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Lung Cancer/"/>
    </mc:Choice>
  </mc:AlternateContent>
  <xr:revisionPtr revIDLastSave="2755" documentId="8_{3F027D01-9412-499E-B1CE-3A3C6378423D}" xr6:coauthVersionLast="47" xr6:coauthVersionMax="47" xr10:uidLastSave="{6D62343E-D65A-497C-94A0-323B7D2BFC28}"/>
  <bookViews>
    <workbookView xWindow="-108" yWindow="-108" windowWidth="23256" windowHeight="12456" tabRatio="780" xr2:uid="{00000000-000D-0000-FFFF-FFFF00000000}"/>
  </bookViews>
  <sheets>
    <sheet name="Main" sheetId="1" r:id="rId1"/>
    <sheet name="Exposure Means" sheetId="3" r:id="rId2"/>
    <sheet name="Doses (1)" sheetId="13" r:id="rId3"/>
    <sheet name="Doses (2)" sheetId="24" r:id="rId4"/>
    <sheet name="Doses (3)" sheetId="43" r:id="rId5"/>
    <sheet name="Doses (4)" sheetId="50" r:id="rId6"/>
    <sheet name="Doses (5)" sheetId="57" r:id="rId7"/>
    <sheet name="Simulation Output 3" sheetId="66" r:id="rId8"/>
    <sheet name="CFD Output 3" sheetId="67" r:id="rId9"/>
  </sheets>
  <externalReferences>
    <externalReference r:id="rId10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Means'!$V$80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D37" i="1"/>
  <c r="E37" i="1"/>
  <c r="F37" i="1"/>
  <c r="K6" i="1" l="1"/>
  <c r="F12" i="1" l="1"/>
  <c r="E12" i="1"/>
  <c r="F11" i="1"/>
  <c r="E11" i="1"/>
  <c r="F10" i="1"/>
  <c r="E10" i="1"/>
  <c r="F9" i="1"/>
  <c r="E9" i="1"/>
  <c r="O10" i="57"/>
  <c r="L10" i="57"/>
  <c r="I10" i="57"/>
  <c r="G10" i="57"/>
  <c r="F10" i="57"/>
  <c r="E10" i="57"/>
  <c r="C10" i="57"/>
  <c r="O9" i="57"/>
  <c r="L9" i="57"/>
  <c r="I9" i="57"/>
  <c r="G9" i="57"/>
  <c r="F9" i="57"/>
  <c r="E9" i="57"/>
  <c r="D9" i="57"/>
  <c r="C9" i="57"/>
  <c r="M3" i="57"/>
  <c r="O10" i="50"/>
  <c r="L10" i="50"/>
  <c r="I10" i="50"/>
  <c r="G10" i="50"/>
  <c r="F10" i="50"/>
  <c r="E10" i="50"/>
  <c r="C10" i="50"/>
  <c r="O9" i="50"/>
  <c r="L9" i="50"/>
  <c r="I9" i="50"/>
  <c r="G9" i="50"/>
  <c r="F9" i="50"/>
  <c r="E9" i="50"/>
  <c r="D9" i="50"/>
  <c r="C9" i="50"/>
  <c r="M3" i="50"/>
  <c r="O10" i="43"/>
  <c r="L10" i="43"/>
  <c r="I10" i="43"/>
  <c r="G10" i="43"/>
  <c r="F10" i="43"/>
  <c r="E10" i="43"/>
  <c r="C10" i="43"/>
  <c r="O9" i="43"/>
  <c r="L9" i="43"/>
  <c r="I9" i="43"/>
  <c r="G9" i="43"/>
  <c r="F9" i="43"/>
  <c r="E9" i="43"/>
  <c r="D9" i="43"/>
  <c r="C9" i="43"/>
  <c r="M3" i="43"/>
  <c r="O10" i="24"/>
  <c r="L10" i="24"/>
  <c r="I10" i="24"/>
  <c r="O9" i="24"/>
  <c r="L9" i="24"/>
  <c r="I9" i="24"/>
  <c r="M3" i="24"/>
  <c r="O10" i="13"/>
  <c r="L10" i="13"/>
  <c r="I10" i="13"/>
  <c r="O9" i="13"/>
  <c r="L9" i="13"/>
  <c r="I9" i="13"/>
  <c r="M3" i="13"/>
  <c r="H7" i="3" l="1"/>
  <c r="J6" i="3" l="1"/>
  <c r="J7" i="3"/>
  <c r="J8" i="3"/>
  <c r="G6" i="3" l="1"/>
  <c r="H6" i="3"/>
  <c r="G7" i="3"/>
  <c r="G8" i="3"/>
  <c r="H8" i="3"/>
  <c r="G10" i="24" l="1"/>
  <c r="F10" i="24"/>
  <c r="E10" i="24"/>
  <c r="C10" i="24"/>
  <c r="G9" i="24"/>
  <c r="F9" i="24"/>
  <c r="E9" i="24"/>
  <c r="D9" i="24"/>
  <c r="C9" i="24"/>
  <c r="G10" i="13"/>
  <c r="G9" i="13"/>
  <c r="F10" i="13"/>
  <c r="F9" i="13"/>
  <c r="E10" i="13"/>
  <c r="E9" i="13"/>
  <c r="D9" i="13"/>
  <c r="C10" i="13"/>
  <c r="C9" i="13"/>
  <c r="J5" i="3" l="1"/>
  <c r="H5" i="3"/>
  <c r="G5" i="3"/>
  <c r="J4" i="3"/>
  <c r="H4" i="3"/>
  <c r="G4" i="3"/>
  <c r="J3" i="3"/>
  <c r="H3" i="3"/>
  <c r="G3" i="3"/>
  <c r="O3" i="3" l="1"/>
  <c r="H9" i="13" s="1"/>
  <c r="L3" i="3"/>
  <c r="W13" i="3"/>
  <c r="Z11" i="3" s="1"/>
  <c r="X79" i="3"/>
  <c r="W79" i="3"/>
  <c r="N77" i="3"/>
  <c r="M77" i="3"/>
  <c r="Z67" i="3"/>
  <c r="Z70" i="3" s="1"/>
  <c r="Z72" i="3" s="1"/>
  <c r="J67" i="3"/>
  <c r="X47" i="3"/>
  <c r="W47" i="3"/>
  <c r="N45" i="3"/>
  <c r="M45" i="3"/>
  <c r="Z38" i="3"/>
  <c r="Z40" i="3" s="1"/>
  <c r="J35" i="3"/>
  <c r="H35" i="3"/>
  <c r="M35" i="3" s="1"/>
  <c r="P35" i="3" s="1"/>
  <c r="G35" i="3"/>
  <c r="L35" i="3" s="1"/>
  <c r="O35" i="3" s="1"/>
  <c r="X25" i="3"/>
  <c r="W25" i="3"/>
  <c r="N23" i="3"/>
  <c r="M23" i="3"/>
  <c r="J37" i="3"/>
  <c r="W27" i="3"/>
  <c r="H36" i="3"/>
  <c r="M36" i="3" s="1"/>
  <c r="P36" i="3" s="1"/>
  <c r="W26" i="3"/>
  <c r="M6" i="3"/>
  <c r="P6" i="3" s="1"/>
  <c r="L6" i="3"/>
  <c r="O6" i="3" s="1"/>
  <c r="J66" i="3"/>
  <c r="X46" i="3"/>
  <c r="G34" i="3"/>
  <c r="G66" i="3" s="1"/>
  <c r="L66" i="3" s="1"/>
  <c r="O66" i="3" s="1"/>
  <c r="J33" i="3"/>
  <c r="M4" i="3"/>
  <c r="P4" i="3" s="1"/>
  <c r="J32" i="3"/>
  <c r="X22" i="3"/>
  <c r="G32" i="3"/>
  <c r="D724" i="43"/>
  <c r="D44" i="50"/>
  <c r="D389" i="50"/>
  <c r="D450" i="50"/>
  <c r="D309" i="43"/>
  <c r="D231" i="57"/>
  <c r="G579" i="57"/>
  <c r="D244" i="43"/>
  <c r="D226" i="50"/>
  <c r="D1006" i="43"/>
  <c r="G622" i="43"/>
  <c r="D409" i="43"/>
  <c r="D162" i="43"/>
  <c r="D38" i="50"/>
  <c r="D118" i="57"/>
  <c r="D276" i="50"/>
  <c r="D188" i="43"/>
  <c r="D263" i="50"/>
  <c r="D65" i="57"/>
  <c r="D55" i="50"/>
  <c r="D254" i="43"/>
  <c r="D242" i="50"/>
  <c r="D194" i="43"/>
  <c r="D137" i="43"/>
  <c r="D74" i="43"/>
  <c r="D807" i="43"/>
  <c r="D692" i="43"/>
  <c r="D922" i="43"/>
  <c r="D194" i="57"/>
  <c r="D804" i="43"/>
  <c r="G207" i="50"/>
  <c r="D179" i="57"/>
  <c r="D987" i="43"/>
  <c r="D297" i="57"/>
  <c r="D264" i="43"/>
  <c r="D79" i="43"/>
  <c r="G88" i="57"/>
  <c r="D935" i="43"/>
  <c r="G202" i="43"/>
  <c r="D582" i="43"/>
  <c r="G247" i="50"/>
  <c r="G519" i="43"/>
  <c r="G670" i="43"/>
  <c r="G25" i="43"/>
  <c r="D63" i="43"/>
  <c r="D228" i="43"/>
  <c r="D505" i="57"/>
  <c r="D370" i="43"/>
  <c r="D39" i="50"/>
  <c r="D942" i="43"/>
  <c r="D933" i="43"/>
  <c r="D398" i="57"/>
  <c r="D76" i="50"/>
  <c r="D499" i="57"/>
  <c r="F429" i="50"/>
  <c r="D124" i="50"/>
  <c r="G32" i="43"/>
  <c r="D151" i="43"/>
  <c r="D688" i="43"/>
  <c r="D481" i="43"/>
  <c r="D154" i="57"/>
  <c r="G580" i="43"/>
  <c r="D15" i="57"/>
  <c r="D258" i="50"/>
  <c r="D593" i="57"/>
  <c r="D112" i="57"/>
  <c r="D741" i="43"/>
  <c r="D588" i="43"/>
  <c r="D224" i="50"/>
  <c r="D412" i="43"/>
  <c r="G81" i="50"/>
  <c r="D89" i="43"/>
  <c r="D812" i="43"/>
  <c r="D287" i="50"/>
  <c r="D225" i="43"/>
  <c r="D82" i="43"/>
  <c r="G352" i="50"/>
  <c r="D476" i="57"/>
  <c r="G445" i="50"/>
  <c r="D348" i="57"/>
  <c r="D616" i="43"/>
  <c r="D372" i="50"/>
  <c r="D242" i="57"/>
  <c r="D360" i="43"/>
  <c r="D594" i="57"/>
  <c r="G539" i="57"/>
  <c r="G189" i="57"/>
  <c r="G1008" i="43"/>
  <c r="D630" i="43"/>
  <c r="D653" i="43"/>
  <c r="D610" i="43"/>
  <c r="D734" i="43"/>
  <c r="D279" i="50"/>
  <c r="D476" i="43"/>
  <c r="D202" i="57"/>
  <c r="D829" i="43"/>
  <c r="G246" i="57"/>
  <c r="D557" i="43"/>
  <c r="D435" i="50"/>
  <c r="G220" i="57"/>
  <c r="F612" i="57"/>
  <c r="G435" i="57"/>
  <c r="G944" i="43"/>
  <c r="D519" i="57"/>
  <c r="D141" i="50"/>
  <c r="D17" i="57"/>
  <c r="G443" i="57"/>
  <c r="D455" i="43"/>
  <c r="G198" i="43"/>
  <c r="G834" i="43"/>
  <c r="D647" i="43"/>
  <c r="G267" i="43"/>
  <c r="D273" i="50"/>
  <c r="F56" i="50"/>
  <c r="D132" i="43"/>
  <c r="F241" i="50"/>
  <c r="G239" i="50"/>
  <c r="G92" i="50"/>
  <c r="D241" i="50"/>
  <c r="G284" i="50"/>
  <c r="G149" i="50"/>
  <c r="D176" i="50"/>
  <c r="G392" i="57"/>
  <c r="G250" i="57"/>
  <c r="G405" i="57"/>
  <c r="D40" i="43"/>
  <c r="D468" i="43"/>
  <c r="D683" i="43"/>
  <c r="G387" i="50"/>
  <c r="D226" i="57"/>
  <c r="D986" i="43"/>
  <c r="D495" i="50"/>
  <c r="D216" i="50"/>
  <c r="D585" i="57"/>
  <c r="D778" i="43"/>
  <c r="D460" i="50"/>
  <c r="D265" i="57"/>
  <c r="G336" i="43"/>
  <c r="D535" i="43"/>
  <c r="D16" i="50"/>
  <c r="D483" i="57"/>
  <c r="D735" i="43"/>
  <c r="G29" i="57"/>
  <c r="D887" i="43"/>
  <c r="D129" i="57"/>
  <c r="D111" i="50"/>
  <c r="D177" i="43"/>
  <c r="D148" i="50"/>
  <c r="D419" i="43"/>
  <c r="D523" i="43"/>
  <c r="G366" i="43"/>
  <c r="D208" i="43"/>
  <c r="D136" i="43"/>
  <c r="G791" i="43"/>
  <c r="D355" i="43"/>
  <c r="D141" i="43"/>
  <c r="D47" i="50"/>
  <c r="D33" i="57"/>
  <c r="D359" i="57"/>
  <c r="G466" i="57"/>
  <c r="D142" i="50"/>
  <c r="D246" i="57"/>
  <c r="D858" i="43"/>
  <c r="D583" i="43"/>
  <c r="D64" i="43"/>
  <c r="G172" i="50"/>
  <c r="D388" i="50"/>
  <c r="G283" i="50"/>
  <c r="D181" i="50"/>
  <c r="G119" i="57"/>
  <c r="F30" i="50"/>
  <c r="D94" i="43"/>
  <c r="D557" i="57"/>
  <c r="D480" i="57"/>
  <c r="D223" i="57"/>
  <c r="D11" i="50"/>
  <c r="D516" i="57"/>
  <c r="D900" i="43"/>
  <c r="D312" i="57"/>
  <c r="D171" i="50"/>
  <c r="D122" i="43"/>
  <c r="D13" i="57"/>
  <c r="D980" i="43"/>
  <c r="D670" i="43"/>
  <c r="D497" i="43"/>
  <c r="D80" i="57"/>
  <c r="G94" i="57"/>
  <c r="D57" i="57"/>
  <c r="D130" i="43"/>
  <c r="G279" i="57"/>
  <c r="G33" i="43"/>
  <c r="D430" i="43"/>
  <c r="D707" i="43"/>
  <c r="D510" i="43"/>
  <c r="D993" i="43"/>
  <c r="D429" i="57"/>
  <c r="D196" i="57"/>
  <c r="D359" i="50"/>
  <c r="G101" i="50"/>
  <c r="D48" i="43"/>
  <c r="D322" i="57"/>
  <c r="D384" i="50"/>
  <c r="G521" i="57"/>
  <c r="D44" i="43"/>
  <c r="D463" i="57"/>
  <c r="G606" i="57"/>
  <c r="D761" i="43"/>
  <c r="G596" i="43"/>
  <c r="D317" i="43"/>
  <c r="D165" i="43"/>
  <c r="D123" i="43"/>
  <c r="G58" i="57"/>
  <c r="D577" i="57"/>
  <c r="G505" i="57"/>
  <c r="D482" i="43"/>
  <c r="G93" i="43"/>
  <c r="E41" i="57"/>
  <c r="D243" i="57"/>
  <c r="D488" i="43"/>
  <c r="D868" i="43"/>
  <c r="D232" i="43"/>
  <c r="D449" i="57"/>
  <c r="D17" i="50"/>
  <c r="D484" i="43"/>
  <c r="D75" i="43"/>
  <c r="G540" i="57"/>
  <c r="D877" i="43"/>
  <c r="D198" i="50"/>
  <c r="D888" i="43"/>
  <c r="G127" i="50"/>
  <c r="D578" i="57"/>
  <c r="D139" i="50"/>
  <c r="D162" i="57"/>
  <c r="D201" i="57"/>
  <c r="D414" i="43"/>
  <c r="D347" i="57"/>
  <c r="G927" i="43"/>
  <c r="D239" i="43"/>
  <c r="G594" i="57"/>
  <c r="D438" i="50"/>
  <c r="D86" i="57"/>
  <c r="G93" i="57"/>
  <c r="D341" i="43"/>
  <c r="D59" i="50"/>
  <c r="D459" i="43"/>
  <c r="D319" i="43"/>
  <c r="D327" i="50"/>
  <c r="D100" i="43"/>
  <c r="D477" i="50"/>
  <c r="D556" i="43"/>
  <c r="D314" i="57"/>
  <c r="G668" i="43"/>
  <c r="D390" i="50"/>
  <c r="D371" i="57"/>
  <c r="D385" i="43"/>
  <c r="D575" i="57"/>
  <c r="D238" i="57"/>
  <c r="D234" i="57"/>
  <c r="G50" i="50"/>
  <c r="D818" i="43"/>
  <c r="D22" i="50"/>
  <c r="D861" i="43"/>
  <c r="G527" i="43"/>
  <c r="D459" i="57"/>
  <c r="D105" i="43"/>
  <c r="D291" i="57"/>
  <c r="D28" i="57"/>
  <c r="G86" i="43"/>
  <c r="D149" i="50"/>
  <c r="D169" i="50"/>
  <c r="D126" i="50"/>
  <c r="D493" i="43"/>
  <c r="D212" i="50"/>
  <c r="D311" i="57"/>
  <c r="D235" i="43"/>
  <c r="D187" i="50"/>
  <c r="D911" i="43"/>
  <c r="D581" i="57"/>
  <c r="D401" i="50"/>
  <c r="D395" i="50"/>
  <c r="D137" i="57"/>
  <c r="G192" i="43"/>
  <c r="D974" i="43"/>
  <c r="D798" i="43"/>
  <c r="D293" i="57"/>
  <c r="G222" i="57"/>
  <c r="D547" i="43"/>
  <c r="D243" i="50"/>
  <c r="D107" i="57"/>
  <c r="G497" i="43"/>
  <c r="G881" i="43"/>
  <c r="D147" i="57"/>
  <c r="D263" i="43"/>
  <c r="D324" i="57"/>
  <c r="D478" i="43"/>
  <c r="D410" i="50"/>
  <c r="G487" i="57"/>
  <c r="D360" i="57"/>
  <c r="D842" i="43"/>
  <c r="D454" i="43"/>
  <c r="D159" i="57"/>
  <c r="D413" i="57"/>
  <c r="D216" i="57"/>
  <c r="F124" i="50"/>
  <c r="D110" i="43"/>
  <c r="D220" i="43"/>
  <c r="D704" i="43"/>
  <c r="D745" i="43"/>
  <c r="D328" i="57"/>
  <c r="D339" i="50"/>
  <c r="D960" i="43"/>
  <c r="D687" i="43"/>
  <c r="D674" i="43"/>
  <c r="D333" i="50"/>
  <c r="D483" i="50"/>
  <c r="D282" i="50"/>
  <c r="G503" i="43"/>
  <c r="G22" i="57"/>
  <c r="D213" i="50"/>
  <c r="G342" i="57"/>
  <c r="D465" i="57"/>
  <c r="D268" i="43"/>
  <c r="D92" i="50"/>
  <c r="D200" i="50"/>
  <c r="D380" i="57"/>
  <c r="D370" i="50"/>
  <c r="G545" i="57"/>
  <c r="D54" i="50"/>
  <c r="D250" i="50"/>
  <c r="D306" i="50"/>
  <c r="D477" i="57"/>
  <c r="D56" i="57"/>
  <c r="D693" i="43"/>
  <c r="D199" i="43"/>
  <c r="D31" i="50"/>
  <c r="D472" i="50"/>
  <c r="D391" i="57"/>
  <c r="D930" i="43"/>
  <c r="D417" i="50"/>
  <c r="D262" i="50"/>
  <c r="G41" i="50"/>
  <c r="F70" i="57"/>
  <c r="G344" i="50"/>
  <c r="G367" i="50"/>
  <c r="G304" i="50"/>
  <c r="D353" i="57"/>
  <c r="G556" i="57"/>
  <c r="D26" i="43"/>
  <c r="D233" i="57"/>
  <c r="D847" i="43"/>
  <c r="G161" i="50"/>
  <c r="D101" i="43"/>
  <c r="D61" i="57"/>
  <c r="D138" i="57"/>
  <c r="D859" i="43"/>
  <c r="G105" i="43"/>
  <c r="G133" i="50"/>
  <c r="D268" i="57"/>
  <c r="D851" i="43"/>
  <c r="D331" i="57"/>
  <c r="D470" i="50"/>
  <c r="D526" i="57"/>
  <c r="D139" i="43"/>
  <c r="D588" i="57"/>
  <c r="D638" i="43"/>
  <c r="D589" i="43"/>
  <c r="D235" i="50"/>
  <c r="D300" i="43"/>
  <c r="D346" i="50"/>
  <c r="D411" i="43"/>
  <c r="D356" i="50"/>
  <c r="F59" i="50"/>
  <c r="D355" i="50"/>
  <c r="G535" i="57"/>
  <c r="D143" i="43"/>
  <c r="G1000" i="43"/>
  <c r="D320" i="57"/>
  <c r="D383" i="43"/>
  <c r="G797" i="43"/>
  <c r="D303" i="50"/>
  <c r="D965" i="43"/>
  <c r="G414" i="43"/>
  <c r="D434" i="57"/>
  <c r="G64" i="50"/>
  <c r="D436" i="50"/>
  <c r="D561" i="43"/>
  <c r="D278" i="57"/>
  <c r="D326" i="43"/>
  <c r="G441" i="50"/>
  <c r="D518" i="43"/>
  <c r="D323" i="57"/>
  <c r="D95" i="57"/>
  <c r="D191" i="50"/>
  <c r="D524" i="57"/>
  <c r="D721" i="43"/>
  <c r="D503" i="57"/>
  <c r="D519" i="43"/>
  <c r="D504" i="50"/>
  <c r="G427" i="50"/>
  <c r="D315" i="50"/>
  <c r="D468" i="57"/>
  <c r="D116" i="50"/>
  <c r="D994" i="43"/>
  <c r="D850" i="43"/>
  <c r="D223" i="43"/>
  <c r="D736" i="43"/>
  <c r="G400" i="57"/>
  <c r="D560" i="57"/>
  <c r="G407" i="43"/>
  <c r="D521" i="43"/>
  <c r="D329" i="43"/>
  <c r="D362" i="43"/>
  <c r="D776" i="43"/>
  <c r="D497" i="57"/>
  <c r="D71" i="43"/>
  <c r="D408" i="43"/>
  <c r="D89" i="50"/>
  <c r="D363" i="57"/>
  <c r="G546" i="57"/>
  <c r="D329" i="57"/>
  <c r="D259" i="50"/>
  <c r="D810" i="43"/>
  <c r="D307" i="43"/>
  <c r="D429" i="50"/>
  <c r="D590" i="57"/>
  <c r="G192" i="50"/>
  <c r="D432" i="50"/>
  <c r="D282" i="57"/>
  <c r="D365" i="50"/>
  <c r="D48" i="50"/>
  <c r="D722" i="43"/>
  <c r="D554" i="57"/>
  <c r="G205" i="50"/>
  <c r="D358" i="50"/>
  <c r="D494" i="57"/>
  <c r="D405" i="43"/>
  <c r="G153" i="57"/>
  <c r="D445" i="43"/>
  <c r="D785" i="43"/>
  <c r="G214" i="57"/>
  <c r="D55" i="43"/>
  <c r="D150" i="57"/>
  <c r="G253" i="50"/>
  <c r="D591" i="57"/>
  <c r="D182" i="57"/>
  <c r="D552" i="43"/>
  <c r="G463" i="57"/>
  <c r="D855" i="43"/>
  <c r="D509" i="50"/>
  <c r="D251" i="57"/>
  <c r="D814" i="43"/>
  <c r="D473" i="50"/>
  <c r="D346" i="43"/>
  <c r="D366" i="50"/>
  <c r="D213" i="43"/>
  <c r="D375" i="57"/>
  <c r="D782" i="43"/>
  <c r="D376" i="57"/>
  <c r="G512" i="57"/>
  <c r="G925" i="43"/>
  <c r="D372" i="43"/>
  <c r="G816" i="43"/>
  <c r="D72" i="50"/>
  <c r="D946" i="43"/>
  <c r="G285" i="57"/>
  <c r="D507" i="50"/>
  <c r="D294" i="57"/>
  <c r="D203" i="50"/>
  <c r="D55" i="57"/>
  <c r="D774" i="43"/>
  <c r="D221" i="43"/>
  <c r="D418" i="57"/>
  <c r="G227" i="43"/>
  <c r="G151" i="57"/>
  <c r="D607" i="57"/>
  <c r="G552" i="57"/>
  <c r="G288" i="57"/>
  <c r="G33" i="57"/>
  <c r="D437" i="43"/>
  <c r="D596" i="57"/>
  <c r="D889" i="43"/>
  <c r="D464" i="50"/>
  <c r="D434" i="50"/>
  <c r="G12" i="43"/>
  <c r="D449" i="50"/>
  <c r="D264" i="50"/>
  <c r="D159" i="43"/>
  <c r="D292" i="57"/>
  <c r="D625" i="43"/>
  <c r="D387" i="43"/>
  <c r="D369" i="50"/>
  <c r="D300" i="57"/>
  <c r="G536" i="43"/>
  <c r="G147" i="50"/>
  <c r="D120" i="50"/>
  <c r="D70" i="50"/>
  <c r="D395" i="57"/>
  <c r="D104" i="50"/>
  <c r="G68" i="43"/>
  <c r="D304" i="43"/>
  <c r="D76" i="57"/>
  <c r="D518" i="57"/>
  <c r="D383" i="50"/>
  <c r="D321" i="43"/>
  <c r="D461" i="43"/>
  <c r="D624" i="43"/>
  <c r="D439" i="43"/>
  <c r="D521" i="57"/>
  <c r="D342" i="50"/>
  <c r="G185" i="50"/>
  <c r="D374" i="57"/>
  <c r="D427" i="50"/>
  <c r="G143" i="50"/>
  <c r="D598" i="57"/>
  <c r="D267" i="57"/>
  <c r="D723" i="43"/>
  <c r="F240" i="50"/>
  <c r="D720" i="43"/>
  <c r="D127" i="57"/>
  <c r="D19" i="50"/>
  <c r="D447" i="50"/>
  <c r="G472" i="43"/>
  <c r="D136" i="50"/>
  <c r="D325" i="50"/>
  <c r="D501" i="43"/>
  <c r="G603" i="57"/>
  <c r="D355" i="57"/>
  <c r="D537" i="57"/>
  <c r="G193" i="57"/>
  <c r="D473" i="43"/>
  <c r="D809" i="43"/>
  <c r="G393" i="57"/>
  <c r="D462" i="43"/>
  <c r="D400" i="50"/>
  <c r="D422" i="50"/>
  <c r="D96" i="57"/>
  <c r="D312" i="43"/>
  <c r="D467" i="57"/>
  <c r="D370" i="57"/>
  <c r="D222" i="50"/>
  <c r="D431" i="43"/>
  <c r="D133" i="57"/>
  <c r="D68" i="43"/>
  <c r="D133" i="43"/>
  <c r="D457" i="43"/>
  <c r="D206" i="43"/>
  <c r="D112" i="43"/>
  <c r="D419" i="50"/>
  <c r="G132" i="43"/>
  <c r="G80" i="57"/>
  <c r="D481" i="50"/>
  <c r="D545" i="57"/>
  <c r="D316" i="57"/>
  <c r="D464" i="57"/>
  <c r="D201" i="50"/>
  <c r="D180" i="57"/>
  <c r="D207" i="50"/>
  <c r="D274" i="50"/>
  <c r="D269" i="57"/>
  <c r="D203" i="57"/>
  <c r="D305" i="43"/>
  <c r="D163" i="57"/>
  <c r="G384" i="50"/>
  <c r="D767" i="43"/>
  <c r="D325" i="57"/>
  <c r="D486" i="57"/>
  <c r="D418" i="50"/>
  <c r="D120" i="57"/>
  <c r="D335" i="50"/>
  <c r="D315" i="57"/>
  <c r="D794" i="43"/>
  <c r="D153" i="43"/>
  <c r="D718" i="43"/>
  <c r="D119" i="57"/>
  <c r="D825" i="43"/>
  <c r="G563" i="43"/>
  <c r="D953" i="43"/>
  <c r="D869" i="43"/>
  <c r="D505" i="43"/>
  <c r="D445" i="50"/>
  <c r="D373" i="50"/>
  <c r="D158" i="50"/>
  <c r="D250" i="57"/>
  <c r="D547" i="57"/>
  <c r="D399" i="50"/>
  <c r="D83" i="43"/>
  <c r="D908" i="43"/>
  <c r="D150" i="50"/>
  <c r="D307" i="57"/>
  <c r="D12" i="43"/>
  <c r="D536" i="57"/>
  <c r="D273" i="57"/>
  <c r="D592" i="43"/>
  <c r="D42" i="50"/>
  <c r="D20" i="43"/>
  <c r="D604" i="57"/>
  <c r="D403" i="43"/>
  <c r="D635" i="43"/>
  <c r="D111" i="57"/>
  <c r="D190" i="57"/>
  <c r="D77" i="43"/>
  <c r="G215" i="57"/>
  <c r="D529" i="57"/>
  <c r="D451" i="57"/>
  <c r="D36" i="50"/>
  <c r="G195" i="43"/>
  <c r="D909" i="43"/>
  <c r="D566" i="57"/>
  <c r="F265" i="50"/>
  <c r="D934" i="43"/>
  <c r="D367" i="57"/>
  <c r="D33" i="43"/>
  <c r="D573" i="57"/>
  <c r="D257" i="43"/>
  <c r="G116" i="50"/>
  <c r="D914" i="43"/>
  <c r="D97" i="57"/>
  <c r="D25" i="43"/>
  <c r="D513" i="43"/>
  <c r="D507" i="57"/>
  <c r="D398" i="50"/>
  <c r="D113" i="43"/>
  <c r="G105" i="57"/>
  <c r="D524" i="43"/>
  <c r="G267" i="57"/>
  <c r="D633" i="43"/>
  <c r="G863" i="43"/>
  <c r="F166" i="57"/>
  <c r="F87" i="57"/>
  <c r="D367" i="43"/>
  <c r="D176" i="43"/>
  <c r="D115" i="43"/>
  <c r="D220" i="57"/>
  <c r="D553" i="43"/>
  <c r="D476" i="50"/>
  <c r="D127" i="43"/>
  <c r="D954" i="43"/>
  <c r="D780" i="43"/>
  <c r="D342" i="43"/>
  <c r="D937" i="43"/>
  <c r="G267" i="50"/>
  <c r="D261" i="50"/>
  <c r="D433" i="50"/>
  <c r="D382" i="57"/>
  <c r="D567" i="57"/>
  <c r="D216" i="43"/>
  <c r="D733" i="43"/>
  <c r="D242" i="43"/>
  <c r="D280" i="50"/>
  <c r="D558" i="43"/>
  <c r="D489" i="50"/>
  <c r="D121" i="57"/>
  <c r="D288" i="50"/>
  <c r="G190" i="43"/>
  <c r="G78" i="57"/>
  <c r="D483" i="43"/>
  <c r="D602" i="57"/>
  <c r="D81" i="50"/>
  <c r="D191" i="43"/>
  <c r="D467" i="43"/>
  <c r="D75" i="57"/>
  <c r="D641" i="43"/>
  <c r="D500" i="57"/>
  <c r="G195" i="50"/>
  <c r="D361" i="43"/>
  <c r="D528" i="43"/>
  <c r="G404" i="57"/>
  <c r="D422" i="57"/>
  <c r="G780" i="43"/>
  <c r="D100" i="50"/>
  <c r="D192" i="50"/>
  <c r="D147" i="50"/>
  <c r="D222" i="43"/>
  <c r="D255" i="43"/>
  <c r="D431" i="50"/>
  <c r="D29" i="57"/>
  <c r="D374" i="50"/>
  <c r="D758" i="43"/>
  <c r="D927" i="43"/>
  <c r="D170" i="43"/>
  <c r="D296" i="43"/>
  <c r="D852" i="43"/>
  <c r="D113" i="50"/>
  <c r="D133" i="50"/>
  <c r="F80" i="57"/>
  <c r="G144" i="57"/>
  <c r="D92" i="43"/>
  <c r="D174" i="50"/>
  <c r="D204" i="57"/>
  <c r="D405" i="50"/>
  <c r="D322" i="50"/>
  <c r="D447" i="57"/>
  <c r="D151" i="50"/>
  <c r="D251" i="43"/>
  <c r="D669" i="43"/>
  <c r="D808" i="43"/>
  <c r="D493" i="50"/>
  <c r="D316" i="43"/>
  <c r="D394" i="50"/>
  <c r="D450" i="43"/>
  <c r="D550" i="43"/>
  <c r="G378" i="50"/>
  <c r="G654" i="43"/>
  <c r="D644" i="43"/>
  <c r="G536" i="57"/>
  <c r="D77" i="50"/>
  <c r="D285" i="43"/>
  <c r="D32" i="57"/>
  <c r="D340" i="43"/>
  <c r="G266" i="50"/>
  <c r="G329" i="43"/>
  <c r="G210" i="50"/>
  <c r="G202" i="57"/>
  <c r="G108" i="50"/>
  <c r="D744" i="43"/>
  <c r="D344" i="50"/>
  <c r="D26" i="50"/>
  <c r="D132" i="57"/>
  <c r="D18" i="57"/>
  <c r="D466" i="50"/>
  <c r="D452" i="50"/>
  <c r="D642" i="43"/>
  <c r="D531" i="43"/>
  <c r="D277" i="43"/>
  <c r="D882" i="43"/>
  <c r="G233" i="50"/>
  <c r="D64" i="50"/>
  <c r="D817" i="43"/>
  <c r="D926" i="43"/>
  <c r="D240" i="43"/>
  <c r="D228" i="50"/>
  <c r="D548" i="57"/>
  <c r="D69" i="43"/>
  <c r="D881" i="43"/>
  <c r="D338" i="57"/>
  <c r="D134" i="43"/>
  <c r="G926" i="43"/>
  <c r="D155" i="50"/>
  <c r="D56" i="50"/>
  <c r="D391" i="43"/>
  <c r="D675" i="43"/>
  <c r="D465" i="50"/>
  <c r="D392" i="57"/>
  <c r="G79" i="57"/>
  <c r="D612" i="43"/>
  <c r="G535" i="43"/>
  <c r="G294" i="43"/>
  <c r="D228" i="57"/>
  <c r="D82" i="57"/>
  <c r="D41" i="57"/>
  <c r="G258" i="57"/>
  <c r="G207" i="43"/>
  <c r="D19" i="57"/>
  <c r="D931" i="43"/>
  <c r="D162" i="50"/>
  <c r="D740" i="43"/>
  <c r="D101" i="57"/>
  <c r="D864" i="43"/>
  <c r="D618" i="43"/>
  <c r="D272" i="43"/>
  <c r="G524" i="57"/>
  <c r="G742" i="43"/>
  <c r="G564" i="43"/>
  <c r="D464" i="43"/>
  <c r="D267" i="50"/>
  <c r="D256" i="50"/>
  <c r="D80" i="50"/>
  <c r="G824" i="43"/>
  <c r="G197" i="50"/>
  <c r="D375" i="50"/>
  <c r="G507" i="50"/>
  <c r="D373" i="57"/>
  <c r="D177" i="57"/>
  <c r="D86" i="43"/>
  <c r="D150" i="43"/>
  <c r="D245" i="57"/>
  <c r="G437" i="50"/>
  <c r="G87" i="50"/>
  <c r="D49" i="57"/>
  <c r="D166" i="43"/>
  <c r="D189" i="50"/>
  <c r="D405" i="57"/>
  <c r="D418" i="43"/>
  <c r="D650" i="43"/>
  <c r="G951" i="43"/>
  <c r="G572" i="57"/>
  <c r="G372" i="57"/>
  <c r="D527" i="57"/>
  <c r="D673" i="43"/>
  <c r="D322" i="43"/>
  <c r="D135" i="50"/>
  <c r="F551" i="57"/>
  <c r="D728" i="43"/>
  <c r="D493" i="57"/>
  <c r="D781" i="43"/>
  <c r="D590" i="43"/>
  <c r="D474" i="43"/>
  <c r="G469" i="43"/>
  <c r="D413" i="43"/>
  <c r="D412" i="50"/>
  <c r="D629" i="43"/>
  <c r="D446" i="50"/>
  <c r="D613" i="43"/>
  <c r="D637" i="43"/>
  <c r="D576" i="43"/>
  <c r="D271" i="43"/>
  <c r="D743" i="43"/>
  <c r="D415" i="43"/>
  <c r="D246" i="50"/>
  <c r="D456" i="50"/>
  <c r="D70" i="43"/>
  <c r="G29" i="50"/>
  <c r="D551" i="57"/>
  <c r="D426" i="50"/>
  <c r="D74" i="50"/>
  <c r="G46" i="43"/>
  <c r="D466" i="57"/>
  <c r="D771" i="43"/>
  <c r="G419" i="57"/>
  <c r="F139" i="50"/>
  <c r="D36" i="43"/>
  <c r="D114" i="57"/>
  <c r="D154" i="43"/>
  <c r="D361" i="57"/>
  <c r="D837" i="43"/>
  <c r="D732" i="43"/>
  <c r="D535" i="57"/>
  <c r="D959" i="43"/>
  <c r="D443" i="57"/>
  <c r="D207" i="57"/>
  <c r="D326" i="57"/>
  <c r="D194" i="50"/>
  <c r="D423" i="57"/>
  <c r="G666" i="43"/>
  <c r="D587" i="43"/>
  <c r="D140" i="43"/>
  <c r="D164" i="50"/>
  <c r="D283" i="57"/>
  <c r="D400" i="43"/>
  <c r="D570" i="57"/>
  <c r="D214" i="57"/>
  <c r="D170" i="50"/>
  <c r="D425" i="43"/>
  <c r="G587" i="43"/>
  <c r="D872" i="43"/>
  <c r="D24" i="43"/>
  <c r="D505" i="50"/>
  <c r="D376" i="50"/>
  <c r="D135" i="43"/>
  <c r="G503" i="57"/>
  <c r="D406" i="43"/>
  <c r="D335" i="57"/>
  <c r="G310" i="43"/>
  <c r="D387" i="57"/>
  <c r="D223" i="50"/>
  <c r="D122" i="57"/>
  <c r="D57" i="50"/>
  <c r="G378" i="57"/>
  <c r="D292" i="50"/>
  <c r="D725" i="43"/>
  <c r="D25" i="57"/>
  <c r="D607" i="43"/>
  <c r="D996" i="43"/>
  <c r="G124" i="50"/>
  <c r="F607" i="43"/>
  <c r="G455" i="50"/>
  <c r="D501" i="50"/>
  <c r="D715" i="43"/>
  <c r="G269" i="57"/>
  <c r="D293" i="50"/>
  <c r="D157" i="43"/>
  <c r="D543" i="43"/>
  <c r="D609" i="43"/>
  <c r="G510" i="57"/>
  <c r="D49" i="43"/>
  <c r="D105" i="50"/>
  <c r="D318" i="50"/>
  <c r="D139" i="57"/>
  <c r="D263" i="57"/>
  <c r="D143" i="57"/>
  <c r="G802" i="43"/>
  <c r="D632" i="43"/>
  <c r="D406" i="57"/>
  <c r="G109" i="50"/>
  <c r="D302" i="57"/>
  <c r="D546" i="57"/>
  <c r="D91" i="57"/>
  <c r="D533" i="43"/>
  <c r="D499" i="50"/>
  <c r="D333" i="57"/>
  <c r="D631" i="43"/>
  <c r="F356" i="50"/>
  <c r="D16" i="57"/>
  <c r="G14" i="50"/>
  <c r="D156" i="57"/>
  <c r="D592" i="57"/>
  <c r="D323" i="43"/>
  <c r="F490" i="57"/>
  <c r="D604" i="43"/>
  <c r="D93" i="50"/>
  <c r="G481" i="43"/>
  <c r="D529" i="43"/>
  <c r="G235" i="50"/>
  <c r="D90" i="43"/>
  <c r="G483" i="57"/>
  <c r="D237" i="50"/>
  <c r="G374" i="43"/>
  <c r="D512" i="43"/>
  <c r="D423" i="43"/>
  <c r="D417" i="57"/>
  <c r="D225" i="50"/>
  <c r="D19" i="43"/>
  <c r="D402" i="43"/>
  <c r="G372" i="43"/>
  <c r="D373" i="43"/>
  <c r="D490" i="57"/>
  <c r="D215" i="57"/>
  <c r="D285" i="57"/>
  <c r="D918" i="43"/>
  <c r="D286" i="57"/>
  <c r="D833" i="43"/>
  <c r="D966" i="43"/>
  <c r="G599" i="57"/>
  <c r="D244" i="57"/>
  <c r="F601" i="57"/>
  <c r="D212" i="57"/>
  <c r="D200" i="57"/>
  <c r="D499" i="43"/>
  <c r="D595" i="43"/>
  <c r="G78" i="50"/>
  <c r="D585" i="43"/>
  <c r="D58" i="50"/>
  <c r="G87" i="57"/>
  <c r="D230" i="57"/>
  <c r="G299" i="57"/>
  <c r="D569" i="57"/>
  <c r="D902" i="43"/>
  <c r="D915" i="43"/>
  <c r="D257" i="50"/>
  <c r="D123" i="57"/>
  <c r="D279" i="57"/>
  <c r="D526" i="43"/>
  <c r="D571" i="57"/>
  <c r="D86" i="50"/>
  <c r="D258" i="43"/>
  <c r="D495" i="57"/>
  <c r="D30" i="43"/>
  <c r="D408" i="50"/>
  <c r="G259" i="50"/>
  <c r="D377" i="57"/>
  <c r="D61" i="43"/>
  <c r="D142" i="43"/>
  <c r="D955" i="43"/>
  <c r="D402" i="50"/>
  <c r="D897" i="43"/>
  <c r="D310" i="57"/>
  <c r="D620" i="43"/>
  <c r="D390" i="43"/>
  <c r="D848" i="43"/>
  <c r="D406" i="50"/>
  <c r="D43" i="50"/>
  <c r="D173" i="57"/>
  <c r="D925" i="43"/>
  <c r="D568" i="43"/>
  <c r="G114" i="50"/>
  <c r="D210" i="57"/>
  <c r="D685" i="43"/>
  <c r="D85" i="57"/>
  <c r="D750" i="43"/>
  <c r="D40" i="57"/>
  <c r="G394" i="50"/>
  <c r="D664" i="43"/>
  <c r="D572" i="57"/>
  <c r="G473" i="50"/>
  <c r="D265" i="50"/>
  <c r="D233" i="50"/>
  <c r="G340" i="43"/>
  <c r="D1007" i="43"/>
  <c r="D29" i="43"/>
  <c r="D266" i="43"/>
  <c r="D73" i="50"/>
  <c r="D78" i="57"/>
  <c r="D779" i="43"/>
  <c r="F331" i="50"/>
  <c r="D63" i="50"/>
  <c r="D338" i="50"/>
  <c r="D143" i="50"/>
  <c r="D399" i="57"/>
  <c r="D172" i="57"/>
  <c r="D21" i="43"/>
  <c r="D271" i="57"/>
  <c r="G317" i="57"/>
  <c r="D128" i="50"/>
  <c r="D260" i="43"/>
  <c r="D479" i="57"/>
  <c r="D397" i="43"/>
  <c r="G366" i="50"/>
  <c r="G392" i="50"/>
  <c r="G50" i="57"/>
  <c r="D12" i="57"/>
  <c r="D91" i="50"/>
  <c r="D471" i="57"/>
  <c r="D957" i="43"/>
  <c r="D277" i="50"/>
  <c r="D92" i="57"/>
  <c r="D558" i="57"/>
  <c r="G427" i="43"/>
  <c r="G821" i="43"/>
  <c r="G159" i="57"/>
  <c r="D245" i="50"/>
  <c r="D305" i="50"/>
  <c r="D597" i="43"/>
  <c r="D215" i="50"/>
  <c r="D299" i="57"/>
  <c r="G169" i="43"/>
  <c r="G485" i="43"/>
  <c r="D371" i="50"/>
  <c r="D68" i="57"/>
  <c r="D543" i="57"/>
  <c r="D386" i="50"/>
  <c r="D574" i="43"/>
  <c r="D489" i="43"/>
  <c r="D11" i="57"/>
  <c r="D523" i="57"/>
  <c r="D713" i="43"/>
  <c r="D149" i="43"/>
  <c r="D175" i="43"/>
  <c r="D964" i="43"/>
  <c r="D168" i="43"/>
  <c r="D348" i="43"/>
  <c r="D605" i="43"/>
  <c r="D651" i="43"/>
  <c r="D830" i="43"/>
  <c r="D401" i="57"/>
  <c r="D252" i="43"/>
  <c r="D83" i="57"/>
  <c r="D762" i="43"/>
  <c r="D211" i="43"/>
  <c r="D66" i="43"/>
  <c r="D988" i="43"/>
  <c r="D182" i="43"/>
  <c r="D183" i="57"/>
  <c r="D109" i="43"/>
  <c r="D803" i="43"/>
  <c r="D281" i="43"/>
  <c r="D190" i="50"/>
  <c r="D876" i="43"/>
  <c r="D128" i="43"/>
  <c r="D82" i="50"/>
  <c r="G312" i="57"/>
  <c r="D124" i="57"/>
  <c r="D479" i="43"/>
  <c r="D47" i="43"/>
  <c r="D984" i="43"/>
  <c r="D95" i="50"/>
  <c r="D507" i="43"/>
  <c r="D482" i="57"/>
  <c r="D234" i="50"/>
  <c r="D528" i="57"/>
  <c r="D603" i="57"/>
  <c r="D131" i="43"/>
  <c r="D486" i="43"/>
  <c r="D439" i="57"/>
  <c r="G140" i="57"/>
  <c r="D81" i="43"/>
  <c r="D648" i="43"/>
  <c r="D87" i="50"/>
  <c r="G475" i="43"/>
  <c r="D563" i="57"/>
  <c r="D51" i="50"/>
  <c r="D582" i="57"/>
  <c r="G857" i="43"/>
  <c r="D232" i="57"/>
  <c r="D328" i="43"/>
  <c r="D48" i="57"/>
  <c r="D179" i="50"/>
  <c r="D364" i="57"/>
  <c r="D857" i="43"/>
  <c r="G168" i="57"/>
  <c r="D537" i="43"/>
  <c r="D103" i="43"/>
  <c r="F62" i="50"/>
  <c r="D287" i="43"/>
  <c r="D140" i="50"/>
  <c r="D275" i="50"/>
  <c r="D276" i="43"/>
  <c r="D257" i="57"/>
  <c r="D764" i="43"/>
  <c r="D206" i="50"/>
  <c r="D274" i="43"/>
  <c r="D656" i="43"/>
  <c r="D504" i="57"/>
  <c r="D67" i="43"/>
  <c r="D425" i="50"/>
  <c r="D90" i="50"/>
  <c r="D447" i="43"/>
  <c r="D285" i="50"/>
  <c r="D353" i="43"/>
  <c r="D116" i="43"/>
  <c r="D80" i="43"/>
  <c r="D565" i="57"/>
  <c r="D492" i="43"/>
  <c r="D269" i="50"/>
  <c r="D205" i="43"/>
  <c r="D386" i="57"/>
  <c r="D387" i="50"/>
  <c r="D411" i="57"/>
  <c r="D262" i="57"/>
  <c r="D789" i="43"/>
  <c r="D115" i="50"/>
  <c r="D118" i="43"/>
  <c r="D894" i="43"/>
  <c r="D211" i="57"/>
  <c r="D517" i="57"/>
  <c r="G23" i="50"/>
  <c r="D304" i="50"/>
  <c r="G61" i="43"/>
  <c r="D435" i="43"/>
  <c r="D311" i="50"/>
  <c r="D114" i="43"/>
  <c r="D189" i="43"/>
  <c r="D244" i="50"/>
  <c r="D448" i="50"/>
  <c r="D186" i="50"/>
  <c r="D284" i="50"/>
  <c r="D491" i="50"/>
  <c r="D15" i="50"/>
  <c r="G585" i="57"/>
  <c r="D972" i="43"/>
  <c r="D672" i="43"/>
  <c r="D404" i="57"/>
  <c r="D469" i="50"/>
  <c r="D349" i="43"/>
  <c r="D749" i="43"/>
  <c r="D502" i="43"/>
  <c r="G118" i="57"/>
  <c r="D280" i="43"/>
  <c r="D289" i="57"/>
  <c r="D456" i="57"/>
  <c r="G478" i="57"/>
  <c r="D85" i="50"/>
  <c r="D87" i="43"/>
  <c r="G474" i="50"/>
  <c r="D364" i="50"/>
  <c r="D828" i="43"/>
  <c r="D63" i="57"/>
  <c r="D39" i="57"/>
  <c r="D185" i="57"/>
  <c r="D217" i="43"/>
  <c r="D126" i="57"/>
  <c r="G883" i="43"/>
  <c r="G48" i="57"/>
  <c r="D192" i="57"/>
  <c r="G63" i="50"/>
  <c r="D456" i="43"/>
  <c r="G115" i="43"/>
  <c r="D703" i="43"/>
  <c r="D657" i="43"/>
  <c r="G209" i="57"/>
  <c r="D369" i="43"/>
  <c r="D13" i="50"/>
  <c r="D363" i="50"/>
  <c r="D270" i="57"/>
  <c r="G155" i="57"/>
  <c r="D303" i="43"/>
  <c r="G129" i="57"/>
  <c r="D634" i="43"/>
  <c r="G99" i="50"/>
  <c r="D173" i="43"/>
  <c r="G84" i="57"/>
  <c r="D46" i="50"/>
  <c r="D209" i="43"/>
  <c r="D240" i="57"/>
  <c r="D205" i="50"/>
  <c r="D527" i="43"/>
  <c r="D347" i="43"/>
  <c r="D484" i="50"/>
  <c r="D967" i="43"/>
  <c r="D240" i="50"/>
  <c r="D552" i="57"/>
  <c r="D341" i="50"/>
  <c r="D41" i="50"/>
  <c r="D14" i="50"/>
  <c r="D756" i="43"/>
  <c r="G906" i="43"/>
  <c r="D298" i="43"/>
  <c r="D423" i="50"/>
  <c r="D358" i="57"/>
  <c r="D520" i="57"/>
  <c r="D314" i="50"/>
  <c r="D73" i="43"/>
  <c r="D84" i="43"/>
  <c r="G497" i="50"/>
  <c r="D376" i="43"/>
  <c r="D352" i="43"/>
  <c r="D204" i="50"/>
  <c r="D233" i="43"/>
  <c r="D610" i="57"/>
  <c r="G765" i="43"/>
  <c r="D291" i="50"/>
  <c r="D148" i="43"/>
  <c r="G15" i="50"/>
  <c r="D74" i="57"/>
  <c r="G292" i="50"/>
  <c r="D334" i="57"/>
  <c r="G591" i="57"/>
  <c r="D943" i="43"/>
  <c r="D371" i="43"/>
  <c r="D559" i="43"/>
  <c r="G223" i="43"/>
  <c r="G224" i="57"/>
  <c r="D766" i="43"/>
  <c r="D121" i="50"/>
  <c r="D484" i="57"/>
  <c r="D589" i="57"/>
  <c r="D962" i="43"/>
  <c r="G980" i="43"/>
  <c r="D424" i="43"/>
  <c r="G324" i="57"/>
  <c r="G365" i="57"/>
  <c r="G847" i="43"/>
  <c r="D426" i="43"/>
  <c r="D144" i="57"/>
  <c r="G145" i="43"/>
  <c r="D230" i="43"/>
  <c r="F13" i="57"/>
  <c r="F221" i="50"/>
  <c r="G170" i="50"/>
  <c r="D475" i="50"/>
  <c r="G491" i="50"/>
  <c r="F150" i="57"/>
  <c r="G518" i="43"/>
  <c r="G205" i="43"/>
  <c r="D440" i="50"/>
  <c r="G270" i="43"/>
  <c r="D420" i="43"/>
  <c r="G252" i="43"/>
  <c r="G501" i="57"/>
  <c r="G154" i="43"/>
  <c r="D76" i="43"/>
  <c r="D613" i="57"/>
  <c r="D380" i="43"/>
  <c r="D275" i="57"/>
  <c r="G747" i="43"/>
  <c r="G276" i="50"/>
  <c r="G83" i="50"/>
  <c r="D572" i="43"/>
  <c r="G32" i="50"/>
  <c r="G144" i="43"/>
  <c r="G978" i="43"/>
  <c r="F221" i="57"/>
  <c r="D358" i="43"/>
  <c r="D301" i="43"/>
  <c r="G530" i="57"/>
  <c r="F307" i="57"/>
  <c r="D235" i="57"/>
  <c r="G147" i="43"/>
  <c r="G146" i="43"/>
  <c r="D264" i="57"/>
  <c r="D338" i="43"/>
  <c r="D443" i="50"/>
  <c r="D157" i="57"/>
  <c r="D164" i="43"/>
  <c r="D941" i="43"/>
  <c r="D421" i="43"/>
  <c r="G205" i="57"/>
  <c r="D281" i="50"/>
  <c r="D511" i="57"/>
  <c r="D442" i="43"/>
  <c r="D83" i="50"/>
  <c r="D330" i="43"/>
  <c r="D54" i="57"/>
  <c r="G280" i="57"/>
  <c r="D643" i="43"/>
  <c r="D102" i="50"/>
  <c r="D884" i="43"/>
  <c r="G375" i="57"/>
  <c r="G444" i="50"/>
  <c r="G974" i="43"/>
  <c r="D600" i="43"/>
  <c r="D273" i="43"/>
  <c r="D835" i="43"/>
  <c r="G949" i="43"/>
  <c r="G914" i="43"/>
  <c r="D158" i="57"/>
  <c r="D313" i="43"/>
  <c r="D923" i="43"/>
  <c r="D435" i="57"/>
  <c r="D291" i="43"/>
  <c r="D185" i="43"/>
  <c r="F435" i="50"/>
  <c r="G97" i="57"/>
  <c r="D544" i="57"/>
  <c r="D34" i="57"/>
  <c r="D581" i="43"/>
  <c r="G618" i="43"/>
  <c r="D299" i="43"/>
  <c r="D432" i="43"/>
  <c r="D184" i="43"/>
  <c r="D284" i="57"/>
  <c r="D420" i="57"/>
  <c r="D515" i="43"/>
  <c r="D448" i="43"/>
  <c r="D742" i="43"/>
  <c r="G105" i="50"/>
  <c r="D368" i="43"/>
  <c r="D393" i="57"/>
  <c r="G446" i="43"/>
  <c r="F390" i="50"/>
  <c r="D608" i="43"/>
  <c r="G396" i="57"/>
  <c r="F172" i="43"/>
  <c r="D95" i="43"/>
  <c r="D912" i="43"/>
  <c r="D494" i="50"/>
  <c r="D822" i="43"/>
  <c r="G595" i="43"/>
  <c r="G94" i="43"/>
  <c r="D549" i="57"/>
  <c r="D392" i="43"/>
  <c r="D259" i="57"/>
  <c r="F489" i="50"/>
  <c r="D571" i="43"/>
  <c r="G682" i="43"/>
  <c r="G532" i="43"/>
  <c r="D772" i="43"/>
  <c r="D455" i="50"/>
  <c r="G641" i="43"/>
  <c r="G186" i="43"/>
  <c r="D372" i="57"/>
  <c r="G394" i="57"/>
  <c r="G230" i="57"/>
  <c r="G34" i="50"/>
  <c r="D318" i="57"/>
  <c r="F419" i="50"/>
  <c r="D78" i="50"/>
  <c r="D125" i="43"/>
  <c r="G283" i="57"/>
  <c r="D461" i="57"/>
  <c r="F438" i="43"/>
  <c r="F459" i="43"/>
  <c r="D118" i="50"/>
  <c r="G80" i="43"/>
  <c r="G975" i="43"/>
  <c r="G67" i="57"/>
  <c r="D353" i="50"/>
  <c r="G240" i="43"/>
  <c r="G549" i="43"/>
  <c r="G427" i="57"/>
  <c r="G131" i="50"/>
  <c r="D320" i="43"/>
  <c r="G243" i="43"/>
  <c r="D215" i="43"/>
  <c r="G279" i="43"/>
  <c r="G675" i="43"/>
  <c r="G199" i="50"/>
  <c r="G48" i="43"/>
  <c r="F91" i="57"/>
  <c r="G409" i="43"/>
  <c r="D266" i="50"/>
  <c r="D107" i="43"/>
  <c r="G11" i="57"/>
  <c r="D377" i="50"/>
  <c r="G260" i="43"/>
  <c r="D944" i="43"/>
  <c r="F488" i="57"/>
  <c r="G482" i="50"/>
  <c r="G351" i="57"/>
  <c r="G298" i="43"/>
  <c r="F37" i="43"/>
  <c r="G422" i="50"/>
  <c r="F231" i="50"/>
  <c r="D334" i="43"/>
  <c r="F767" i="43"/>
  <c r="D339" i="43"/>
  <c r="G47" i="57"/>
  <c r="D169" i="57"/>
  <c r="D378" i="50"/>
  <c r="D79" i="50"/>
  <c r="D106" i="50"/>
  <c r="D366" i="43"/>
  <c r="D243" i="43"/>
  <c r="G112" i="43"/>
  <c r="D134" i="50"/>
  <c r="D214" i="50"/>
  <c r="D486" i="50"/>
  <c r="D131" i="57"/>
  <c r="D345" i="43"/>
  <c r="D311" i="43"/>
  <c r="D600" i="57"/>
  <c r="G470" i="50"/>
  <c r="D167" i="50"/>
  <c r="D211" i="50"/>
  <c r="G195" i="57"/>
  <c r="D39" i="43"/>
  <c r="D101" i="50"/>
  <c r="D945" i="43"/>
  <c r="D195" i="50"/>
  <c r="D327" i="43"/>
  <c r="D330" i="57"/>
  <c r="G139" i="43"/>
  <c r="G158" i="43"/>
  <c r="G278" i="50"/>
  <c r="D601" i="43"/>
  <c r="D913" i="43"/>
  <c r="D160" i="50"/>
  <c r="F271" i="57"/>
  <c r="F14" i="50"/>
  <c r="F280" i="43"/>
  <c r="E258" i="57"/>
  <c r="D416" i="43"/>
  <c r="D542" i="43"/>
  <c r="G973" i="43"/>
  <c r="G548" i="43"/>
  <c r="D550" i="57"/>
  <c r="G430" i="50"/>
  <c r="G593" i="43"/>
  <c r="D813" i="43"/>
  <c r="D485" i="43"/>
  <c r="D910" i="43"/>
  <c r="D221" i="50"/>
  <c r="D360" i="50"/>
  <c r="G95" i="50"/>
  <c r="G912" i="43"/>
  <c r="D54" i="43"/>
  <c r="D836" i="43"/>
  <c r="D153" i="50"/>
  <c r="D561" i="57"/>
  <c r="D227" i="50"/>
  <c r="G477" i="43"/>
  <c r="D61" i="50"/>
  <c r="D336" i="43"/>
  <c r="D457" i="57"/>
  <c r="G121" i="57"/>
  <c r="G63" i="43"/>
  <c r="F294" i="57"/>
  <c r="G508" i="57"/>
  <c r="G91" i="50"/>
  <c r="D239" i="50"/>
  <c r="D475" i="43"/>
  <c r="G148" i="57"/>
  <c r="D352" i="50"/>
  <c r="G112" i="50"/>
  <c r="F471" i="43"/>
  <c r="D26" i="57"/>
  <c r="D332" i="43"/>
  <c r="D296" i="57"/>
  <c r="G572" i="43"/>
  <c r="G728" i="43"/>
  <c r="F121" i="43"/>
  <c r="D773" i="43"/>
  <c r="F25" i="50"/>
  <c r="F425" i="57"/>
  <c r="G360" i="50"/>
  <c r="D919" i="43"/>
  <c r="D156" i="43"/>
  <c r="F57" i="43"/>
  <c r="G577" i="43"/>
  <c r="D603" i="43"/>
  <c r="F561" i="57"/>
  <c r="F132" i="43"/>
  <c r="F307" i="50"/>
  <c r="D111" i="43"/>
  <c r="G673" i="43"/>
  <c r="G91" i="43"/>
  <c r="D146" i="43"/>
  <c r="G359" i="57"/>
  <c r="G501" i="43"/>
  <c r="F325" i="57"/>
  <c r="G193" i="50"/>
  <c r="D247" i="57"/>
  <c r="G945" i="43"/>
  <c r="D475" i="57"/>
  <c r="G90" i="43"/>
  <c r="D299" i="50"/>
  <c r="D508" i="43"/>
  <c r="D184" i="57"/>
  <c r="D110" i="57"/>
  <c r="G37" i="43"/>
  <c r="D554" i="43"/>
  <c r="D190" i="43"/>
  <c r="G161" i="57"/>
  <c r="D495" i="43"/>
  <c r="D645" i="43"/>
  <c r="D21" i="50"/>
  <c r="D212" i="43"/>
  <c r="G478" i="43"/>
  <c r="D50" i="57"/>
  <c r="D419" i="57"/>
  <c r="G124" i="57"/>
  <c r="D84" i="57"/>
  <c r="D791" i="43"/>
  <c r="D71" i="50"/>
  <c r="D410" i="57"/>
  <c r="D166" i="50"/>
  <c r="D206" i="57"/>
  <c r="D400" i="57"/>
  <c r="D368" i="50"/>
  <c r="D468" i="50"/>
  <c r="D239" i="57"/>
  <c r="G92" i="57"/>
  <c r="G553" i="57"/>
  <c r="F146" i="43"/>
  <c r="D261" i="43"/>
  <c r="G326" i="57"/>
  <c r="D357" i="57"/>
  <c r="G51" i="57"/>
  <c r="D231" i="50"/>
  <c r="G261" i="43"/>
  <c r="D453" i="43"/>
  <c r="D66" i="57"/>
  <c r="D414" i="57"/>
  <c r="D463" i="50"/>
  <c r="D130" i="50"/>
  <c r="D227" i="43"/>
  <c r="D236" i="57"/>
  <c r="G460" i="43"/>
  <c r="G343" i="57"/>
  <c r="D327" i="57"/>
  <c r="D152" i="57"/>
  <c r="D365" i="57"/>
  <c r="D436" i="43"/>
  <c r="D278" i="50"/>
  <c r="D146" i="57"/>
  <c r="D508" i="50"/>
  <c r="D536" i="43"/>
  <c r="G359" i="43"/>
  <c r="G42" i="57"/>
  <c r="D247" i="50"/>
  <c r="G367" i="57"/>
  <c r="G967" i="43"/>
  <c r="D290" i="50"/>
  <c r="D294" i="43"/>
  <c r="D337" i="57"/>
  <c r="G509" i="43"/>
  <c r="G480" i="57"/>
  <c r="D270" i="50"/>
  <c r="G538" i="57"/>
  <c r="D185" i="50"/>
  <c r="D69" i="57"/>
  <c r="G197" i="57"/>
  <c r="D407" i="43"/>
  <c r="D110" i="50"/>
  <c r="D871" i="43"/>
  <c r="G172" i="43"/>
  <c r="G567" i="57"/>
  <c r="D331" i="50"/>
  <c r="D30" i="50"/>
  <c r="G53" i="43"/>
  <c r="D412" i="57"/>
  <c r="G489" i="57"/>
  <c r="G45" i="50"/>
  <c r="D292" i="43"/>
  <c r="D608" i="57"/>
  <c r="D502" i="57"/>
  <c r="D17" i="43"/>
  <c r="F229" i="57"/>
  <c r="D204" i="43"/>
  <c r="D357" i="43"/>
  <c r="F244" i="50"/>
  <c r="D407" i="50"/>
  <c r="G477" i="57"/>
  <c r="G187" i="57"/>
  <c r="D396" i="43"/>
  <c r="G419" i="50"/>
  <c r="G482" i="57"/>
  <c r="G315" i="57"/>
  <c r="D72" i="57"/>
  <c r="D225" i="57"/>
  <c r="D444" i="57"/>
  <c r="D404" i="43"/>
  <c r="G409" i="57"/>
  <c r="D44" i="57"/>
  <c r="D453" i="57"/>
  <c r="G56" i="43"/>
  <c r="G163" i="50"/>
  <c r="G458" i="43"/>
  <c r="G493" i="50"/>
  <c r="G748" i="43"/>
  <c r="D694" i="43"/>
  <c r="D658" i="43"/>
  <c r="G65" i="57"/>
  <c r="G177" i="57"/>
  <c r="G642" i="43"/>
  <c r="D361" i="50"/>
  <c r="D652" i="43"/>
  <c r="G179" i="50"/>
  <c r="D430" i="50"/>
  <c r="D258" i="57"/>
  <c r="D136" i="57"/>
  <c r="D485" i="50"/>
  <c r="G343" i="50"/>
  <c r="D166" i="57"/>
  <c r="D351" i="43"/>
  <c r="D916" i="43"/>
  <c r="G337" i="43"/>
  <c r="G500" i="50"/>
  <c r="F450" i="57"/>
  <c r="D760" i="43"/>
  <c r="E357" i="57"/>
  <c r="D148" i="57"/>
  <c r="D234" i="43"/>
  <c r="D453" i="50"/>
  <c r="D525" i="43"/>
  <c r="G948" i="43"/>
  <c r="D57" i="43"/>
  <c r="D43" i="43"/>
  <c r="G505" i="50"/>
  <c r="D224" i="43"/>
  <c r="G764" i="43"/>
  <c r="D612" i="57"/>
  <c r="E15" i="50"/>
  <c r="G284" i="57"/>
  <c r="D958" i="43"/>
  <c r="F253" i="50"/>
  <c r="D555" i="57"/>
  <c r="D788" i="43"/>
  <c r="D416" i="50"/>
  <c r="D458" i="57"/>
  <c r="G291" i="57"/>
  <c r="D88" i="43"/>
  <c r="D40" i="50"/>
  <c r="D161" i="43"/>
  <c r="G429" i="50"/>
  <c r="G171" i="57"/>
  <c r="G285" i="43"/>
  <c r="G20" i="57"/>
  <c r="G601" i="43"/>
  <c r="D404" i="50"/>
  <c r="D354" i="50"/>
  <c r="D144" i="43"/>
  <c r="G432" i="43"/>
  <c r="D14" i="43"/>
  <c r="G118" i="43"/>
  <c r="D69" i="50"/>
  <c r="G123" i="50"/>
  <c r="G574" i="57"/>
  <c r="D381" i="43"/>
  <c r="G354" i="43"/>
  <c r="E216" i="57"/>
  <c r="G264" i="43"/>
  <c r="D199" i="57"/>
  <c r="D184" i="50"/>
  <c r="D342" i="57"/>
  <c r="D444" i="50"/>
  <c r="G166" i="50"/>
  <c r="F522" i="57"/>
  <c r="G897" i="43"/>
  <c r="D160" i="43"/>
  <c r="F208" i="43"/>
  <c r="G107" i="43"/>
  <c r="G561" i="43"/>
  <c r="D210" i="43"/>
  <c r="D255" i="57"/>
  <c r="D207" i="43"/>
  <c r="D102" i="57"/>
  <c r="D541" i="57"/>
  <c r="D349" i="57"/>
  <c r="D237" i="57"/>
  <c r="D961" i="43"/>
  <c r="D59" i="43"/>
  <c r="D560" i="43"/>
  <c r="D892" i="43"/>
  <c r="D609" i="57"/>
  <c r="D443" i="43"/>
  <c r="D474" i="57"/>
  <c r="D13" i="43"/>
  <c r="D1005" i="43"/>
  <c r="G295" i="57"/>
  <c r="G650" i="43"/>
  <c r="G314" i="57"/>
  <c r="D596" i="43"/>
  <c r="G317" i="50"/>
  <c r="G502" i="50"/>
  <c r="D49" i="50"/>
  <c r="G219" i="50"/>
  <c r="D579" i="57"/>
  <c r="D970" i="43"/>
  <c r="D62" i="50"/>
  <c r="G96" i="57"/>
  <c r="G490" i="43"/>
  <c r="D846" i="43"/>
  <c r="D279" i="43"/>
  <c r="G401" i="43"/>
  <c r="G610" i="57"/>
  <c r="G420" i="50"/>
  <c r="G528" i="43"/>
  <c r="F554" i="57"/>
  <c r="D289" i="43"/>
  <c r="D87" i="57"/>
  <c r="D591" i="43"/>
  <c r="D441" i="43"/>
  <c r="G358" i="50"/>
  <c r="G89" i="50"/>
  <c r="G972" i="43"/>
  <c r="D230" i="50"/>
  <c r="F46" i="50"/>
  <c r="G158" i="50"/>
  <c r="F376" i="57"/>
  <c r="D398" i="43"/>
  <c r="G454" i="50"/>
  <c r="D306" i="57"/>
  <c r="D382" i="50"/>
  <c r="G456" i="43"/>
  <c r="D731" i="43"/>
  <c r="D46" i="57"/>
  <c r="D38" i="57"/>
  <c r="D321" i="50"/>
  <c r="D584" i="57"/>
  <c r="D883" i="43"/>
  <c r="D295" i="50"/>
  <c r="G141" i="43"/>
  <c r="G457" i="57"/>
  <c r="G429" i="43"/>
  <c r="D18" i="43"/>
  <c r="D385" i="57"/>
  <c r="D660" i="43"/>
  <c r="D172" i="50"/>
  <c r="G315" i="50"/>
  <c r="G907" i="43"/>
  <c r="G189" i="43"/>
  <c r="D501" i="57"/>
  <c r="D193" i="43"/>
  <c r="D770" i="43"/>
  <c r="D317" i="50"/>
  <c r="D428" i="50"/>
  <c r="D904" i="43"/>
  <c r="D202" i="43"/>
  <c r="D146" i="50"/>
  <c r="D503" i="43"/>
  <c r="G738" i="43"/>
  <c r="G192" i="57"/>
  <c r="G288" i="43"/>
  <c r="D384" i="43"/>
  <c r="G352" i="57"/>
  <c r="D542" i="57"/>
  <c r="D283" i="43"/>
  <c r="D137" i="50"/>
  <c r="D896" i="43"/>
  <c r="D192" i="43"/>
  <c r="G450" i="50"/>
  <c r="F305" i="50"/>
  <c r="G178" i="50"/>
  <c r="D665" i="43"/>
  <c r="F531" i="57"/>
  <c r="D480" i="50"/>
  <c r="G579" i="43"/>
  <c r="G457" i="43"/>
  <c r="F319" i="50"/>
  <c r="D684" i="43"/>
  <c r="G322" i="57"/>
  <c r="G680" i="43"/>
  <c r="F101" i="57"/>
  <c r="G157" i="43"/>
  <c r="D854" i="43"/>
  <c r="D288" i="43"/>
  <c r="G184" i="57"/>
  <c r="D444" i="43"/>
  <c r="D154" i="50"/>
  <c r="G417" i="50"/>
  <c r="D885" i="43"/>
  <c r="G290" i="50"/>
  <c r="G130" i="57"/>
  <c r="D662" i="43"/>
  <c r="F236" i="57"/>
  <c r="G290" i="57"/>
  <c r="G426" i="50"/>
  <c r="D997" i="43"/>
  <c r="G125" i="50"/>
  <c r="D397" i="57"/>
  <c r="G437" i="43"/>
  <c r="G468" i="57"/>
  <c r="D267" i="43"/>
  <c r="D181" i="43"/>
  <c r="D511" i="43"/>
  <c r="D346" i="57"/>
  <c r="D488" i="50"/>
  <c r="G610" i="43"/>
  <c r="D209" i="50"/>
  <c r="F759" i="43"/>
  <c r="D45" i="50"/>
  <c r="D973" i="43"/>
  <c r="D895" i="43"/>
  <c r="D384" i="57"/>
  <c r="G307" i="57"/>
  <c r="G278" i="43"/>
  <c r="D621" i="43"/>
  <c r="D478" i="50"/>
  <c r="G543" i="43"/>
  <c r="G229" i="57"/>
  <c r="D583" i="57"/>
  <c r="G674" i="43"/>
  <c r="G266" i="57"/>
  <c r="G104" i="57"/>
  <c r="G12" i="57"/>
  <c r="D45" i="43"/>
  <c r="G49" i="43"/>
  <c r="F338" i="50"/>
  <c r="G471" i="57"/>
  <c r="D237" i="43"/>
  <c r="D45" i="57"/>
  <c r="E22" i="50"/>
  <c r="G302" i="50"/>
  <c r="G476" i="57"/>
  <c r="D575" i="43"/>
  <c r="G324" i="43"/>
  <c r="G113" i="57"/>
  <c r="G961" i="43"/>
  <c r="G788" i="43"/>
  <c r="G223" i="50"/>
  <c r="D463" i="43"/>
  <c r="D217" i="50"/>
  <c r="G964" i="43"/>
  <c r="G35" i="43"/>
  <c r="G410" i="43"/>
  <c r="G587" i="57"/>
  <c r="F512" i="43"/>
  <c r="G106" i="57"/>
  <c r="G297" i="57"/>
  <c r="G420" i="57"/>
  <c r="D580" i="43"/>
  <c r="D252" i="50"/>
  <c r="G170" i="43"/>
  <c r="D205" i="57"/>
  <c r="D104" i="57"/>
  <c r="D442" i="50"/>
  <c r="G435" i="50"/>
  <c r="F165" i="57"/>
  <c r="D58" i="57"/>
  <c r="E98" i="43"/>
  <c r="F191" i="57"/>
  <c r="D646" i="43"/>
  <c r="D474" i="50"/>
  <c r="D663" i="43"/>
  <c r="G213" i="57"/>
  <c r="D566" i="43"/>
  <c r="G918" i="43"/>
  <c r="G406" i="57"/>
  <c r="G454" i="43"/>
  <c r="G226" i="43"/>
  <c r="G422" i="57"/>
  <c r="G323" i="43"/>
  <c r="G24" i="50"/>
  <c r="G631" i="43"/>
  <c r="F61" i="50"/>
  <c r="D427" i="43"/>
  <c r="G265" i="50"/>
  <c r="D324" i="43"/>
  <c r="D490" i="50"/>
  <c r="D310" i="43"/>
  <c r="D317" i="57"/>
  <c r="D126" i="43"/>
  <c r="D119" i="43"/>
  <c r="D141" i="57"/>
  <c r="D786" i="43"/>
  <c r="D366" i="57"/>
  <c r="D88" i="57"/>
  <c r="D36" i="57"/>
  <c r="G751" i="43"/>
  <c r="G39" i="43"/>
  <c r="D131" i="50"/>
  <c r="G235" i="43"/>
  <c r="D551" i="43"/>
  <c r="D893" i="43"/>
  <c r="D454" i="57"/>
  <c r="D125" i="50"/>
  <c r="D795" i="43"/>
  <c r="D832" i="43"/>
  <c r="G473" i="57"/>
  <c r="D460" i="43"/>
  <c r="D23" i="50"/>
  <c r="G604" i="43"/>
  <c r="D378" i="57"/>
  <c r="D597" i="57"/>
  <c r="G685" i="43"/>
  <c r="F197" i="50"/>
  <c r="D940" i="43"/>
  <c r="D175" i="50"/>
  <c r="D667" i="43"/>
  <c r="G353" i="50"/>
  <c r="D171" i="57"/>
  <c r="D294" i="50"/>
  <c r="D409" i="57"/>
  <c r="D334" i="50"/>
  <c r="G248" i="57"/>
  <c r="F164" i="43"/>
  <c r="G424" i="57"/>
  <c r="D711" i="43"/>
  <c r="G38" i="57"/>
  <c r="D843" i="43"/>
  <c r="D303" i="57"/>
  <c r="D841" i="43"/>
  <c r="G385" i="57"/>
  <c r="G139" i="57"/>
  <c r="D270" i="43"/>
  <c r="D655" i="43"/>
  <c r="D391" i="50"/>
  <c r="D348" i="50"/>
  <c r="D461" i="50"/>
  <c r="D52" i="43"/>
  <c r="D343" i="50"/>
  <c r="D649" i="43"/>
  <c r="G316" i="43"/>
  <c r="D70" i="57"/>
  <c r="F279" i="57"/>
  <c r="D905" i="43"/>
  <c r="F47" i="43"/>
  <c r="G707" i="43"/>
  <c r="G425" i="57"/>
  <c r="D601" i="57"/>
  <c r="D161" i="50"/>
  <c r="D806" i="43"/>
  <c r="D308" i="43"/>
  <c r="D193" i="50"/>
  <c r="D502" i="50"/>
  <c r="G155" i="43"/>
  <c r="D170" i="57"/>
  <c r="G106" i="50"/>
  <c r="F190" i="57"/>
  <c r="D326" i="50"/>
  <c r="D253" i="43"/>
  <c r="D62" i="57"/>
  <c r="D392" i="50"/>
  <c r="D784" i="43"/>
  <c r="D21" i="57"/>
  <c r="D497" i="50"/>
  <c r="D1004" i="43"/>
  <c r="F206" i="50"/>
  <c r="D107" i="50"/>
  <c r="G450" i="57"/>
  <c r="D356" i="57"/>
  <c r="G502" i="43"/>
  <c r="G165" i="50"/>
  <c r="G328" i="57"/>
  <c r="D487" i="43"/>
  <c r="D30" i="57"/>
  <c r="D408" i="57"/>
  <c r="G851" i="43"/>
  <c r="G965" i="43"/>
  <c r="G52" i="57"/>
  <c r="E594" i="57"/>
  <c r="D415" i="57"/>
  <c r="F164" i="50"/>
  <c r="D522" i="57"/>
  <c r="D127" i="50"/>
  <c r="D38" i="43"/>
  <c r="D530" i="57"/>
  <c r="D295" i="43"/>
  <c r="D108" i="57"/>
  <c r="D403" i="57"/>
  <c r="D115" i="57"/>
  <c r="D532" i="43"/>
  <c r="G230" i="43"/>
  <c r="G324" i="50"/>
  <c r="D368" i="57"/>
  <c r="G398" i="43"/>
  <c r="D362" i="50"/>
  <c r="D369" i="57"/>
  <c r="G51" i="43"/>
  <c r="G720" i="43"/>
  <c r="G134" i="57"/>
  <c r="D37" i="57"/>
  <c r="D58" i="43"/>
  <c r="D487" i="50"/>
  <c r="D824" i="43"/>
  <c r="G316" i="57"/>
  <c r="F73" i="57"/>
  <c r="G16" i="43"/>
  <c r="G41" i="57"/>
  <c r="D35" i="57"/>
  <c r="F233" i="50"/>
  <c r="G334" i="50"/>
  <c r="G571" i="43"/>
  <c r="D584" i="43"/>
  <c r="D337" i="50"/>
  <c r="D509" i="57"/>
  <c r="D1003" i="43"/>
  <c r="D64" i="57"/>
  <c r="D20" i="57"/>
  <c r="D309" i="50"/>
  <c r="G447" i="50"/>
  <c r="D668" i="43"/>
  <c r="F74" i="50"/>
  <c r="D104" i="43"/>
  <c r="G510" i="43"/>
  <c r="G619" i="43"/>
  <c r="D433" i="57"/>
  <c r="G80" i="50"/>
  <c r="D276" i="57"/>
  <c r="D27" i="57"/>
  <c r="D302" i="43"/>
  <c r="D47" i="57"/>
  <c r="D151" i="57"/>
  <c r="G391" i="57"/>
  <c r="D446" i="43"/>
  <c r="D350" i="43"/>
  <c r="D367" i="50"/>
  <c r="D219" i="57"/>
  <c r="E301" i="57"/>
  <c r="G333" i="43"/>
  <c r="D783" i="43"/>
  <c r="D1010" i="43"/>
  <c r="F356" i="43"/>
  <c r="D403" i="50"/>
  <c r="D248" i="43"/>
  <c r="F423" i="57"/>
  <c r="D759" i="43"/>
  <c r="D180" i="43"/>
  <c r="D159" i="50"/>
  <c r="G373" i="57"/>
  <c r="D229" i="50"/>
  <c r="D68" i="50"/>
  <c r="D562" i="57"/>
  <c r="D414" i="50"/>
  <c r="D381" i="50"/>
  <c r="D260" i="50"/>
  <c r="G340" i="57"/>
  <c r="D388" i="43"/>
  <c r="D390" i="57"/>
  <c r="D134" i="57"/>
  <c r="D156" i="50"/>
  <c r="D307" i="50"/>
  <c r="G165" i="43"/>
  <c r="D441" i="57"/>
  <c r="G125" i="43"/>
  <c r="D605" i="57"/>
  <c r="F250" i="50"/>
  <c r="G225" i="50"/>
  <c r="D627" i="43"/>
  <c r="D195" i="43"/>
  <c r="D427" i="57"/>
  <c r="D309" i="57"/>
  <c r="D706" i="43"/>
  <c r="G475" i="57"/>
  <c r="D199" i="50"/>
  <c r="D176" i="57"/>
  <c r="G14" i="57"/>
  <c r="D679" i="43"/>
  <c r="G389" i="50"/>
  <c r="G164" i="43"/>
  <c r="G771" i="43"/>
  <c r="D417" i="43"/>
  <c r="G335" i="57"/>
  <c r="F372" i="43"/>
  <c r="D28" i="50"/>
  <c r="D200" i="43"/>
  <c r="D308" i="57"/>
  <c r="G891" i="43"/>
  <c r="D350" i="50"/>
  <c r="D441" i="50"/>
  <c r="G126" i="57"/>
  <c r="G360" i="57"/>
  <c r="D845" i="43"/>
  <c r="G369" i="57"/>
  <c r="G59" i="57"/>
  <c r="E302" i="57"/>
  <c r="G773" i="43"/>
  <c r="D165" i="50"/>
  <c r="D29" i="50"/>
  <c r="D72" i="43"/>
  <c r="G272" i="43"/>
  <c r="D79" i="57"/>
  <c r="D321" i="57"/>
  <c r="D81" i="57"/>
  <c r="G229" i="43"/>
  <c r="D238" i="43"/>
  <c r="G23" i="43"/>
  <c r="D719" i="43"/>
  <c r="D245" i="43"/>
  <c r="D821" i="43"/>
  <c r="D489" i="57"/>
  <c r="D602" i="43"/>
  <c r="D710" i="43"/>
  <c r="D196" i="43"/>
  <c r="D470" i="57"/>
  <c r="D700" i="43"/>
  <c r="D615" i="43"/>
  <c r="D295" i="57"/>
  <c r="D197" i="43"/>
  <c r="F39" i="50"/>
  <c r="D62" i="43"/>
  <c r="D488" i="57"/>
  <c r="D24" i="50"/>
  <c r="D676" i="43"/>
  <c r="D290" i="57"/>
  <c r="G550" i="43"/>
  <c r="G723" i="43"/>
  <c r="D323" i="50"/>
  <c r="G169" i="57"/>
  <c r="G462" i="50"/>
  <c r="G77" i="50"/>
  <c r="D826" i="43"/>
  <c r="D510" i="57"/>
  <c r="D469" i="43"/>
  <c r="G151" i="50"/>
  <c r="D395" i="43"/>
  <c r="D420" i="50"/>
  <c r="G333" i="57"/>
  <c r="D802" i="43"/>
  <c r="G570" i="43"/>
  <c r="E332" i="57"/>
  <c r="F204" i="57"/>
  <c r="D482" i="50"/>
  <c r="G425" i="43"/>
  <c r="D333" i="43"/>
  <c r="D407" i="57"/>
  <c r="G164" i="57"/>
  <c r="G254" i="57"/>
  <c r="G362" i="57"/>
  <c r="G523" i="57"/>
  <c r="G128" i="50"/>
  <c r="G411" i="50"/>
  <c r="D383" i="57"/>
  <c r="F196" i="57"/>
  <c r="G471" i="50"/>
  <c r="F108" i="57"/>
  <c r="D37" i="50"/>
  <c r="D839" i="43"/>
  <c r="D433" i="43"/>
  <c r="D266" i="57"/>
  <c r="D513" i="57"/>
  <c r="D113" i="57"/>
  <c r="D898" i="43"/>
  <c r="D248" i="50"/>
  <c r="D796" i="43"/>
  <c r="D411" i="50"/>
  <c r="G947" i="43"/>
  <c r="D14" i="57"/>
  <c r="G119" i="50"/>
  <c r="G368" i="50"/>
  <c r="D227" i="57"/>
  <c r="G804" i="43"/>
  <c r="D509" i="43"/>
  <c r="G113" i="50"/>
  <c r="G204" i="57"/>
  <c r="G313" i="50"/>
  <c r="D305" i="57"/>
  <c r="D25" i="50"/>
  <c r="D995" i="43"/>
  <c r="G256" i="57"/>
  <c r="G23" i="57"/>
  <c r="G144" i="50"/>
  <c r="G442" i="43"/>
  <c r="D229" i="57"/>
  <c r="D977" i="43"/>
  <c r="D325" i="43"/>
  <c r="G628" i="43"/>
  <c r="G209" i="50"/>
  <c r="G150" i="57"/>
  <c r="G512" i="43"/>
  <c r="D77" i="57"/>
  <c r="D611" i="43"/>
  <c r="D99" i="43"/>
  <c r="G393" i="43"/>
  <c r="G161" i="43"/>
  <c r="G582" i="43"/>
  <c r="G382" i="57"/>
  <c r="D792" i="43"/>
  <c r="D580" i="57"/>
  <c r="D717" i="43"/>
  <c r="D823" i="43"/>
  <c r="D60" i="50"/>
  <c r="D308" i="50"/>
  <c r="G311" i="43"/>
  <c r="G140" i="43"/>
  <c r="D345" i="50"/>
  <c r="D800" i="43"/>
  <c r="D34" i="43"/>
  <c r="F514" i="57"/>
  <c r="D619" i="43"/>
  <c r="D365" i="43"/>
  <c r="D208" i="50"/>
  <c r="G517" i="57"/>
  <c r="G73" i="50"/>
  <c r="G121" i="50"/>
  <c r="G537" i="57"/>
  <c r="G455" i="43"/>
  <c r="D799" i="43"/>
  <c r="G276" i="57"/>
  <c r="D860" i="43"/>
  <c r="D374" i="43"/>
  <c r="D32" i="43"/>
  <c r="D805" i="43"/>
  <c r="D33" i="50"/>
  <c r="D67" i="57"/>
  <c r="D754" i="43"/>
  <c r="D878" i="43"/>
  <c r="D287" i="57"/>
  <c r="D716" i="43"/>
  <c r="D182" i="50"/>
  <c r="D198" i="57"/>
  <c r="D797" i="43"/>
  <c r="G431" i="50"/>
  <c r="D51" i="43"/>
  <c r="D906" i="43"/>
  <c r="D22" i="57"/>
  <c r="D119" i="50"/>
  <c r="D540" i="57"/>
  <c r="D982" i="43"/>
  <c r="F53" i="57"/>
  <c r="G415" i="50"/>
  <c r="G950" i="43"/>
  <c r="D699" i="43"/>
  <c r="D313" i="57"/>
  <c r="D508" i="57"/>
  <c r="D197" i="57"/>
  <c r="G332" i="43"/>
  <c r="D714" i="43"/>
  <c r="G310" i="57"/>
  <c r="D314" i="43"/>
  <c r="D37" i="43"/>
  <c r="D195" i="57"/>
  <c r="D149" i="57"/>
  <c r="G758" i="43"/>
  <c r="G467" i="43"/>
  <c r="D96" i="50"/>
  <c r="D628" i="43"/>
  <c r="D793" i="43"/>
  <c r="D147" i="43"/>
  <c r="D617" i="43"/>
  <c r="D188" i="57"/>
  <c r="D96" i="43"/>
  <c r="F18" i="57"/>
  <c r="G576" i="43"/>
  <c r="D729" i="43"/>
  <c r="G608" i="43"/>
  <c r="D396" i="57"/>
  <c r="F314" i="50"/>
  <c r="G356" i="57"/>
  <c r="G409" i="50"/>
  <c r="D440" i="43"/>
  <c r="G578" i="43"/>
  <c r="D296" i="50"/>
  <c r="F268" i="57"/>
  <c r="D565" i="43"/>
  <c r="G465" i="43"/>
  <c r="D445" i="57"/>
  <c r="D356" i="43"/>
  <c r="D479" i="50"/>
  <c r="D899" i="43"/>
  <c r="G180" i="43"/>
  <c r="G507" i="57"/>
  <c r="G112" i="57"/>
  <c r="F371" i="50"/>
  <c r="D939" i="43"/>
  <c r="D145" i="57"/>
  <c r="F713" i="43"/>
  <c r="F458" i="57"/>
  <c r="G377" i="43"/>
  <c r="D226" i="43"/>
  <c r="F157" i="50"/>
  <c r="F83" i="57"/>
  <c r="G86" i="50"/>
  <c r="F81" i="50"/>
  <c r="G175" i="43"/>
  <c r="D873" i="43"/>
  <c r="G885" i="43"/>
  <c r="F340" i="43"/>
  <c r="F464" i="43"/>
  <c r="E118" i="50"/>
  <c r="G194" i="57"/>
  <c r="D840" i="43"/>
  <c r="D948" i="43"/>
  <c r="G251" i="57"/>
  <c r="D947" i="43"/>
  <c r="D573" i="43"/>
  <c r="G262" i="50"/>
  <c r="G262" i="57"/>
  <c r="G268" i="43"/>
  <c r="F875" i="43"/>
  <c r="F209" i="57"/>
  <c r="D332" i="50"/>
  <c r="F295" i="43"/>
  <c r="D189" i="57"/>
  <c r="G371" i="43"/>
  <c r="G122" i="43"/>
  <c r="D241" i="57"/>
  <c r="G56" i="57"/>
  <c r="G43" i="50"/>
  <c r="D153" i="57"/>
  <c r="G718" i="43"/>
  <c r="D351" i="57"/>
  <c r="E158" i="57"/>
  <c r="G583" i="57"/>
  <c r="G567" i="43"/>
  <c r="F276" i="57"/>
  <c r="D838" i="43"/>
  <c r="D43" i="57"/>
  <c r="F302" i="50"/>
  <c r="G598" i="57"/>
  <c r="G270" i="50"/>
  <c r="F528" i="57"/>
  <c r="G506" i="43"/>
  <c r="F18" i="50"/>
  <c r="D222" i="57"/>
  <c r="D202" i="50"/>
  <c r="G359" i="50"/>
  <c r="D178" i="43"/>
  <c r="G715" i="43"/>
  <c r="G308" i="50"/>
  <c r="F463" i="57"/>
  <c r="G373" i="43"/>
  <c r="F987" i="43"/>
  <c r="G30" i="50"/>
  <c r="F281" i="50"/>
  <c r="G547" i="43"/>
  <c r="F593" i="43"/>
  <c r="F488" i="43"/>
  <c r="E185" i="57"/>
  <c r="D94" i="57"/>
  <c r="G309" i="57"/>
  <c r="G336" i="50"/>
  <c r="G37" i="50"/>
  <c r="G103" i="57"/>
  <c r="G124" i="43"/>
  <c r="F301" i="50"/>
  <c r="E271" i="50"/>
  <c r="G253" i="43"/>
  <c r="D544" i="43"/>
  <c r="F375" i="50"/>
  <c r="E597" i="57"/>
  <c r="F587" i="43"/>
  <c r="E287" i="57"/>
  <c r="E360" i="43"/>
  <c r="F135" i="57"/>
  <c r="G371" i="50"/>
  <c r="D952" i="43"/>
  <c r="G357" i="50"/>
  <c r="F315" i="57"/>
  <c r="F55" i="57"/>
  <c r="F503" i="57"/>
  <c r="D191" i="57"/>
  <c r="G327" i="43"/>
  <c r="F349" i="57"/>
  <c r="G187" i="43"/>
  <c r="F344" i="50"/>
  <c r="D576" i="57"/>
  <c r="G923" i="43"/>
  <c r="D50" i="43"/>
  <c r="D753" i="43"/>
  <c r="D426" i="57"/>
  <c r="D377" i="43"/>
  <c r="D992" i="43"/>
  <c r="D52" i="57"/>
  <c r="D396" i="50"/>
  <c r="G376" i="57"/>
  <c r="D272" i="57"/>
  <c r="D50" i="50"/>
  <c r="G817" i="43"/>
  <c r="G939" i="43"/>
  <c r="G325" i="43"/>
  <c r="G492" i="57"/>
  <c r="D100" i="57"/>
  <c r="F152" i="57"/>
  <c r="D339" i="57"/>
  <c r="D401" i="43"/>
  <c r="D224" i="57"/>
  <c r="F99" i="57"/>
  <c r="D252" i="57"/>
  <c r="G332" i="57"/>
  <c r="D514" i="57"/>
  <c r="E329" i="57"/>
  <c r="G170" i="57"/>
  <c r="D315" i="43"/>
  <c r="G441" i="57"/>
  <c r="G273" i="50"/>
  <c r="G1003" i="43"/>
  <c r="G890" i="43"/>
  <c r="G57" i="43"/>
  <c r="G304" i="57"/>
  <c r="G28" i="43"/>
  <c r="D999" i="43"/>
  <c r="D88" i="50"/>
  <c r="F162" i="43"/>
  <c r="G289" i="50"/>
  <c r="D375" i="43"/>
  <c r="G123" i="57"/>
  <c r="G120" i="50"/>
  <c r="G560" i="43"/>
  <c r="G232" i="57"/>
  <c r="E211" i="57"/>
  <c r="D801" i="43"/>
  <c r="G370" i="43"/>
  <c r="G443" i="43"/>
  <c r="D920" i="43"/>
  <c r="D78" i="43"/>
  <c r="F70" i="43"/>
  <c r="D752" i="43"/>
  <c r="G28" i="50"/>
  <c r="D71" i="57"/>
  <c r="G17" i="43"/>
  <c r="D498" i="57"/>
  <c r="G916" i="43"/>
  <c r="G495" i="43"/>
  <c r="E371" i="57"/>
  <c r="D578" i="43"/>
  <c r="D816" i="43"/>
  <c r="D473" i="57"/>
  <c r="G504" i="57"/>
  <c r="G164" i="50"/>
  <c r="G319" i="43"/>
  <c r="D462" i="50"/>
  <c r="F533" i="57"/>
  <c r="E94" i="43"/>
  <c r="D256" i="57"/>
  <c r="G494" i="57"/>
  <c r="D769" i="43"/>
  <c r="G686" i="43"/>
  <c r="G249" i="50"/>
  <c r="F252" i="50"/>
  <c r="G1007" i="43"/>
  <c r="D229" i="43"/>
  <c r="G551" i="57"/>
  <c r="F780" i="43"/>
  <c r="F388" i="57"/>
  <c r="G956" i="43"/>
  <c r="F398" i="50"/>
  <c r="F950" i="43"/>
  <c r="F147" i="43"/>
  <c r="G66" i="43"/>
  <c r="F201" i="57"/>
  <c r="F627" i="43"/>
  <c r="F228" i="57"/>
  <c r="F179" i="57"/>
  <c r="G833" i="43"/>
  <c r="F392" i="50"/>
  <c r="F388" i="50"/>
  <c r="G291" i="43"/>
  <c r="D606" i="57"/>
  <c r="F95" i="50"/>
  <c r="E401" i="57"/>
  <c r="G381" i="57"/>
  <c r="G426" i="57"/>
  <c r="F484" i="57"/>
  <c r="G901" i="43"/>
  <c r="F159" i="57"/>
  <c r="G830" i="43"/>
  <c r="G117" i="57"/>
  <c r="G297" i="50"/>
  <c r="G423" i="57"/>
  <c r="G969" i="43"/>
  <c r="G987" i="43"/>
  <c r="G303" i="43"/>
  <c r="F127" i="57"/>
  <c r="G366" i="57"/>
  <c r="D533" i="57"/>
  <c r="G874" i="43"/>
  <c r="G389" i="57"/>
  <c r="F71" i="43"/>
  <c r="F328" i="57"/>
  <c r="F440" i="50"/>
  <c r="G166" i="57"/>
  <c r="D344" i="57"/>
  <c r="G346" i="57"/>
  <c r="D659" i="43"/>
  <c r="D337" i="43"/>
  <c r="D301" i="50"/>
  <c r="D432" i="57"/>
  <c r="D539" i="57"/>
  <c r="D500" i="43"/>
  <c r="G325" i="50"/>
  <c r="G84" i="50"/>
  <c r="G595" i="57"/>
  <c r="G578" i="57"/>
  <c r="G38" i="43"/>
  <c r="D709" i="43"/>
  <c r="G151" i="43"/>
  <c r="G12" i="50"/>
  <c r="D165" i="57"/>
  <c r="E50" i="57"/>
  <c r="F117" i="43"/>
  <c r="D254" i="50"/>
  <c r="D819" i="43"/>
  <c r="F141" i="43"/>
  <c r="F154" i="57"/>
  <c r="D109" i="57"/>
  <c r="G98" i="50"/>
  <c r="F107" i="57"/>
  <c r="F318" i="57"/>
  <c r="G364" i="50"/>
  <c r="D140" i="57"/>
  <c r="G561" i="57"/>
  <c r="G717" i="43"/>
  <c r="G607" i="43"/>
  <c r="G337" i="57"/>
  <c r="G300" i="50"/>
  <c r="D891" i="43"/>
  <c r="F215" i="57"/>
  <c r="G24" i="43"/>
  <c r="G154" i="50"/>
  <c r="G163" i="57"/>
  <c r="F242" i="50"/>
  <c r="F584" i="57"/>
  <c r="G50" i="43"/>
  <c r="G601" i="57"/>
  <c r="G219" i="43"/>
  <c r="D344" i="43"/>
  <c r="G137" i="57"/>
  <c r="G796" i="43"/>
  <c r="G52" i="43"/>
  <c r="D152" i="50"/>
  <c r="G499" i="43"/>
  <c r="D73" i="57"/>
  <c r="D579" i="43"/>
  <c r="D183" i="50"/>
  <c r="G917" i="43"/>
  <c r="D472" i="57"/>
  <c r="G154" i="57"/>
  <c r="G679" i="43"/>
  <c r="G436" i="43"/>
  <c r="G783" i="43"/>
  <c r="D393" i="50"/>
  <c r="G182" i="57"/>
  <c r="G440" i="57"/>
  <c r="G328" i="43"/>
  <c r="G637" i="43"/>
  <c r="G113" i="43"/>
  <c r="F79" i="50"/>
  <c r="G381" i="50"/>
  <c r="D564" i="57"/>
  <c r="G334" i="43"/>
  <c r="G460" i="57"/>
  <c r="D187" i="57"/>
  <c r="D218" i="50"/>
  <c r="G153" i="50"/>
  <c r="D108" i="50"/>
  <c r="F61" i="57"/>
  <c r="D380" i="50"/>
  <c r="D907" i="43"/>
  <c r="G374" i="57"/>
  <c r="D460" i="57"/>
  <c r="G510" i="50"/>
  <c r="D347" i="50"/>
  <c r="D379" i="57"/>
  <c r="G76" i="57"/>
  <c r="G282" i="43"/>
  <c r="D34" i="50"/>
  <c r="D217" i="57"/>
  <c r="G492" i="50"/>
  <c r="D436" i="57"/>
  <c r="D538" i="43"/>
  <c r="G301" i="57"/>
  <c r="G415" i="57"/>
  <c r="G392" i="43"/>
  <c r="F374" i="57"/>
  <c r="D124" i="43"/>
  <c r="G172" i="57"/>
  <c r="G562" i="57"/>
  <c r="G120" i="43"/>
  <c r="G250" i="43"/>
  <c r="D164" i="57"/>
  <c r="G185" i="57"/>
  <c r="G596" i="57"/>
  <c r="D471" i="43"/>
  <c r="D328" i="50"/>
  <c r="E384" i="57"/>
  <c r="G524" i="43"/>
  <c r="G128" i="43"/>
  <c r="G136" i="43"/>
  <c r="G565" i="57"/>
  <c r="G216" i="57"/>
  <c r="F232" i="50"/>
  <c r="G418" i="43"/>
  <c r="G18" i="57"/>
  <c r="G110" i="50"/>
  <c r="G326" i="50"/>
  <c r="G76" i="43"/>
  <c r="F470" i="50"/>
  <c r="D438" i="57"/>
  <c r="F293" i="43"/>
  <c r="G28" i="57"/>
  <c r="F221" i="43"/>
  <c r="D594" i="43"/>
  <c r="F361" i="43"/>
  <c r="D397" i="50"/>
  <c r="G345" i="50"/>
  <c r="G424" i="50"/>
  <c r="G271" i="50"/>
  <c r="G14" i="43"/>
  <c r="G581" i="43"/>
  <c r="G49" i="57"/>
  <c r="F439" i="43"/>
  <c r="D91" i="43"/>
  <c r="G168" i="50"/>
  <c r="G243" i="57"/>
  <c r="G341" i="43"/>
  <c r="D1009" i="43"/>
  <c r="G439" i="50"/>
  <c r="D969" i="43"/>
  <c r="G677" i="43"/>
  <c r="D682" i="43"/>
  <c r="G182" i="50"/>
  <c r="G855" i="43"/>
  <c r="E43" i="57"/>
  <c r="G345" i="43"/>
  <c r="D161" i="57"/>
  <c r="G662" i="43"/>
  <c r="D319" i="57"/>
  <c r="G733" i="43"/>
  <c r="E441" i="50"/>
  <c r="F303" i="50"/>
  <c r="D686" i="43"/>
  <c r="D389" i="43"/>
  <c r="D178" i="50"/>
  <c r="G66" i="57"/>
  <c r="D116" i="57"/>
  <c r="F74" i="43"/>
  <c r="F679" i="43"/>
  <c r="G194" i="43"/>
  <c r="G423" i="50"/>
  <c r="D867" i="43"/>
  <c r="G818" i="43"/>
  <c r="G697" i="43"/>
  <c r="D168" i="57"/>
  <c r="G529" i="43"/>
  <c r="D219" i="50"/>
  <c r="G36" i="50"/>
  <c r="D208" i="57"/>
  <c r="D56" i="43"/>
  <c r="D452" i="57"/>
  <c r="G484" i="57"/>
  <c r="D75" i="50"/>
  <c r="D158" i="43"/>
  <c r="D174" i="57"/>
  <c r="D310" i="50"/>
  <c r="G480" i="43"/>
  <c r="D93" i="43"/>
  <c r="G91" i="57"/>
  <c r="G488" i="50"/>
  <c r="G127" i="57"/>
  <c r="F357" i="57"/>
  <c r="D67" i="50"/>
  <c r="E217" i="50"/>
  <c r="G397" i="50"/>
  <c r="G69" i="50"/>
  <c r="D250" i="43"/>
  <c r="G343" i="43"/>
  <c r="G247" i="43"/>
  <c r="F964" i="43"/>
  <c r="D777" i="43"/>
  <c r="D16" i="43"/>
  <c r="G75" i="57"/>
  <c r="F439" i="57"/>
  <c r="D254" i="57"/>
  <c r="G876" i="43"/>
  <c r="F144" i="57"/>
  <c r="G273" i="43"/>
  <c r="G432" i="50"/>
  <c r="D787" i="43"/>
  <c r="F304" i="43"/>
  <c r="D394" i="57"/>
  <c r="G53" i="50"/>
  <c r="D437" i="57"/>
  <c r="F565" i="57"/>
  <c r="F300" i="57"/>
  <c r="D177" i="50"/>
  <c r="F63" i="57"/>
  <c r="G245" i="43"/>
  <c r="G182" i="43"/>
  <c r="G370" i="50"/>
  <c r="D691" i="43"/>
  <c r="D319" i="50"/>
  <c r="G997" i="43"/>
  <c r="D506" i="43"/>
  <c r="F431" i="57"/>
  <c r="D681" i="43"/>
  <c r="F185" i="50"/>
  <c r="F421" i="57"/>
  <c r="G261" i="57"/>
  <c r="D757" i="43"/>
  <c r="F96" i="50"/>
  <c r="D534" i="57"/>
  <c r="D169" i="43"/>
  <c r="D546" i="43"/>
  <c r="G396" i="50"/>
  <c r="D343" i="57"/>
  <c r="G493" i="57"/>
  <c r="D765" i="43"/>
  <c r="G321" i="57"/>
  <c r="G357" i="43"/>
  <c r="G511" i="43"/>
  <c r="F361" i="50"/>
  <c r="D330" i="50"/>
  <c r="D114" i="50"/>
  <c r="D975" i="43"/>
  <c r="E104" i="43"/>
  <c r="D921" i="43"/>
  <c r="F428" i="57"/>
  <c r="G475" i="50"/>
  <c r="D990" i="43"/>
  <c r="D450" i="57"/>
  <c r="D331" i="43"/>
  <c r="D286" i="50"/>
  <c r="G200" i="57"/>
  <c r="G294" i="57"/>
  <c r="D286" i="43"/>
  <c r="G152" i="50"/>
  <c r="F172" i="57"/>
  <c r="G342" i="43"/>
  <c r="D491" i="43"/>
  <c r="G495" i="57"/>
  <c r="G60" i="43"/>
  <c r="D108" i="43"/>
  <c r="G386" i="57"/>
  <c r="D102" i="43"/>
  <c r="F326" i="50"/>
  <c r="G483" i="43"/>
  <c r="G866" i="43"/>
  <c r="G211" i="43"/>
  <c r="D968" i="43"/>
  <c r="D487" i="57"/>
  <c r="D666" i="43"/>
  <c r="D763" i="43"/>
  <c r="F199" i="43"/>
  <c r="F502" i="57"/>
  <c r="G449" i="43"/>
  <c r="D678" i="43"/>
  <c r="G44" i="57"/>
  <c r="G281" i="50"/>
  <c r="D446" i="57"/>
  <c r="F412" i="57"/>
  <c r="D498" i="50"/>
  <c r="D491" i="57"/>
  <c r="D262" i="43"/>
  <c r="G49" i="50"/>
  <c r="F453" i="50"/>
  <c r="F247" i="43"/>
  <c r="F511" i="57"/>
  <c r="D272" i="50"/>
  <c r="G24" i="57"/>
  <c r="D350" i="57"/>
  <c r="G522" i="43"/>
  <c r="G348" i="43"/>
  <c r="G560" i="57"/>
  <c r="D696" i="43"/>
  <c r="D130" i="57"/>
  <c r="G558" i="43"/>
  <c r="D481" i="57"/>
  <c r="G442" i="57"/>
  <c r="G652" i="43"/>
  <c r="F392" i="57"/>
  <c r="F545" i="57"/>
  <c r="G439" i="57"/>
  <c r="G311" i="50"/>
  <c r="F316" i="57"/>
  <c r="G798" i="43"/>
  <c r="G190" i="50"/>
  <c r="F188" i="57"/>
  <c r="G200" i="43"/>
  <c r="F388" i="43"/>
  <c r="F90" i="50"/>
  <c r="D862" i="43"/>
  <c r="G749" i="43"/>
  <c r="G221" i="57"/>
  <c r="G132" i="57"/>
  <c r="F526" i="57"/>
  <c r="F586" i="57"/>
  <c r="F177" i="43"/>
  <c r="G139" i="50"/>
  <c r="E398" i="57"/>
  <c r="G198" i="57"/>
  <c r="G108" i="57"/>
  <c r="G402" i="57"/>
  <c r="E402" i="57"/>
  <c r="F246" i="57"/>
  <c r="D27" i="43"/>
  <c r="D541" i="43"/>
  <c r="G933" i="43"/>
  <c r="G550" i="57"/>
  <c r="G955" i="43"/>
  <c r="G845" i="43"/>
  <c r="D378" i="43"/>
  <c r="F23" i="57"/>
  <c r="E449" i="57"/>
  <c r="E150" i="50"/>
  <c r="G59" i="43"/>
  <c r="F228" i="50"/>
  <c r="F471" i="57"/>
  <c r="F166" i="50"/>
  <c r="G831" i="43"/>
  <c r="E51" i="50"/>
  <c r="F497" i="50"/>
  <c r="G461" i="57"/>
  <c r="F483" i="50"/>
  <c r="F15" i="50"/>
  <c r="G309" i="50"/>
  <c r="G66" i="50"/>
  <c r="G221" i="43"/>
  <c r="D300" i="50"/>
  <c r="D963" i="43"/>
  <c r="F889" i="43"/>
  <c r="D60" i="43"/>
  <c r="D120" i="43"/>
  <c r="D280" i="57"/>
  <c r="D564" i="43"/>
  <c r="G61" i="57"/>
  <c r="D467" i="50"/>
  <c r="D421" i="50"/>
  <c r="G132" i="50"/>
  <c r="G852" i="43"/>
  <c r="D388" i="57"/>
  <c r="D218" i="57"/>
  <c r="G305" i="57"/>
  <c r="G129" i="50"/>
  <c r="G46" i="57"/>
  <c r="D849" i="43"/>
  <c r="G72" i="57"/>
  <c r="D567" i="43"/>
  <c r="F115" i="57"/>
  <c r="F481" i="57"/>
  <c r="D422" i="43"/>
  <c r="G481" i="57"/>
  <c r="G73" i="43"/>
  <c r="G411" i="57"/>
  <c r="G430" i="57"/>
  <c r="G750" i="43"/>
  <c r="D27" i="50"/>
  <c r="D187" i="43"/>
  <c r="F112" i="43"/>
  <c r="G131" i="43"/>
  <c r="G576" i="57"/>
  <c r="G280" i="43"/>
  <c r="F532" i="43"/>
  <c r="G684" i="43"/>
  <c r="F737" i="43"/>
  <c r="F272" i="57"/>
  <c r="G148" i="50"/>
  <c r="D748" i="43"/>
  <c r="G216" i="43"/>
  <c r="G643" i="43"/>
  <c r="F41" i="57"/>
  <c r="F251" i="43"/>
  <c r="G196" i="57"/>
  <c r="F197" i="57"/>
  <c r="E375" i="57"/>
  <c r="G503" i="50"/>
  <c r="D144" i="50"/>
  <c r="G559" i="57"/>
  <c r="D496" i="50"/>
  <c r="F363" i="57"/>
  <c r="G600" i="57"/>
  <c r="D705" i="43"/>
  <c r="G464" i="43"/>
  <c r="G299" i="50"/>
  <c r="D340" i="50"/>
  <c r="G166" i="43"/>
  <c r="D614" i="43"/>
  <c r="G243" i="50"/>
  <c r="F366" i="50"/>
  <c r="F142" i="57"/>
  <c r="D520" i="43"/>
  <c r="F317" i="50"/>
  <c r="G298" i="50"/>
  <c r="G820" i="43"/>
  <c r="G146" i="50"/>
  <c r="G189" i="50"/>
  <c r="G70" i="43"/>
  <c r="E315" i="57"/>
  <c r="F450" i="43"/>
  <c r="D298" i="50"/>
  <c r="F307" i="43"/>
  <c r="G598" i="43"/>
  <c r="G70" i="57"/>
  <c r="E147" i="57"/>
  <c r="F168" i="57"/>
  <c r="G962" i="43"/>
  <c r="F430" i="57"/>
  <c r="G505" i="43"/>
  <c r="F95" i="57"/>
  <c r="F285" i="50"/>
  <c r="G286" i="50"/>
  <c r="E530" i="57"/>
  <c r="E494" i="50"/>
  <c r="G589" i="57"/>
  <c r="G176" i="43"/>
  <c r="G141" i="50"/>
  <c r="F135" i="50"/>
  <c r="G210" i="43"/>
  <c r="G450" i="43"/>
  <c r="G865" i="43"/>
  <c r="G177" i="50"/>
  <c r="G373" i="50"/>
  <c r="G433" i="57"/>
  <c r="F302" i="57"/>
  <c r="G585" i="43"/>
  <c r="F135" i="43"/>
  <c r="G451" i="50"/>
  <c r="F523" i="43"/>
  <c r="F227" i="50"/>
  <c r="E167" i="57"/>
  <c r="G227" i="50"/>
  <c r="G465" i="57"/>
  <c r="F309" i="50"/>
  <c r="G321" i="50"/>
  <c r="G525" i="57"/>
  <c r="G678" i="43"/>
  <c r="F414" i="50"/>
  <c r="G314" i="50"/>
  <c r="F362" i="43"/>
  <c r="G935" i="43"/>
  <c r="D636" i="43"/>
  <c r="F319" i="57"/>
  <c r="G592" i="43"/>
  <c r="E529" i="57"/>
  <c r="E181" i="50"/>
  <c r="G137" i="50"/>
  <c r="D98" i="50"/>
  <c r="D951" i="43"/>
  <c r="G407" i="50"/>
  <c r="D815" i="43"/>
  <c r="G407" i="57"/>
  <c r="G492" i="43"/>
  <c r="G416" i="57"/>
  <c r="D530" i="43"/>
  <c r="G792" i="43"/>
  <c r="D989" i="43"/>
  <c r="G621" i="43"/>
  <c r="F237" i="50"/>
  <c r="D188" i="50"/>
  <c r="D84" i="50"/>
  <c r="D117" i="57"/>
  <c r="G741" i="43"/>
  <c r="D506" i="57"/>
  <c r="G147" i="57"/>
  <c r="G174" i="50"/>
  <c r="D329" i="50"/>
  <c r="F202" i="57"/>
  <c r="F23" i="50"/>
  <c r="G143" i="57"/>
  <c r="G481" i="50"/>
  <c r="G893" i="43"/>
  <c r="D917" i="43"/>
  <c r="D979" i="43"/>
  <c r="G130" i="43"/>
  <c r="G175" i="57"/>
  <c r="G656" i="43"/>
  <c r="D949" i="43"/>
  <c r="D313" i="50"/>
  <c r="D345" i="57"/>
  <c r="G470" i="57"/>
  <c r="E325" i="50"/>
  <c r="G259" i="43"/>
  <c r="D316" i="50"/>
  <c r="F207" i="50"/>
  <c r="G239" i="43"/>
  <c r="D336" i="57"/>
  <c r="D510" i="50"/>
  <c r="D511" i="50"/>
  <c r="D428" i="43"/>
  <c r="G537" i="43"/>
  <c r="D117" i="43"/>
  <c r="F473" i="43"/>
  <c r="F646" i="43"/>
  <c r="F230" i="57"/>
  <c r="D586" i="57"/>
  <c r="D477" i="43"/>
  <c r="F181" i="43"/>
  <c r="G100" i="50"/>
  <c r="F130" i="43"/>
  <c r="G954" i="43"/>
  <c r="D553" i="57"/>
  <c r="F77" i="57"/>
  <c r="D790" i="43"/>
  <c r="D312" i="50"/>
  <c r="F496" i="50"/>
  <c r="F21" i="57"/>
  <c r="F564" i="57"/>
  <c r="G793" i="43"/>
  <c r="D336" i="50"/>
  <c r="G390" i="57"/>
  <c r="D950" i="43"/>
  <c r="G157" i="57"/>
  <c r="F313" i="57"/>
  <c r="G218" i="57"/>
  <c r="G269" i="50"/>
  <c r="G15" i="43"/>
  <c r="F176" i="43"/>
  <c r="D210" i="50"/>
  <c r="G402" i="50"/>
  <c r="G367" i="43"/>
  <c r="G884" i="43"/>
  <c r="G953" i="43"/>
  <c r="G128" i="57"/>
  <c r="D746" i="43"/>
  <c r="F341" i="50"/>
  <c r="F380" i="57"/>
  <c r="F783" i="43"/>
  <c r="G249" i="57"/>
  <c r="G757" i="43"/>
  <c r="F650" i="43"/>
  <c r="F403" i="57"/>
  <c r="G191" i="57"/>
  <c r="G111" i="57"/>
  <c r="G168" i="43"/>
  <c r="F485" i="43"/>
  <c r="E70" i="57"/>
  <c r="D856" i="43"/>
  <c r="G361" i="50"/>
  <c r="G683" i="43"/>
  <c r="D209" i="57"/>
  <c r="F112" i="50"/>
  <c r="G508" i="50"/>
  <c r="G85" i="43"/>
  <c r="G908" i="43"/>
  <c r="D318" i="43"/>
  <c r="F206" i="57"/>
  <c r="G932" i="43"/>
  <c r="F596" i="43"/>
  <c r="D389" i="57"/>
  <c r="F330" i="50"/>
  <c r="F230" i="50"/>
  <c r="G781" i="43"/>
  <c r="G942" i="43"/>
  <c r="G188" i="43"/>
  <c r="G85" i="50"/>
  <c r="D281" i="57"/>
  <c r="F474" i="50"/>
  <c r="G548" i="57"/>
  <c r="G417" i="43"/>
  <c r="D978" i="43"/>
  <c r="F552" i="43"/>
  <c r="F256" i="57"/>
  <c r="G62" i="50"/>
  <c r="G444" i="43"/>
  <c r="G960" i="43"/>
  <c r="G583" i="43"/>
  <c r="G350" i="50"/>
  <c r="F858" i="43"/>
  <c r="E616" i="43"/>
  <c r="F88" i="57"/>
  <c r="E300" i="57"/>
  <c r="F838" i="43"/>
  <c r="G413" i="57"/>
  <c r="D382" i="43"/>
  <c r="G801" i="43"/>
  <c r="D531" i="57"/>
  <c r="D18" i="50"/>
  <c r="D283" i="50"/>
  <c r="D180" i="50"/>
  <c r="G104" i="43"/>
  <c r="F20" i="50"/>
  <c r="G215" i="43"/>
  <c r="G943" i="43"/>
  <c r="D359" i="43"/>
  <c r="D253" i="50"/>
  <c r="D265" i="43"/>
  <c r="D413" i="50"/>
  <c r="G150" i="50"/>
  <c r="D65" i="50"/>
  <c r="G142" i="50"/>
  <c r="F58" i="57"/>
  <c r="D238" i="50"/>
  <c r="D98" i="57"/>
  <c r="D490" i="43"/>
  <c r="D834" i="43"/>
  <c r="G82" i="57"/>
  <c r="D123" i="50"/>
  <c r="G496" i="57"/>
  <c r="F455" i="57"/>
  <c r="G310" i="50"/>
  <c r="G451" i="43"/>
  <c r="G238" i="57"/>
  <c r="G339" i="50"/>
  <c r="G88" i="43"/>
  <c r="F226" i="57"/>
  <c r="G451" i="57"/>
  <c r="E544" i="57"/>
  <c r="D983" i="43"/>
  <c r="D59" i="57"/>
  <c r="G606" i="43"/>
  <c r="D545" i="43"/>
  <c r="D357" i="50"/>
  <c r="G282" i="57"/>
  <c r="D708" i="43"/>
  <c r="D253" i="57"/>
  <c r="D106" i="43"/>
  <c r="G410" i="57"/>
  <c r="G18" i="43"/>
  <c r="F702" i="43"/>
  <c r="G494" i="50"/>
  <c r="D394" i="43"/>
  <c r="D640" i="43"/>
  <c r="D498" i="43"/>
  <c r="G470" i="43"/>
  <c r="D220" i="50"/>
  <c r="G360" i="43"/>
  <c r="D478" i="57"/>
  <c r="D421" i="57"/>
  <c r="D451" i="43"/>
  <c r="D52" i="50"/>
  <c r="G97" i="43"/>
  <c r="G136" i="50"/>
  <c r="G449" i="50"/>
  <c r="G786" i="43"/>
  <c r="G328" i="50"/>
  <c r="D431" i="57"/>
  <c r="G418" i="57"/>
  <c r="D341" i="57"/>
  <c r="D903" i="43"/>
  <c r="G274" i="57"/>
  <c r="F225" i="57"/>
  <c r="G484" i="50"/>
  <c r="G569" i="57"/>
  <c r="D712" i="43"/>
  <c r="G330" i="57"/>
  <c r="G582" i="57"/>
  <c r="G440" i="50"/>
  <c r="G339" i="43"/>
  <c r="D236" i="50"/>
  <c r="D23" i="57"/>
  <c r="F276" i="50"/>
  <c r="G958" i="43"/>
  <c r="D66" i="50"/>
  <c r="G31" i="50"/>
  <c r="F256" i="50"/>
  <c r="G495" i="50"/>
  <c r="F797" i="43"/>
  <c r="F68" i="50"/>
  <c r="D284" i="43"/>
  <c r="G498" i="43"/>
  <c r="G712" i="43"/>
  <c r="D22" i="43"/>
  <c r="G523" i="43"/>
  <c r="G327" i="50"/>
  <c r="D138" i="43"/>
  <c r="D168" i="50"/>
  <c r="G70" i="50"/>
  <c r="G789" i="43"/>
  <c r="E427" i="57"/>
  <c r="F47" i="57"/>
  <c r="F568" i="43"/>
  <c r="G566" i="43"/>
  <c r="G175" i="50"/>
  <c r="G393" i="50"/>
  <c r="F271" i="50"/>
  <c r="D213" i="57"/>
  <c r="D12" i="50"/>
  <c r="G109" i="57"/>
  <c r="D465" i="43"/>
  <c r="D259" i="43"/>
  <c r="D480" i="43"/>
  <c r="G125" i="57"/>
  <c r="G322" i="43"/>
  <c r="G399" i="43"/>
  <c r="E849" i="43"/>
  <c r="G413" i="43"/>
  <c r="G372" i="50"/>
  <c r="F175" i="57"/>
  <c r="G54" i="43"/>
  <c r="G93" i="50"/>
  <c r="G87" i="43"/>
  <c r="E418" i="57"/>
  <c r="G386" i="43"/>
  <c r="D496" i="43"/>
  <c r="D297" i="50"/>
  <c r="G597" i="57"/>
  <c r="G592" i="57"/>
  <c r="D340" i="57"/>
  <c r="D364" i="43"/>
  <c r="G55" i="57"/>
  <c r="G275" i="43"/>
  <c r="G542" i="43"/>
  <c r="G489" i="43"/>
  <c r="G176" i="57"/>
  <c r="G260" i="50"/>
  <c r="D128" i="57"/>
  <c r="G777" i="43"/>
  <c r="G941" i="43"/>
  <c r="G414" i="57"/>
  <c r="G966" i="43"/>
  <c r="G86" i="57"/>
  <c r="G759" i="43"/>
  <c r="G473" i="43"/>
  <c r="D440" i="57"/>
  <c r="G533" i="43"/>
  <c r="G423" i="43"/>
  <c r="D343" i="43"/>
  <c r="D173" i="50"/>
  <c r="D354" i="43"/>
  <c r="D260" i="57"/>
  <c r="D525" i="57"/>
  <c r="G162" i="43"/>
  <c r="G843" i="43"/>
  <c r="D457" i="50"/>
  <c r="D775" i="43"/>
  <c r="D623" i="43"/>
  <c r="G313" i="57"/>
  <c r="G625" i="43"/>
  <c r="D727" i="43"/>
  <c r="F334" i="50"/>
  <c r="D402" i="57"/>
  <c r="F198" i="57"/>
  <c r="D875" i="43"/>
  <c r="G145" i="57"/>
  <c r="G232" i="43"/>
  <c r="D430" i="57"/>
  <c r="E423" i="50"/>
  <c r="D65" i="43"/>
  <c r="G39" i="50"/>
  <c r="F118" i="57"/>
  <c r="D298" i="57"/>
  <c r="D595" i="57"/>
  <c r="G412" i="57"/>
  <c r="D236" i="43"/>
  <c r="F130" i="50"/>
  <c r="D42" i="57"/>
  <c r="G504" i="50"/>
  <c r="G244" i="57"/>
  <c r="G183" i="50"/>
  <c r="E223" i="57"/>
  <c r="G553" i="43"/>
  <c r="G57" i="50"/>
  <c r="G181" i="50"/>
  <c r="G159" i="50"/>
  <c r="D639" i="43"/>
  <c r="G515" i="57"/>
  <c r="D880" i="43"/>
  <c r="D167" i="43"/>
  <c r="G277" i="43"/>
  <c r="D103" i="50"/>
  <c r="D363" i="43"/>
  <c r="D976" i="43"/>
  <c r="D448" i="57"/>
  <c r="G597" i="43"/>
  <c r="D438" i="43"/>
  <c r="D548" i="43"/>
  <c r="D449" i="43"/>
  <c r="G894" i="43"/>
  <c r="G521" i="43"/>
  <c r="D301" i="57"/>
  <c r="D324" i="50"/>
  <c r="D755" i="43"/>
  <c r="G387" i="43"/>
  <c r="G903" i="43"/>
  <c r="F427" i="57"/>
  <c r="F214" i="43"/>
  <c r="D532" i="57"/>
  <c r="E569" i="57"/>
  <c r="D492" i="57"/>
  <c r="G714" i="43"/>
  <c r="D15" i="43"/>
  <c r="F377" i="43"/>
  <c r="G71" i="50"/>
  <c r="G356" i="50"/>
  <c r="G406" i="43"/>
  <c r="F213" i="43"/>
  <c r="D853" i="43"/>
  <c r="G527" i="57"/>
  <c r="G479" i="43"/>
  <c r="G131" i="57"/>
  <c r="D863" i="43"/>
  <c r="G34" i="43"/>
  <c r="F394" i="57"/>
  <c r="G89" i="57"/>
  <c r="G398" i="57"/>
  <c r="G96" i="43"/>
  <c r="D512" i="57"/>
  <c r="D269" i="43"/>
  <c r="G630" i="43"/>
  <c r="G26" i="57"/>
  <c r="G43" i="43"/>
  <c r="G769" i="43"/>
  <c r="D827" i="43"/>
  <c r="F28" i="50"/>
  <c r="G204" i="43"/>
  <c r="F182" i="50"/>
  <c r="D451" i="50"/>
  <c r="F306" i="57"/>
  <c r="G146" i="57"/>
  <c r="F110" i="50"/>
  <c r="F506" i="50"/>
  <c r="F287" i="57"/>
  <c r="F288" i="43"/>
  <c r="G191" i="50"/>
  <c r="D297" i="43"/>
  <c r="G531" i="43"/>
  <c r="D186" i="43"/>
  <c r="G921" i="43"/>
  <c r="G603" i="43"/>
  <c r="G378" i="43"/>
  <c r="G518" i="57"/>
  <c r="G693" i="43"/>
  <c r="G496" i="43"/>
  <c r="G208" i="43"/>
  <c r="D138" i="50"/>
  <c r="G335" i="43"/>
  <c r="G188" i="57"/>
  <c r="E571" i="57"/>
  <c r="G293" i="57"/>
  <c r="G611" i="43"/>
  <c r="G303" i="50"/>
  <c r="G746" i="43"/>
  <c r="F188" i="43"/>
  <c r="F513" i="57"/>
  <c r="F177" i="50"/>
  <c r="E542" i="57"/>
  <c r="F219" i="57"/>
  <c r="D89" i="57"/>
  <c r="G402" i="43"/>
  <c r="G394" i="43"/>
  <c r="F140" i="57"/>
  <c r="D768" i="43"/>
  <c r="G215" i="50"/>
  <c r="F86" i="57"/>
  <c r="E558" i="57"/>
  <c r="D442" i="57"/>
  <c r="G895" i="43"/>
  <c r="F649" i="43"/>
  <c r="F140" i="50"/>
  <c r="G959" i="43"/>
  <c r="F559" i="57"/>
  <c r="F277" i="43"/>
  <c r="F740" i="43"/>
  <c r="D53" i="57"/>
  <c r="F67" i="50"/>
  <c r="F384" i="43"/>
  <c r="F127" i="50"/>
  <c r="G763" i="43"/>
  <c r="E332" i="50"/>
  <c r="D106" i="57"/>
  <c r="G221" i="50"/>
  <c r="F542" i="43"/>
  <c r="G408" i="43"/>
  <c r="G957" i="43"/>
  <c r="F403" i="50"/>
  <c r="G202" i="50"/>
  <c r="E268" i="50"/>
  <c r="F94" i="50"/>
  <c r="G313" i="43"/>
  <c r="F118" i="43"/>
  <c r="F328" i="50"/>
  <c r="F476" i="50"/>
  <c r="F541" i="43"/>
  <c r="F194" i="43"/>
  <c r="F49" i="50"/>
  <c r="G710" i="43"/>
  <c r="G206" i="50"/>
  <c r="F398" i="43"/>
  <c r="F174" i="57"/>
  <c r="D568" i="57"/>
  <c r="F761" i="43"/>
  <c r="E50" i="50"/>
  <c r="D117" i="50"/>
  <c r="D415" i="50"/>
  <c r="D454" i="50"/>
  <c r="D393" i="43"/>
  <c r="G208" i="50"/>
  <c r="F588" i="57"/>
  <c r="D381" i="57"/>
  <c r="D698" i="43"/>
  <c r="G199" i="43"/>
  <c r="D145" i="50"/>
  <c r="G204" i="50"/>
  <c r="D268" i="50"/>
  <c r="G602" i="43"/>
  <c r="D416" i="57"/>
  <c r="G661" i="43"/>
  <c r="G295" i="43"/>
  <c r="D469" i="57"/>
  <c r="G815" i="43"/>
  <c r="G45" i="43"/>
  <c r="D167" i="57"/>
  <c r="G330" i="50"/>
  <c r="G117" i="50"/>
  <c r="G703" i="43"/>
  <c r="D221" i="57"/>
  <c r="D174" i="43"/>
  <c r="D142" i="57"/>
  <c r="G623" i="43"/>
  <c r="D125" i="57"/>
  <c r="G669" i="43"/>
  <c r="F257" i="57"/>
  <c r="G237" i="43"/>
  <c r="D231" i="43"/>
  <c r="F462" i="57"/>
  <c r="G209" i="43"/>
  <c r="D335" i="43"/>
  <c r="G69" i="43"/>
  <c r="G861" i="43"/>
  <c r="D97" i="50"/>
  <c r="D129" i="50"/>
  <c r="G233" i="57"/>
  <c r="G54" i="50"/>
  <c r="F231" i="57"/>
  <c r="F303" i="57"/>
  <c r="G21" i="50"/>
  <c r="F35" i="50"/>
  <c r="G35" i="57"/>
  <c r="G291" i="50"/>
  <c r="D362" i="57"/>
  <c r="D186" i="57"/>
  <c r="G689" i="43"/>
  <c r="G263" i="57"/>
  <c r="D538" i="57"/>
  <c r="G593" i="57"/>
  <c r="G504" i="43"/>
  <c r="G277" i="50"/>
  <c r="F555" i="57"/>
  <c r="F485" i="50"/>
  <c r="G526" i="43"/>
  <c r="F575" i="57"/>
  <c r="G64" i="57"/>
  <c r="D556" i="57"/>
  <c r="G41" i="43"/>
  <c r="G247" i="57"/>
  <c r="F469" i="50"/>
  <c r="D559" i="57"/>
  <c r="F658" i="43"/>
  <c r="D145" i="43"/>
  <c r="D172" i="43"/>
  <c r="D563" i="43"/>
  <c r="G36" i="57"/>
  <c r="G251" i="43"/>
  <c r="F286" i="57"/>
  <c r="F354" i="57"/>
  <c r="F775" i="43"/>
  <c r="D155" i="43"/>
  <c r="D739" i="43"/>
  <c r="G453" i="43"/>
  <c r="G82" i="50"/>
  <c r="D599" i="57"/>
  <c r="D924" i="43"/>
  <c r="G222" i="43"/>
  <c r="D522" i="43"/>
  <c r="G736" i="43"/>
  <c r="G388" i="57"/>
  <c r="D622" i="43"/>
  <c r="D504" i="43"/>
  <c r="F846" i="43"/>
  <c r="G766" i="43"/>
  <c r="G466" i="43"/>
  <c r="G506" i="57"/>
  <c r="D232" i="50"/>
  <c r="G500" i="57"/>
  <c r="F112" i="57"/>
  <c r="F66" i="50"/>
  <c r="D332" i="57"/>
  <c r="D197" i="50"/>
  <c r="G213" i="43"/>
  <c r="F654" i="43"/>
  <c r="D901" i="43"/>
  <c r="D41" i="43"/>
  <c r="D289" i="50"/>
  <c r="G40" i="57"/>
  <c r="G92" i="43"/>
  <c r="F484" i="50"/>
  <c r="F11" i="57"/>
  <c r="D424" i="50"/>
  <c r="D278" i="43"/>
  <c r="G77" i="57"/>
  <c r="F567" i="57"/>
  <c r="D981" i="43"/>
  <c r="G779" i="43"/>
  <c r="D132" i="50"/>
  <c r="G469" i="50"/>
  <c r="G569" i="43"/>
  <c r="G272" i="50"/>
  <c r="G318" i="57"/>
  <c r="D171" i="43"/>
  <c r="G68" i="57"/>
  <c r="E551" i="57"/>
  <c r="G412" i="50"/>
  <c r="G185" i="43"/>
  <c r="F1009" i="43"/>
  <c r="G241" i="50"/>
  <c r="G589" i="43"/>
  <c r="G502" i="57"/>
  <c r="F111" i="57"/>
  <c r="G212" i="57"/>
  <c r="D738" i="43"/>
  <c r="G245" i="50"/>
  <c r="F39" i="57"/>
  <c r="G438" i="43"/>
  <c r="G286" i="57"/>
  <c r="D606" i="43"/>
  <c r="D152" i="43"/>
  <c r="D249" i="57"/>
  <c r="G253" i="57"/>
  <c r="G487" i="50"/>
  <c r="F387" i="50"/>
  <c r="G75" i="43"/>
  <c r="F208" i="50"/>
  <c r="E313" i="50"/>
  <c r="G134" i="50"/>
  <c r="F581" i="57"/>
  <c r="D549" i="43"/>
  <c r="F925" i="43"/>
  <c r="F195" i="57"/>
  <c r="F460" i="57"/>
  <c r="G354" i="57"/>
  <c r="F599" i="57"/>
  <c r="G740" i="43"/>
  <c r="G696" i="43"/>
  <c r="D155" i="57"/>
  <c r="G404" i="50"/>
  <c r="G665" i="43"/>
  <c r="F368" i="57"/>
  <c r="E102" i="50"/>
  <c r="G599" i="43"/>
  <c r="G778" i="43"/>
  <c r="F59" i="43"/>
  <c r="E306" i="57"/>
  <c r="G96" i="50"/>
  <c r="D1000" i="43"/>
  <c r="F490" i="43"/>
  <c r="G201" i="43"/>
  <c r="G483" i="50"/>
  <c r="F178" i="57"/>
  <c r="F954" i="43"/>
  <c r="G508" i="43"/>
  <c r="F530" i="57"/>
  <c r="G403" i="57"/>
  <c r="E63" i="50"/>
  <c r="F331" i="57"/>
  <c r="D599" i="43"/>
  <c r="D99" i="57"/>
  <c r="F14" i="57"/>
  <c r="G544" i="57"/>
  <c r="D181" i="57"/>
  <c r="F236" i="50"/>
  <c r="G992" i="43"/>
  <c r="F260" i="57"/>
  <c r="E385" i="43"/>
  <c r="G872" i="43"/>
  <c r="D31" i="57"/>
  <c r="G27" i="50"/>
  <c r="F14" i="43"/>
  <c r="G95" i="43"/>
  <c r="F17" i="57"/>
  <c r="F820" i="43"/>
  <c r="G242" i="57"/>
  <c r="F300" i="43"/>
  <c r="G94" i="50"/>
  <c r="F179" i="50"/>
  <c r="F763" i="43"/>
  <c r="D24" i="57"/>
  <c r="D249" i="43"/>
  <c r="D399" i="43"/>
  <c r="G226" i="57"/>
  <c r="D730" i="43"/>
  <c r="F129" i="50"/>
  <c r="D439" i="50"/>
  <c r="D701" i="43"/>
  <c r="D255" i="50"/>
  <c r="F429" i="57"/>
  <c r="D90" i="57"/>
  <c r="D248" i="57"/>
  <c r="D424" i="57"/>
  <c r="G369" i="43"/>
  <c r="D831" i="43"/>
  <c r="G396" i="43"/>
  <c r="F258" i="57"/>
  <c r="D661" i="43"/>
  <c r="G251" i="50"/>
  <c r="G1001" i="43"/>
  <c r="D516" i="43"/>
  <c r="G889" i="43"/>
  <c r="D11" i="43"/>
  <c r="G490" i="50"/>
  <c r="G459" i="57"/>
  <c r="G306" i="57"/>
  <c r="D293" i="43"/>
  <c r="F69" i="50"/>
  <c r="G252" i="57"/>
  <c r="G158" i="57"/>
  <c r="G169" i="50"/>
  <c r="F13" i="43"/>
  <c r="D459" i="50"/>
  <c r="D492" i="50"/>
  <c r="D534" i="43"/>
  <c r="G102" i="57"/>
  <c r="F431" i="50"/>
  <c r="G60" i="57"/>
  <c r="F113" i="57"/>
  <c r="G416" i="50"/>
  <c r="D971" i="43"/>
  <c r="G210" i="57"/>
  <c r="G83" i="57"/>
  <c r="G405" i="50"/>
  <c r="F253" i="57"/>
  <c r="D157" i="50"/>
  <c r="F280" i="50"/>
  <c r="G436" i="57"/>
  <c r="D879" i="43"/>
  <c r="D28" i="43"/>
  <c r="F128" i="50"/>
  <c r="G627" i="43"/>
  <c r="D32" i="50"/>
  <c r="G909" i="43"/>
  <c r="F157" i="43"/>
  <c r="D598" i="43"/>
  <c r="F720" i="43"/>
  <c r="E333" i="57"/>
  <c r="G98" i="57"/>
  <c r="D179" i="43"/>
  <c r="D811" i="43"/>
  <c r="D586" i="43"/>
  <c r="G827" i="43"/>
  <c r="G22" i="50"/>
  <c r="G995" i="43"/>
  <c r="D428" i="57"/>
  <c r="D562" i="43"/>
  <c r="E96" i="57"/>
  <c r="D690" i="43"/>
  <c r="G38" i="50"/>
  <c r="G469" i="57"/>
  <c r="D219" i="43"/>
  <c r="G37" i="57"/>
  <c r="G136" i="57"/>
  <c r="F397" i="57"/>
  <c r="D874" i="43"/>
  <c r="G868" i="43"/>
  <c r="F273" i="50"/>
  <c r="E90" i="57"/>
  <c r="G102" i="43"/>
  <c r="F335" i="57"/>
  <c r="E375" i="50"/>
  <c r="E603" i="57"/>
  <c r="G95" i="57"/>
  <c r="G264" i="57"/>
  <c r="F68" i="57"/>
  <c r="F455" i="43"/>
  <c r="F426" i="57"/>
  <c r="G212" i="43"/>
  <c r="G165" i="57"/>
  <c r="G323" i="57"/>
  <c r="G171" i="50"/>
  <c r="G102" i="50"/>
  <c r="G276" i="43"/>
  <c r="G236" i="50"/>
  <c r="G337" i="50"/>
  <c r="F72" i="50"/>
  <c r="F530" i="43"/>
  <c r="F727" i="43"/>
  <c r="D251" i="50"/>
  <c r="G913" i="43"/>
  <c r="F42" i="57"/>
  <c r="G920" i="43"/>
  <c r="F36" i="50"/>
  <c r="E209" i="43"/>
  <c r="D866" i="43"/>
  <c r="G397" i="57"/>
  <c r="F16" i="57"/>
  <c r="G478" i="50"/>
  <c r="D288" i="57"/>
  <c r="G203" i="50"/>
  <c r="G296" i="43"/>
  <c r="G416" i="43"/>
  <c r="D466" i="43"/>
  <c r="F278" i="50"/>
  <c r="E290" i="43"/>
  <c r="G110" i="57"/>
  <c r="F876" i="43"/>
  <c r="G338" i="57"/>
  <c r="G447" i="43"/>
  <c r="G380" i="50"/>
  <c r="G371" i="57"/>
  <c r="D929" i="43"/>
  <c r="G706" i="43"/>
  <c r="G47" i="43"/>
  <c r="G640" i="43"/>
  <c r="F920" i="43"/>
  <c r="G278" i="57"/>
  <c r="F258" i="43"/>
  <c r="G449" i="57"/>
  <c r="F432" i="43"/>
  <c r="E35" i="50"/>
  <c r="G61" i="50"/>
  <c r="F578" i="43"/>
  <c r="F265" i="57"/>
  <c r="G258" i="50"/>
  <c r="F30" i="57"/>
  <c r="G565" i="43"/>
  <c r="F128" i="43"/>
  <c r="F832" i="43"/>
  <c r="F355" i="50"/>
  <c r="F282" i="57"/>
  <c r="G273" i="57"/>
  <c r="G803" i="43"/>
  <c r="F242" i="57"/>
  <c r="D956" i="43"/>
  <c r="F509" i="43"/>
  <c r="F142" i="50"/>
  <c r="G19" i="57"/>
  <c r="D46" i="43"/>
  <c r="G47" i="50"/>
  <c r="G564" i="57"/>
  <c r="G257" i="50"/>
  <c r="G994" i="43"/>
  <c r="G287" i="57"/>
  <c r="F126" i="57"/>
  <c r="F173" i="43"/>
  <c r="D386" i="43"/>
  <c r="G456" i="57"/>
  <c r="G13" i="43"/>
  <c r="G362" i="43"/>
  <c r="G111" i="43"/>
  <c r="D936" i="43"/>
  <c r="C55" i="57"/>
  <c r="E666" i="43"/>
  <c r="F682" i="43"/>
  <c r="G229" i="50"/>
  <c r="F543" i="57"/>
  <c r="E26" i="43"/>
  <c r="G878" i="43"/>
  <c r="G649" i="43"/>
  <c r="E373" i="57"/>
  <c r="G849" i="43"/>
  <c r="E127" i="43"/>
  <c r="E605" i="57"/>
  <c r="F327" i="50"/>
  <c r="E294" i="57"/>
  <c r="F47" i="50"/>
  <c r="G241" i="57"/>
  <c r="G379" i="57"/>
  <c r="E562" i="43"/>
  <c r="F81" i="57"/>
  <c r="F37" i="50"/>
  <c r="G89" i="43"/>
  <c r="F675" i="43"/>
  <c r="F85" i="43"/>
  <c r="F402" i="43"/>
  <c r="G946" i="43"/>
  <c r="G463" i="43"/>
  <c r="F590" i="57"/>
  <c r="F122" i="43"/>
  <c r="E303" i="50"/>
  <c r="E668" i="43"/>
  <c r="E220" i="57"/>
  <c r="G349" i="50"/>
  <c r="G217" i="43"/>
  <c r="F352" i="57"/>
  <c r="G160" i="57"/>
  <c r="F196" i="43"/>
  <c r="F508" i="43"/>
  <c r="F418" i="43"/>
  <c r="E290" i="50"/>
  <c r="G516" i="43"/>
  <c r="G794" i="43"/>
  <c r="G13" i="57"/>
  <c r="F992" i="43"/>
  <c r="G117" i="43"/>
  <c r="F333" i="50"/>
  <c r="F600" i="43"/>
  <c r="F1007" i="43"/>
  <c r="G234" i="50"/>
  <c r="E269" i="57"/>
  <c r="E292" i="43"/>
  <c r="E655" i="43"/>
  <c r="D53" i="43"/>
  <c r="G549" i="57"/>
  <c r="F383" i="57"/>
  <c r="F206" i="43"/>
  <c r="G721" i="43"/>
  <c r="F176" i="57"/>
  <c r="G952" i="43"/>
  <c r="F194" i="57"/>
  <c r="E369" i="50"/>
  <c r="C608" i="43"/>
  <c r="E263" i="43"/>
  <c r="C506" i="43"/>
  <c r="G491" i="43"/>
  <c r="G184" i="43"/>
  <c r="E259" i="57"/>
  <c r="G355" i="57"/>
  <c r="F602" i="57"/>
  <c r="C336" i="57"/>
  <c r="G484" i="43"/>
  <c r="G401" i="50"/>
  <c r="D654" i="43"/>
  <c r="F210" i="57"/>
  <c r="E313" i="43"/>
  <c r="F200" i="57"/>
  <c r="G991" i="43"/>
  <c r="E188" i="57"/>
  <c r="G467" i="57"/>
  <c r="G844" i="43"/>
  <c r="G307" i="50"/>
  <c r="E452" i="57"/>
  <c r="E892" i="43"/>
  <c r="F786" i="43"/>
  <c r="F863" i="43"/>
  <c r="F750" i="43"/>
  <c r="C102" i="57"/>
  <c r="G687" i="43"/>
  <c r="G294" i="50"/>
  <c r="F468" i="43"/>
  <c r="G237" i="57"/>
  <c r="G403" i="50"/>
  <c r="F167" i="57"/>
  <c r="G826" i="43"/>
  <c r="G308" i="43"/>
  <c r="D677" i="43"/>
  <c r="D938" i="43"/>
  <c r="G998" i="43"/>
  <c r="G27" i="57"/>
  <c r="F293" i="57"/>
  <c r="F492" i="50"/>
  <c r="G245" i="57"/>
  <c r="F495" i="50"/>
  <c r="F239" i="50"/>
  <c r="G395" i="50"/>
  <c r="F505" i="50"/>
  <c r="F49" i="57"/>
  <c r="G186" i="50"/>
  <c r="F298" i="50"/>
  <c r="F282" i="50"/>
  <c r="F123" i="57"/>
  <c r="F139" i="57"/>
  <c r="G456" i="50"/>
  <c r="G353" i="57"/>
  <c r="D23" i="43"/>
  <c r="G156" i="43"/>
  <c r="D129" i="43"/>
  <c r="G462" i="57"/>
  <c r="F31" i="57"/>
  <c r="F11" i="43"/>
  <c r="G501" i="50"/>
  <c r="F317" i="57"/>
  <c r="G379" i="43"/>
  <c r="E176" i="50"/>
  <c r="G575" i="43"/>
  <c r="F360" i="57"/>
  <c r="G664" i="43"/>
  <c r="G856" i="43"/>
  <c r="F222" i="43"/>
  <c r="G26" i="43"/>
  <c r="G183" i="43"/>
  <c r="G420" i="43"/>
  <c r="F267" i="57"/>
  <c r="G99" i="57"/>
  <c r="F273" i="57"/>
  <c r="G361" i="43"/>
  <c r="E531" i="57"/>
  <c r="G704" i="43"/>
  <c r="F623" i="43"/>
  <c r="E112" i="43"/>
  <c r="G461" i="43"/>
  <c r="D726" i="43"/>
  <c r="F28" i="57"/>
  <c r="F747" i="43"/>
  <c r="E247" i="50"/>
  <c r="F489" i="57"/>
  <c r="D570" i="43"/>
  <c r="G380" i="57"/>
  <c r="G514" i="43"/>
  <c r="G331" i="50"/>
  <c r="E250" i="43"/>
  <c r="E82" i="57"/>
  <c r="F390" i="43"/>
  <c r="F27" i="43"/>
  <c r="G400" i="43"/>
  <c r="F456" i="50"/>
  <c r="E252" i="43"/>
  <c r="G126" i="50"/>
  <c r="E105" i="50"/>
  <c r="F356" i="57"/>
  <c r="F497" i="43"/>
  <c r="E99" i="57"/>
  <c r="E489" i="57"/>
  <c r="F605" i="57"/>
  <c r="F882" i="43"/>
  <c r="G19" i="43"/>
  <c r="F440" i="57"/>
  <c r="F350" i="57"/>
  <c r="E236" i="57"/>
  <c r="G726" i="43"/>
  <c r="E141" i="57"/>
  <c r="D626" i="43"/>
  <c r="F305" i="57"/>
  <c r="F729" i="43"/>
  <c r="E395" i="57"/>
  <c r="G463" i="50"/>
  <c r="F519" i="57"/>
  <c r="G301" i="50"/>
  <c r="G386" i="50"/>
  <c r="F339" i="57"/>
  <c r="D302" i="50"/>
  <c r="G480" i="50"/>
  <c r="G555" i="57"/>
  <c r="G90" i="50"/>
  <c r="F599" i="43"/>
  <c r="E487" i="50"/>
  <c r="D163" i="50"/>
  <c r="E221" i="57"/>
  <c r="G434" i="50"/>
  <c r="F497" i="57"/>
  <c r="F162" i="57"/>
  <c r="F330" i="57"/>
  <c r="F93" i="57"/>
  <c r="E536" i="43"/>
  <c r="F285" i="57"/>
  <c r="G438" i="50"/>
  <c r="F12" i="57"/>
  <c r="G198" i="50"/>
  <c r="F259" i="50"/>
  <c r="D737" i="43"/>
  <c r="G552" i="43"/>
  <c r="G145" i="50"/>
  <c r="G107" i="57"/>
  <c r="D274" i="57"/>
  <c r="E132" i="57"/>
  <c r="F234" i="50"/>
  <c r="G194" i="50"/>
  <c r="G329" i="57"/>
  <c r="F572" i="57"/>
  <c r="G272" i="57"/>
  <c r="G116" i="57"/>
  <c r="F111" i="43"/>
  <c r="G940" i="43"/>
  <c r="D160" i="57"/>
  <c r="F325" i="50"/>
  <c r="G280" i="50"/>
  <c r="G497" i="57"/>
  <c r="F340" i="57"/>
  <c r="F595" i="57"/>
  <c r="G494" i="43"/>
  <c r="F844" i="43"/>
  <c r="G13" i="50"/>
  <c r="G534" i="43"/>
  <c r="G368" i="43"/>
  <c r="G130" i="50"/>
  <c r="F366" i="57"/>
  <c r="D53" i="50"/>
  <c r="G700" i="43"/>
  <c r="F181" i="50"/>
  <c r="F793" i="43"/>
  <c r="D458" i="43"/>
  <c r="F663" i="43"/>
  <c r="F297" i="43"/>
  <c r="G388" i="43"/>
  <c r="G237" i="50"/>
  <c r="G167" i="43"/>
  <c r="E189" i="57"/>
  <c r="G312" i="43"/>
  <c r="F178" i="50"/>
  <c r="G352" i="43"/>
  <c r="F82" i="57"/>
  <c r="G103" i="43"/>
  <c r="F683" i="43"/>
  <c r="G395" i="57"/>
  <c r="G74" i="57"/>
  <c r="G17" i="50"/>
  <c r="D31" i="43"/>
  <c r="G284" i="43"/>
  <c r="G1004" i="43"/>
  <c r="G445" i="43"/>
  <c r="F916" i="43"/>
  <c r="G464" i="57"/>
  <c r="G181" i="57"/>
  <c r="F799" i="43"/>
  <c r="F738" i="43"/>
  <c r="G646" i="43"/>
  <c r="E829" i="43"/>
  <c r="D201" i="43"/>
  <c r="G361" i="57"/>
  <c r="D539" i="43"/>
  <c r="F40" i="57"/>
  <c r="F226" i="43"/>
  <c r="F71" i="50"/>
  <c r="G159" i="43"/>
  <c r="F85" i="50"/>
  <c r="D112" i="50"/>
  <c r="F322" i="57"/>
  <c r="G377" i="57"/>
  <c r="G498" i="50"/>
  <c r="F454" i="57"/>
  <c r="D470" i="43"/>
  <c r="F322" i="50"/>
  <c r="G605" i="57"/>
  <c r="F45" i="57"/>
  <c r="F336" i="50"/>
  <c r="F779" i="43"/>
  <c r="G43" i="57"/>
  <c r="G399" i="50"/>
  <c r="G577" i="57"/>
  <c r="F706" i="43"/>
  <c r="G20" i="50"/>
  <c r="F509" i="57"/>
  <c r="F371" i="57"/>
  <c r="C567" i="57"/>
  <c r="D354" i="57"/>
  <c r="F258" i="50"/>
  <c r="F424" i="57"/>
  <c r="G133" i="43"/>
  <c r="G135" i="50"/>
  <c r="G446" i="57"/>
  <c r="G302" i="43"/>
  <c r="G238" i="50"/>
  <c r="F449" i="57"/>
  <c r="D985" i="43"/>
  <c r="G526" i="57"/>
  <c r="F122" i="50"/>
  <c r="G854" i="43"/>
  <c r="G573" i="57"/>
  <c r="F596" i="57"/>
  <c r="G11" i="50"/>
  <c r="G350" i="57"/>
  <c r="D94" i="50"/>
  <c r="E77" i="57"/>
  <c r="F466" i="57"/>
  <c r="F328" i="43"/>
  <c r="G268" i="50"/>
  <c r="G122" i="57"/>
  <c r="G152" i="43"/>
  <c r="F350" i="50"/>
  <c r="F266" i="57"/>
  <c r="G286" i="43"/>
  <c r="D702" i="43"/>
  <c r="F861" i="43"/>
  <c r="F37" i="57"/>
  <c r="D42" i="43"/>
  <c r="F387" i="43"/>
  <c r="G375" i="43"/>
  <c r="G20" i="43"/>
  <c r="F479" i="50"/>
  <c r="E172" i="57"/>
  <c r="F407" i="43"/>
  <c r="F79" i="57"/>
  <c r="D379" i="50"/>
  <c r="G520" i="43"/>
  <c r="G36" i="43"/>
  <c r="G421" i="50"/>
  <c r="G239" i="57"/>
  <c r="G768" i="43"/>
  <c r="F669" i="43"/>
  <c r="E268" i="43"/>
  <c r="G421" i="57"/>
  <c r="F245" i="57"/>
  <c r="F597" i="43"/>
  <c r="G614" i="43"/>
  <c r="G135" i="43"/>
  <c r="F57" i="57"/>
  <c r="F57" i="50"/>
  <c r="F598" i="57"/>
  <c r="F43" i="43"/>
  <c r="D163" i="43"/>
  <c r="G59" i="50"/>
  <c r="F75" i="50"/>
  <c r="D577" i="43"/>
  <c r="D85" i="43"/>
  <c r="G155" i="50"/>
  <c r="F199" i="50"/>
  <c r="G121" i="43"/>
  <c r="D203" i="43"/>
  <c r="G314" i="43"/>
  <c r="G657" i="43"/>
  <c r="E11" i="57"/>
  <c r="G126" i="43"/>
  <c r="G616" i="43"/>
  <c r="E146" i="57"/>
  <c r="E691" i="43"/>
  <c r="E16" i="57"/>
  <c r="F552" i="57"/>
  <c r="E195" i="57"/>
  <c r="E386" i="57"/>
  <c r="D109" i="50"/>
  <c r="G46" i="50"/>
  <c r="E166" i="57"/>
  <c r="E720" i="43"/>
  <c r="F117" i="57"/>
  <c r="F592" i="43"/>
  <c r="F149" i="50"/>
  <c r="E359" i="50"/>
  <c r="F535" i="57"/>
  <c r="G540" i="43"/>
  <c r="D352" i="57"/>
  <c r="G532" i="57"/>
  <c r="C68" i="43"/>
  <c r="G261" i="50"/>
  <c r="F568" i="57"/>
  <c r="G11" i="43"/>
  <c r="E151" i="57"/>
  <c r="F125" i="50"/>
  <c r="F427" i="43"/>
  <c r="F581" i="43"/>
  <c r="G120" i="57"/>
  <c r="F42" i="50"/>
  <c r="G734" i="43"/>
  <c r="E798" i="43"/>
  <c r="F444" i="50"/>
  <c r="G258" i="43"/>
  <c r="G632" i="43"/>
  <c r="F351" i="57"/>
  <c r="F295" i="57"/>
  <c r="F44" i="50"/>
  <c r="E961" i="43"/>
  <c r="C605" i="57"/>
  <c r="C34" i="43"/>
  <c r="F222" i="50"/>
  <c r="F893" i="43"/>
  <c r="F685" i="43"/>
  <c r="F816" i="43"/>
  <c r="E446" i="57"/>
  <c r="E407" i="57"/>
  <c r="E357" i="50"/>
  <c r="F220" i="50"/>
  <c r="F120" i="57"/>
  <c r="G85" i="57"/>
  <c r="F11" i="50"/>
  <c r="F948" i="43"/>
  <c r="G862" i="43"/>
  <c r="F321" i="57"/>
  <c r="F290" i="50"/>
  <c r="G244" i="50"/>
  <c r="G242" i="43"/>
  <c r="F724" i="43"/>
  <c r="F465" i="43"/>
  <c r="F442" i="43"/>
  <c r="C95" i="50"/>
  <c r="C461" i="57"/>
  <c r="E159" i="43"/>
  <c r="F879" i="43"/>
  <c r="G612" i="57"/>
  <c r="F829" i="43"/>
  <c r="F309" i="43"/>
  <c r="F541" i="57"/>
  <c r="G303" i="57"/>
  <c r="F632" i="43"/>
  <c r="E870" i="43"/>
  <c r="G75" i="50"/>
  <c r="F490" i="50"/>
  <c r="F399" i="57"/>
  <c r="G584" i="43"/>
  <c r="G730" i="43"/>
  <c r="E40" i="50"/>
  <c r="G663" i="43"/>
  <c r="F247" i="57"/>
  <c r="F371" i="43"/>
  <c r="E482" i="43"/>
  <c r="E71" i="57"/>
  <c r="F708" i="43"/>
  <c r="C496" i="57"/>
  <c r="G639" i="43"/>
  <c r="G638" i="43"/>
  <c r="D290" i="43"/>
  <c r="D320" i="50"/>
  <c r="G530" i="43"/>
  <c r="D249" i="50"/>
  <c r="G355" i="50"/>
  <c r="D485" i="57"/>
  <c r="F100" i="43"/>
  <c r="G179" i="57"/>
  <c r="F174" i="50"/>
  <c r="F355" i="57"/>
  <c r="F579" i="57"/>
  <c r="F613" i="57"/>
  <c r="G479" i="57"/>
  <c r="E41" i="50"/>
  <c r="G231" i="57"/>
  <c r="G262" i="43"/>
  <c r="G471" i="43"/>
  <c r="G413" i="50"/>
  <c r="F90" i="43"/>
  <c r="G349" i="43"/>
  <c r="G609" i="43"/>
  <c r="F240" i="57"/>
  <c r="G557" i="57"/>
  <c r="G334" i="57"/>
  <c r="G644" i="43"/>
  <c r="F213" i="57"/>
  <c r="F243" i="50"/>
  <c r="G240" i="57"/>
  <c r="D844" i="43"/>
  <c r="G453" i="57"/>
  <c r="F316" i="50"/>
  <c r="G74" i="43"/>
  <c r="D462" i="57"/>
  <c r="F295" i="50"/>
  <c r="F953" i="43"/>
  <c r="F452" i="57"/>
  <c r="G358" i="57"/>
  <c r="F501" i="43"/>
  <c r="F691" i="43"/>
  <c r="G338" i="43"/>
  <c r="D122" i="50"/>
  <c r="G256" i="43"/>
  <c r="G364" i="57"/>
  <c r="D218" i="43"/>
  <c r="G163" i="43"/>
  <c r="G206" i="57"/>
  <c r="G840" i="43"/>
  <c r="F500" i="43"/>
  <c r="D425" i="57"/>
  <c r="F64" i="50"/>
  <c r="E231" i="43"/>
  <c r="G701" i="43"/>
  <c r="E217" i="57"/>
  <c r="F255" i="50"/>
  <c r="E73" i="57"/>
  <c r="F32" i="57"/>
  <c r="D256" i="43"/>
  <c r="F477" i="50"/>
  <c r="G292" i="57"/>
  <c r="F367" i="43"/>
  <c r="D35" i="50"/>
  <c r="G499" i="57"/>
  <c r="G203" i="43"/>
  <c r="G21" i="43"/>
  <c r="F521" i="57"/>
  <c r="E310" i="50"/>
  <c r="G806" i="43"/>
  <c r="F433" i="50"/>
  <c r="G581" i="57"/>
  <c r="F156" i="57"/>
  <c r="G333" i="50"/>
  <c r="G499" i="50"/>
  <c r="G115" i="57"/>
  <c r="E154" i="43"/>
  <c r="G888" i="43"/>
  <c r="F329" i="50"/>
  <c r="F19" i="57"/>
  <c r="G88" i="50"/>
  <c r="G648" i="43"/>
  <c r="G304" i="43"/>
  <c r="G353" i="43"/>
  <c r="G811" i="43"/>
  <c r="F174" i="43"/>
  <c r="G84" i="43"/>
  <c r="F474" i="43"/>
  <c r="G819" i="43"/>
  <c r="D1002" i="43"/>
  <c r="G197" i="43"/>
  <c r="G181" i="43"/>
  <c r="F595" i="43"/>
  <c r="F189" i="50"/>
  <c r="G287" i="50"/>
  <c r="F134" i="50"/>
  <c r="G431" i="57"/>
  <c r="G64" i="43"/>
  <c r="D20" i="50"/>
  <c r="F43" i="50"/>
  <c r="E486" i="43"/>
  <c r="G223" i="57"/>
  <c r="F730" i="43"/>
  <c r="G380" i="43"/>
  <c r="G376" i="50"/>
  <c r="G448" i="50"/>
  <c r="G320" i="57"/>
  <c r="G174" i="43"/>
  <c r="D135" i="57"/>
  <c r="G651" i="43"/>
  <c r="G415" i="43"/>
  <c r="E165" i="50"/>
  <c r="G858" i="43"/>
  <c r="G543" i="57"/>
  <c r="G841" i="43"/>
  <c r="G498" i="57"/>
  <c r="G65" i="43"/>
  <c r="F259" i="57"/>
  <c r="G40" i="50"/>
  <c r="G421" i="43"/>
  <c r="G316" i="50"/>
  <c r="G417" i="57"/>
  <c r="E781" i="43"/>
  <c r="F320" i="43"/>
  <c r="E25" i="43"/>
  <c r="D574" i="57"/>
  <c r="E34" i="57"/>
  <c r="G436" i="50"/>
  <c r="F252" i="43"/>
  <c r="G387" i="57"/>
  <c r="G142" i="43"/>
  <c r="D569" i="43"/>
  <c r="E27" i="57"/>
  <c r="G557" i="43"/>
  <c r="G110" i="43"/>
  <c r="F569" i="43"/>
  <c r="F410" i="57"/>
  <c r="G617" i="43"/>
  <c r="D306" i="43"/>
  <c r="F298" i="43"/>
  <c r="E591" i="57"/>
  <c r="F608" i="57"/>
  <c r="E430" i="57"/>
  <c r="G514" i="57"/>
  <c r="G347" i="57"/>
  <c r="G390" i="50"/>
  <c r="G635" i="43"/>
  <c r="F86" i="50"/>
  <c r="G490" i="57"/>
  <c r="F66" i="57"/>
  <c r="F324" i="50"/>
  <c r="F641" i="43"/>
  <c r="D196" i="50"/>
  <c r="E427" i="50"/>
  <c r="F113" i="43"/>
  <c r="F814" i="43"/>
  <c r="E599" i="57"/>
  <c r="E193" i="57"/>
  <c r="E651" i="43"/>
  <c r="F390" i="57"/>
  <c r="F283" i="43"/>
  <c r="G971" i="43"/>
  <c r="F313" i="50"/>
  <c r="F410" i="50"/>
  <c r="F529" i="57"/>
  <c r="F395" i="57"/>
  <c r="G281" i="43"/>
  <c r="G236" i="57"/>
  <c r="G322" i="50"/>
  <c r="F452" i="50"/>
  <c r="E364" i="43"/>
  <c r="G439" i="43"/>
  <c r="F556" i="57"/>
  <c r="F51" i="43"/>
  <c r="E409" i="50"/>
  <c r="F1003" i="43"/>
  <c r="E61" i="50"/>
  <c r="F15" i="43"/>
  <c r="F101" i="43"/>
  <c r="F546" i="57"/>
  <c r="F215" i="43"/>
  <c r="E447" i="50"/>
  <c r="F475" i="57"/>
  <c r="E389" i="43"/>
  <c r="F310" i="50"/>
  <c r="E165" i="57"/>
  <c r="G232" i="50"/>
  <c r="G434" i="43"/>
  <c r="F999" i="43"/>
  <c r="E670" i="43"/>
  <c r="E62" i="43"/>
  <c r="G301" i="43"/>
  <c r="F422" i="57"/>
  <c r="E369" i="57"/>
  <c r="G839" i="43"/>
  <c r="F180" i="50"/>
  <c r="F238" i="50"/>
  <c r="D98" i="43"/>
  <c r="F386" i="57"/>
  <c r="G915" i="43"/>
  <c r="G149" i="57"/>
  <c r="G42" i="43"/>
  <c r="F38" i="50"/>
  <c r="G611" i="57"/>
  <c r="G290" i="43"/>
  <c r="F353" i="57"/>
  <c r="E312" i="50"/>
  <c r="G178" i="43"/>
  <c r="F288" i="57"/>
  <c r="E611" i="43"/>
  <c r="G428" i="43"/>
  <c r="F274" i="43"/>
  <c r="G671" i="43"/>
  <c r="F689" i="43"/>
  <c r="E112" i="50"/>
  <c r="F94" i="57"/>
  <c r="F120" i="50"/>
  <c r="G152" i="57"/>
  <c r="G555" i="43"/>
  <c r="F51" i="50"/>
  <c r="G45" i="57"/>
  <c r="G511" i="57"/>
  <c r="F358" i="57"/>
  <c r="G173" i="57"/>
  <c r="F324" i="57"/>
  <c r="G188" i="50"/>
  <c r="D121" i="43"/>
  <c r="D349" i="50"/>
  <c r="G541" i="43"/>
  <c r="F186" i="57"/>
  <c r="G879" i="43"/>
  <c r="D689" i="43"/>
  <c r="G351" i="50"/>
  <c r="G345" i="57"/>
  <c r="G566" i="57"/>
  <c r="F407" i="50"/>
  <c r="G15" i="57"/>
  <c r="D472" i="43"/>
  <c r="F287" i="43"/>
  <c r="G762" i="43"/>
  <c r="F107" i="43"/>
  <c r="F284" i="43"/>
  <c r="G448" i="57"/>
  <c r="E753" i="43"/>
  <c r="G785" i="43"/>
  <c r="D928" i="43"/>
  <c r="F249" i="50"/>
  <c r="G724" i="43"/>
  <c r="F714" i="43"/>
  <c r="F99" i="43"/>
  <c r="E912" i="43"/>
  <c r="E540" i="43"/>
  <c r="G692" i="43"/>
  <c r="F285" i="43"/>
  <c r="F872" i="43"/>
  <c r="G419" i="43"/>
  <c r="G705" i="43"/>
  <c r="G713" i="43"/>
  <c r="F164" i="57"/>
  <c r="F98" i="43"/>
  <c r="G385" i="50"/>
  <c r="F114" i="43"/>
  <c r="F265" i="43"/>
  <c r="E335" i="50"/>
  <c r="F528" i="43"/>
  <c r="F52" i="57"/>
  <c r="E57" i="57"/>
  <c r="F324" i="43"/>
  <c r="E406" i="43"/>
  <c r="E150" i="57"/>
  <c r="G600" i="43"/>
  <c r="G882" i="43"/>
  <c r="G363" i="57"/>
  <c r="G509" i="57"/>
  <c r="F949" i="43"/>
  <c r="F680" i="43"/>
  <c r="E458" i="57"/>
  <c r="F45" i="50"/>
  <c r="G1006" i="43"/>
  <c r="G157" i="50"/>
  <c r="F205" i="57"/>
  <c r="F169" i="50"/>
  <c r="G186" i="57"/>
  <c r="G320" i="43"/>
  <c r="G690" i="43"/>
  <c r="F563" i="57"/>
  <c r="E65" i="50"/>
  <c r="G412" i="43"/>
  <c r="G344" i="57"/>
  <c r="G77" i="43"/>
  <c r="G135" i="57"/>
  <c r="G727" i="43"/>
  <c r="F212" i="50"/>
  <c r="G904" i="43"/>
  <c r="F91" i="50"/>
  <c r="E477" i="57"/>
  <c r="G379" i="50"/>
  <c r="D1001" i="43"/>
  <c r="F393" i="50"/>
  <c r="G384" i="57"/>
  <c r="G612" i="43"/>
  <c r="E306" i="43"/>
  <c r="F420" i="57"/>
  <c r="G257" i="57"/>
  <c r="G106" i="43"/>
  <c r="G447" i="57"/>
  <c r="F160" i="43"/>
  <c r="G787" i="43"/>
  <c r="E184" i="50"/>
  <c r="G568" i="43"/>
  <c r="G116" i="43"/>
  <c r="F369" i="50"/>
  <c r="G319" i="50"/>
  <c r="F105" i="57"/>
  <c r="F126" i="50"/>
  <c r="G568" i="57"/>
  <c r="G279" i="50"/>
  <c r="G264" i="50"/>
  <c r="D680" i="43"/>
  <c r="F589" i="43"/>
  <c r="F70" i="50"/>
  <c r="D870" i="43"/>
  <c r="F153" i="57"/>
  <c r="F956" i="43"/>
  <c r="E593" i="43"/>
  <c r="D379" i="43"/>
  <c r="G431" i="43"/>
  <c r="F364" i="43"/>
  <c r="G467" i="50"/>
  <c r="F18" i="43"/>
  <c r="G708" i="43"/>
  <c r="F525" i="57"/>
  <c r="D193" i="57"/>
  <c r="G835" i="43"/>
  <c r="G486" i="43"/>
  <c r="F549" i="43"/>
  <c r="F124" i="57"/>
  <c r="G404" i="43"/>
  <c r="E36" i="57"/>
  <c r="D51" i="57"/>
  <c r="G190" i="57"/>
  <c r="G752" i="43"/>
  <c r="F904" i="43"/>
  <c r="F134" i="43"/>
  <c r="G468" i="43"/>
  <c r="F404" i="43"/>
  <c r="E149" i="43"/>
  <c r="F417" i="43"/>
  <c r="G306" i="43"/>
  <c r="F555" i="43"/>
  <c r="F700" i="43"/>
  <c r="E24" i="43"/>
  <c r="E419" i="57"/>
  <c r="C399" i="57"/>
  <c r="C695" i="43"/>
  <c r="F109" i="43"/>
  <c r="F158" i="43"/>
  <c r="G342" i="50"/>
  <c r="E949" i="43"/>
  <c r="F91" i="43"/>
  <c r="D409" i="50"/>
  <c r="F268" i="43"/>
  <c r="G408" i="57"/>
  <c r="E207" i="50"/>
  <c r="F97" i="43"/>
  <c r="E657" i="43"/>
  <c r="F273" i="43"/>
  <c r="F41" i="50"/>
  <c r="F979" i="43"/>
  <c r="F152" i="43"/>
  <c r="F500" i="57"/>
  <c r="F473" i="50"/>
  <c r="F311" i="57"/>
  <c r="G167" i="50"/>
  <c r="G104" i="50"/>
  <c r="D455" i="57"/>
  <c r="G522" i="57"/>
  <c r="G173" i="50"/>
  <c r="G222" i="50"/>
  <c r="F478" i="57"/>
  <c r="G211" i="50"/>
  <c r="G270" i="57"/>
  <c r="G183" i="57"/>
  <c r="F68" i="43"/>
  <c r="G615" i="43"/>
  <c r="G468" i="50"/>
  <c r="F92" i="50"/>
  <c r="G58" i="43"/>
  <c r="D514" i="43"/>
  <c r="G200" i="50"/>
  <c r="F201" i="50"/>
  <c r="G444" i="57"/>
  <c r="G676" i="43"/>
  <c r="E826" i="43"/>
  <c r="G21" i="57"/>
  <c r="G443" i="50"/>
  <c r="F515" i="57"/>
  <c r="E73" i="50"/>
  <c r="G60" i="50"/>
  <c r="F129" i="57"/>
  <c r="G52" i="50"/>
  <c r="G219" i="57"/>
  <c r="F471" i="50"/>
  <c r="F277" i="50"/>
  <c r="G150" i="43"/>
  <c r="F173" i="57"/>
  <c r="G899" i="43"/>
  <c r="F44" i="57"/>
  <c r="G122" i="50"/>
  <c r="G300" i="43"/>
  <c r="G418" i="50"/>
  <c r="G265" i="57"/>
  <c r="G488" i="57"/>
  <c r="F264" i="50"/>
  <c r="G491" i="57"/>
  <c r="F635" i="43"/>
  <c r="G699" i="43"/>
  <c r="F215" i="50"/>
  <c r="G228" i="43"/>
  <c r="F189" i="43"/>
  <c r="F376" i="43"/>
  <c r="F498" i="43"/>
  <c r="G355" i="43"/>
  <c r="C154" i="57"/>
  <c r="C134" i="43"/>
  <c r="C224" i="50"/>
  <c r="G383" i="50"/>
  <c r="G252" i="50"/>
  <c r="E131" i="50"/>
  <c r="F203" i="50"/>
  <c r="F137" i="43"/>
  <c r="F396" i="43"/>
  <c r="F29" i="57"/>
  <c r="E830" i="43"/>
  <c r="F98" i="57"/>
  <c r="G517" i="43"/>
  <c r="E582" i="57"/>
  <c r="E587" i="57"/>
  <c r="G330" i="43"/>
  <c r="F536" i="57"/>
  <c r="G246" i="50"/>
  <c r="E182" i="50"/>
  <c r="G435" i="43"/>
  <c r="D494" i="43"/>
  <c r="F312" i="43"/>
  <c r="F464" i="50"/>
  <c r="G196" i="50"/>
  <c r="E172" i="50"/>
  <c r="C605" i="43"/>
  <c r="E425" i="57"/>
  <c r="C402" i="50"/>
  <c r="G365" i="50"/>
  <c r="D471" i="50"/>
  <c r="G218" i="43"/>
  <c r="G137" i="43"/>
  <c r="G776" i="43"/>
  <c r="G892" i="43"/>
  <c r="D697" i="43"/>
  <c r="F952" i="43"/>
  <c r="G719" i="43"/>
  <c r="G285" i="50"/>
  <c r="F461" i="57"/>
  <c r="D175" i="57"/>
  <c r="F396" i="57"/>
  <c r="D429" i="43"/>
  <c r="G775" i="43"/>
  <c r="D261" i="57"/>
  <c r="G103" i="50"/>
  <c r="G362" i="50"/>
  <c r="E549" i="43"/>
  <c r="G323" i="50"/>
  <c r="G118" i="50"/>
  <c r="G260" i="57"/>
  <c r="G236" i="43"/>
  <c r="F744" i="43"/>
  <c r="G249" i="43"/>
  <c r="D506" i="50"/>
  <c r="G274" i="50"/>
  <c r="G315" i="43"/>
  <c r="G970" i="43"/>
  <c r="G213" i="50"/>
  <c r="F347" i="57"/>
  <c r="G472" i="57"/>
  <c r="F323" i="57"/>
  <c r="E604" i="57"/>
  <c r="F302" i="43"/>
  <c r="G782" i="43"/>
  <c r="G162" i="57"/>
  <c r="G836" i="43"/>
  <c r="F60" i="57"/>
  <c r="F345" i="43"/>
  <c r="F320" i="50"/>
  <c r="D241" i="43"/>
  <c r="G586" i="57"/>
  <c r="G691" i="43"/>
  <c r="F229" i="43"/>
  <c r="G228" i="50"/>
  <c r="G729" i="43"/>
  <c r="E300" i="43"/>
  <c r="F444" i="43"/>
  <c r="G67" i="50"/>
  <c r="E701" i="43"/>
  <c r="E201" i="43"/>
  <c r="F280" i="57"/>
  <c r="G162" i="50"/>
  <c r="F454" i="50"/>
  <c r="F338" i="57"/>
  <c r="F248" i="50"/>
  <c r="F243" i="43"/>
  <c r="G485" i="57"/>
  <c r="G426" i="43"/>
  <c r="D271" i="50"/>
  <c r="D611" i="57"/>
  <c r="G72" i="50"/>
  <c r="D865" i="43"/>
  <c r="D214" i="43"/>
  <c r="G297" i="43"/>
  <c r="F132" i="50"/>
  <c r="G293" i="50"/>
  <c r="F413" i="43"/>
  <c r="F764" i="43"/>
  <c r="D1008" i="43"/>
  <c r="G76" i="50"/>
  <c r="E137" i="50"/>
  <c r="D437" i="50"/>
  <c r="G25" i="57"/>
  <c r="F31" i="43"/>
  <c r="F677" i="43"/>
  <c r="G525" i="43"/>
  <c r="F66" i="43"/>
  <c r="G374" i="50"/>
  <c r="G107" i="50"/>
  <c r="F261" i="43"/>
  <c r="G208" i="57"/>
  <c r="D105" i="57"/>
  <c r="F420" i="43"/>
  <c r="F161" i="57"/>
  <c r="F306" i="43"/>
  <c r="G375" i="50"/>
  <c r="G51" i="50"/>
  <c r="G254" i="43"/>
  <c r="D282" i="43"/>
  <c r="G790" i="43"/>
  <c r="G660" i="43"/>
  <c r="G931" i="43"/>
  <c r="F445" i="50"/>
  <c r="G305" i="50"/>
  <c r="F267" i="50"/>
  <c r="G292" i="43"/>
  <c r="F493" i="57"/>
  <c r="D93" i="57"/>
  <c r="G73" i="57"/>
  <c r="G515" i="43"/>
  <c r="F346" i="50"/>
  <c r="F17" i="43"/>
  <c r="D587" i="57"/>
  <c r="G368" i="57"/>
  <c r="F77" i="50"/>
  <c r="G753" i="43"/>
  <c r="F299" i="50"/>
  <c r="E11" i="50"/>
  <c r="F96" i="57"/>
  <c r="E224" i="57"/>
  <c r="E111" i="57"/>
  <c r="F558" i="57"/>
  <c r="G306" i="50"/>
  <c r="F93" i="50"/>
  <c r="E598" i="57"/>
  <c r="G349" i="57"/>
  <c r="F308" i="57"/>
  <c r="E553" i="57"/>
  <c r="G71" i="43"/>
  <c r="G246" i="43"/>
  <c r="F425" i="50"/>
  <c r="F329" i="57"/>
  <c r="F262" i="57"/>
  <c r="F348" i="43"/>
  <c r="E95" i="57"/>
  <c r="F263" i="57"/>
  <c r="G311" i="57"/>
  <c r="F201" i="43"/>
  <c r="G808" i="43"/>
  <c r="G201" i="57"/>
  <c r="E348" i="43"/>
  <c r="F508" i="57"/>
  <c r="F582" i="57"/>
  <c r="F254" i="43"/>
  <c r="E443" i="57"/>
  <c r="F143" i="43"/>
  <c r="G72" i="43"/>
  <c r="F311" i="43"/>
  <c r="F467" i="57"/>
  <c r="G71" i="57"/>
  <c r="F26" i="57"/>
  <c r="E58" i="57"/>
  <c r="F225" i="50"/>
  <c r="F848" i="43"/>
  <c r="C269" i="50"/>
  <c r="F358" i="43"/>
  <c r="F185" i="57"/>
  <c r="E369" i="43"/>
  <c r="E636" i="43"/>
  <c r="G850" i="43"/>
  <c r="E317" i="43"/>
  <c r="E38" i="50"/>
  <c r="G171" i="43"/>
  <c r="G716" i="43"/>
  <c r="E613" i="57"/>
  <c r="G500" i="43"/>
  <c r="F469" i="57"/>
  <c r="E528" i="43"/>
  <c r="E862" i="43"/>
  <c r="E191" i="50"/>
  <c r="F248" i="57"/>
  <c r="E574" i="43"/>
  <c r="F110" i="43"/>
  <c r="F262" i="43"/>
  <c r="F231" i="43"/>
  <c r="F582" i="43"/>
  <c r="F809" i="43"/>
  <c r="G277" i="57"/>
  <c r="C118" i="50"/>
  <c r="G398" i="50"/>
  <c r="F196" i="50"/>
  <c r="F352" i="43"/>
  <c r="F89" i="57"/>
  <c r="G377" i="50"/>
  <c r="G433" i="43"/>
  <c r="G513" i="57"/>
  <c r="F193" i="50"/>
  <c r="E451" i="43"/>
  <c r="G570" i="57"/>
  <c r="D932" i="43"/>
  <c r="F297" i="57"/>
  <c r="D751" i="43"/>
  <c r="G220" i="50"/>
  <c r="G17" i="57"/>
  <c r="F334" i="57"/>
  <c r="G624" i="43"/>
  <c r="F65" i="57"/>
  <c r="F419" i="57"/>
  <c r="G554" i="57"/>
  <c r="F312" i="50"/>
  <c r="E67" i="57"/>
  <c r="F468" i="57"/>
  <c r="E252" i="50"/>
  <c r="F160" i="57"/>
  <c r="E719" i="43"/>
  <c r="E114" i="57"/>
  <c r="F359" i="43"/>
  <c r="E160" i="43"/>
  <c r="G636" i="43"/>
  <c r="F372" i="57"/>
  <c r="F966" i="43"/>
  <c r="G645" i="43"/>
  <c r="G725" i="43"/>
  <c r="G533" i="57"/>
  <c r="F344" i="57"/>
  <c r="G271" i="57"/>
  <c r="G69" i="57"/>
  <c r="F690" i="43"/>
  <c r="E95" i="50"/>
  <c r="C556" i="57"/>
  <c r="E555" i="43"/>
  <c r="F808" i="43"/>
  <c r="F272" i="50"/>
  <c r="G282" i="50"/>
  <c r="E180" i="57"/>
  <c r="E19" i="57"/>
  <c r="F114" i="57"/>
  <c r="E745" i="43"/>
  <c r="C573" i="57"/>
  <c r="F345" i="50"/>
  <c r="G445" i="57"/>
  <c r="E90" i="43"/>
  <c r="G318" i="43"/>
  <c r="G869" i="43"/>
  <c r="E429" i="50"/>
  <c r="E88" i="50"/>
  <c r="F811" i="43"/>
  <c r="E106" i="50"/>
  <c r="F214" i="50"/>
  <c r="E203" i="43"/>
  <c r="E463" i="50"/>
  <c r="F59" i="57"/>
  <c r="C321" i="50"/>
  <c r="F395" i="43"/>
  <c r="F46" i="43"/>
  <c r="G376" i="43"/>
  <c r="F257" i="50"/>
  <c r="E293" i="43"/>
  <c r="E767" i="43"/>
  <c r="F326" i="43"/>
  <c r="E91" i="57"/>
  <c r="G381" i="43"/>
  <c r="E241" i="57"/>
  <c r="C511" i="43"/>
  <c r="F406" i="57"/>
  <c r="G34" i="57"/>
  <c r="F278" i="57"/>
  <c r="G348" i="50"/>
  <c r="E506" i="57"/>
  <c r="G78" i="43"/>
  <c r="F80" i="50"/>
  <c r="F415" i="50"/>
  <c r="F449" i="43"/>
  <c r="G173" i="43"/>
  <c r="D35" i="43"/>
  <c r="G896" i="43"/>
  <c r="F20" i="43"/>
  <c r="D178" i="57"/>
  <c r="F107" i="50"/>
  <c r="D198" i="43"/>
  <c r="E441" i="57"/>
  <c r="F927" i="43"/>
  <c r="F60" i="50"/>
  <c r="F436" i="57"/>
  <c r="F491" i="57"/>
  <c r="F455" i="50"/>
  <c r="F342" i="57"/>
  <c r="F375" i="43"/>
  <c r="F959" i="43"/>
  <c r="F463" i="50"/>
  <c r="F12" i="43"/>
  <c r="E163" i="43"/>
  <c r="F212" i="43"/>
  <c r="C215" i="50"/>
  <c r="G580" i="57"/>
  <c r="G586" i="43"/>
  <c r="F841" i="43"/>
  <c r="E326" i="57"/>
  <c r="F415" i="57"/>
  <c r="G227" i="57"/>
  <c r="G275" i="57"/>
  <c r="G653" i="43"/>
  <c r="E234" i="57"/>
  <c r="E181" i="57"/>
  <c r="G911" i="43"/>
  <c r="E430" i="43"/>
  <c r="E438" i="57"/>
  <c r="D351" i="50"/>
  <c r="G289" i="43"/>
  <c r="C210" i="50"/>
  <c r="E318" i="57"/>
  <c r="D695" i="43"/>
  <c r="E26" i="57"/>
  <c r="G760" i="43"/>
  <c r="G82" i="43"/>
  <c r="F405" i="43"/>
  <c r="F235" i="57"/>
  <c r="G266" i="43"/>
  <c r="F930" i="43"/>
  <c r="G489" i="50"/>
  <c r="E340" i="57"/>
  <c r="E671" i="43"/>
  <c r="G509" i="50"/>
  <c r="G539" i="43"/>
  <c r="E325" i="57"/>
  <c r="F312" i="57"/>
  <c r="F616" i="43"/>
  <c r="G391" i="50"/>
  <c r="G432" i="57"/>
  <c r="G519" i="57"/>
  <c r="E924" i="43"/>
  <c r="E243" i="57"/>
  <c r="E233" i="43"/>
  <c r="F924" i="43"/>
  <c r="E149" i="50"/>
  <c r="G870" i="43"/>
  <c r="E255" i="50"/>
  <c r="F493" i="50"/>
  <c r="F151" i="50"/>
  <c r="F271" i="43"/>
  <c r="C205" i="50"/>
  <c r="F915" i="43"/>
  <c r="F50" i="57"/>
  <c r="F570" i="57"/>
  <c r="F48" i="43"/>
  <c r="F503" i="43"/>
  <c r="E532" i="43"/>
  <c r="F104" i="57"/>
  <c r="G731" i="43"/>
  <c r="E455" i="57"/>
  <c r="F709" i="43"/>
  <c r="G254" i="50"/>
  <c r="E290" i="57"/>
  <c r="G256" i="50"/>
  <c r="G114" i="43"/>
  <c r="G339" i="57"/>
  <c r="F437" i="50"/>
  <c r="G633" i="43"/>
  <c r="G838" i="43"/>
  <c r="E90" i="50"/>
  <c r="F182" i="43"/>
  <c r="F245" i="50"/>
  <c r="C144" i="57"/>
  <c r="G354" i="50"/>
  <c r="F102" i="57"/>
  <c r="F125" i="57"/>
  <c r="F161" i="50"/>
  <c r="G688" i="43"/>
  <c r="F936" i="43"/>
  <c r="F86" i="43"/>
  <c r="G985" i="43"/>
  <c r="F342" i="43"/>
  <c r="E126" i="50"/>
  <c r="G350" i="43"/>
  <c r="G257" i="43"/>
  <c r="E244" i="43"/>
  <c r="E189" i="50"/>
  <c r="E134" i="57"/>
  <c r="F487" i="57"/>
  <c r="E276" i="43"/>
  <c r="G442" i="50"/>
  <c r="E473" i="50"/>
  <c r="E230" i="57"/>
  <c r="E390" i="43"/>
  <c r="F834" i="43"/>
  <c r="F421" i="43"/>
  <c r="F566" i="57"/>
  <c r="G482" i="43"/>
  <c r="F109" i="50"/>
  <c r="E19" i="50"/>
  <c r="G123" i="43"/>
  <c r="E84" i="50"/>
  <c r="E600" i="43"/>
  <c r="F180" i="57"/>
  <c r="F470" i="43"/>
  <c r="F198" i="50"/>
  <c r="G101" i="57"/>
  <c r="G613" i="57"/>
  <c r="F73" i="43"/>
  <c r="E101" i="50"/>
  <c r="F361" i="57"/>
  <c r="E328" i="57"/>
  <c r="C526" i="57"/>
  <c r="F62" i="57"/>
  <c r="G440" i="43"/>
  <c r="G988" i="43"/>
  <c r="F344" i="43"/>
  <c r="G898" i="43"/>
  <c r="F219" i="50"/>
  <c r="G563" i="57"/>
  <c r="F435" i="43"/>
  <c r="C299" i="57"/>
  <c r="F147" i="57"/>
  <c r="F394" i="43"/>
  <c r="F138" i="57"/>
  <c r="G134" i="43"/>
  <c r="E74" i="57"/>
  <c r="F531" i="43"/>
  <c r="F487" i="50"/>
  <c r="G999" i="43"/>
  <c r="F640" i="43"/>
  <c r="C146" i="57"/>
  <c r="F133" i="50"/>
  <c r="F502" i="50"/>
  <c r="G772" i="43"/>
  <c r="G248" i="50"/>
  <c r="F192" i="50"/>
  <c r="F507" i="57"/>
  <c r="E425" i="43"/>
  <c r="E20" i="43"/>
  <c r="E730" i="43"/>
  <c r="E129" i="57"/>
  <c r="E187" i="57"/>
  <c r="C27" i="50"/>
  <c r="F173" i="50"/>
  <c r="E307" i="57"/>
  <c r="F255" i="57"/>
  <c r="F812" i="43"/>
  <c r="E237" i="43"/>
  <c r="E784" i="43"/>
  <c r="G506" i="50"/>
  <c r="G320" i="50"/>
  <c r="F263" i="43"/>
  <c r="F359" i="50"/>
  <c r="G551" i="43"/>
  <c r="G754" i="43"/>
  <c r="G604" i="57"/>
  <c r="G55" i="43"/>
  <c r="E56" i="50"/>
  <c r="F434" i="57"/>
  <c r="G30" i="43"/>
  <c r="C382" i="43"/>
  <c r="G22" i="43"/>
  <c r="G30" i="57"/>
  <c r="F437" i="57"/>
  <c r="G335" i="50"/>
  <c r="G241" i="43"/>
  <c r="F27" i="50"/>
  <c r="F12" i="50"/>
  <c r="F367" i="57"/>
  <c r="F16" i="43"/>
  <c r="E984" i="43"/>
  <c r="F204" i="50"/>
  <c r="F751" i="43"/>
  <c r="F341" i="43"/>
  <c r="E338" i="57"/>
  <c r="F905" i="43"/>
  <c r="F89" i="43"/>
  <c r="E156" i="57"/>
  <c r="F336" i="57"/>
  <c r="G203" i="57"/>
  <c r="C99" i="57"/>
  <c r="G331" i="57"/>
  <c r="F130" i="57"/>
  <c r="E608" i="57"/>
  <c r="F54" i="43"/>
  <c r="G411" i="43"/>
  <c r="G864" i="43"/>
  <c r="G588" i="57"/>
  <c r="F133" i="43"/>
  <c r="F611" i="43"/>
  <c r="E155" i="50"/>
  <c r="G100" i="43"/>
  <c r="F283" i="57"/>
  <c r="D60" i="57"/>
  <c r="G810" i="43"/>
  <c r="G433" i="50"/>
  <c r="F333" i="57"/>
  <c r="F580" i="43"/>
  <c r="F378" i="50"/>
  <c r="F705" i="43"/>
  <c r="D890" i="43"/>
  <c r="F172" i="50"/>
  <c r="F403" i="43"/>
  <c r="E487" i="57"/>
  <c r="F286" i="50"/>
  <c r="E339" i="57"/>
  <c r="F492" i="43"/>
  <c r="E848" i="43"/>
  <c r="F373" i="50"/>
  <c r="G79" i="43"/>
  <c r="F349" i="43"/>
  <c r="E145" i="57"/>
  <c r="C275" i="57"/>
  <c r="E218" i="57"/>
  <c r="C344" i="57"/>
  <c r="F191" i="50"/>
  <c r="E522" i="43"/>
  <c r="F186" i="43"/>
  <c r="F102" i="50"/>
  <c r="E914" i="43"/>
  <c r="E769" i="43"/>
  <c r="F368" i="43"/>
  <c r="F278" i="43"/>
  <c r="F652" i="43"/>
  <c r="E297" i="57"/>
  <c r="F32" i="50"/>
  <c r="E552" i="57"/>
  <c r="F571" i="57"/>
  <c r="D886" i="43"/>
  <c r="E997" i="43"/>
  <c r="F732" i="43"/>
  <c r="F63" i="50"/>
  <c r="E328" i="50"/>
  <c r="E858" i="43"/>
  <c r="F217" i="57"/>
  <c r="F625" i="43"/>
  <c r="F387" i="57"/>
  <c r="E305" i="43"/>
  <c r="F440" i="43"/>
  <c r="G695" i="43"/>
  <c r="E215" i="57"/>
  <c r="G428" i="57"/>
  <c r="F145" i="50"/>
  <c r="G263" i="43"/>
  <c r="F77" i="43"/>
  <c r="E475" i="57"/>
  <c r="G319" i="57"/>
  <c r="G384" i="43"/>
  <c r="C416" i="57"/>
  <c r="F853" i="43"/>
  <c r="F458" i="43"/>
  <c r="C175" i="57"/>
  <c r="F477" i="57"/>
  <c r="F170" i="57"/>
  <c r="G403" i="43"/>
  <c r="F804" i="43"/>
  <c r="E635" i="43"/>
  <c r="C374" i="50"/>
  <c r="F290" i="57"/>
  <c r="G180" i="50"/>
  <c r="E35" i="43"/>
  <c r="E620" i="43"/>
  <c r="F837" i="43"/>
  <c r="E168" i="57"/>
  <c r="G16" i="57"/>
  <c r="E47" i="57"/>
  <c r="F143" i="50"/>
  <c r="F298" i="57"/>
  <c r="G594" i="43"/>
  <c r="G605" i="43"/>
  <c r="E399" i="50"/>
  <c r="G520" i="57"/>
  <c r="E121" i="50"/>
  <c r="D820" i="43"/>
  <c r="G259" i="57"/>
  <c r="F772" i="43"/>
  <c r="C370" i="50"/>
  <c r="F473" i="57"/>
  <c r="G115" i="50"/>
  <c r="G25" i="50"/>
  <c r="G140" i="50"/>
  <c r="G321" i="43"/>
  <c r="F480" i="43"/>
  <c r="F379" i="43"/>
  <c r="E511" i="50"/>
  <c r="F345" i="57"/>
  <c r="E494" i="57"/>
  <c r="G448" i="43"/>
  <c r="F182" i="57"/>
  <c r="F316" i="43"/>
  <c r="F496" i="57"/>
  <c r="F254" i="57"/>
  <c r="F977" i="43"/>
  <c r="F332" i="43"/>
  <c r="F401" i="57"/>
  <c r="F366" i="43"/>
  <c r="G54" i="57"/>
  <c r="F840" i="43"/>
  <c r="E404" i="57"/>
  <c r="E33" i="50"/>
  <c r="E438" i="43"/>
  <c r="F593" i="57"/>
  <c r="E239" i="57"/>
  <c r="E609" i="57"/>
  <c r="F481" i="43"/>
  <c r="F154" i="50"/>
  <c r="F170" i="50"/>
  <c r="F454" i="43"/>
  <c r="F294" i="50"/>
  <c r="F53" i="50"/>
  <c r="G996" i="43"/>
  <c r="F131" i="57"/>
  <c r="E118" i="57"/>
  <c r="G722" i="43"/>
  <c r="F544" i="43"/>
  <c r="E586" i="57"/>
  <c r="E162" i="43"/>
  <c r="F310" i="43"/>
  <c r="F446" i="57"/>
  <c r="E328" i="43"/>
  <c r="F153" i="43"/>
  <c r="F36" i="57"/>
  <c r="E601" i="57"/>
  <c r="F326" i="57"/>
  <c r="E513" i="43"/>
  <c r="F553" i="43"/>
  <c r="G179" i="43"/>
  <c r="F25" i="57"/>
  <c r="E533" i="43"/>
  <c r="E191" i="57"/>
  <c r="F237" i="57"/>
  <c r="E448" i="50"/>
  <c r="F275" i="57"/>
  <c r="F748" i="43"/>
  <c r="F56" i="57"/>
  <c r="F980" i="43"/>
  <c r="E401" i="43"/>
  <c r="F296" i="50"/>
  <c r="F545" i="43"/>
  <c r="E728" i="43"/>
  <c r="F97" i="57"/>
  <c r="F461" i="50"/>
  <c r="G53" i="57"/>
  <c r="G485" i="50"/>
  <c r="F357" i="43"/>
  <c r="E621" i="43"/>
  <c r="F436" i="50"/>
  <c r="G573" i="43"/>
  <c r="F82" i="43"/>
  <c r="E87" i="57"/>
  <c r="E39" i="50"/>
  <c r="E838" i="43"/>
  <c r="G288" i="50"/>
  <c r="G302" i="57"/>
  <c r="F673" i="43"/>
  <c r="F241" i="57"/>
  <c r="E596" i="43"/>
  <c r="G607" i="57"/>
  <c r="D99" i="50"/>
  <c r="F342" i="50"/>
  <c r="G873" i="43"/>
  <c r="F375" i="57"/>
  <c r="D496" i="57"/>
  <c r="F894" i="43"/>
  <c r="G545" i="43"/>
  <c r="G39" i="57"/>
  <c r="F723" i="43"/>
  <c r="F436" i="43"/>
  <c r="G16" i="50"/>
  <c r="F136" i="50"/>
  <c r="F386" i="50"/>
  <c r="D434" i="43"/>
  <c r="F350" i="43"/>
  <c r="F810" i="43"/>
  <c r="F991" i="43"/>
  <c r="E483" i="43"/>
  <c r="G531" i="57"/>
  <c r="F478" i="50"/>
  <c r="F119" i="50"/>
  <c r="E83" i="50"/>
  <c r="E49" i="57"/>
  <c r="E361" i="57"/>
  <c r="F218" i="50"/>
  <c r="E218" i="50"/>
  <c r="E66" i="57"/>
  <c r="D97" i="43"/>
  <c r="F97" i="50"/>
  <c r="E108" i="50"/>
  <c r="E336" i="57"/>
  <c r="G466" i="50"/>
  <c r="F339" i="43"/>
  <c r="F648" i="43"/>
  <c r="C439" i="57"/>
  <c r="F590" i="43"/>
  <c r="C470" i="43"/>
  <c r="G63" i="57"/>
  <c r="E282" i="57"/>
  <c r="E573" i="57"/>
  <c r="E868" i="43"/>
  <c r="F296" i="43"/>
  <c r="E44" i="50"/>
  <c r="G309" i="43"/>
  <c r="G180" i="57"/>
  <c r="G659" i="43"/>
  <c r="G156" i="50"/>
  <c r="G390" i="43"/>
  <c r="F115" i="50"/>
  <c r="G486" i="57"/>
  <c r="C725" i="43"/>
  <c r="G55" i="50"/>
  <c r="G238" i="43"/>
  <c r="F370" i="50"/>
  <c r="F906" i="43"/>
  <c r="F301" i="43"/>
  <c r="E405" i="43"/>
  <c r="F370" i="57"/>
  <c r="E228" i="50"/>
  <c r="E233" i="57"/>
  <c r="E348" i="50"/>
  <c r="F234" i="43"/>
  <c r="F16" i="50"/>
  <c r="F284" i="57"/>
  <c r="E342" i="50"/>
  <c r="F423" i="50"/>
  <c r="G348" i="57"/>
  <c r="F84" i="57"/>
  <c r="G300" i="57"/>
  <c r="G357" i="57"/>
  <c r="F598" i="43"/>
  <c r="F244" i="57"/>
  <c r="E462" i="50"/>
  <c r="F22" i="57"/>
  <c r="F790" i="43"/>
  <c r="F192" i="57"/>
  <c r="E497" i="50"/>
  <c r="G457" i="50"/>
  <c r="F501" i="57"/>
  <c r="E110" i="50"/>
  <c r="G299" i="43"/>
  <c r="G437" i="57"/>
  <c r="E568" i="57"/>
  <c r="E181" i="43"/>
  <c r="G255" i="57"/>
  <c r="E377" i="57"/>
  <c r="F603" i="57"/>
  <c r="E278" i="50"/>
  <c r="G100" i="57"/>
  <c r="F518" i="57"/>
  <c r="E136" i="57"/>
  <c r="E398" i="50"/>
  <c r="F36" i="43"/>
  <c r="F472" i="43"/>
  <c r="G196" i="43"/>
  <c r="E993" i="43"/>
  <c r="F486" i="50"/>
  <c r="G347" i="43"/>
  <c r="F33" i="50"/>
  <c r="F72" i="43"/>
  <c r="D183" i="43"/>
  <c r="F21" i="43"/>
  <c r="F607" i="57"/>
  <c r="G231" i="43"/>
  <c r="F504" i="50"/>
  <c r="F275" i="43"/>
  <c r="G44" i="43"/>
  <c r="F688" i="43"/>
  <c r="G800" i="43"/>
  <c r="F380" i="43"/>
  <c r="E344" i="50"/>
  <c r="F659" i="43"/>
  <c r="F583" i="43"/>
  <c r="E42" i="50"/>
  <c r="F25" i="43"/>
  <c r="F152" i="50"/>
  <c r="E281" i="50"/>
  <c r="D540" i="43"/>
  <c r="G138" i="57"/>
  <c r="E179" i="50"/>
  <c r="F75" i="43"/>
  <c r="E308" i="57"/>
  <c r="G755" i="43"/>
  <c r="G853" i="43"/>
  <c r="F374" i="50"/>
  <c r="F185" i="43"/>
  <c r="E330" i="50"/>
  <c r="F223" i="50"/>
  <c r="F439" i="50"/>
  <c r="F547" i="57"/>
  <c r="G114" i="57"/>
  <c r="F766" i="43"/>
  <c r="G983" i="43"/>
  <c r="G922" i="43"/>
  <c r="G57" i="57"/>
  <c r="F92" i="57"/>
  <c r="E523" i="57"/>
  <c r="G214" i="43"/>
  <c r="F314" i="57"/>
  <c r="F895" i="43"/>
  <c r="C12" i="50"/>
  <c r="C344" i="43"/>
  <c r="F188" i="50"/>
  <c r="G338" i="50"/>
  <c r="F378" i="57"/>
  <c r="F245" i="43"/>
  <c r="D747" i="43"/>
  <c r="G133" i="57"/>
  <c r="F398" i="57"/>
  <c r="F542" i="57"/>
  <c r="F149" i="43"/>
  <c r="F833" i="43"/>
  <c r="F210" i="43"/>
  <c r="G296" i="50"/>
  <c r="F64" i="43"/>
  <c r="G160" i="50"/>
  <c r="G65" i="50"/>
  <c r="F131" i="50"/>
  <c r="E584" i="57"/>
  <c r="G472" i="50"/>
  <c r="F373" i="57"/>
  <c r="G26" i="50"/>
  <c r="F400" i="50"/>
  <c r="G295" i="50"/>
  <c r="F929" i="43"/>
  <c r="E503" i="57"/>
  <c r="G268" i="57"/>
  <c r="G476" i="43"/>
  <c r="G809" i="43"/>
  <c r="G867" i="43"/>
  <c r="G225" i="57"/>
  <c r="G399" i="57"/>
  <c r="G547" i="57"/>
  <c r="F491" i="43"/>
  <c r="F411" i="43"/>
  <c r="E385" i="57"/>
  <c r="F144" i="43"/>
  <c r="D671" i="43"/>
  <c r="G452" i="43"/>
  <c r="F481" i="50"/>
  <c r="F393" i="57"/>
  <c r="E244" i="57"/>
  <c r="E391" i="57"/>
  <c r="D247" i="43"/>
  <c r="G389" i="43"/>
  <c r="F792" i="43"/>
  <c r="G735" i="43"/>
  <c r="F414" i="57"/>
  <c r="E71" i="43"/>
  <c r="G745" i="43"/>
  <c r="F962" i="43"/>
  <c r="F760" i="43"/>
  <c r="F492" i="57"/>
  <c r="F289" i="57"/>
  <c r="E777" i="43"/>
  <c r="G101" i="43"/>
  <c r="G74" i="50"/>
  <c r="G160" i="43"/>
  <c r="E202" i="43"/>
  <c r="G938" i="43"/>
  <c r="F448" i="57"/>
  <c r="F609" i="57"/>
  <c r="D555" i="43"/>
  <c r="G184" i="50"/>
  <c r="G391" i="43"/>
  <c r="F205" i="50"/>
  <c r="G40" i="43"/>
  <c r="F199" i="57"/>
  <c r="C169" i="43"/>
  <c r="C397" i="57"/>
  <c r="D515" i="57"/>
  <c r="G829" i="43"/>
  <c r="G274" i="43"/>
  <c r="F913" i="43"/>
  <c r="F506" i="57"/>
  <c r="E994" i="43"/>
  <c r="E148" i="57"/>
  <c r="F157" i="57"/>
  <c r="E431" i="57"/>
  <c r="G29" i="43"/>
  <c r="F421" i="50"/>
  <c r="E496" i="57"/>
  <c r="E196" i="57"/>
  <c r="G363" i="43"/>
  <c r="E59" i="50"/>
  <c r="E110" i="43"/>
  <c r="F613" i="43"/>
  <c r="F560" i="57"/>
  <c r="G406" i="50"/>
  <c r="E444" i="57"/>
  <c r="F133" i="57"/>
  <c r="D304" i="57"/>
  <c r="E262" i="43"/>
  <c r="E416" i="43"/>
  <c r="F347" i="50"/>
  <c r="F628" i="43"/>
  <c r="E440" i="57"/>
  <c r="C1003" i="43"/>
  <c r="C80" i="50"/>
  <c r="F205" i="43"/>
  <c r="F42" i="43"/>
  <c r="E158" i="43"/>
  <c r="E142" i="43"/>
  <c r="G934" i="43"/>
  <c r="E421" i="57"/>
  <c r="F169" i="57"/>
  <c r="E464" i="50"/>
  <c r="E20" i="50"/>
  <c r="F972" i="43"/>
  <c r="F534" i="57"/>
  <c r="F108" i="43"/>
  <c r="G626" i="43"/>
  <c r="F48" i="50"/>
  <c r="C107" i="57"/>
  <c r="F64" i="57"/>
  <c r="G446" i="50"/>
  <c r="E436" i="50"/>
  <c r="F262" i="50"/>
  <c r="E938" i="43"/>
  <c r="G153" i="43"/>
  <c r="C562" i="43"/>
  <c r="E320" i="57"/>
  <c r="C511" i="50"/>
  <c r="E463" i="43"/>
  <c r="E1005" i="43"/>
  <c r="C122" i="43"/>
  <c r="C273" i="43"/>
  <c r="G429" i="57"/>
  <c r="C372" i="50"/>
  <c r="F216" i="43"/>
  <c r="F223" i="43"/>
  <c r="F418" i="50"/>
  <c r="E504" i="50"/>
  <c r="C316" i="43"/>
  <c r="E470" i="57"/>
  <c r="F647" i="43"/>
  <c r="E94" i="50"/>
  <c r="C183" i="57"/>
  <c r="F594" i="57"/>
  <c r="E420" i="50"/>
  <c r="F423" i="43"/>
  <c r="E746" i="43"/>
  <c r="E346" i="43"/>
  <c r="G207" i="57"/>
  <c r="F554" i="43"/>
  <c r="G454" i="57"/>
  <c r="F360" i="50"/>
  <c r="G228" i="57"/>
  <c r="G363" i="50"/>
  <c r="F655" i="43"/>
  <c r="G846" i="43"/>
  <c r="G930" i="43"/>
  <c r="G963" i="43"/>
  <c r="F106" i="57"/>
  <c r="F753" i="43"/>
  <c r="G138" i="50"/>
  <c r="G382" i="43"/>
  <c r="E425" i="50"/>
  <c r="G574" i="43"/>
  <c r="E347" i="57"/>
  <c r="E591" i="43"/>
  <c r="G97" i="50"/>
  <c r="G305" i="43"/>
  <c r="E56" i="43"/>
  <c r="F260" i="43"/>
  <c r="E45" i="57"/>
  <c r="G174" i="57"/>
  <c r="F514" i="43"/>
  <c r="E30" i="43"/>
  <c r="F527" i="57"/>
  <c r="E431" i="43"/>
  <c r="G242" i="50"/>
  <c r="D503" i="50"/>
  <c r="F76" i="57"/>
  <c r="G902" i="43"/>
  <c r="F52" i="43"/>
  <c r="G31" i="57"/>
  <c r="F349" i="50"/>
  <c r="G976" i="43"/>
  <c r="G698" i="43"/>
  <c r="G848" i="43"/>
  <c r="F167" i="50"/>
  <c r="F216" i="57"/>
  <c r="F774" i="43"/>
  <c r="F446" i="43"/>
  <c r="G201" i="50"/>
  <c r="G529" i="57"/>
  <c r="F997" i="43"/>
  <c r="E54" i="57"/>
  <c r="G842" i="43"/>
  <c r="E408" i="43"/>
  <c r="E392" i="43"/>
  <c r="E669" i="43"/>
  <c r="G474" i="57"/>
  <c r="F207" i="43"/>
  <c r="F15" i="57"/>
  <c r="E219" i="43"/>
  <c r="G187" i="50"/>
  <c r="F347" i="43"/>
  <c r="E113" i="43"/>
  <c r="F96" i="43"/>
  <c r="G989" i="43"/>
  <c r="C771" i="43"/>
  <c r="F137" i="57"/>
  <c r="F884" i="43"/>
  <c r="E433" i="57"/>
  <c r="G814" i="43"/>
  <c r="F223" i="57"/>
  <c r="G214" i="50"/>
  <c r="F824" i="43"/>
  <c r="E341" i="57"/>
  <c r="E295" i="57"/>
  <c r="E559" i="57"/>
  <c r="G235" i="57"/>
  <c r="F217" i="50"/>
  <c r="E504" i="43"/>
  <c r="F78" i="57"/>
  <c r="F433" i="57"/>
  <c r="F103" i="50"/>
  <c r="E231" i="57"/>
  <c r="E178" i="50"/>
  <c r="E698" i="43"/>
  <c r="E748" i="43"/>
  <c r="G289" i="57"/>
  <c r="G477" i="50"/>
  <c r="F888" i="43"/>
  <c r="F230" i="43"/>
  <c r="D458" i="50"/>
  <c r="F197" i="43"/>
  <c r="F475" i="50"/>
  <c r="F517" i="43"/>
  <c r="F594" i="43"/>
  <c r="G98" i="43"/>
  <c r="E55" i="57"/>
  <c r="F441" i="50"/>
  <c r="F498" i="50"/>
  <c r="F535" i="43"/>
  <c r="G127" i="43"/>
  <c r="G739" i="43"/>
  <c r="G234" i="57"/>
  <c r="F486" i="57"/>
  <c r="E456" i="57"/>
  <c r="G602" i="57"/>
  <c r="G832" i="43"/>
  <c r="E77" i="50"/>
  <c r="D410" i="43"/>
  <c r="F736" i="43"/>
  <c r="F584" i="43"/>
  <c r="G370" i="57"/>
  <c r="F512" i="57"/>
  <c r="D517" i="43"/>
  <c r="F281" i="43"/>
  <c r="G178" i="57"/>
  <c r="F803" i="43"/>
  <c r="G35" i="50"/>
  <c r="G405" i="43"/>
  <c r="F167" i="43"/>
  <c r="E89" i="57"/>
  <c r="E378" i="50"/>
  <c r="G981" i="43"/>
  <c r="F317" i="43"/>
  <c r="F585" i="57"/>
  <c r="D500" i="50"/>
  <c r="F777" i="43"/>
  <c r="F656" i="43"/>
  <c r="E501" i="57"/>
  <c r="F85" i="57"/>
  <c r="C89" i="50"/>
  <c r="G558" i="57"/>
  <c r="F153" i="50"/>
  <c r="F137" i="50"/>
  <c r="G344" i="43"/>
  <c r="F92" i="43"/>
  <c r="G424" i="43"/>
  <c r="G812" i="43"/>
  <c r="F213" i="50"/>
  <c r="E34" i="43"/>
  <c r="E19" i="43"/>
  <c r="F337" i="57"/>
  <c r="E81" i="57"/>
  <c r="F34" i="43"/>
  <c r="F575" i="43"/>
  <c r="G860" i="43"/>
  <c r="G224" i="50"/>
  <c r="G293" i="43"/>
  <c r="F372" i="50"/>
  <c r="F69" i="57"/>
  <c r="F510" i="50"/>
  <c r="G977" i="43"/>
  <c r="F111" i="50"/>
  <c r="E40" i="57"/>
  <c r="E232" i="57"/>
  <c r="G986" i="43"/>
  <c r="G401" i="57"/>
  <c r="F318" i="50"/>
  <c r="E336" i="50"/>
  <c r="G871" i="43"/>
  <c r="F368" i="50"/>
  <c r="F569" i="57"/>
  <c r="F852" i="43"/>
  <c r="D246" i="43"/>
  <c r="G111" i="50"/>
  <c r="F343" i="57"/>
  <c r="F358" i="50"/>
  <c r="G341" i="57"/>
  <c r="E211" i="43"/>
  <c r="F424" i="50"/>
  <c r="G220" i="43"/>
  <c r="F159" i="50"/>
  <c r="G356" i="43"/>
  <c r="G880" i="43"/>
  <c r="F183" i="50"/>
  <c r="F828" i="43"/>
  <c r="E292" i="50"/>
  <c r="F165" i="43"/>
  <c r="E65" i="57"/>
  <c r="E515" i="43"/>
  <c r="F323" i="43"/>
  <c r="G68" i="50"/>
  <c r="F309" i="57"/>
  <c r="G608" i="57"/>
  <c r="F435" i="57"/>
  <c r="F416" i="43"/>
  <c r="E294" i="43"/>
  <c r="F448" i="50"/>
  <c r="E86" i="57"/>
  <c r="F620" i="43"/>
  <c r="E278" i="57"/>
  <c r="F694" i="43"/>
  <c r="E349" i="43"/>
  <c r="C275" i="50"/>
  <c r="D998" i="43"/>
  <c r="E128" i="50"/>
  <c r="E102" i="43"/>
  <c r="F210" i="50"/>
  <c r="E180" i="50"/>
  <c r="F168" i="50"/>
  <c r="E28" i="57"/>
  <c r="G507" i="43"/>
  <c r="E54" i="50"/>
  <c r="E500" i="43"/>
  <c r="E160" i="50"/>
  <c r="F459" i="57"/>
  <c r="F243" i="57"/>
  <c r="F227" i="57"/>
  <c r="E1007" i="43"/>
  <c r="C34" i="50"/>
  <c r="E426" i="57"/>
  <c r="F118" i="50"/>
  <c r="G452" i="50"/>
  <c r="E76" i="57"/>
  <c r="E548" i="43"/>
  <c r="F417" i="50"/>
  <c r="C147" i="57"/>
  <c r="F239" i="43"/>
  <c r="E361" i="50"/>
  <c r="F35" i="43"/>
  <c r="F374" i="43"/>
  <c r="G364" i="43"/>
  <c r="E915" i="43"/>
  <c r="E941" i="43"/>
  <c r="C250" i="57"/>
  <c r="E334" i="50"/>
  <c r="E942" i="43"/>
  <c r="C35" i="43"/>
  <c r="F456" i="43"/>
  <c r="E39" i="57"/>
  <c r="F580" i="57"/>
  <c r="F914" i="43"/>
  <c r="C103" i="50"/>
  <c r="E448" i="57"/>
  <c r="C378" i="50"/>
  <c r="C315" i="57"/>
  <c r="G575" i="57"/>
  <c r="G336" i="57"/>
  <c r="F801" i="43"/>
  <c r="F33" i="43"/>
  <c r="E51" i="57"/>
  <c r="F480" i="50"/>
  <c r="F898" i="43"/>
  <c r="E837" i="43"/>
  <c r="G430" i="43"/>
  <c r="G428" i="50"/>
  <c r="F268" i="50"/>
  <c r="E127" i="57"/>
  <c r="F520" i="43"/>
  <c r="E296" i="57"/>
  <c r="E304" i="57"/>
  <c r="E197" i="57"/>
  <c r="G672" i="43"/>
  <c r="F99" i="50"/>
  <c r="F22" i="43"/>
  <c r="E734" i="43"/>
  <c r="C306" i="57"/>
  <c r="E609" i="43"/>
  <c r="E595" i="57"/>
  <c r="F468" i="50"/>
  <c r="E146" i="50"/>
  <c r="F470" i="57"/>
  <c r="F200" i="50"/>
  <c r="D385" i="50"/>
  <c r="F145" i="57"/>
  <c r="E985" i="43"/>
  <c r="E47" i="50"/>
  <c r="F405" i="50"/>
  <c r="F638" i="43"/>
  <c r="F547" i="43"/>
  <c r="E141" i="50"/>
  <c r="E967" i="43"/>
  <c r="E460" i="50"/>
  <c r="G206" i="43"/>
  <c r="E594" i="43"/>
  <c r="F482" i="57"/>
  <c r="E503" i="50"/>
  <c r="E270" i="57"/>
  <c r="E573" i="43"/>
  <c r="E606" i="57"/>
  <c r="F519" i="43"/>
  <c r="E76" i="50"/>
  <c r="F945" i="43"/>
  <c r="D452" i="43"/>
  <c r="F693" i="43"/>
  <c r="E578" i="57"/>
  <c r="E327" i="57"/>
  <c r="G44" i="50"/>
  <c r="E449" i="50"/>
  <c r="F430" i="50"/>
  <c r="E699" i="43"/>
  <c r="E277" i="50"/>
  <c r="F48" i="57"/>
  <c r="C349" i="57"/>
  <c r="G119" i="43"/>
  <c r="F448" i="43"/>
  <c r="C353" i="43"/>
  <c r="F624" i="43"/>
  <c r="E121" i="57"/>
  <c r="C490" i="50"/>
  <c r="F93" i="43"/>
  <c r="F513" i="43"/>
  <c r="F224" i="43"/>
  <c r="E414" i="57"/>
  <c r="F323" i="50"/>
  <c r="F577" i="57"/>
  <c r="F549" i="57"/>
  <c r="G383" i="57"/>
  <c r="F277" i="57"/>
  <c r="E741" i="43"/>
  <c r="F52" i="50"/>
  <c r="E169" i="57"/>
  <c r="F947" i="43"/>
  <c r="E23" i="50"/>
  <c r="E25" i="57"/>
  <c r="E11" i="43"/>
  <c r="E474" i="57"/>
  <c r="E360" i="57"/>
  <c r="E661" i="43"/>
  <c r="C247" i="57"/>
  <c r="G984" i="43"/>
  <c r="E360" i="50"/>
  <c r="E283" i="50"/>
  <c r="C151" i="57"/>
  <c r="E365" i="50"/>
  <c r="C184" i="57"/>
  <c r="E474" i="43"/>
  <c r="E443" i="43"/>
  <c r="F45" i="43"/>
  <c r="E765" i="43"/>
  <c r="F511" i="50"/>
  <c r="G138" i="43"/>
  <c r="C41" i="43"/>
  <c r="E468" i="57"/>
  <c r="C639" i="43"/>
  <c r="C125" i="50"/>
  <c r="F31" i="50"/>
  <c r="E18" i="57"/>
  <c r="E420" i="57"/>
  <c r="F315" i="43"/>
  <c r="G702" i="43"/>
  <c r="F113" i="50"/>
  <c r="G462" i="43"/>
  <c r="G156" i="57"/>
  <c r="F406" i="50"/>
  <c r="F217" i="43"/>
  <c r="E125" i="57"/>
  <c r="F571" i="43"/>
  <c r="G513" i="43"/>
  <c r="F279" i="43"/>
  <c r="E107" i="57"/>
  <c r="G479" i="50"/>
  <c r="C195" i="57"/>
  <c r="E541" i="57"/>
  <c r="F297" i="50"/>
  <c r="E235" i="43"/>
  <c r="F976" i="43"/>
  <c r="F716" i="43"/>
  <c r="F259" i="43"/>
  <c r="E466" i="57"/>
  <c r="G385" i="43"/>
  <c r="F743" i="43"/>
  <c r="E120" i="43"/>
  <c r="F327" i="57"/>
  <c r="F238" i="43"/>
  <c r="E309" i="57"/>
  <c r="C473" i="57"/>
  <c r="F496" i="43"/>
  <c r="C303" i="57"/>
  <c r="F817" i="43"/>
  <c r="E247" i="57"/>
  <c r="E97" i="50"/>
  <c r="C939" i="43"/>
  <c r="E878" i="43"/>
  <c r="D275" i="43"/>
  <c r="C401" i="50"/>
  <c r="E46" i="50"/>
  <c r="F564" i="43"/>
  <c r="C153" i="50"/>
  <c r="C942" i="43"/>
  <c r="F516" i="43"/>
  <c r="E398" i="43"/>
  <c r="E191" i="43"/>
  <c r="F438" i="50"/>
  <c r="G859" i="43"/>
  <c r="E571" i="43"/>
  <c r="F19" i="43"/>
  <c r="F835" i="43"/>
  <c r="F141" i="50"/>
  <c r="F909" i="43"/>
  <c r="F503" i="50"/>
  <c r="C629" i="43"/>
  <c r="F610" i="57"/>
  <c r="E296" i="43"/>
  <c r="F251" i="57"/>
  <c r="C494" i="43"/>
  <c r="F253" i="43"/>
  <c r="E275" i="43"/>
  <c r="C398" i="43"/>
  <c r="C974" i="43"/>
  <c r="F38" i="43"/>
  <c r="E524" i="57"/>
  <c r="E57" i="43"/>
  <c r="E32" i="57"/>
  <c r="C90" i="43"/>
  <c r="E49" i="43"/>
  <c r="E538" i="43"/>
  <c r="E563" i="57"/>
  <c r="F222" i="57"/>
  <c r="F606" i="43"/>
  <c r="G248" i="43"/>
  <c r="E574" i="57"/>
  <c r="E467" i="50"/>
  <c r="E68" i="57"/>
  <c r="C56" i="57"/>
  <c r="E182" i="43"/>
  <c r="F839" i="43"/>
  <c r="E526" i="57"/>
  <c r="E429" i="43"/>
  <c r="F441" i="43"/>
  <c r="E300" i="50"/>
  <c r="E52" i="57"/>
  <c r="C430" i="43"/>
  <c r="E42" i="43"/>
  <c r="C82" i="50"/>
  <c r="C176" i="50"/>
  <c r="G48" i="50"/>
  <c r="F269" i="50"/>
  <c r="G233" i="43"/>
  <c r="E324" i="43"/>
  <c r="F912" i="43"/>
  <c r="C60" i="43"/>
  <c r="F472" i="50"/>
  <c r="F171" i="57"/>
  <c r="F88" i="50"/>
  <c r="G993" i="43"/>
  <c r="F241" i="43"/>
  <c r="E212" i="57"/>
  <c r="F984" i="43"/>
  <c r="C589" i="57"/>
  <c r="F943" i="43"/>
  <c r="E79" i="57"/>
  <c r="E370" i="43"/>
  <c r="F460" i="43"/>
  <c r="F296" i="57"/>
  <c r="G296" i="57"/>
  <c r="E69" i="50"/>
  <c r="E249" i="43"/>
  <c r="G216" i="50"/>
  <c r="F465" i="57"/>
  <c r="F175" i="43"/>
  <c r="E354" i="43"/>
  <c r="E391" i="50"/>
  <c r="C414" i="57"/>
  <c r="E289" i="57"/>
  <c r="C969" i="43"/>
  <c r="G590" i="43"/>
  <c r="G332" i="50"/>
  <c r="E424" i="50"/>
  <c r="E415" i="57"/>
  <c r="E271" i="57"/>
  <c r="E148" i="50"/>
  <c r="E501" i="43"/>
  <c r="E265" i="57"/>
  <c r="F873" i="43"/>
  <c r="E92" i="57"/>
  <c r="E324" i="57"/>
  <c r="E156" i="43"/>
  <c r="F428" i="50"/>
  <c r="E478" i="57"/>
  <c r="E395" i="43"/>
  <c r="F465" i="50"/>
  <c r="F401" i="50"/>
  <c r="E517" i="43"/>
  <c r="G929" i="43"/>
  <c r="C359" i="43"/>
  <c r="F89" i="50"/>
  <c r="E18" i="50"/>
  <c r="E569" i="43"/>
  <c r="E430" i="50"/>
  <c r="F449" i="50"/>
  <c r="F246" i="50"/>
  <c r="E524" i="43"/>
  <c r="E437" i="43"/>
  <c r="F597" i="57"/>
  <c r="E35" i="57"/>
  <c r="E592" i="43"/>
  <c r="F87" i="50"/>
  <c r="E403" i="57"/>
  <c r="E64" i="50"/>
  <c r="F76" i="50"/>
  <c r="G346" i="50"/>
  <c r="E253" i="57"/>
  <c r="E922" i="43"/>
  <c r="C398" i="50"/>
  <c r="E647" i="43"/>
  <c r="E393" i="43"/>
  <c r="F391" i="50"/>
  <c r="F411" i="57"/>
  <c r="F562" i="57"/>
  <c r="C305" i="50"/>
  <c r="E792" i="43"/>
  <c r="E89" i="50"/>
  <c r="F425" i="43"/>
  <c r="C438" i="50"/>
  <c r="E624" i="43"/>
  <c r="C41" i="57"/>
  <c r="E405" i="57"/>
  <c r="F147" i="50"/>
  <c r="E804" i="43"/>
  <c r="F219" i="43"/>
  <c r="E831" i="43"/>
  <c r="E440" i="43"/>
  <c r="E195" i="50"/>
  <c r="C505" i="50"/>
  <c r="F123" i="43"/>
  <c r="E223" i="50"/>
  <c r="E460" i="57"/>
  <c r="C661" i="43"/>
  <c r="E672" i="43"/>
  <c r="F474" i="57"/>
  <c r="E61" i="43"/>
  <c r="E174" i="43"/>
  <c r="E481" i="57"/>
  <c r="F805" i="43"/>
  <c r="E134" i="50"/>
  <c r="F618" i="43"/>
  <c r="G813" i="43"/>
  <c r="F413" i="57"/>
  <c r="F106" i="50"/>
  <c r="F304" i="57"/>
  <c r="C377" i="57"/>
  <c r="F142" i="43"/>
  <c r="C27" i="43"/>
  <c r="F1001" i="43"/>
  <c r="E585" i="43"/>
  <c r="E109" i="57"/>
  <c r="C256" i="57"/>
  <c r="G410" i="50"/>
  <c r="E303" i="43"/>
  <c r="E510" i="43"/>
  <c r="F510" i="43"/>
  <c r="G329" i="50"/>
  <c r="G230" i="50"/>
  <c r="E72" i="57"/>
  <c r="E24" i="50"/>
  <c r="F82" i="50"/>
  <c r="E339" i="43"/>
  <c r="C266" i="43"/>
  <c r="F881" i="43"/>
  <c r="F787" i="43"/>
  <c r="F417" i="57"/>
  <c r="F460" i="50"/>
  <c r="C243" i="57"/>
  <c r="F462" i="43"/>
  <c r="E458" i="50"/>
  <c r="E106" i="57"/>
  <c r="F687" i="43"/>
  <c r="F544" i="57"/>
  <c r="E239" i="43"/>
  <c r="E14" i="50"/>
  <c r="E222" i="57"/>
  <c r="F484" i="43"/>
  <c r="F209" i="43"/>
  <c r="E677" i="43"/>
  <c r="F591" i="57"/>
  <c r="F696" i="43"/>
  <c r="F527" i="43"/>
  <c r="C819" i="43"/>
  <c r="F249" i="43"/>
  <c r="G732" i="43"/>
  <c r="F467" i="50"/>
  <c r="E374" i="57"/>
  <c r="E178" i="57"/>
  <c r="E273" i="50"/>
  <c r="E192" i="57"/>
  <c r="F574" i="57"/>
  <c r="E457" i="43"/>
  <c r="E118" i="43"/>
  <c r="C191" i="50"/>
  <c r="F561" i="43"/>
  <c r="C501" i="57"/>
  <c r="C280" i="43"/>
  <c r="F525" i="43"/>
  <c r="E227" i="57"/>
  <c r="E747" i="43"/>
  <c r="E835" i="43"/>
  <c r="C297" i="50"/>
  <c r="F603" i="43"/>
  <c r="E211" i="50"/>
  <c r="C222" i="43"/>
  <c r="E381" i="57"/>
  <c r="F140" i="43"/>
  <c r="E133" i="50"/>
  <c r="E174" i="57"/>
  <c r="C107" i="43"/>
  <c r="E451" i="50"/>
  <c r="E21" i="50"/>
  <c r="C337" i="57"/>
  <c r="G588" i="43"/>
  <c r="E260" i="50"/>
  <c r="F29" i="50"/>
  <c r="E332" i="43"/>
  <c r="E840" i="43"/>
  <c r="C536" i="43"/>
  <c r="C603" i="57"/>
  <c r="C35" i="57"/>
  <c r="E603" i="43"/>
  <c r="E600" i="57"/>
  <c r="E429" i="57"/>
  <c r="F155" i="57"/>
  <c r="E818" i="43"/>
  <c r="E589" i="57"/>
  <c r="E418" i="43"/>
  <c r="F400" i="57"/>
  <c r="E103" i="57"/>
  <c r="E32" i="43"/>
  <c r="E204" i="43"/>
  <c r="F300" i="50"/>
  <c r="F359" i="57"/>
  <c r="E898" i="43"/>
  <c r="E116" i="43"/>
  <c r="F539" i="57"/>
  <c r="E303" i="57"/>
  <c r="C39" i="50"/>
  <c r="C70" i="57"/>
  <c r="E241" i="50"/>
  <c r="F381" i="43"/>
  <c r="F823" i="43"/>
  <c r="E338" i="50"/>
  <c r="F645" i="43"/>
  <c r="C564" i="57"/>
  <c r="C81" i="50"/>
  <c r="E238" i="57"/>
  <c r="C132" i="50"/>
  <c r="E361" i="43"/>
  <c r="C203" i="43"/>
  <c r="E365" i="57"/>
  <c r="E141" i="43"/>
  <c r="F313" i="43"/>
  <c r="F577" i="43"/>
  <c r="C263" i="43"/>
  <c r="G711" i="43"/>
  <c r="F34" i="50"/>
  <c r="F138" i="43"/>
  <c r="C40" i="50"/>
  <c r="E380" i="57"/>
  <c r="C1010" i="43"/>
  <c r="F517" i="57"/>
  <c r="E439" i="57"/>
  <c r="C578" i="57"/>
  <c r="F458" i="50"/>
  <c r="F971" i="43"/>
  <c r="E561" i="43"/>
  <c r="G143" i="43"/>
  <c r="E242" i="57"/>
  <c r="F456" i="57"/>
  <c r="C588" i="57"/>
  <c r="F165" i="50"/>
  <c r="E933" i="43"/>
  <c r="E34" i="50"/>
  <c r="E350" i="43"/>
  <c r="E367" i="57"/>
  <c r="E199" i="57"/>
  <c r="E98" i="50"/>
  <c r="G234" i="43"/>
  <c r="F214" i="57"/>
  <c r="F50" i="43"/>
  <c r="G414" i="50"/>
  <c r="F958" i="43"/>
  <c r="F491" i="50"/>
  <c r="G453" i="50"/>
  <c r="F24" i="57"/>
  <c r="G27" i="43"/>
  <c r="C134" i="57"/>
  <c r="C274" i="57"/>
  <c r="E452" i="43"/>
  <c r="G308" i="57"/>
  <c r="G81" i="57"/>
  <c r="C459" i="50"/>
  <c r="E497" i="43"/>
  <c r="G458" i="57"/>
  <c r="E607" i="43"/>
  <c r="F190" i="50"/>
  <c r="F146" i="50"/>
  <c r="C246" i="57"/>
  <c r="E759" i="43"/>
  <c r="E123" i="57"/>
  <c r="C256" i="50"/>
  <c r="F1002" i="43"/>
  <c r="E763" i="43"/>
  <c r="E484" i="50"/>
  <c r="E79" i="43"/>
  <c r="E493" i="57"/>
  <c r="F466" i="43"/>
  <c r="C454" i="57"/>
  <c r="F183" i="57"/>
  <c r="C123" i="57"/>
  <c r="F335" i="50"/>
  <c r="F250" i="57"/>
  <c r="F364" i="57"/>
  <c r="C35" i="50"/>
  <c r="E154" i="57"/>
  <c r="G658" i="43"/>
  <c r="E267" i="57"/>
  <c r="E203" i="50"/>
  <c r="E327" i="50"/>
  <c r="F274" i="50"/>
  <c r="G129" i="43"/>
  <c r="F158" i="50"/>
  <c r="E349" i="57"/>
  <c r="F409" i="57"/>
  <c r="G211" i="57"/>
  <c r="F447" i="43"/>
  <c r="G556" i="43"/>
  <c r="E192" i="50"/>
  <c r="G1002" i="43"/>
  <c r="E285" i="50"/>
  <c r="E190" i="50"/>
  <c r="G459" i="43"/>
  <c r="E473" i="43"/>
  <c r="F505" i="57"/>
  <c r="E78" i="57"/>
  <c r="E238" i="50"/>
  <c r="F67" i="57"/>
  <c r="E533" i="57"/>
  <c r="G298" i="57"/>
  <c r="G275" i="50"/>
  <c r="F521" i="43"/>
  <c r="C731" i="43"/>
  <c r="F631" i="43"/>
  <c r="F34" i="57"/>
  <c r="E230" i="43"/>
  <c r="G620" i="43"/>
  <c r="C473" i="50"/>
  <c r="G31" i="43"/>
  <c r="E411" i="50"/>
  <c r="G265" i="43"/>
  <c r="G434" i="57"/>
  <c r="E253" i="50"/>
  <c r="C396" i="43"/>
  <c r="E212" i="50"/>
  <c r="E190" i="57"/>
  <c r="E979" i="43"/>
  <c r="E662" i="43"/>
  <c r="G67" i="43"/>
  <c r="C514" i="43"/>
  <c r="G19" i="50"/>
  <c r="E37" i="57"/>
  <c r="G774" i="43"/>
  <c r="E799" i="43"/>
  <c r="G358" i="43"/>
  <c r="E286" i="57"/>
  <c r="F701" i="43"/>
  <c r="E374" i="43"/>
  <c r="F252" i="57"/>
  <c r="F354" i="50"/>
  <c r="C551" i="43"/>
  <c r="E448" i="43"/>
  <c r="F509" i="50"/>
  <c r="F266" i="43"/>
  <c r="F429" i="43"/>
  <c r="C199" i="57"/>
  <c r="E400" i="57"/>
  <c r="F212" i="57"/>
  <c r="C505" i="57"/>
  <c r="F332" i="50"/>
  <c r="E273" i="43"/>
  <c r="C112" i="57"/>
  <c r="E756" i="43"/>
  <c r="E750" i="43"/>
  <c r="C206" i="50"/>
  <c r="C363" i="50"/>
  <c r="F187" i="50"/>
  <c r="E68" i="50"/>
  <c r="E971" i="43"/>
  <c r="E70" i="50"/>
  <c r="C566" i="57"/>
  <c r="E356" i="57"/>
  <c r="F408" i="50"/>
  <c r="C246" i="43"/>
  <c r="E392" i="50"/>
  <c r="F463" i="43"/>
  <c r="E592" i="57"/>
  <c r="E431" i="50"/>
  <c r="C548" i="57"/>
  <c r="C284" i="50"/>
  <c r="E228" i="43"/>
  <c r="E986" i="43"/>
  <c r="C157" i="57"/>
  <c r="E75" i="43"/>
  <c r="E731" i="43"/>
  <c r="E251" i="50"/>
  <c r="C555" i="57"/>
  <c r="F383" i="50"/>
  <c r="C632" i="43"/>
  <c r="E199" i="43"/>
  <c r="E250" i="50"/>
  <c r="E122" i="57"/>
  <c r="C84" i="50"/>
  <c r="G887" i="43"/>
  <c r="F849" i="43"/>
  <c r="E439" i="43"/>
  <c r="E530" i="43"/>
  <c r="E495" i="50"/>
  <c r="E173" i="50"/>
  <c r="C593" i="43"/>
  <c r="E580" i="43"/>
  <c r="F248" i="43"/>
  <c r="E437" i="57"/>
  <c r="C376" i="43"/>
  <c r="E350" i="57"/>
  <c r="F704" i="43"/>
  <c r="E896" i="43"/>
  <c r="E305" i="57"/>
  <c r="E366" i="50"/>
  <c r="F587" i="57"/>
  <c r="E93" i="43"/>
  <c r="G240" i="50"/>
  <c r="F592" i="57"/>
  <c r="F291" i="50"/>
  <c r="G1010" i="43"/>
  <c r="E115" i="50"/>
  <c r="F132" i="57"/>
  <c r="F993" i="43"/>
  <c r="C43" i="57"/>
  <c r="E201" i="57"/>
  <c r="F762" i="43"/>
  <c r="E213" i="50"/>
  <c r="C46" i="50"/>
  <c r="E343" i="57"/>
  <c r="F287" i="50"/>
  <c r="C516" i="43"/>
  <c r="G307" i="43"/>
  <c r="E444" i="50"/>
  <c r="G743" i="43"/>
  <c r="F376" i="50"/>
  <c r="F148" i="57"/>
  <c r="G655" i="43"/>
  <c r="E373" i="43"/>
  <c r="C551" i="57"/>
  <c r="E293" i="57"/>
  <c r="F177" i="57"/>
  <c r="E43" i="43"/>
  <c r="F574" i="43"/>
  <c r="C527" i="57"/>
  <c r="E362" i="50"/>
  <c r="C85" i="43"/>
  <c r="F434" i="50"/>
  <c r="F211" i="57"/>
  <c r="F190" i="43"/>
  <c r="C403" i="50"/>
  <c r="E561" i="57"/>
  <c r="E244" i="50"/>
  <c r="F29" i="43"/>
  <c r="F340" i="50"/>
  <c r="C402" i="57"/>
  <c r="C871" i="43"/>
  <c r="E202" i="57"/>
  <c r="E867" i="43"/>
  <c r="F121" i="57"/>
  <c r="E412" i="50"/>
  <c r="F346" i="43"/>
  <c r="F321" i="50"/>
  <c r="F610" i="43"/>
  <c r="F141" i="57"/>
  <c r="E428" i="50"/>
  <c r="E917" i="43"/>
  <c r="C310" i="57"/>
  <c r="C443" i="50"/>
  <c r="E148" i="43"/>
  <c r="E108" i="57"/>
  <c r="C75" i="43"/>
  <c r="E705" i="43"/>
  <c r="E883" i="43"/>
  <c r="G425" i="50"/>
  <c r="F382" i="50"/>
  <c r="E160" i="57"/>
  <c r="C236" i="50"/>
  <c r="E839" i="43"/>
  <c r="E492" i="57"/>
  <c r="E128" i="43"/>
  <c r="E192" i="43"/>
  <c r="F60" i="43"/>
  <c r="E206" i="43"/>
  <c r="F445" i="57"/>
  <c r="C269" i="57"/>
  <c r="G149" i="43"/>
  <c r="E203" i="57"/>
  <c r="G807" i="43"/>
  <c r="F136" i="43"/>
  <c r="E992" i="43"/>
  <c r="G317" i="43"/>
  <c r="G217" i="57"/>
  <c r="F260" i="50"/>
  <c r="G271" i="43"/>
  <c r="C188" i="43"/>
  <c r="G217" i="50"/>
  <c r="F105" i="43"/>
  <c r="E476" i="57"/>
  <c r="E445" i="57"/>
  <c r="F256" i="43"/>
  <c r="F114" i="50"/>
  <c r="E31" i="57"/>
  <c r="F931" i="43"/>
  <c r="E547" i="43"/>
  <c r="F951" i="43"/>
  <c r="F961" i="43"/>
  <c r="C367" i="57"/>
  <c r="F621" i="43"/>
  <c r="F244" i="43"/>
  <c r="G534" i="57"/>
  <c r="F220" i="57"/>
  <c r="E225" i="57"/>
  <c r="F166" i="43"/>
  <c r="F22" i="50"/>
  <c r="E480" i="50"/>
  <c r="F437" i="43"/>
  <c r="E749" i="43"/>
  <c r="E109" i="50"/>
  <c r="F270" i="57"/>
  <c r="E626" i="43"/>
  <c r="F216" i="50"/>
  <c r="E890" i="43"/>
  <c r="G544" i="43"/>
  <c r="C325" i="43"/>
  <c r="E89" i="43"/>
  <c r="E256" i="50"/>
  <c r="G83" i="43"/>
  <c r="F255" i="43"/>
  <c r="C341" i="57"/>
  <c r="E231" i="50"/>
  <c r="E529" i="43"/>
  <c r="E659" i="43"/>
  <c r="C38" i="43"/>
  <c r="C142" i="50"/>
  <c r="F232" i="57"/>
  <c r="E314" i="43"/>
  <c r="C832" i="43"/>
  <c r="E135" i="43"/>
  <c r="F385" i="57"/>
  <c r="E312" i="57"/>
  <c r="F90" i="57"/>
  <c r="E279" i="50"/>
  <c r="F53" i="43"/>
  <c r="F225" i="43"/>
  <c r="F290" i="43"/>
  <c r="F670" i="43"/>
  <c r="F469" i="43"/>
  <c r="F600" i="57"/>
  <c r="E75" i="57"/>
  <c r="E611" i="57"/>
  <c r="E179" i="57"/>
  <c r="C1001" i="43"/>
  <c r="E68" i="43"/>
  <c r="C482" i="43"/>
  <c r="E81" i="50"/>
  <c r="C431" i="57"/>
  <c r="E379" i="57"/>
  <c r="G613" i="43"/>
  <c r="E735" i="43"/>
  <c r="F665" i="43"/>
  <c r="E516" i="57"/>
  <c r="E309" i="50"/>
  <c r="E421" i="43"/>
  <c r="E690" i="43"/>
  <c r="E384" i="50"/>
  <c r="E60" i="50"/>
  <c r="E144" i="57"/>
  <c r="E43" i="50"/>
  <c r="C533" i="43"/>
  <c r="E981" i="43"/>
  <c r="C489" i="57"/>
  <c r="C580" i="43"/>
  <c r="C627" i="43"/>
  <c r="E297" i="43"/>
  <c r="F209" i="50"/>
  <c r="F664" i="43"/>
  <c r="C389" i="50"/>
  <c r="E179" i="43"/>
  <c r="E215" i="43"/>
  <c r="E936" i="43"/>
  <c r="C987" i="43"/>
  <c r="F418" i="57"/>
  <c r="E251" i="57"/>
  <c r="F121" i="50"/>
  <c r="F184" i="57"/>
  <c r="F428" i="43"/>
  <c r="E880" i="43"/>
  <c r="E899" i="43"/>
  <c r="F516" i="57"/>
  <c r="F286" i="43"/>
  <c r="E353" i="43"/>
  <c r="F459" i="50"/>
  <c r="F283" i="50"/>
  <c r="F501" i="50"/>
  <c r="F233" i="57"/>
  <c r="F477" i="43"/>
  <c r="F386" i="43"/>
  <c r="C333" i="50"/>
  <c r="E296" i="50"/>
  <c r="E319" i="57"/>
  <c r="C601" i="43"/>
  <c r="E547" i="57"/>
  <c r="F341" i="57"/>
  <c r="E518" i="43"/>
  <c r="E419" i="50"/>
  <c r="G56" i="50"/>
  <c r="C155" i="50"/>
  <c r="E152" i="57"/>
  <c r="F369" i="57"/>
  <c r="F703" i="43"/>
  <c r="F343" i="43"/>
  <c r="E461" i="50"/>
  <c r="G541" i="57"/>
  <c r="E527" i="57"/>
  <c r="F457" i="43"/>
  <c r="E323" i="50"/>
  <c r="E482" i="50"/>
  <c r="F974" i="43"/>
  <c r="F127" i="43"/>
  <c r="E279" i="43"/>
  <c r="E492" i="43"/>
  <c r="F357" i="50"/>
  <c r="E702" i="43"/>
  <c r="F168" i="43"/>
  <c r="F735" i="43"/>
  <c r="F558" i="43"/>
  <c r="C270" i="43"/>
  <c r="C88" i="57"/>
  <c r="E904" i="43"/>
  <c r="G177" i="43"/>
  <c r="F782" i="43"/>
  <c r="G400" i="50"/>
  <c r="E727" i="43"/>
  <c r="E385" i="50"/>
  <c r="E565" i="43"/>
  <c r="F955" i="43"/>
  <c r="E84" i="57"/>
  <c r="G141" i="57"/>
  <c r="G255" i="43"/>
  <c r="C382" i="50"/>
  <c r="C663" i="43"/>
  <c r="G822" i="43"/>
  <c r="G744" i="43"/>
  <c r="E199" i="50"/>
  <c r="F416" i="50"/>
  <c r="G990" i="43"/>
  <c r="C845" i="43"/>
  <c r="E72" i="43"/>
  <c r="E742" i="43"/>
  <c r="C651" i="43"/>
  <c r="F754" i="43"/>
  <c r="E245" i="43"/>
  <c r="C102" i="50"/>
  <c r="E152" i="43"/>
  <c r="F791" i="43"/>
  <c r="E285" i="43"/>
  <c r="E629" i="43"/>
  <c r="C149" i="57"/>
  <c r="E175" i="43"/>
  <c r="E14" i="57"/>
  <c r="G351" i="43"/>
  <c r="C259" i="50"/>
  <c r="C295" i="50"/>
  <c r="E534" i="43"/>
  <c r="E352" i="43"/>
  <c r="E334" i="57"/>
  <c r="F28" i="43"/>
  <c r="E266" i="57"/>
  <c r="E583" i="43"/>
  <c r="E257" i="43"/>
  <c r="C353" i="50"/>
  <c r="C56" i="43"/>
  <c r="E129" i="43"/>
  <c r="C466" i="57"/>
  <c r="C650" i="43"/>
  <c r="E477" i="43"/>
  <c r="F533" i="43"/>
  <c r="C381" i="57"/>
  <c r="F364" i="50"/>
  <c r="E299" i="50"/>
  <c r="E882" i="43"/>
  <c r="F862" i="43"/>
  <c r="F329" i="43"/>
  <c r="C557" i="57"/>
  <c r="E210" i="50"/>
  <c r="G269" i="43"/>
  <c r="F502" i="43"/>
  <c r="F495" i="57"/>
  <c r="C506" i="50"/>
  <c r="F381" i="57"/>
  <c r="F282" i="43"/>
  <c r="E21" i="43"/>
  <c r="E206" i="57"/>
  <c r="E264" i="50"/>
  <c r="C227" i="57"/>
  <c r="E126" i="43"/>
  <c r="C604" i="43"/>
  <c r="F494" i="50"/>
  <c r="C12" i="57"/>
  <c r="C424" i="57"/>
  <c r="C419" i="50"/>
  <c r="F56" i="43"/>
  <c r="F250" i="43"/>
  <c r="C516" i="57"/>
  <c r="F601" i="43"/>
  <c r="F442" i="50"/>
  <c r="E428" i="43"/>
  <c r="F314" i="43"/>
  <c r="F78" i="50"/>
  <c r="C169" i="57"/>
  <c r="E499" i="50"/>
  <c r="C298" i="43"/>
  <c r="C11" i="50"/>
  <c r="C161" i="57"/>
  <c r="E383" i="43"/>
  <c r="C230" i="57"/>
  <c r="E686" i="43"/>
  <c r="E225" i="43"/>
  <c r="C311" i="57"/>
  <c r="C637" i="43"/>
  <c r="C440" i="50"/>
  <c r="C365" i="57"/>
  <c r="E320" i="50"/>
  <c r="C712" i="43"/>
  <c r="G455" i="57"/>
  <c r="E544" i="43"/>
  <c r="G62" i="57"/>
  <c r="F480" i="57"/>
  <c r="G805" i="43"/>
  <c r="G647" i="43"/>
  <c r="G79" i="50"/>
  <c r="F472" i="57"/>
  <c r="G559" i="43"/>
  <c r="F131" i="43"/>
  <c r="E557" i="43"/>
  <c r="F320" i="57"/>
  <c r="E270" i="43"/>
  <c r="F928" i="43"/>
  <c r="E102" i="57"/>
  <c r="E44" i="43"/>
  <c r="E538" i="57"/>
  <c r="G142" i="57"/>
  <c r="F208" i="57"/>
  <c r="E434" i="43"/>
  <c r="F868" i="43"/>
  <c r="G496" i="50"/>
  <c r="F711" i="43"/>
  <c r="F686" i="43"/>
  <c r="G591" i="43"/>
  <c r="F102" i="43"/>
  <c r="E416" i="57"/>
  <c r="E774" i="43"/>
  <c r="E721" i="43"/>
  <c r="E60" i="57"/>
  <c r="F657" i="43"/>
  <c r="E96" i="43"/>
  <c r="E420" i="43"/>
  <c r="E151" i="50"/>
  <c r="E752" i="43"/>
  <c r="E236" i="50"/>
  <c r="E364" i="57"/>
  <c r="G546" i="43"/>
  <c r="E306" i="50"/>
  <c r="E874" i="43"/>
  <c r="F462" i="50"/>
  <c r="E229" i="57"/>
  <c r="F1008" i="43"/>
  <c r="F537" i="57"/>
  <c r="F261" i="57"/>
  <c r="G365" i="43"/>
  <c r="E856" i="43"/>
  <c r="E480" i="57"/>
  <c r="E479" i="57"/>
  <c r="E643" i="43"/>
  <c r="C458" i="57"/>
  <c r="E470" i="50"/>
  <c r="E169" i="50"/>
  <c r="E514" i="43"/>
  <c r="F409" i="50"/>
  <c r="G346" i="43"/>
  <c r="C406" i="57"/>
  <c r="F294" i="43"/>
  <c r="E69" i="43"/>
  <c r="F629" i="43"/>
  <c r="C497" i="57"/>
  <c r="F478" i="43"/>
  <c r="E1006" i="43"/>
  <c r="F773" i="43"/>
  <c r="E577" i="57"/>
  <c r="F116" i="43"/>
  <c r="E415" i="43"/>
  <c r="C174" i="57"/>
  <c r="E138" i="57"/>
  <c r="E821" i="43"/>
  <c r="E515" i="57"/>
  <c r="F69" i="43"/>
  <c r="E33" i="43"/>
  <c r="D103" i="57"/>
  <c r="F384" i="50"/>
  <c r="E216" i="50"/>
  <c r="G875" i="43"/>
  <c r="G924" i="43"/>
  <c r="G42" i="50"/>
  <c r="E492" i="50"/>
  <c r="E441" i="43"/>
  <c r="F518" i="43"/>
  <c r="C261" i="43"/>
  <c r="E237" i="57"/>
  <c r="E326" i="50"/>
  <c r="F969" i="43"/>
  <c r="E382" i="57"/>
  <c r="E498" i="50"/>
  <c r="F717" i="43"/>
  <c r="E322" i="43"/>
  <c r="C380" i="43"/>
  <c r="F560" i="43"/>
  <c r="F178" i="43"/>
  <c r="F639" i="43"/>
  <c r="F847" i="43"/>
  <c r="F65" i="50"/>
  <c r="E825" i="43"/>
  <c r="E399" i="57"/>
  <c r="F443" i="50"/>
  <c r="E523" i="43"/>
  <c r="G388" i="50"/>
  <c r="C330" i="57"/>
  <c r="E167" i="43"/>
  <c r="C257" i="50"/>
  <c r="C602" i="43"/>
  <c r="E897" i="43"/>
  <c r="F551" i="43"/>
  <c r="E396" i="43"/>
  <c r="F499" i="57"/>
  <c r="F305" i="43"/>
  <c r="C109" i="57"/>
  <c r="F995" i="43"/>
  <c r="F39" i="43"/>
  <c r="F151" i="57"/>
  <c r="F148" i="50"/>
  <c r="F72" i="57"/>
  <c r="E548" i="57"/>
  <c r="E73" i="43"/>
  <c r="E289" i="43"/>
  <c r="F332" i="57"/>
  <c r="D277" i="57"/>
  <c r="E383" i="50"/>
  <c r="F444" i="57"/>
  <c r="F125" i="43"/>
  <c r="E97" i="57"/>
  <c r="E249" i="50"/>
  <c r="E104" i="57"/>
  <c r="E39" i="43"/>
  <c r="E901" i="43"/>
  <c r="F642" i="43"/>
  <c r="C965" i="43"/>
  <c r="E298" i="50"/>
  <c r="F699" i="43"/>
  <c r="F401" i="43"/>
  <c r="G281" i="57"/>
  <c r="G511" i="50"/>
  <c r="F402" i="50"/>
  <c r="C37" i="57"/>
  <c r="G937" i="43"/>
  <c r="G408" i="50"/>
  <c r="F447" i="50"/>
  <c r="E343" i="50"/>
  <c r="F789" i="43"/>
  <c r="G231" i="50"/>
  <c r="E52" i="43"/>
  <c r="E906" i="43"/>
  <c r="E468" i="43"/>
  <c r="F537" i="43"/>
  <c r="F393" i="43"/>
  <c r="F464" i="57"/>
  <c r="E330" i="43"/>
  <c r="E432" i="50"/>
  <c r="E56" i="57"/>
  <c r="F21" i="50"/>
  <c r="F408" i="57"/>
  <c r="C407" i="43"/>
  <c r="F23" i="43"/>
  <c r="G62" i="43"/>
  <c r="E339" i="50"/>
  <c r="C457" i="50"/>
  <c r="F538" i="57"/>
  <c r="F274" i="57"/>
  <c r="E218" i="43"/>
  <c r="F451" i="50"/>
  <c r="F922" i="43"/>
  <c r="E213" i="57"/>
  <c r="F963" i="43"/>
  <c r="F483" i="43"/>
  <c r="F466" i="50"/>
  <c r="E597" i="43"/>
  <c r="E21" i="57"/>
  <c r="E453" i="50"/>
  <c r="F38" i="57"/>
  <c r="F306" i="50"/>
  <c r="E240" i="50"/>
  <c r="G979" i="43"/>
  <c r="G784" i="43"/>
  <c r="F203" i="43"/>
  <c r="F381" i="50"/>
  <c r="E351" i="57"/>
  <c r="F457" i="57"/>
  <c r="E281" i="57"/>
  <c r="F163" i="50"/>
  <c r="E974" i="43"/>
  <c r="F104" i="50"/>
  <c r="F890" i="43"/>
  <c r="F337" i="50"/>
  <c r="E221" i="50"/>
  <c r="F234" i="57"/>
  <c r="C431" i="50"/>
  <c r="C450" i="43"/>
  <c r="C396" i="50"/>
  <c r="C75" i="57"/>
  <c r="E540" i="57"/>
  <c r="F557" i="43"/>
  <c r="G542" i="57"/>
  <c r="F795" i="43"/>
  <c r="C495" i="57"/>
  <c r="E140" i="43"/>
  <c r="G823" i="43"/>
  <c r="G318" i="50"/>
  <c r="F911" i="43"/>
  <c r="G936" i="43"/>
  <c r="F926" i="43"/>
  <c r="E147" i="50"/>
  <c r="F162" i="50"/>
  <c r="G877" i="43"/>
  <c r="E543" i="57"/>
  <c r="C444" i="57"/>
  <c r="E259" i="50"/>
  <c r="F405" i="57"/>
  <c r="E433" i="50"/>
  <c r="G452" i="57"/>
  <c r="F369" i="43"/>
  <c r="E491" i="57"/>
  <c r="G795" i="43"/>
  <c r="F123" i="50"/>
  <c r="E411" i="57"/>
  <c r="E590" i="57"/>
  <c r="F822" i="43"/>
  <c r="E336" i="43"/>
  <c r="E36" i="43"/>
  <c r="F830" i="43"/>
  <c r="F813" i="43"/>
  <c r="F399" i="50"/>
  <c r="E196" i="43"/>
  <c r="F415" i="43"/>
  <c r="E307" i="50"/>
  <c r="E549" i="57"/>
  <c r="F550" i="43"/>
  <c r="E642" i="43"/>
  <c r="E368" i="57"/>
  <c r="G464" i="50"/>
  <c r="F733" i="43"/>
  <c r="F851" i="43"/>
  <c r="G629" i="43"/>
  <c r="E363" i="50"/>
  <c r="F289" i="50"/>
  <c r="E650" i="43"/>
  <c r="E342" i="43"/>
  <c r="C262" i="50"/>
  <c r="C230" i="43"/>
  <c r="F119" i="43"/>
  <c r="F191" i="43"/>
  <c r="F156" i="43"/>
  <c r="E613" i="43"/>
  <c r="E140" i="57"/>
  <c r="E269" i="50"/>
  <c r="E433" i="43"/>
  <c r="F494" i="43"/>
  <c r="E268" i="57"/>
  <c r="C375" i="50"/>
  <c r="E712" i="43"/>
  <c r="C391" i="50"/>
  <c r="C145" i="50"/>
  <c r="E951" i="43"/>
  <c r="G554" i="43"/>
  <c r="F193" i="43"/>
  <c r="F370" i="43"/>
  <c r="E326" i="43"/>
  <c r="E401" i="50"/>
  <c r="G167" i="57"/>
  <c r="F412" i="50"/>
  <c r="F266" i="50"/>
  <c r="F249" i="57"/>
  <c r="E724" i="43"/>
  <c r="F292" i="43"/>
  <c r="E908" i="43"/>
  <c r="F353" i="50"/>
  <c r="F83" i="50"/>
  <c r="E230" i="50"/>
  <c r="G474" i="43"/>
  <c r="F380" i="50"/>
  <c r="E126" i="57"/>
  <c r="G33" i="50"/>
  <c r="E506" i="50"/>
  <c r="F143" i="57"/>
  <c r="E240" i="43"/>
  <c r="F352" i="50"/>
  <c r="G538" i="43"/>
  <c r="E299" i="43"/>
  <c r="F794" i="43"/>
  <c r="F151" i="43"/>
  <c r="F115" i="43"/>
  <c r="E390" i="57"/>
  <c r="F195" i="50"/>
  <c r="F119" i="57"/>
  <c r="E772" i="43"/>
  <c r="F563" i="43"/>
  <c r="E138" i="43"/>
  <c r="G225" i="43"/>
  <c r="F406" i="43"/>
  <c r="E161" i="50"/>
  <c r="C373" i="57"/>
  <c r="F288" i="50"/>
  <c r="F155" i="50"/>
  <c r="G1005" i="43"/>
  <c r="F487" i="43"/>
  <c r="C865" i="43"/>
  <c r="E695" i="43"/>
  <c r="F383" i="43"/>
  <c r="E158" i="50"/>
  <c r="F293" i="50"/>
  <c r="F247" i="50"/>
  <c r="F308" i="50"/>
  <c r="F261" i="50"/>
  <c r="E368" i="50"/>
  <c r="E69" i="57"/>
  <c r="F643" i="43"/>
  <c r="E31" i="43"/>
  <c r="E471" i="43"/>
  <c r="F450" i="50"/>
  <c r="E145" i="50"/>
  <c r="C185" i="43"/>
  <c r="E493" i="50"/>
  <c r="C116" i="57"/>
  <c r="C572" i="57"/>
  <c r="G382" i="50"/>
  <c r="G81" i="43"/>
  <c r="C371" i="50"/>
  <c r="E32" i="50"/>
  <c r="C581" i="43"/>
  <c r="E346" i="50"/>
  <c r="C266" i="57"/>
  <c r="E189" i="43"/>
  <c r="F269" i="57"/>
  <c r="G709" i="43"/>
  <c r="C316" i="57"/>
  <c r="E407" i="50"/>
  <c r="F614" i="43"/>
  <c r="F499" i="43"/>
  <c r="E101" i="57"/>
  <c r="F504" i="57"/>
  <c r="F559" i="43"/>
  <c r="E485" i="57"/>
  <c r="E526" i="43"/>
  <c r="C245" i="43"/>
  <c r="E458" i="43"/>
  <c r="E842" i="43"/>
  <c r="F88" i="43"/>
  <c r="E237" i="50"/>
  <c r="E491" i="50"/>
  <c r="F1004" i="43"/>
  <c r="F58" i="43"/>
  <c r="F586" i="43"/>
  <c r="E711" i="43"/>
  <c r="C464" i="57"/>
  <c r="E242" i="50"/>
  <c r="D991" i="43"/>
  <c r="C11" i="57"/>
  <c r="E474" i="50"/>
  <c r="C223" i="57"/>
  <c r="E335" i="57"/>
  <c r="F522" i="43"/>
  <c r="E738" i="43"/>
  <c r="C103" i="57"/>
  <c r="F507" i="50"/>
  <c r="E819" i="43"/>
  <c r="E171" i="43"/>
  <c r="C472" i="50"/>
  <c r="F58" i="50"/>
  <c r="G737" i="43"/>
  <c r="E207" i="43"/>
  <c r="G32" i="57"/>
  <c r="F103" i="57"/>
  <c r="G99" i="43"/>
  <c r="C363" i="57"/>
  <c r="C766" i="43"/>
  <c r="E435" i="50"/>
  <c r="E543" i="43"/>
  <c r="E950" i="43"/>
  <c r="E1003" i="43"/>
  <c r="C381" i="43"/>
  <c r="E113" i="57"/>
  <c r="G562" i="43"/>
  <c r="F676" i="43"/>
  <c r="F242" i="43"/>
  <c r="F41" i="43"/>
  <c r="E23" i="57"/>
  <c r="F336" i="43"/>
  <c r="E343" i="43"/>
  <c r="F238" i="57"/>
  <c r="E371" i="43"/>
  <c r="G90" i="57"/>
  <c r="F438" i="57"/>
  <c r="G681" i="43"/>
  <c r="F667" i="43"/>
  <c r="C472" i="57"/>
  <c r="F692" i="43"/>
  <c r="E610" i="57"/>
  <c r="E733" i="43"/>
  <c r="F61" i="43"/>
  <c r="E432" i="43"/>
  <c r="C162" i="43"/>
  <c r="F124" i="43"/>
  <c r="F494" i="57"/>
  <c r="E459" i="43"/>
  <c r="F994" i="43"/>
  <c r="F145" i="43"/>
  <c r="F578" i="57"/>
  <c r="G283" i="43"/>
  <c r="F389" i="57"/>
  <c r="F588" i="43"/>
  <c r="F144" i="50"/>
  <c r="F874" i="43"/>
  <c r="E565" i="57"/>
  <c r="F343" i="50"/>
  <c r="E579" i="57"/>
  <c r="C824" i="43"/>
  <c r="E74" i="43"/>
  <c r="E82" i="43"/>
  <c r="E53" i="50"/>
  <c r="E302" i="50"/>
  <c r="E454" i="43"/>
  <c r="F938" i="43"/>
  <c r="G341" i="50"/>
  <c r="E413" i="50"/>
  <c r="F331" i="43"/>
  <c r="F583" i="57"/>
  <c r="F615" i="43"/>
  <c r="E246" i="57"/>
  <c r="F427" i="50"/>
  <c r="E176" i="57"/>
  <c r="F634" i="43"/>
  <c r="E459" i="57"/>
  <c r="F413" i="50"/>
  <c r="E450" i="50"/>
  <c r="F207" i="57"/>
  <c r="F445" i="43"/>
  <c r="E498" i="57"/>
  <c r="F103" i="43"/>
  <c r="E76" i="43"/>
  <c r="C152" i="43"/>
  <c r="C298" i="50"/>
  <c r="C558" i="43"/>
  <c r="F453" i="43"/>
  <c r="C348" i="57"/>
  <c r="C166" i="50"/>
  <c r="F263" i="50"/>
  <c r="C938" i="43"/>
  <c r="E121" i="43"/>
  <c r="C397" i="43"/>
  <c r="E284" i="57"/>
  <c r="E380" i="50"/>
  <c r="E208" i="50"/>
  <c r="F98" i="50"/>
  <c r="E387" i="43"/>
  <c r="F806" i="43"/>
  <c r="C484" i="57"/>
  <c r="E404" i="50"/>
  <c r="C511" i="57"/>
  <c r="E358" i="50"/>
  <c r="E205" i="57"/>
  <c r="F978" i="43"/>
  <c r="E30" i="50"/>
  <c r="C176" i="43"/>
  <c r="C80" i="57"/>
  <c r="C457" i="57"/>
  <c r="E637" i="43"/>
  <c r="C920" i="43"/>
  <c r="C90" i="50"/>
  <c r="E999" i="43"/>
  <c r="E475" i="50"/>
  <c r="E327" i="43"/>
  <c r="C113" i="50"/>
  <c r="F416" i="57"/>
  <c r="E257" i="57"/>
  <c r="E287" i="43"/>
  <c r="E567" i="57"/>
  <c r="C46" i="43"/>
  <c r="F79" i="43"/>
  <c r="E511" i="57"/>
  <c r="E153" i="57"/>
  <c r="E245" i="50"/>
  <c r="F189" i="57"/>
  <c r="E977" i="43"/>
  <c r="E157" i="57"/>
  <c r="C295" i="43"/>
  <c r="F203" i="57"/>
  <c r="E563" i="43"/>
  <c r="F101" i="50"/>
  <c r="F235" i="50"/>
  <c r="F442" i="57"/>
  <c r="G584" i="57"/>
  <c r="F443" i="57"/>
  <c r="F712" i="43"/>
  <c r="E234" i="50"/>
  <c r="E139" i="50"/>
  <c r="G148" i="43"/>
  <c r="F785" i="43"/>
  <c r="E132" i="43"/>
  <c r="F476" i="43"/>
  <c r="F543" i="43"/>
  <c r="E459" i="50"/>
  <c r="E139" i="57"/>
  <c r="E262" i="57"/>
  <c r="E505" i="50"/>
  <c r="F944" i="43"/>
  <c r="F193" i="57"/>
  <c r="E500" i="50"/>
  <c r="F819" i="43"/>
  <c r="F965" i="43"/>
  <c r="F284" i="50"/>
  <c r="E323" i="57"/>
  <c r="E488" i="57"/>
  <c r="E135" i="57"/>
  <c r="C687" i="43"/>
  <c r="F524" i="57"/>
  <c r="F678" i="43"/>
  <c r="F81" i="43"/>
  <c r="E824" i="43"/>
  <c r="F363" i="43"/>
  <c r="F83" i="43"/>
  <c r="F622" i="43"/>
  <c r="E187" i="50"/>
  <c r="C314" i="43"/>
  <c r="G486" i="50"/>
  <c r="E347" i="43"/>
  <c r="C590" i="43"/>
  <c r="E46" i="57"/>
  <c r="F334" i="43"/>
  <c r="E74" i="50"/>
  <c r="F110" i="57"/>
  <c r="F122" i="57"/>
  <c r="E70" i="43"/>
  <c r="E469" i="50"/>
  <c r="E61" i="57"/>
  <c r="F270" i="50"/>
  <c r="F269" i="43"/>
  <c r="F75" i="57"/>
  <c r="F100" i="57"/>
  <c r="E450" i="43"/>
  <c r="F604" i="43"/>
  <c r="E202" i="50"/>
  <c r="F482" i="50"/>
  <c r="F768" i="43"/>
  <c r="F389" i="43"/>
  <c r="E473" i="57"/>
  <c r="F498" i="57"/>
  <c r="F120" i="43"/>
  <c r="E383" i="57"/>
  <c r="E80" i="57"/>
  <c r="C237" i="57"/>
  <c r="E138" i="50"/>
  <c r="F1010" i="43"/>
  <c r="F553" i="57"/>
  <c r="E581" i="57"/>
  <c r="E58" i="50"/>
  <c r="E716" i="43"/>
  <c r="E552" i="43"/>
  <c r="E130" i="43"/>
  <c r="C956" i="43"/>
  <c r="E173" i="57"/>
  <c r="F660" i="43"/>
  <c r="E123" i="43"/>
  <c r="C364" i="57"/>
  <c r="C189" i="43"/>
  <c r="F80" i="43"/>
  <c r="C351" i="50"/>
  <c r="E345" i="57"/>
  <c r="E495" i="57"/>
  <c r="C504" i="57"/>
  <c r="F573" i="57"/>
  <c r="E313" i="57"/>
  <c r="C399" i="50"/>
  <c r="E187" i="43"/>
  <c r="E99" i="50"/>
  <c r="E353" i="50"/>
  <c r="F860" i="43"/>
  <c r="E261" i="57"/>
  <c r="F721" i="43"/>
  <c r="F224" i="50"/>
  <c r="C237" i="50"/>
  <c r="E766" i="43"/>
  <c r="E40" i="43"/>
  <c r="E861" i="43"/>
  <c r="F821" i="43"/>
  <c r="C72" i="43"/>
  <c r="F725" i="43"/>
  <c r="E115" i="57"/>
  <c r="F475" i="43"/>
  <c r="E519" i="57"/>
  <c r="E171" i="50"/>
  <c r="F756" i="43"/>
  <c r="F181" i="57"/>
  <c r="E177" i="43"/>
  <c r="C400" i="50"/>
  <c r="E394" i="43"/>
  <c r="F476" i="57"/>
  <c r="C69" i="57"/>
  <c r="G799" i="43"/>
  <c r="E370" i="57"/>
  <c r="E135" i="50"/>
  <c r="E610" i="43"/>
  <c r="F318" i="43"/>
  <c r="E508" i="50"/>
  <c r="E194" i="57"/>
  <c r="E488" i="43"/>
  <c r="C186" i="43"/>
  <c r="E304" i="50"/>
  <c r="F550" i="57"/>
  <c r="F570" i="43"/>
  <c r="F825" i="43"/>
  <c r="E607" i="57"/>
  <c r="E889" i="43"/>
  <c r="E402" i="43"/>
  <c r="F237" i="43"/>
  <c r="C402" i="43"/>
  <c r="C359" i="57"/>
  <c r="C338" i="50"/>
  <c r="C30" i="50"/>
  <c r="E1001" i="43"/>
  <c r="E937" i="43"/>
  <c r="E478" i="43"/>
  <c r="C271" i="43"/>
  <c r="G397" i="43"/>
  <c r="C322" i="57"/>
  <c r="C330" i="50"/>
  <c r="F731" i="43"/>
  <c r="E145" i="43"/>
  <c r="C392" i="57"/>
  <c r="E291" i="43"/>
  <c r="E947" i="43"/>
  <c r="E137" i="43"/>
  <c r="C45" i="57"/>
  <c r="E689" i="43"/>
  <c r="C287" i="50"/>
  <c r="C864" i="43"/>
  <c r="C52" i="50"/>
  <c r="F757" i="43"/>
  <c r="E42" i="57"/>
  <c r="C933" i="43"/>
  <c r="E893" i="43"/>
  <c r="E518" i="57"/>
  <c r="C668" i="43"/>
  <c r="C109" i="50"/>
  <c r="C152" i="57"/>
  <c r="F129" i="43"/>
  <c r="E739" i="43"/>
  <c r="C447" i="57"/>
  <c r="E509" i="50"/>
  <c r="C239" i="43"/>
  <c r="C322" i="43"/>
  <c r="C512" i="43"/>
  <c r="E456" i="43"/>
  <c r="F973" i="43"/>
  <c r="F576" i="57"/>
  <c r="E322" i="50"/>
  <c r="E195" i="43"/>
  <c r="F755" i="43"/>
  <c r="E351" i="43"/>
  <c r="C857" i="43"/>
  <c r="F254" i="50"/>
  <c r="C433" i="50"/>
  <c r="E48" i="43"/>
  <c r="C966" i="43"/>
  <c r="E220" i="50"/>
  <c r="E408" i="50"/>
  <c r="E485" i="43"/>
  <c r="E920" i="43"/>
  <c r="E408" i="57"/>
  <c r="C65" i="57"/>
  <c r="G263" i="50"/>
  <c r="E318" i="43"/>
  <c r="E531" i="43"/>
  <c r="F726" i="43"/>
  <c r="E31" i="50"/>
  <c r="F540" i="57"/>
  <c r="C100" i="50"/>
  <c r="C79" i="43"/>
  <c r="C906" i="43"/>
  <c r="C362" i="57"/>
  <c r="E190" i="43"/>
  <c r="E437" i="50"/>
  <c r="E723" i="43"/>
  <c r="E350" i="50"/>
  <c r="E496" i="43"/>
  <c r="E628" i="43"/>
  <c r="E54" i="43"/>
  <c r="C444" i="43"/>
  <c r="E447" i="57"/>
  <c r="E481" i="43"/>
  <c r="G327" i="57"/>
  <c r="G193" i="43"/>
  <c r="C234" i="57"/>
  <c r="C822" i="43"/>
  <c r="E832" i="43"/>
  <c r="E105" i="43"/>
  <c r="C823" i="43"/>
  <c r="C267" i="50"/>
  <c r="C140" i="43"/>
  <c r="E502" i="50"/>
  <c r="E785" i="43"/>
  <c r="C740" i="43"/>
  <c r="E329" i="50"/>
  <c r="E298" i="43"/>
  <c r="F76" i="43"/>
  <c r="E399" i="43"/>
  <c r="E405" i="50"/>
  <c r="C483" i="57"/>
  <c r="C78" i="43"/>
  <c r="F19" i="50"/>
  <c r="C207" i="57"/>
  <c r="C977" i="43"/>
  <c r="E67" i="43"/>
  <c r="C315" i="43"/>
  <c r="F246" i="43"/>
  <c r="G325" i="57"/>
  <c r="E476" i="50"/>
  <c r="E274" i="43"/>
  <c r="E618" i="43"/>
  <c r="C299" i="50"/>
  <c r="F900" i="43"/>
  <c r="F117" i="50"/>
  <c r="C489" i="43"/>
  <c r="F831" i="43"/>
  <c r="C45" i="50"/>
  <c r="E193" i="50"/>
  <c r="E786" i="43"/>
  <c r="F108" i="50"/>
  <c r="C360" i="57"/>
  <c r="E490" i="50"/>
  <c r="C124" i="57"/>
  <c r="C518" i="57"/>
  <c r="E605" i="43"/>
  <c r="C459" i="57"/>
  <c r="F576" i="43"/>
  <c r="F104" i="43"/>
  <c r="E805" i="43"/>
  <c r="C14" i="50"/>
  <c r="C201" i="50"/>
  <c r="E85" i="57"/>
  <c r="C67" i="57"/>
  <c r="E508" i="43"/>
  <c r="E453" i="43"/>
  <c r="F229" i="50"/>
  <c r="E124" i="57"/>
  <c r="F321" i="43"/>
  <c r="F957" i="43"/>
  <c r="E130" i="57"/>
  <c r="G18" i="50"/>
  <c r="C152" i="50"/>
  <c r="E580" i="57"/>
  <c r="F591" i="43"/>
  <c r="F441" i="57"/>
  <c r="E149" i="57"/>
  <c r="E274" i="50"/>
  <c r="E649" i="43"/>
  <c r="E163" i="57"/>
  <c r="F351" i="43"/>
  <c r="E674" i="43"/>
  <c r="C704" i="43"/>
  <c r="E507" i="57"/>
  <c r="G58" i="50"/>
  <c r="F826" i="43"/>
  <c r="C165" i="50"/>
  <c r="D593" i="43"/>
  <c r="E935" i="43"/>
  <c r="F745" i="43"/>
  <c r="E376" i="43"/>
  <c r="C142" i="57"/>
  <c r="E113" i="50"/>
  <c r="E280" i="43"/>
  <c r="F299" i="57"/>
  <c r="F158" i="57"/>
  <c r="F886" i="43"/>
  <c r="C283" i="50"/>
  <c r="E272" i="43"/>
  <c r="C610" i="57"/>
  <c r="F434" i="43"/>
  <c r="C229" i="43"/>
  <c r="C582" i="57"/>
  <c r="F741" i="43"/>
  <c r="F488" i="50"/>
  <c r="E525" i="57"/>
  <c r="F432" i="57"/>
  <c r="G340" i="50"/>
  <c r="C312" i="57"/>
  <c r="C214" i="57"/>
  <c r="C63" i="50"/>
  <c r="G609" i="57"/>
  <c r="C724" i="43"/>
  <c r="C523" i="43"/>
  <c r="C33" i="43"/>
  <c r="F220" i="43"/>
  <c r="E214" i="57"/>
  <c r="E575" i="57"/>
  <c r="F169" i="43"/>
  <c r="E859" i="43"/>
  <c r="F500" i="50"/>
  <c r="E37" i="50"/>
  <c r="E485" i="50"/>
  <c r="C64" i="50"/>
  <c r="C179" i="43"/>
  <c r="C79" i="57"/>
  <c r="E162" i="57"/>
  <c r="C94" i="50"/>
  <c r="C143" i="43"/>
  <c r="C276" i="57"/>
  <c r="E111" i="43"/>
  <c r="E13" i="43"/>
  <c r="C622" i="43"/>
  <c r="C678" i="43"/>
  <c r="C203" i="50"/>
  <c r="E983" i="43"/>
  <c r="E320" i="43"/>
  <c r="C146" i="50"/>
  <c r="C148" i="57"/>
  <c r="E243" i="43"/>
  <c r="C293" i="57"/>
  <c r="F707" i="43"/>
  <c r="C67" i="43"/>
  <c r="E324" i="50"/>
  <c r="C139" i="43"/>
  <c r="C235" i="50"/>
  <c r="C274" i="43"/>
  <c r="F573" i="43"/>
  <c r="F644" i="43"/>
  <c r="C238" i="50"/>
  <c r="C409" i="50"/>
  <c r="E83" i="57"/>
  <c r="C667" i="43"/>
  <c r="C780" i="43"/>
  <c r="C47" i="57"/>
  <c r="F771" i="43"/>
  <c r="F240" i="43"/>
  <c r="E421" i="50"/>
  <c r="E440" i="50"/>
  <c r="E169" i="43"/>
  <c r="C143" i="50"/>
  <c r="C570" i="57"/>
  <c r="F239" i="57"/>
  <c r="E331" i="50"/>
  <c r="C324" i="50"/>
  <c r="F843" i="43"/>
  <c r="C968" i="43"/>
  <c r="C455" i="50"/>
  <c r="C726" i="43"/>
  <c r="F148" i="43"/>
  <c r="G326" i="43"/>
  <c r="C133" i="50"/>
  <c r="C971" i="43"/>
  <c r="F935" i="43"/>
  <c r="E282" i="50"/>
  <c r="F982" i="43"/>
  <c r="C546" i="57"/>
  <c r="E246" i="50"/>
  <c r="C292" i="57"/>
  <c r="C912" i="43"/>
  <c r="C417" i="57"/>
  <c r="C563" i="43"/>
  <c r="E100" i="57"/>
  <c r="C307" i="43"/>
  <c r="E409" i="43"/>
  <c r="E417" i="50"/>
  <c r="E586" i="43"/>
  <c r="E525" i="43"/>
  <c r="C59" i="57"/>
  <c r="E286" i="43"/>
  <c r="C507" i="43"/>
  <c r="E499" i="57"/>
  <c r="F195" i="43"/>
  <c r="E507" i="50"/>
  <c r="E104" i="50"/>
  <c r="E617" i="43"/>
  <c r="F292" i="57"/>
  <c r="E638" i="43"/>
  <c r="F1005" i="43"/>
  <c r="E38" i="43"/>
  <c r="F84" i="43"/>
  <c r="E663" i="43"/>
  <c r="E497" i="57"/>
  <c r="E17" i="43"/>
  <c r="F400" i="43"/>
  <c r="C525" i="57"/>
  <c r="F897" i="43"/>
  <c r="E608" i="43"/>
  <c r="G347" i="50"/>
  <c r="G886" i="43"/>
  <c r="F87" i="43"/>
  <c r="E162" i="50"/>
  <c r="F486" i="43"/>
  <c r="C349" i="43"/>
  <c r="E489" i="43"/>
  <c r="F934" i="43"/>
  <c r="F505" i="43"/>
  <c r="C95" i="57"/>
  <c r="E996" i="43"/>
  <c r="F236" i="43"/>
  <c r="F303" i="43"/>
  <c r="E119" i="57"/>
  <c r="E372" i="57"/>
  <c r="E512" i="57"/>
  <c r="E471" i="50"/>
  <c r="C18" i="57"/>
  <c r="C603" i="43"/>
  <c r="E453" i="57"/>
  <c r="E803" i="43"/>
  <c r="E814" i="43"/>
  <c r="F218" i="57"/>
  <c r="E16" i="50"/>
  <c r="F355" i="43"/>
  <c r="E223" i="43"/>
  <c r="F26" i="50"/>
  <c r="F666" i="43"/>
  <c r="E392" i="57"/>
  <c r="C277" i="57"/>
  <c r="E916" i="43"/>
  <c r="F384" i="57"/>
  <c r="F903" i="43"/>
  <c r="C900" i="43"/>
  <c r="C192" i="50"/>
  <c r="C535" i="57"/>
  <c r="E170" i="43"/>
  <c r="C552" i="43"/>
  <c r="E493" i="43"/>
  <c r="E253" i="43"/>
  <c r="F67" i="43"/>
  <c r="F653" i="43"/>
  <c r="C464" i="43"/>
  <c r="E412" i="43"/>
  <c r="C484" i="50"/>
  <c r="F134" i="57"/>
  <c r="C594" i="57"/>
  <c r="C81" i="57"/>
  <c r="C150" i="43"/>
  <c r="C171" i="43"/>
  <c r="C414" i="43"/>
  <c r="E255" i="43"/>
  <c r="C229" i="57"/>
  <c r="F211" i="50"/>
  <c r="E902" i="43"/>
  <c r="E379" i="43"/>
  <c r="F272" i="43"/>
  <c r="C302" i="57"/>
  <c r="C439" i="50"/>
  <c r="E887" i="43"/>
  <c r="E359" i="43"/>
  <c r="F176" i="50"/>
  <c r="E854" i="43"/>
  <c r="E416" i="50"/>
  <c r="E566" i="43"/>
  <c r="E263" i="57"/>
  <c r="E411" i="43"/>
  <c r="F365" i="50"/>
  <c r="E713" i="43"/>
  <c r="E25" i="50"/>
  <c r="E537" i="43"/>
  <c r="E1000" i="43"/>
  <c r="G968" i="43"/>
  <c r="F264" i="57"/>
  <c r="F419" i="43"/>
  <c r="E100" i="50"/>
  <c r="G255" i="50"/>
  <c r="G199" i="57"/>
  <c r="C810" i="43"/>
  <c r="C549" i="57"/>
  <c r="E304" i="43"/>
  <c r="E446" i="50"/>
  <c r="E82" i="50"/>
  <c r="F24" i="50"/>
  <c r="E78" i="43"/>
  <c r="G465" i="50"/>
  <c r="F354" i="43"/>
  <c r="C233" i="50"/>
  <c r="E511" i="43"/>
  <c r="E209" i="57"/>
  <c r="E373" i="50"/>
  <c r="C119" i="57"/>
  <c r="C334" i="50"/>
  <c r="E454" i="57"/>
  <c r="F264" i="43"/>
  <c r="C128" i="50"/>
  <c r="E410" i="57"/>
  <c r="E537" i="57"/>
  <c r="C122" i="50"/>
  <c r="F170" i="43"/>
  <c r="C48" i="50"/>
  <c r="F520" i="57"/>
  <c r="C32" i="43"/>
  <c r="E390" i="50"/>
  <c r="E288" i="50"/>
  <c r="F495" i="43"/>
  <c r="F365" i="43"/>
  <c r="C181" i="43"/>
  <c r="E86" i="50"/>
  <c r="E36" i="50"/>
  <c r="F778" i="43"/>
  <c r="F171" i="43"/>
  <c r="E165" i="43"/>
  <c r="E962" i="43"/>
  <c r="E242" i="43"/>
  <c r="E184" i="57"/>
  <c r="C343" i="43"/>
  <c r="E186" i="43"/>
  <c r="E261" i="50"/>
  <c r="C599" i="43"/>
  <c r="C335" i="43"/>
  <c r="C422" i="57"/>
  <c r="C437" i="43"/>
  <c r="C77" i="43"/>
  <c r="C163" i="57"/>
  <c r="C721" i="43"/>
  <c r="C563" i="57"/>
  <c r="C36" i="43"/>
  <c r="F611" i="57"/>
  <c r="C464" i="50"/>
  <c r="E598" i="43"/>
  <c r="E301" i="50"/>
  <c r="C899" i="43"/>
  <c r="C318" i="43"/>
  <c r="E255" i="57"/>
  <c r="C65" i="50"/>
  <c r="F226" i="50"/>
  <c r="E934" i="43"/>
  <c r="E53" i="57"/>
  <c r="E37" i="43"/>
  <c r="C54" i="43"/>
  <c r="C124" i="43"/>
  <c r="F899" i="43"/>
  <c r="E631" i="43"/>
  <c r="C281" i="43"/>
  <c r="E131" i="43"/>
  <c r="F150" i="43"/>
  <c r="F524" i="43"/>
  <c r="E185" i="50"/>
  <c r="C379" i="57"/>
  <c r="G109" i="43"/>
  <c r="F385" i="43"/>
  <c r="E251" i="43"/>
  <c r="E921" i="43"/>
  <c r="E72" i="50"/>
  <c r="C20" i="57"/>
  <c r="G1009" i="43"/>
  <c r="E396" i="50"/>
  <c r="E330" i="57"/>
  <c r="F815" i="43"/>
  <c r="F304" i="50"/>
  <c r="E214" i="50"/>
  <c r="C180" i="57"/>
  <c r="E245" i="57"/>
  <c r="E664" i="43"/>
  <c r="E693" i="43"/>
  <c r="C372" i="57"/>
  <c r="E469" i="43"/>
  <c r="E238" i="43"/>
  <c r="C905" i="43"/>
  <c r="F116" i="50"/>
  <c r="E559" i="43"/>
  <c r="G224" i="43"/>
  <c r="C466" i="43"/>
  <c r="C803" i="43"/>
  <c r="E55" i="50"/>
  <c r="C323" i="43"/>
  <c r="C253" i="57"/>
  <c r="C92" i="43"/>
  <c r="C187" i="43"/>
  <c r="E681" i="43"/>
  <c r="E619" i="43"/>
  <c r="F414" i="43"/>
  <c r="E503" i="43"/>
  <c r="F49" i="43"/>
  <c r="C384" i="43"/>
  <c r="E791" i="43"/>
  <c r="C110" i="43"/>
  <c r="F507" i="43"/>
  <c r="E103" i="50"/>
  <c r="C342" i="43"/>
  <c r="C38" i="50"/>
  <c r="E498" i="43"/>
  <c r="C127" i="57"/>
  <c r="E943" i="43"/>
  <c r="C312" i="43"/>
  <c r="E505" i="57"/>
  <c r="F175" i="50"/>
  <c r="E309" i="43"/>
  <c r="E673" i="43"/>
  <c r="E400" i="50"/>
  <c r="C509" i="57"/>
  <c r="F883" i="43"/>
  <c r="E120" i="57"/>
  <c r="F276" i="43"/>
  <c r="E809" i="43"/>
  <c r="C833" i="43"/>
  <c r="E815" i="43"/>
  <c r="E22" i="43"/>
  <c r="C121" i="57"/>
  <c r="C350" i="43"/>
  <c r="E770" i="43"/>
  <c r="C236" i="43"/>
  <c r="F194" i="50"/>
  <c r="E732" i="43"/>
  <c r="E283" i="43"/>
  <c r="C37" i="50"/>
  <c r="C164" i="57"/>
  <c r="C292" i="43"/>
  <c r="C93" i="57"/>
  <c r="C331" i="43"/>
  <c r="C42" i="43"/>
  <c r="E436" i="43"/>
  <c r="C265" i="50"/>
  <c r="F44" i="43"/>
  <c r="E184" i="43"/>
  <c r="G244" i="43"/>
  <c r="C299" i="43"/>
  <c r="F604" i="57"/>
  <c r="F975" i="43"/>
  <c r="C913" i="43"/>
  <c r="E472" i="57"/>
  <c r="C478" i="50"/>
  <c r="F327" i="43"/>
  <c r="C59" i="50"/>
  <c r="C381" i="50"/>
  <c r="C78" i="57"/>
  <c r="E137" i="57"/>
  <c r="C87" i="57"/>
  <c r="F410" i="43"/>
  <c r="C576" i="57"/>
  <c r="C62" i="57"/>
  <c r="C476" i="50"/>
  <c r="C494" i="50"/>
  <c r="C236" i="57"/>
  <c r="C746" i="43"/>
  <c r="C509" i="50"/>
  <c r="E378" i="43"/>
  <c r="E272" i="57"/>
  <c r="C918" i="43"/>
  <c r="E795" i="43"/>
  <c r="C389" i="57"/>
  <c r="E358" i="43"/>
  <c r="C309" i="50"/>
  <c r="C446" i="57"/>
  <c r="C537" i="43"/>
  <c r="F885" i="43"/>
  <c r="G176" i="50"/>
  <c r="E269" i="43"/>
  <c r="E168" i="50"/>
  <c r="G516" i="57"/>
  <c r="F139" i="43"/>
  <c r="C31" i="50"/>
  <c r="E133" i="57"/>
  <c r="E379" i="50"/>
  <c r="C423" i="50"/>
  <c r="E311" i="57"/>
  <c r="F529" i="43"/>
  <c r="F857" i="43"/>
  <c r="E65" i="43"/>
  <c r="F493" i="43"/>
  <c r="E236" i="43"/>
  <c r="C327" i="50"/>
  <c r="E507" i="43"/>
  <c r="F431" i="43"/>
  <c r="C692" i="43"/>
  <c r="G694" i="43"/>
  <c r="C465" i="57"/>
  <c r="E284" i="43"/>
  <c r="E331" i="43"/>
  <c r="E939" i="43"/>
  <c r="E222" i="50"/>
  <c r="F348" i="57"/>
  <c r="C355" i="50"/>
  <c r="F788" i="43"/>
  <c r="C441" i="57"/>
  <c r="C317" i="50"/>
  <c r="F30" i="43"/>
  <c r="C51" i="50"/>
  <c r="E927" i="43"/>
  <c r="C386" i="50"/>
  <c r="C601" i="57"/>
  <c r="G919" i="43"/>
  <c r="E714" i="43"/>
  <c r="E911" i="43"/>
  <c r="C998" i="43"/>
  <c r="F227" i="43"/>
  <c r="C120" i="43"/>
  <c r="E462" i="43"/>
  <c r="E505" i="43"/>
  <c r="C200" i="43"/>
  <c r="C286" i="43"/>
  <c r="E156" i="50"/>
  <c r="E316" i="57"/>
  <c r="E584" i="43"/>
  <c r="C722" i="43"/>
  <c r="C699" i="43"/>
  <c r="C501" i="50"/>
  <c r="C877" i="43"/>
  <c r="E442" i="57"/>
  <c r="C160" i="43"/>
  <c r="E604" i="43"/>
  <c r="F534" i="43"/>
  <c r="E845" i="43"/>
  <c r="E150" i="43"/>
  <c r="C115" i="50"/>
  <c r="C120" i="50"/>
  <c r="C279" i="43"/>
  <c r="C51" i="43"/>
  <c r="C24" i="50"/>
  <c r="C326" i="57"/>
  <c r="C252" i="43"/>
  <c r="C532" i="57"/>
  <c r="C289" i="43"/>
  <c r="F718" i="43"/>
  <c r="C327" i="43"/>
  <c r="E457" i="57"/>
  <c r="C66" i="43"/>
  <c r="E250" i="57"/>
  <c r="E337" i="57"/>
  <c r="C288" i="43"/>
  <c r="F26" i="43"/>
  <c r="C233" i="57"/>
  <c r="C383" i="50"/>
  <c r="C130" i="43"/>
  <c r="C332" i="57"/>
  <c r="C664" i="43"/>
  <c r="C534" i="57"/>
  <c r="E483" i="57"/>
  <c r="E486" i="57"/>
  <c r="C136" i="57"/>
  <c r="E107" i="43"/>
  <c r="E277" i="43"/>
  <c r="E208" i="57"/>
  <c r="C51" i="57"/>
  <c r="C303" i="50"/>
  <c r="E325" i="43"/>
  <c r="C440" i="57"/>
  <c r="F292" i="50"/>
  <c r="E587" i="43"/>
  <c r="C362" i="50"/>
  <c r="C215" i="43"/>
  <c r="C129" i="50"/>
  <c r="C395" i="57"/>
  <c r="C127" i="50"/>
  <c r="E479" i="50"/>
  <c r="C361" i="43"/>
  <c r="C592" i="43"/>
  <c r="E929" i="43"/>
  <c r="C44" i="50"/>
  <c r="E307" i="43"/>
  <c r="C768" i="43"/>
  <c r="C361" i="57"/>
  <c r="C478" i="43"/>
  <c r="E365" i="43"/>
  <c r="C52" i="57"/>
  <c r="E475" i="43"/>
  <c r="C586" i="43"/>
  <c r="C891" i="43"/>
  <c r="C68" i="50"/>
  <c r="E388" i="50"/>
  <c r="E388" i="43"/>
  <c r="C20" i="43"/>
  <c r="C210" i="43"/>
  <c r="C641" i="43"/>
  <c r="C352" i="57"/>
  <c r="C26" i="43"/>
  <c r="C539" i="43"/>
  <c r="E855" i="43"/>
  <c r="C909" i="43"/>
  <c r="E554" i="43"/>
  <c r="C598" i="43"/>
  <c r="C346" i="43"/>
  <c r="E521" i="57"/>
  <c r="E758" i="43"/>
  <c r="F257" i="43"/>
  <c r="C584" i="43"/>
  <c r="F589" i="57"/>
  <c r="C352" i="43"/>
  <c r="E384" i="43"/>
  <c r="E280" i="50"/>
  <c r="C82" i="57"/>
  <c r="F333" i="43"/>
  <c r="E64" i="43"/>
  <c r="C517" i="43"/>
  <c r="G910" i="43"/>
  <c r="F78" i="43"/>
  <c r="E87" i="43"/>
  <c r="C716" i="43"/>
  <c r="C470" i="50"/>
  <c r="E404" i="43"/>
  <c r="F353" i="43"/>
  <c r="C290" i="50"/>
  <c r="E865" i="43"/>
  <c r="F636" i="43"/>
  <c r="E23" i="43"/>
  <c r="C366" i="43"/>
  <c r="F452" i="43"/>
  <c r="F918" i="43"/>
  <c r="C191" i="43"/>
  <c r="E270" i="50"/>
  <c r="F827" i="43"/>
  <c r="E419" i="43"/>
  <c r="F159" i="43"/>
  <c r="F362" i="57"/>
  <c r="E510" i="57"/>
  <c r="C375" i="57"/>
  <c r="C319" i="57"/>
  <c r="C188" i="50"/>
  <c r="C356" i="43"/>
  <c r="F163" i="57"/>
  <c r="E535" i="57"/>
  <c r="C166" i="57"/>
  <c r="F315" i="50"/>
  <c r="C251" i="43"/>
  <c r="E194" i="43"/>
  <c r="E545" i="57"/>
  <c r="E298" i="57"/>
  <c r="C421" i="43"/>
  <c r="C107" i="50"/>
  <c r="C262" i="43"/>
  <c r="C232" i="50"/>
  <c r="E449" i="43"/>
  <c r="C65" i="43"/>
  <c r="E393" i="50"/>
  <c r="G476" i="50"/>
  <c r="F310" i="57"/>
  <c r="F506" i="43"/>
  <c r="G761" i="43"/>
  <c r="C318" i="57"/>
  <c r="E79" i="50"/>
  <c r="C28" i="50"/>
  <c r="F939" i="43"/>
  <c r="C436" i="50"/>
  <c r="C508" i="57"/>
  <c r="E241" i="43"/>
  <c r="E424" i="57"/>
  <c r="E375" i="43"/>
  <c r="C126" i="50"/>
  <c r="E445" i="43"/>
  <c r="E988" i="43"/>
  <c r="C111" i="57"/>
  <c r="F404" i="57"/>
  <c r="F941" i="43"/>
  <c r="F377" i="50"/>
  <c r="E316" i="50"/>
  <c r="F233" i="43"/>
  <c r="C327" i="57"/>
  <c r="C594" i="43"/>
  <c r="C495" i="50"/>
  <c r="C66" i="57"/>
  <c r="E214" i="43"/>
  <c r="E310" i="57"/>
  <c r="C198" i="57"/>
  <c r="F46" i="57"/>
  <c r="C320" i="50"/>
  <c r="F95" i="43"/>
  <c r="E340" i="43"/>
  <c r="C133" i="43"/>
  <c r="E64" i="57"/>
  <c r="E275" i="50"/>
  <c r="G218" i="50"/>
  <c r="F299" i="43"/>
  <c r="C736" i="43"/>
  <c r="F668" i="43"/>
  <c r="F633" i="43"/>
  <c r="E80" i="50"/>
  <c r="E718" i="43"/>
  <c r="E644" i="43"/>
  <c r="E295" i="43"/>
  <c r="F424" i="43"/>
  <c r="E17" i="50"/>
  <c r="C160" i="57"/>
  <c r="E155" i="57"/>
  <c r="G928" i="43"/>
  <c r="F715" i="43"/>
  <c r="E596" i="57"/>
  <c r="F891" i="43"/>
  <c r="E157" i="43"/>
  <c r="E38" i="57"/>
  <c r="F562" i="43"/>
  <c r="F43" i="57"/>
  <c r="G287" i="43"/>
  <c r="E630" i="43"/>
  <c r="E41" i="43"/>
  <c r="F489" i="43"/>
  <c r="C465" i="50"/>
  <c r="C325" i="50"/>
  <c r="E590" i="43"/>
  <c r="E98" i="57"/>
  <c r="F907" i="43"/>
  <c r="F396" i="50"/>
  <c r="E391" i="43"/>
  <c r="F579" i="43"/>
  <c r="E355" i="57"/>
  <c r="E186" i="50"/>
  <c r="E447" i="43"/>
  <c r="F942" i="43"/>
  <c r="F510" i="57"/>
  <c r="F910" i="43"/>
  <c r="E374" i="50"/>
  <c r="E371" i="50"/>
  <c r="E317" i="50"/>
  <c r="F379" i="57"/>
  <c r="E566" i="57"/>
  <c r="F382" i="57"/>
  <c r="E754" i="43"/>
  <c r="C387" i="57"/>
  <c r="C1009" i="43"/>
  <c r="C448" i="50"/>
  <c r="C199" i="50"/>
  <c r="E564" i="57"/>
  <c r="E913" i="43"/>
  <c r="E59" i="43"/>
  <c r="C154" i="50"/>
  <c r="E572" i="43"/>
  <c r="F504" i="43"/>
  <c r="F379" i="50"/>
  <c r="C208" i="57"/>
  <c r="E387" i="57"/>
  <c r="C617" i="43"/>
  <c r="C149" i="43"/>
  <c r="E154" i="50"/>
  <c r="E521" i="43"/>
  <c r="E208" i="43"/>
  <c r="E220" i="43"/>
  <c r="F626" i="43"/>
  <c r="C828" i="43"/>
  <c r="C342" i="50"/>
  <c r="C151" i="43"/>
  <c r="E352" i="50"/>
  <c r="C837" i="43"/>
  <c r="G226" i="50"/>
  <c r="E502" i="43"/>
  <c r="C310" i="43"/>
  <c r="E322" i="57"/>
  <c r="C811" i="43"/>
  <c r="E168" i="43"/>
  <c r="C489" i="50"/>
  <c r="C404" i="50"/>
  <c r="C455" i="57"/>
  <c r="F546" i="43"/>
  <c r="C428" i="57"/>
  <c r="C189" i="57"/>
  <c r="C369" i="50"/>
  <c r="E312" i="43"/>
  <c r="F94" i="43"/>
  <c r="C291" i="50"/>
  <c r="E467" i="43"/>
  <c r="E132" i="50"/>
  <c r="C562" i="57"/>
  <c r="C122" i="57"/>
  <c r="C16" i="43"/>
  <c r="C216" i="57"/>
  <c r="C100" i="43"/>
  <c r="F606" i="57"/>
  <c r="C994" i="43"/>
  <c r="E331" i="57"/>
  <c r="E539" i="43"/>
  <c r="C485" i="50"/>
  <c r="C154" i="43"/>
  <c r="C391" i="57"/>
  <c r="C407" i="50"/>
  <c r="E109" i="43"/>
  <c r="C696" i="43"/>
  <c r="E953" i="43"/>
  <c r="C384" i="50"/>
  <c r="C553" i="57"/>
  <c r="E656" i="43"/>
  <c r="E204" i="50"/>
  <c r="E397" i="43"/>
  <c r="C793" i="43"/>
  <c r="C504" i="50"/>
  <c r="C202" i="57"/>
  <c r="C427" i="43"/>
  <c r="C129" i="43"/>
  <c r="C256" i="43"/>
  <c r="C216" i="50"/>
  <c r="C109" i="43"/>
  <c r="C308" i="57"/>
  <c r="C448" i="43"/>
  <c r="E103" i="43"/>
  <c r="C429" i="43"/>
  <c r="E553" i="43"/>
  <c r="E83" i="43"/>
  <c r="E186" i="57"/>
  <c r="E292" i="57"/>
  <c r="C474" i="57"/>
  <c r="E80" i="43"/>
  <c r="C60" i="50"/>
  <c r="C407" i="57"/>
  <c r="C272" i="57"/>
  <c r="C901" i="43"/>
  <c r="F109" i="57"/>
  <c r="C97" i="43"/>
  <c r="C715" i="43"/>
  <c r="E227" i="43"/>
  <c r="C341" i="50"/>
  <c r="E998" i="43"/>
  <c r="C645" i="43"/>
  <c r="C178" i="57"/>
  <c r="C290" i="43"/>
  <c r="C761" i="43"/>
  <c r="C200" i="57"/>
  <c r="E585" i="57"/>
  <c r="E226" i="43"/>
  <c r="C855" i="43"/>
  <c r="C15" i="50"/>
  <c r="E715" i="43"/>
  <c r="E954" i="43"/>
  <c r="C762" i="43"/>
  <c r="C542" i="43"/>
  <c r="C415" i="43"/>
  <c r="C445" i="50"/>
  <c r="C150" i="50"/>
  <c r="C13" i="43"/>
  <c r="C655" i="43"/>
  <c r="E182" i="57"/>
  <c r="C940" i="43"/>
  <c r="C542" i="57"/>
  <c r="C222" i="57"/>
  <c r="C346" i="50"/>
  <c r="E627" i="43"/>
  <c r="E164" i="57"/>
  <c r="C431" i="43"/>
  <c r="C114" i="57"/>
  <c r="C948" i="43"/>
  <c r="E910" i="43"/>
  <c r="C279" i="50"/>
  <c r="F933" i="43"/>
  <c r="C482" i="57"/>
  <c r="C201" i="57"/>
  <c r="C335" i="50"/>
  <c r="C520" i="43"/>
  <c r="E26" i="50"/>
  <c r="E555" i="57"/>
  <c r="E377" i="50"/>
  <c r="C713" i="43"/>
  <c r="C414" i="50"/>
  <c r="C11" i="43"/>
  <c r="C57" i="50"/>
  <c r="C598" i="57"/>
  <c r="C413" i="57"/>
  <c r="C240" i="43"/>
  <c r="C238" i="43"/>
  <c r="C424" i="43"/>
  <c r="E623" i="43"/>
  <c r="E520" i="43"/>
  <c r="C135" i="57"/>
  <c r="E321" i="43"/>
  <c r="C423" i="43"/>
  <c r="C212" i="57"/>
  <c r="C157" i="43"/>
  <c r="E757" i="43"/>
  <c r="C550" i="57"/>
  <c r="C333" i="43"/>
  <c r="E193" i="43"/>
  <c r="E931" i="43"/>
  <c r="C241" i="43"/>
  <c r="E810" i="43"/>
  <c r="C685" i="43"/>
  <c r="C373" i="50"/>
  <c r="C116" i="43"/>
  <c r="C228" i="43"/>
  <c r="E536" i="57"/>
  <c r="E469" i="57"/>
  <c r="F397" i="43"/>
  <c r="C311" i="50"/>
  <c r="G369" i="50"/>
  <c r="E276" i="57"/>
  <c r="E583" i="57"/>
  <c r="C519" i="57"/>
  <c r="C368" i="43"/>
  <c r="G331" i="43"/>
  <c r="E522" i="57"/>
  <c r="E926" i="43"/>
  <c r="F192" i="43"/>
  <c r="F609" i="43"/>
  <c r="F859" i="43"/>
  <c r="E112" i="57"/>
  <c r="G441" i="43"/>
  <c r="C156" i="50"/>
  <c r="E51" i="43"/>
  <c r="E443" i="50"/>
  <c r="E359" i="57"/>
  <c r="F548" i="57"/>
  <c r="F186" i="50"/>
  <c r="E66" i="43"/>
  <c r="F605" i="43"/>
  <c r="E773" i="43"/>
  <c r="C258" i="43"/>
  <c r="F807" i="43"/>
  <c r="E67" i="50"/>
  <c r="C473" i="43"/>
  <c r="E348" i="57"/>
  <c r="E771" i="43"/>
  <c r="F63" i="43"/>
  <c r="F155" i="43"/>
  <c r="F447" i="57"/>
  <c r="E368" i="43"/>
  <c r="C515" i="43"/>
  <c r="C621" i="43"/>
  <c r="E265" i="43"/>
  <c r="E185" i="43"/>
  <c r="E956" i="43"/>
  <c r="E388" i="57"/>
  <c r="E463" i="57"/>
  <c r="E436" i="57"/>
  <c r="F697" i="43"/>
  <c r="E442" i="50"/>
  <c r="F784" i="43"/>
  <c r="E692" i="43"/>
  <c r="E30" i="57"/>
  <c r="C583" i="57"/>
  <c r="F818" i="43"/>
  <c r="F202" i="50"/>
  <c r="E29" i="50"/>
  <c r="E476" i="43"/>
  <c r="C179" i="50"/>
  <c r="E362" i="57"/>
  <c r="C54" i="57"/>
  <c r="F363" i="50"/>
  <c r="F742" i="43"/>
  <c r="F602" i="43"/>
  <c r="C945" i="43"/>
  <c r="E299" i="57"/>
  <c r="G837" i="43"/>
  <c r="E136" i="50"/>
  <c r="E532" i="57"/>
  <c r="C450" i="57"/>
  <c r="G667" i="43"/>
  <c r="E494" i="43"/>
  <c r="C354" i="57"/>
  <c r="E131" i="57"/>
  <c r="E159" i="57"/>
  <c r="C549" i="43"/>
  <c r="F1006" i="43"/>
  <c r="F408" i="43"/>
  <c r="C979" i="43"/>
  <c r="E412" i="57"/>
  <c r="E539" i="57"/>
  <c r="C808" i="43"/>
  <c r="C183" i="43"/>
  <c r="C784" i="43"/>
  <c r="C943" i="43"/>
  <c r="E13" i="50"/>
  <c r="C255" i="50"/>
  <c r="E451" i="57"/>
  <c r="C673" i="43"/>
  <c r="C888" i="43"/>
  <c r="C497" i="43"/>
  <c r="C340" i="57"/>
  <c r="C171" i="57"/>
  <c r="C212" i="43"/>
  <c r="F308" i="43"/>
  <c r="E355" i="43"/>
  <c r="E801" i="43"/>
  <c r="C296" i="43"/>
  <c r="E796" i="43"/>
  <c r="C785" i="43"/>
  <c r="E550" i="43"/>
  <c r="E63" i="57"/>
  <c r="C466" i="50"/>
  <c r="E263" i="50"/>
  <c r="F24" i="43"/>
  <c r="C577" i="57"/>
  <c r="E653" i="43"/>
  <c r="C385" i="43"/>
  <c r="E482" i="57"/>
  <c r="C264" i="50"/>
  <c r="F378" i="43"/>
  <c r="F856" i="43"/>
  <c r="E232" i="43"/>
  <c r="E233" i="50"/>
  <c r="F71" i="57"/>
  <c r="F367" i="50"/>
  <c r="F967" i="43"/>
  <c r="C375" i="43"/>
  <c r="C907" i="43"/>
  <c r="E71" i="50"/>
  <c r="E409" i="57"/>
  <c r="F412" i="43"/>
  <c r="E704" i="43"/>
  <c r="E843" i="43"/>
  <c r="E178" i="43"/>
  <c r="C235" i="43"/>
  <c r="E81" i="43"/>
  <c r="C227" i="43"/>
  <c r="G982" i="43"/>
  <c r="F461" i="43"/>
  <c r="G825" i="43"/>
  <c r="E684" i="43"/>
  <c r="F291" i="43"/>
  <c r="E491" i="43"/>
  <c r="E488" i="50"/>
  <c r="C135" i="50"/>
  <c r="C173" i="43"/>
  <c r="F878" i="43"/>
  <c r="C351" i="43"/>
  <c r="E163" i="50"/>
  <c r="E216" i="43"/>
  <c r="C72" i="57"/>
  <c r="F105" i="50"/>
  <c r="G900" i="43"/>
  <c r="E790" i="43"/>
  <c r="E841" i="43"/>
  <c r="E466" i="43"/>
  <c r="E318" i="50"/>
  <c r="E989" i="43"/>
  <c r="E885" i="43"/>
  <c r="C989" i="43"/>
  <c r="E355" i="50"/>
  <c r="C694" i="43"/>
  <c r="E349" i="50"/>
  <c r="F619" i="43"/>
  <c r="C22" i="43"/>
  <c r="F981" i="43"/>
  <c r="E389" i="57"/>
  <c r="C492" i="43"/>
  <c r="C297" i="43"/>
  <c r="E107" i="50"/>
  <c r="F871" i="43"/>
  <c r="E337" i="43"/>
  <c r="E471" i="57"/>
  <c r="E329" i="43"/>
  <c r="E736" i="43"/>
  <c r="C125" i="57"/>
  <c r="F51" i="57"/>
  <c r="E144" i="50"/>
  <c r="C285" i="57"/>
  <c r="C413" i="50"/>
  <c r="E110" i="57"/>
  <c r="F204" i="43"/>
  <c r="E457" i="50"/>
  <c r="E588" i="43"/>
  <c r="C288" i="50"/>
  <c r="C329" i="43"/>
  <c r="C260" i="57"/>
  <c r="C765" i="43"/>
  <c r="E294" i="50"/>
  <c r="C43" i="43"/>
  <c r="E96" i="50"/>
  <c r="C62" i="50"/>
  <c r="C461" i="50"/>
  <c r="C151" i="50"/>
  <c r="E406" i="50"/>
  <c r="F136" i="57"/>
  <c r="C835" i="43"/>
  <c r="E504" i="57"/>
  <c r="F138" i="50"/>
  <c r="E344" i="57"/>
  <c r="C17" i="57"/>
  <c r="C29" i="43"/>
  <c r="C87" i="50"/>
  <c r="E128" i="57"/>
  <c r="E166" i="43"/>
  <c r="E370" i="50"/>
  <c r="F672" i="43"/>
  <c r="E513" i="57"/>
  <c r="F183" i="43"/>
  <c r="E235" i="57"/>
  <c r="E380" i="43"/>
  <c r="C101" i="43"/>
  <c r="C302" i="50"/>
  <c r="E48" i="50"/>
  <c r="C432" i="50"/>
  <c r="C177" i="57"/>
  <c r="C304" i="50"/>
  <c r="E226" i="57"/>
  <c r="E876" i="43"/>
  <c r="E423" i="43"/>
  <c r="E271" i="43"/>
  <c r="C314" i="50"/>
  <c r="E266" i="50"/>
  <c r="C340" i="50"/>
  <c r="F35" i="57"/>
  <c r="E612" i="43"/>
  <c r="C529" i="43"/>
  <c r="F187" i="57"/>
  <c r="C506" i="57"/>
  <c r="E850" i="43"/>
  <c r="E153" i="43"/>
  <c r="E297" i="50"/>
  <c r="C711" i="43"/>
  <c r="F617" i="43"/>
  <c r="E410" i="50"/>
  <c r="E407" i="43"/>
  <c r="E133" i="43"/>
  <c r="E508" i="57"/>
  <c r="F661" i="43"/>
  <c r="G108" i="43"/>
  <c r="E403" i="50"/>
  <c r="C326" i="50"/>
  <c r="C619" i="43"/>
  <c r="C127" i="43"/>
  <c r="E970" i="43"/>
  <c r="F479" i="57"/>
  <c r="E789" i="43"/>
  <c r="E272" i="50"/>
  <c r="F187" i="43"/>
  <c r="F988" i="43"/>
  <c r="C214" i="50"/>
  <c r="E225" i="50"/>
  <c r="E697" i="43"/>
  <c r="E468" i="50"/>
  <c r="G590" i="57"/>
  <c r="E422" i="43"/>
  <c r="E164" i="43"/>
  <c r="E319" i="50"/>
  <c r="E356" i="43"/>
  <c r="C382" i="57"/>
  <c r="C254" i="57"/>
  <c r="E277" i="57"/>
  <c r="C248" i="57"/>
  <c r="C44" i="43"/>
  <c r="C717" i="43"/>
  <c r="F128" i="57"/>
  <c r="F325" i="43"/>
  <c r="E227" i="50"/>
  <c r="G383" i="43"/>
  <c r="E200" i="57"/>
  <c r="F548" i="43"/>
  <c r="E171" i="57"/>
  <c r="E99" i="43"/>
  <c r="E125" i="50"/>
  <c r="C749" i="43"/>
  <c r="C376" i="50"/>
  <c r="F526" i="43"/>
  <c r="C50" i="43"/>
  <c r="E846" i="43"/>
  <c r="F202" i="43"/>
  <c r="C418" i="43"/>
  <c r="E321" i="57"/>
  <c r="C418" i="57"/>
  <c r="C567" i="43"/>
  <c r="E780" i="43"/>
  <c r="E333" i="50"/>
  <c r="E346" i="57"/>
  <c r="E955" i="43"/>
  <c r="F734" i="43"/>
  <c r="C879" i="43"/>
  <c r="C451" i="50"/>
  <c r="E787" i="43"/>
  <c r="C369" i="57"/>
  <c r="C30" i="43"/>
  <c r="C405" i="50"/>
  <c r="C180" i="43"/>
  <c r="C868" i="43"/>
  <c r="F728" i="43"/>
  <c r="C526" i="43"/>
  <c r="E14" i="43"/>
  <c r="C267" i="43"/>
  <c r="F968" i="43"/>
  <c r="C491" i="57"/>
  <c r="E923" i="43"/>
  <c r="E1010" i="43"/>
  <c r="E264" i="57"/>
  <c r="C193" i="57"/>
  <c r="E888" i="43"/>
  <c r="E24" i="57"/>
  <c r="E337" i="50"/>
  <c r="F722" i="43"/>
  <c r="C13" i="57"/>
  <c r="C313" i="57"/>
  <c r="F301" i="57"/>
  <c r="C136" i="43"/>
  <c r="F901" i="43"/>
  <c r="C775" i="43"/>
  <c r="E527" i="43"/>
  <c r="E183" i="57"/>
  <c r="C364" i="43"/>
  <c r="C788" i="43"/>
  <c r="F373" i="43"/>
  <c r="E265" i="50"/>
  <c r="C510" i="50"/>
  <c r="C742" i="43"/>
  <c r="F572" i="43"/>
  <c r="C654" i="43"/>
  <c r="C623" i="43"/>
  <c r="C583" i="43"/>
  <c r="C354" i="43"/>
  <c r="E196" i="50"/>
  <c r="C49" i="50"/>
  <c r="E700" i="43"/>
  <c r="C140" i="50"/>
  <c r="F411" i="50"/>
  <c r="E293" i="50"/>
  <c r="E863" i="43"/>
  <c r="F385" i="50"/>
  <c r="E900" i="43"/>
  <c r="C168" i="57"/>
  <c r="C342" i="57"/>
  <c r="C14" i="57"/>
  <c r="F407" i="57"/>
  <c r="E509" i="43"/>
  <c r="C162" i="50"/>
  <c r="C509" i="43"/>
  <c r="C285" i="43"/>
  <c r="E558" i="43"/>
  <c r="C80" i="43"/>
  <c r="C460" i="57"/>
  <c r="F937" i="43"/>
  <c r="C831" i="43"/>
  <c r="F322" i="43"/>
  <c r="C887" i="43"/>
  <c r="E817" i="43"/>
  <c r="E602" i="43"/>
  <c r="C301" i="43"/>
  <c r="C108" i="57"/>
  <c r="C273" i="57"/>
  <c r="E105" i="57"/>
  <c r="C682" i="43"/>
  <c r="C486" i="50"/>
  <c r="E95" i="43"/>
  <c r="G312" i="50"/>
  <c r="E679" i="43"/>
  <c r="C324" i="43"/>
  <c r="E248" i="43"/>
  <c r="E418" i="50"/>
  <c r="C101" i="57"/>
  <c r="C261" i="50"/>
  <c r="F877" i="43"/>
  <c r="C194" i="43"/>
  <c r="E871" i="43"/>
  <c r="C50" i="57"/>
  <c r="F74" i="57"/>
  <c r="F540" i="43"/>
  <c r="E744" i="43"/>
  <c r="E976" i="43"/>
  <c r="C502" i="43"/>
  <c r="E442" i="43"/>
  <c r="E991" i="43"/>
  <c r="C42" i="57"/>
  <c r="C110" i="57"/>
  <c r="E152" i="50"/>
  <c r="C204" i="57"/>
  <c r="E53" i="43"/>
  <c r="F608" i="43"/>
  <c r="C287" i="43"/>
  <c r="C174" i="50"/>
  <c r="F698" i="43"/>
  <c r="E612" i="57"/>
  <c r="C898" i="43"/>
  <c r="E484" i="43"/>
  <c r="F479" i="43"/>
  <c r="E822" i="43"/>
  <c r="C454" i="50"/>
  <c r="C245" i="50"/>
  <c r="E288" i="43"/>
  <c r="C894" i="43"/>
  <c r="C502" i="50"/>
  <c r="C479" i="50"/>
  <c r="E472" i="50"/>
  <c r="E968" i="43"/>
  <c r="F451" i="43"/>
  <c r="F781" i="43"/>
  <c r="E588" i="57"/>
  <c r="E944" i="43"/>
  <c r="C445" i="57"/>
  <c r="C73" i="43"/>
  <c r="C691" i="43"/>
  <c r="C265" i="43"/>
  <c r="C339" i="57"/>
  <c r="F377" i="57"/>
  <c r="C217" i="57"/>
  <c r="E520" i="57"/>
  <c r="C503" i="57"/>
  <c r="C759" i="43"/>
  <c r="C126" i="57"/>
  <c r="F674" i="43"/>
  <c r="F100" i="50"/>
  <c r="C530" i="57"/>
  <c r="G422" i="43"/>
  <c r="C121" i="50"/>
  <c r="C976" i="43"/>
  <c r="E177" i="57"/>
  <c r="C91" i="43"/>
  <c r="E353" i="57"/>
  <c r="C22" i="57"/>
  <c r="E816" i="43"/>
  <c r="E205" i="43"/>
  <c r="E490" i="57"/>
  <c r="E212" i="43"/>
  <c r="C479" i="43"/>
  <c r="C425" i="50"/>
  <c r="E87" i="50"/>
  <c r="E470" i="43"/>
  <c r="E472" i="43"/>
  <c r="C388" i="57"/>
  <c r="E106" i="43"/>
  <c r="C387" i="43"/>
  <c r="C666" i="43"/>
  <c r="C748" i="43"/>
  <c r="C244" i="50"/>
  <c r="E254" i="57"/>
  <c r="E907" i="43"/>
  <c r="C209" i="43"/>
  <c r="C91" i="50"/>
  <c r="C463" i="43"/>
  <c r="C480" i="43"/>
  <c r="F433" i="43"/>
  <c r="E640" i="43"/>
  <c r="C334" i="57"/>
  <c r="E965" i="43"/>
  <c r="E341" i="50"/>
  <c r="C902" i="43"/>
  <c r="E393" i="57"/>
  <c r="C524" i="57"/>
  <c r="C600" i="43"/>
  <c r="E823" i="43"/>
  <c r="C197" i="50"/>
  <c r="E183" i="50"/>
  <c r="C179" i="57"/>
  <c r="C123" i="43"/>
  <c r="G571" i="57"/>
  <c r="C232" i="57"/>
  <c r="E879" i="43"/>
  <c r="F404" i="50"/>
  <c r="F420" i="50"/>
  <c r="C705" i="43"/>
  <c r="C364" i="50"/>
  <c r="E706" i="43"/>
  <c r="F932" i="43"/>
  <c r="F532" i="57"/>
  <c r="E12" i="50"/>
  <c r="E197" i="50"/>
  <c r="C241" i="50"/>
  <c r="E101" i="43"/>
  <c r="G493" i="43"/>
  <c r="F887" i="43"/>
  <c r="G212" i="50"/>
  <c r="F150" i="50"/>
  <c r="E354" i="57"/>
  <c r="F13" i="50"/>
  <c r="C246" i="50"/>
  <c r="F499" i="50"/>
  <c r="C183" i="50"/>
  <c r="C156" i="43"/>
  <c r="E546" i="57"/>
  <c r="G634" i="43"/>
  <c r="E248" i="57"/>
  <c r="F557" i="57"/>
  <c r="E909" i="43"/>
  <c r="C175" i="50"/>
  <c r="E675" i="43"/>
  <c r="C560" i="57"/>
  <c r="F232" i="43"/>
  <c r="C534" i="43"/>
  <c r="E450" i="57"/>
  <c r="E665" i="43"/>
  <c r="E88" i="57"/>
  <c r="C591" i="57"/>
  <c r="F54" i="50"/>
  <c r="G770" i="43"/>
  <c r="E239" i="50"/>
  <c r="E315" i="43"/>
  <c r="E345" i="50"/>
  <c r="C117" i="50"/>
  <c r="E755" i="43"/>
  <c r="C23" i="57"/>
  <c r="F394" i="50"/>
  <c r="F319" i="43"/>
  <c r="F508" i="50"/>
  <c r="F116" i="57"/>
  <c r="E347" i="50"/>
  <c r="F523" i="57"/>
  <c r="E340" i="50"/>
  <c r="C223" i="50"/>
  <c r="C347" i="50"/>
  <c r="C982" i="43"/>
  <c r="C82" i="43"/>
  <c r="E560" i="43"/>
  <c r="E317" i="57"/>
  <c r="E92" i="50"/>
  <c r="E176" i="43"/>
  <c r="E827" i="43"/>
  <c r="C169" i="50"/>
  <c r="E973" i="43"/>
  <c r="E905" i="43"/>
  <c r="C359" i="50"/>
  <c r="C117" i="43"/>
  <c r="E980" i="43"/>
  <c r="C744" i="43"/>
  <c r="C569" i="57"/>
  <c r="C363" i="43"/>
  <c r="E243" i="50"/>
  <c r="C604" i="57"/>
  <c r="C105" i="43"/>
  <c r="F62" i="43"/>
  <c r="E351" i="50"/>
  <c r="C170" i="43"/>
  <c r="E362" i="43"/>
  <c r="C171" i="50"/>
  <c r="E534" i="57"/>
  <c r="E377" i="43"/>
  <c r="E22" i="57"/>
  <c r="C406" i="43"/>
  <c r="C458" i="50"/>
  <c r="C919" i="43"/>
  <c r="C480" i="50"/>
  <c r="C955" i="43"/>
  <c r="C620" i="43"/>
  <c r="G459" i="50"/>
  <c r="E198" i="50"/>
  <c r="E461" i="43"/>
  <c r="E439" i="50"/>
  <c r="C481" i="43"/>
  <c r="C1002" i="43"/>
  <c r="C728" i="43"/>
  <c r="F865" i="43"/>
  <c r="E254" i="43"/>
  <c r="C611" i="43"/>
  <c r="E75" i="50"/>
  <c r="E778" i="43"/>
  <c r="C249" i="50"/>
  <c r="E572" i="57"/>
  <c r="C253" i="50"/>
  <c r="F515" i="43"/>
  <c r="G460" i="50"/>
  <c r="G438" i="57"/>
  <c r="C260" i="43"/>
  <c r="E266" i="43"/>
  <c r="C409" i="43"/>
  <c r="C569" i="43"/>
  <c r="C497" i="50"/>
  <c r="C608" i="57"/>
  <c r="F146" i="57"/>
  <c r="C656" i="43"/>
  <c r="E13" i="57"/>
  <c r="C351" i="57"/>
  <c r="C43" i="50"/>
  <c r="C98" i="57"/>
  <c r="E432" i="57"/>
  <c r="F235" i="43"/>
  <c r="E116" i="57"/>
  <c r="F391" i="57"/>
  <c r="E143" i="50"/>
  <c r="E229" i="50"/>
  <c r="F842" i="43"/>
  <c r="G756" i="43"/>
  <c r="E55" i="43"/>
  <c r="E12" i="57"/>
  <c r="C609" i="57"/>
  <c r="F409" i="43"/>
  <c r="F360" i="43"/>
  <c r="C62" i="43"/>
  <c r="F311" i="50"/>
  <c r="F765" i="43"/>
  <c r="F171" i="50"/>
  <c r="E960" i="43"/>
  <c r="F867" i="43"/>
  <c r="E978" i="43"/>
  <c r="C646" i="43"/>
  <c r="C72" i="50"/>
  <c r="F802" i="43"/>
  <c r="G488" i="43"/>
  <c r="C242" i="57"/>
  <c r="E802" i="43"/>
  <c r="C200" i="50"/>
  <c r="E147" i="43"/>
  <c r="C460" i="43"/>
  <c r="E282" i="43"/>
  <c r="C98" i="50"/>
  <c r="C991" i="43"/>
  <c r="C345" i="57"/>
  <c r="F40" i="43"/>
  <c r="F567" i="43"/>
  <c r="G191" i="43"/>
  <c r="F179" i="43"/>
  <c r="C16" i="57"/>
  <c r="C387" i="50"/>
  <c r="E262" i="50"/>
  <c r="C77" i="57"/>
  <c r="C438" i="57"/>
  <c r="E1004" i="43"/>
  <c r="C211" i="43"/>
  <c r="E417" i="57"/>
  <c r="E455" i="50"/>
  <c r="E881" i="43"/>
  <c r="F776" i="43"/>
  <c r="E52" i="50"/>
  <c r="E465" i="57"/>
  <c r="E130" i="50"/>
  <c r="E428" i="57"/>
  <c r="E847" i="43"/>
  <c r="E252" i="57"/>
  <c r="E115" i="43"/>
  <c r="E760" i="43"/>
  <c r="C281" i="50"/>
  <c r="C980" i="43"/>
  <c r="C155" i="57"/>
  <c r="F391" i="43"/>
  <c r="C653" i="43"/>
  <c r="E124" i="43"/>
  <c r="E959" i="43"/>
  <c r="C633" i="43"/>
  <c r="C437" i="50"/>
  <c r="C908" i="43"/>
  <c r="E990" i="43"/>
  <c r="C31" i="57"/>
  <c r="E576" i="57"/>
  <c r="E851" i="43"/>
  <c r="F869" i="43"/>
  <c r="C378" i="43"/>
  <c r="F346" i="57"/>
  <c r="C277" i="43"/>
  <c r="E395" i="50"/>
  <c r="F798" i="43"/>
  <c r="E415" i="50"/>
  <c r="C488" i="57"/>
  <c r="C773" i="43"/>
  <c r="E800" i="43"/>
  <c r="E204" i="57"/>
  <c r="C159" i="50"/>
  <c r="C892" i="43"/>
  <c r="F395" i="50"/>
  <c r="C452" i="50"/>
  <c r="E481" i="50"/>
  <c r="F946" i="43"/>
  <c r="C322" i="50"/>
  <c r="F430" i="43"/>
  <c r="C754" i="43"/>
  <c r="C352" i="50"/>
  <c r="C206" i="57"/>
  <c r="E257" i="50"/>
  <c r="E567" i="43"/>
  <c r="C23" i="43"/>
  <c r="C208" i="43"/>
  <c r="C104" i="50"/>
  <c r="C418" i="50"/>
  <c r="F917" i="43"/>
  <c r="F65" i="43"/>
  <c r="C795" i="43"/>
  <c r="E465" i="50"/>
  <c r="E161" i="57"/>
  <c r="E143" i="57"/>
  <c r="E546" i="43"/>
  <c r="E502" i="57"/>
  <c r="E500" i="57"/>
  <c r="C896" i="43"/>
  <c r="C190" i="43"/>
  <c r="C280" i="57"/>
  <c r="F73" i="50"/>
  <c r="C259" i="57"/>
  <c r="F184" i="43"/>
  <c r="C270" i="50"/>
  <c r="E557" i="57"/>
  <c r="C499" i="43"/>
  <c r="C517" i="57"/>
  <c r="C160" i="50"/>
  <c r="C587" i="43"/>
  <c r="G528" i="57"/>
  <c r="E460" i="43"/>
  <c r="E323" i="43"/>
  <c r="F218" i="43"/>
  <c r="E50" i="43"/>
  <c r="C800" i="43"/>
  <c r="C573" i="43"/>
  <c r="F940" i="43"/>
  <c r="C720" i="43"/>
  <c r="F337" i="43"/>
  <c r="C186" i="57"/>
  <c r="F432" i="50"/>
  <c r="E316" i="43"/>
  <c r="F710" i="43"/>
  <c r="E394" i="50"/>
  <c r="E46" i="43"/>
  <c r="C244" i="57"/>
  <c r="C168" i="43"/>
  <c r="E658" i="43"/>
  <c r="F351" i="50"/>
  <c r="F279" i="50"/>
  <c r="E857" i="43"/>
  <c r="E434" i="57"/>
  <c r="F453" i="57"/>
  <c r="C519" i="43"/>
  <c r="E188" i="50"/>
  <c r="E275" i="57"/>
  <c r="E180" i="43"/>
  <c r="C172" i="57"/>
  <c r="E97" i="43"/>
  <c r="E406" i="57"/>
  <c r="C252" i="50"/>
  <c r="C331" i="57"/>
  <c r="F160" i="50"/>
  <c r="E477" i="50"/>
  <c r="F850" i="43"/>
  <c r="F919" i="43"/>
  <c r="C442" i="50"/>
  <c r="F149" i="57"/>
  <c r="E551" i="43"/>
  <c r="C714" i="43"/>
  <c r="E287" i="50"/>
  <c r="F200" i="43"/>
  <c r="E367" i="50"/>
  <c r="E278" i="43"/>
  <c r="F27" i="57"/>
  <c r="E247" i="43"/>
  <c r="E94" i="57"/>
  <c r="C585" i="57"/>
  <c r="E499" i="43"/>
  <c r="C231" i="57"/>
  <c r="C462" i="43"/>
  <c r="F289" i="43"/>
  <c r="E29" i="57"/>
  <c r="E17" i="57"/>
  <c r="F281" i="57"/>
  <c r="C243" i="50"/>
  <c r="E708" i="43"/>
  <c r="F224" i="57"/>
  <c r="E286" i="50"/>
  <c r="C89" i="57"/>
  <c r="C257" i="57"/>
  <c r="C312" i="50"/>
  <c r="C313" i="43"/>
  <c r="C492" i="57"/>
  <c r="E206" i="50"/>
  <c r="E333" i="43"/>
  <c r="E60" i="43"/>
  <c r="C428" i="50"/>
  <c r="E321" i="50"/>
  <c r="E62" i="57"/>
  <c r="C348" i="50"/>
  <c r="C923" i="43"/>
  <c r="E478" i="50"/>
  <c r="E676" i="43"/>
  <c r="C465" i="43"/>
  <c r="C194" i="57"/>
  <c r="C99" i="50"/>
  <c r="E280" i="57"/>
  <c r="C338" i="43"/>
  <c r="E291" i="50"/>
  <c r="C494" i="57"/>
  <c r="C488" i="50"/>
  <c r="C203" i="57"/>
  <c r="C440" i="43"/>
  <c r="F538" i="43"/>
  <c r="C816" i="43"/>
  <c r="E614" i="43"/>
  <c r="C133" i="57"/>
  <c r="C576" i="43"/>
  <c r="C442" i="43"/>
  <c r="E562" i="57"/>
  <c r="C570" i="43"/>
  <c r="C284" i="43"/>
  <c r="E122" i="50"/>
  <c r="E397" i="50"/>
  <c r="E435" i="43"/>
  <c r="F422" i="50"/>
  <c r="C93" i="43"/>
  <c r="C75" i="50"/>
  <c r="E175" i="57"/>
  <c r="E240" i="57"/>
  <c r="C199" i="43"/>
  <c r="C426" i="57"/>
  <c r="C263" i="57"/>
  <c r="C561" i="57"/>
  <c r="E209" i="50"/>
  <c r="C477" i="57"/>
  <c r="C986" i="43"/>
  <c r="C416" i="50"/>
  <c r="C436" i="43"/>
  <c r="C787" i="43"/>
  <c r="E995" i="43"/>
  <c r="E100" i="43"/>
  <c r="C843" i="43"/>
  <c r="C507" i="57"/>
  <c r="C116" i="50"/>
  <c r="C336" i="50"/>
  <c r="E582" i="43"/>
  <c r="E480" i="43"/>
  <c r="C677" i="43"/>
  <c r="C235" i="57"/>
  <c r="C453" i="57"/>
  <c r="C104" i="43"/>
  <c r="C244" i="43"/>
  <c r="E363" i="43"/>
  <c r="E506" i="43"/>
  <c r="F211" i="43"/>
  <c r="E372" i="43"/>
  <c r="C430" i="50"/>
  <c r="C498" i="57"/>
  <c r="E142" i="57"/>
  <c r="C228" i="57"/>
  <c r="E305" i="50"/>
  <c r="C408" i="43"/>
  <c r="C508" i="50"/>
  <c r="C276" i="50"/>
  <c r="C222" i="50"/>
  <c r="F426" i="50"/>
  <c r="F106" i="43"/>
  <c r="C403" i="43"/>
  <c r="E556" i="43"/>
  <c r="C136" i="50"/>
  <c r="C613" i="57"/>
  <c r="E510" i="50"/>
  <c r="C635" i="43"/>
  <c r="F275" i="50"/>
  <c r="C128" i="43"/>
  <c r="C197" i="43"/>
  <c r="C64" i="57"/>
  <c r="C921" i="43"/>
  <c r="C437" i="57"/>
  <c r="C240" i="57"/>
  <c r="C420" i="43"/>
  <c r="E198" i="43"/>
  <c r="E696" i="43"/>
  <c r="C481" i="57"/>
  <c r="F970" i="43"/>
  <c r="C173" i="57"/>
  <c r="C231" i="43"/>
  <c r="C355" i="43"/>
  <c r="E872" i="43"/>
  <c r="C172" i="43"/>
  <c r="C615" i="43"/>
  <c r="C291" i="43"/>
  <c r="C528" i="57"/>
  <c r="C294" i="43"/>
  <c r="C393" i="57"/>
  <c r="C226" i="43"/>
  <c r="C145" i="43"/>
  <c r="C872" i="43"/>
  <c r="C684" i="43"/>
  <c r="C723" i="43"/>
  <c r="C138" i="43"/>
  <c r="C197" i="57"/>
  <c r="C813" i="43"/>
  <c r="F921" i="43"/>
  <c r="C210" i="57"/>
  <c r="E92" i="43"/>
  <c r="E386" i="50"/>
  <c r="C53" i="43"/>
  <c r="C289" i="50"/>
  <c r="F998" i="43"/>
  <c r="C97" i="57"/>
  <c r="C113" i="57"/>
  <c r="C504" i="43"/>
  <c r="C680" i="43"/>
  <c r="C371" i="57"/>
  <c r="C234" i="43"/>
  <c r="C164" i="43"/>
  <c r="C281" i="57"/>
  <c r="C652" i="43"/>
  <c r="C914" i="43"/>
  <c r="E217" i="43"/>
  <c r="F612" i="43"/>
  <c r="C192" i="57"/>
  <c r="C734" i="43"/>
  <c r="F389" i="50"/>
  <c r="C159" i="43"/>
  <c r="C660" i="43"/>
  <c r="C863" i="43"/>
  <c r="E556" i="57"/>
  <c r="C405" i="43"/>
  <c r="C436" i="57"/>
  <c r="C178" i="43"/>
  <c r="C571" i="57"/>
  <c r="E259" i="43"/>
  <c r="C58" i="57"/>
  <c r="E852" i="43"/>
  <c r="C590" i="57"/>
  <c r="C1006" i="43"/>
  <c r="E417" i="43"/>
  <c r="C70" i="50"/>
  <c r="C339" i="50"/>
  <c r="C388" i="43"/>
  <c r="C475" i="50"/>
  <c r="F855" i="43"/>
  <c r="C149" i="50"/>
  <c r="C255" i="43"/>
  <c r="C190" i="50"/>
  <c r="C358" i="50"/>
  <c r="E267" i="50"/>
  <c r="C513" i="43"/>
  <c r="E455" i="43"/>
  <c r="E341" i="43"/>
  <c r="F446" i="50"/>
  <c r="C341" i="43"/>
  <c r="C117" i="57"/>
  <c r="E143" i="43"/>
  <c r="C458" i="43"/>
  <c r="C343" i="57"/>
  <c r="E434" i="50"/>
  <c r="E226" i="50"/>
  <c r="C94" i="43"/>
  <c r="F291" i="57"/>
  <c r="C195" i="50"/>
  <c r="C15" i="57"/>
  <c r="C450" i="50"/>
  <c r="E260" i="43"/>
  <c r="E694" i="43"/>
  <c r="C78" i="50"/>
  <c r="C600" i="57"/>
  <c r="C467" i="57"/>
  <c r="F752" i="43"/>
  <c r="E464" i="43"/>
  <c r="E28" i="43"/>
  <c r="C624" i="43"/>
  <c r="E281" i="43"/>
  <c r="C20" i="50"/>
  <c r="C750" i="43"/>
  <c r="F392" i="43"/>
  <c r="E85" i="50"/>
  <c r="C875" i="43"/>
  <c r="E164" i="50"/>
  <c r="E688" i="43"/>
  <c r="C498" i="50"/>
  <c r="C14" i="43"/>
  <c r="E414" i="43"/>
  <c r="C96" i="57"/>
  <c r="C554" i="43"/>
  <c r="C410" i="50"/>
  <c r="E167" i="50"/>
  <c r="C161" i="43"/>
  <c r="E63" i="43"/>
  <c r="C148" i="43"/>
  <c r="C188" i="57"/>
  <c r="C552" i="57"/>
  <c r="C983" i="43"/>
  <c r="C774" i="43"/>
  <c r="C33" i="50"/>
  <c r="C953" i="43"/>
  <c r="E283" i="57"/>
  <c r="C411" i="50"/>
  <c r="C411" i="57"/>
  <c r="E57" i="50"/>
  <c r="E153" i="50"/>
  <c r="C649" i="43"/>
  <c r="C303" i="43"/>
  <c r="C618" i="43"/>
  <c r="C579" i="43"/>
  <c r="C298" i="57"/>
  <c r="F684" i="43"/>
  <c r="E15" i="43"/>
  <c r="C642" i="43"/>
  <c r="C706" i="43"/>
  <c r="C273" i="50"/>
  <c r="C261" i="57"/>
  <c r="C266" i="50"/>
  <c r="E461" i="57"/>
  <c r="C932" i="43"/>
  <c r="E215" i="50"/>
  <c r="C707" i="43"/>
  <c r="C665" i="43"/>
  <c r="C12" i="43"/>
  <c r="C129" i="57"/>
  <c r="C283" i="43"/>
  <c r="C394" i="43"/>
  <c r="F485" i="57"/>
  <c r="C319" i="43"/>
  <c r="E170" i="57"/>
  <c r="F335" i="43"/>
  <c r="C644" i="43"/>
  <c r="C408" i="57"/>
  <c r="C167" i="57"/>
  <c r="C756" i="43"/>
  <c r="E117" i="43"/>
  <c r="C757" i="43"/>
  <c r="E273" i="57"/>
  <c r="C40" i="57"/>
  <c r="C947" i="43"/>
  <c r="F180" i="43"/>
  <c r="E925" i="43"/>
  <c r="C296" i="50"/>
  <c r="C60" i="57"/>
  <c r="C553" i="43"/>
  <c r="E489" i="50"/>
  <c r="C177" i="43"/>
  <c r="E335" i="43"/>
  <c r="C474" i="50"/>
  <c r="E535" i="43"/>
  <c r="E15" i="57"/>
  <c r="C790" i="43"/>
  <c r="F402" i="57"/>
  <c r="C191" i="57"/>
  <c r="C98" i="43"/>
  <c r="C630" i="43"/>
  <c r="C452" i="43"/>
  <c r="C416" i="43"/>
  <c r="C61" i="50"/>
  <c r="C849" i="43"/>
  <c r="C809" i="43"/>
  <c r="C964" i="43"/>
  <c r="C658" i="43"/>
  <c r="C727" i="43"/>
  <c r="C854" i="43"/>
  <c r="C32" i="50"/>
  <c r="E174" i="50"/>
  <c r="C139" i="57"/>
  <c r="F996" i="43"/>
  <c r="C960" i="43"/>
  <c r="C394" i="50"/>
  <c r="C967" i="43"/>
  <c r="C242" i="43"/>
  <c r="C101" i="50"/>
  <c r="C251" i="57"/>
  <c r="C36" i="50"/>
  <c r="E709" i="43"/>
  <c r="C259" i="43"/>
  <c r="E918" i="43"/>
  <c r="E820" i="43"/>
  <c r="C634" i="43"/>
  <c r="E58" i="43"/>
  <c r="C480" i="57"/>
  <c r="C648" i="43"/>
  <c r="C223" i="43"/>
  <c r="C29" i="57"/>
  <c r="C791" i="43"/>
  <c r="E45" i="50"/>
  <c r="C204" i="50"/>
  <c r="E308" i="43"/>
  <c r="C119" i="50"/>
  <c r="E345" i="43"/>
  <c r="E589" i="43"/>
  <c r="C700" i="43"/>
  <c r="F338" i="43"/>
  <c r="C193" i="43"/>
  <c r="C49" i="43"/>
  <c r="C522" i="43"/>
  <c r="F880" i="43"/>
  <c r="C108" i="50"/>
  <c r="C233" i="43"/>
  <c r="E260" i="57"/>
  <c r="C959" i="43"/>
  <c r="C250" i="43"/>
  <c r="C249" i="43"/>
  <c r="C456" i="50"/>
  <c r="E66" i="50"/>
  <c r="C366" i="50"/>
  <c r="F443" i="43"/>
  <c r="C799" i="43"/>
  <c r="C28" i="43"/>
  <c r="C884" i="43"/>
  <c r="C158" i="50"/>
  <c r="F483" i="57"/>
  <c r="C462" i="57"/>
  <c r="C193" i="50"/>
  <c r="C192" i="43"/>
  <c r="C931" i="43"/>
  <c r="C219" i="43"/>
  <c r="C538" i="43"/>
  <c r="C182" i="50"/>
  <c r="C194" i="50"/>
  <c r="C44" i="57"/>
  <c r="E311" i="50"/>
  <c r="E576" i="43"/>
  <c r="C453" i="50"/>
  <c r="C239" i="50"/>
  <c r="C493" i="57"/>
  <c r="E466" i="50"/>
  <c r="C400" i="57"/>
  <c r="E528" i="57"/>
  <c r="C24" i="43"/>
  <c r="E483" i="50"/>
  <c r="C95" i="43"/>
  <c r="E394" i="57"/>
  <c r="C278" i="57"/>
  <c r="C675" i="43"/>
  <c r="C74" i="43"/>
  <c r="C206" i="43"/>
  <c r="C248" i="50"/>
  <c r="C47" i="43"/>
  <c r="C83" i="50"/>
  <c r="C397" i="50"/>
  <c r="E945" i="43"/>
  <c r="C445" i="43"/>
  <c r="C602" i="57"/>
  <c r="E175" i="50"/>
  <c r="C335" i="57"/>
  <c r="C340" i="43"/>
  <c r="C592" i="57"/>
  <c r="E963" i="43"/>
  <c r="C84" i="57"/>
  <c r="E161" i="43"/>
  <c r="E512" i="43"/>
  <c r="C300" i="50"/>
  <c r="C786" i="43"/>
  <c r="C384" i="57"/>
  <c r="C973" i="43"/>
  <c r="C446" i="50"/>
  <c r="E256" i="43"/>
  <c r="E219" i="50"/>
  <c r="C332" i="43"/>
  <c r="C429" i="50"/>
  <c r="C447" i="43"/>
  <c r="C271" i="50"/>
  <c r="C547" i="57"/>
  <c r="G458" i="50"/>
  <c r="C446" i="43"/>
  <c r="C334" i="43"/>
  <c r="C870" i="43"/>
  <c r="C586" i="57"/>
  <c r="C144" i="43"/>
  <c r="F983" i="43"/>
  <c r="E454" i="50"/>
  <c r="C386" i="57"/>
  <c r="E464" i="57"/>
  <c r="C934" i="43"/>
  <c r="E438" i="50"/>
  <c r="E866" i="43"/>
  <c r="C941" i="43"/>
  <c r="C439" i="43"/>
  <c r="C435" i="43"/>
  <c r="E12" i="43"/>
  <c r="F382" i="43"/>
  <c r="C326" i="43"/>
  <c r="F397" i="50"/>
  <c r="C395" i="43"/>
  <c r="C328" i="43"/>
  <c r="E564" i="43"/>
  <c r="C975" i="43"/>
  <c r="C842" i="43"/>
  <c r="C385" i="50"/>
  <c r="E687" i="43"/>
  <c r="E793" i="43"/>
  <c r="E844" i="43"/>
  <c r="C421" i="50"/>
  <c r="C167" i="50"/>
  <c r="C500" i="50"/>
  <c r="C568" i="57"/>
  <c r="C27" i="57"/>
  <c r="C467" i="43"/>
  <c r="C874" i="43"/>
  <c r="C580" i="57"/>
  <c r="C512" i="57"/>
  <c r="E903" i="43"/>
  <c r="C380" i="57"/>
  <c r="C278" i="50"/>
  <c r="C961" i="43"/>
  <c r="C435" i="57"/>
  <c r="C547" i="43"/>
  <c r="C173" i="50"/>
  <c r="C130" i="57"/>
  <c r="C401" i="43"/>
  <c r="C52" i="43"/>
  <c r="C826" i="43"/>
  <c r="E869" i="43"/>
  <c r="E717" i="43"/>
  <c r="G905" i="43"/>
  <c r="C427" i="57"/>
  <c r="C338" i="57"/>
  <c r="C329" i="57"/>
  <c r="C537" i="57"/>
  <c r="E157" i="50"/>
  <c r="C729" i="43"/>
  <c r="C1007" i="43"/>
  <c r="F50" i="50"/>
  <c r="G767" i="43"/>
  <c r="C356" i="50"/>
  <c r="C347" i="57"/>
  <c r="C97" i="50"/>
  <c r="F985" i="43"/>
  <c r="E948" i="43"/>
  <c r="C928" i="43"/>
  <c r="C250" i="50"/>
  <c r="C301" i="57"/>
  <c r="C119" i="43"/>
  <c r="C113" i="43"/>
  <c r="C587" i="57"/>
  <c r="C735" i="43"/>
  <c r="E496" i="50"/>
  <c r="C100" i="57"/>
  <c r="C69" i="50"/>
  <c r="F866" i="43"/>
  <c r="E78" i="50"/>
  <c r="F362" i="50"/>
  <c r="G487" i="43"/>
  <c r="E382" i="50"/>
  <c r="C23" i="50"/>
  <c r="E560" i="57"/>
  <c r="E606" i="43"/>
  <c r="C614" i="43"/>
  <c r="C218" i="50"/>
  <c r="E1002" i="43"/>
  <c r="F556" i="43"/>
  <c r="E221" i="43"/>
  <c r="E301" i="43"/>
  <c r="C265" i="57"/>
  <c r="E514" i="57"/>
  <c r="E125" i="43"/>
  <c r="E836" i="43"/>
  <c r="C575" i="43"/>
  <c r="C366" i="57"/>
  <c r="C847" i="43"/>
  <c r="C681" i="43"/>
  <c r="C499" i="50"/>
  <c r="C747" i="43"/>
  <c r="C379" i="50"/>
  <c r="E224" i="50"/>
  <c r="C254" i="43"/>
  <c r="C258" i="50"/>
  <c r="C607" i="43"/>
  <c r="C419" i="57"/>
  <c r="C46" i="57"/>
  <c r="C165" i="43"/>
  <c r="C137" i="50"/>
  <c r="C304" i="57"/>
  <c r="E768" i="43"/>
  <c r="E28" i="50"/>
  <c r="E570" i="57"/>
  <c r="C412" i="57"/>
  <c r="C392" i="50"/>
  <c r="C427" i="50"/>
  <c r="C647" i="43"/>
  <c r="C984" i="43"/>
  <c r="E77" i="43"/>
  <c r="F902" i="43"/>
  <c r="C264" i="43"/>
  <c r="C885" i="43"/>
  <c r="C272" i="50"/>
  <c r="C180" i="50"/>
  <c r="E782" i="43"/>
  <c r="E172" i="43"/>
  <c r="F161" i="43"/>
  <c r="F854" i="43"/>
  <c r="C24" i="57"/>
  <c r="C25" i="57"/>
  <c r="C886" i="43"/>
  <c r="C112" i="50"/>
  <c r="C612" i="43"/>
  <c r="C21" i="43"/>
  <c r="C858" i="43"/>
  <c r="C337" i="50"/>
  <c r="E952" i="43"/>
  <c r="C460" i="50"/>
  <c r="E314" i="57"/>
  <c r="F365" i="57"/>
  <c r="C599" i="57"/>
  <c r="C433" i="57"/>
  <c r="C555" i="43"/>
  <c r="C659" i="43"/>
  <c r="E444" i="43"/>
  <c r="E957" i="43"/>
  <c r="C217" i="50"/>
  <c r="E116" i="50"/>
  <c r="C426" i="43"/>
  <c r="C434" i="43"/>
  <c r="C525" i="43"/>
  <c r="C89" i="43"/>
  <c r="E382" i="43"/>
  <c r="C390" i="43"/>
  <c r="C286" i="50"/>
  <c r="C882" i="43"/>
  <c r="C777" i="43"/>
  <c r="C157" i="50"/>
  <c r="C595" i="43"/>
  <c r="F467" i="43"/>
  <c r="C957" i="43"/>
  <c r="E146" i="43"/>
  <c r="F566" i="43"/>
  <c r="C471" i="43"/>
  <c r="C522" i="57"/>
  <c r="C770" i="43"/>
  <c r="C66" i="50"/>
  <c r="C995" i="43"/>
  <c r="C408" i="50"/>
  <c r="C844" i="43"/>
  <c r="C670" i="43"/>
  <c r="C449" i="50"/>
  <c r="C508" i="43"/>
  <c r="C406" i="50"/>
  <c r="C376" i="57"/>
  <c r="C336" i="43"/>
  <c r="E155" i="43"/>
  <c r="C358" i="57"/>
  <c r="C417" i="50"/>
  <c r="C693" i="43"/>
  <c r="C55" i="43"/>
  <c r="C115" i="43"/>
  <c r="C90" i="57"/>
  <c r="C937" i="43"/>
  <c r="C315" i="50"/>
  <c r="C584" i="57"/>
  <c r="C817" i="43"/>
  <c r="C455" i="43"/>
  <c r="C486" i="43"/>
  <c r="E120" i="50"/>
  <c r="C114" i="43"/>
  <c r="C385" i="57"/>
  <c r="C16" i="50"/>
  <c r="C468" i="57"/>
  <c r="C560" i="43"/>
  <c r="C143" i="57"/>
  <c r="C232" i="43"/>
  <c r="C164" i="50"/>
  <c r="C821" i="43"/>
  <c r="C293" i="50"/>
  <c r="E435" i="57"/>
  <c r="C331" i="50"/>
  <c r="C219" i="50"/>
  <c r="C70" i="43"/>
  <c r="E139" i="43"/>
  <c r="C141" i="57"/>
  <c r="E91" i="43"/>
  <c r="C132" i="57"/>
  <c r="E210" i="57"/>
  <c r="C404" i="57"/>
  <c r="E807" i="43"/>
  <c r="E48" i="57"/>
  <c r="C343" i="50"/>
  <c r="E134" i="43"/>
  <c r="E308" i="50"/>
  <c r="E386" i="43"/>
  <c r="E828" i="43"/>
  <c r="C763" i="43"/>
  <c r="C521" i="43"/>
  <c r="E311" i="43"/>
  <c r="E173" i="43"/>
  <c r="C56" i="50"/>
  <c r="C741" i="43"/>
  <c r="C69" i="43"/>
  <c r="E545" i="43"/>
  <c r="E279" i="57"/>
  <c r="E775" i="43"/>
  <c r="E722" i="43"/>
  <c r="C123" i="50"/>
  <c r="C282" i="57"/>
  <c r="E194" i="50"/>
  <c r="E372" i="50"/>
  <c r="C110" i="50"/>
  <c r="C63" i="43"/>
  <c r="C753" i="43"/>
  <c r="E200" i="50"/>
  <c r="C176" i="57"/>
  <c r="C399" i="43"/>
  <c r="C243" i="43"/>
  <c r="C22" i="50"/>
  <c r="E834" i="43"/>
  <c r="C442" i="57"/>
  <c r="C318" i="50"/>
  <c r="C221" i="57"/>
  <c r="C106" i="43"/>
  <c r="C468" i="50"/>
  <c r="F739" i="43"/>
  <c r="E62" i="50"/>
  <c r="C239" i="57"/>
  <c r="C293" i="43"/>
  <c r="C73" i="57"/>
  <c r="C689" i="43"/>
  <c r="C378" i="57"/>
  <c r="C106" i="50"/>
  <c r="C626" i="43"/>
  <c r="E682" i="43"/>
  <c r="C988" i="43"/>
  <c r="C34" i="57"/>
  <c r="C772" i="43"/>
  <c r="C220" i="57"/>
  <c r="C778" i="43"/>
  <c r="C575" i="57"/>
  <c r="E159" i="50"/>
  <c r="C209" i="57"/>
  <c r="E875" i="43"/>
  <c r="C288" i="57"/>
  <c r="F54" i="57"/>
  <c r="C280" i="50"/>
  <c r="C915" i="43"/>
  <c r="C434" i="57"/>
  <c r="C54" i="50"/>
  <c r="C1008" i="43"/>
  <c r="E289" i="50"/>
  <c r="C487" i="43"/>
  <c r="C449" i="43"/>
  <c r="C360" i="50"/>
  <c r="C876" i="43"/>
  <c r="E577" i="43"/>
  <c r="E812" i="43"/>
  <c r="C357" i="57"/>
  <c r="C596" i="57"/>
  <c r="C96" i="50"/>
  <c r="C412" i="43"/>
  <c r="E16" i="43"/>
  <c r="C305" i="43"/>
  <c r="C607" i="57"/>
  <c r="C228" i="50"/>
  <c r="C597" i="57"/>
  <c r="F845" i="43"/>
  <c r="C330" i="43"/>
  <c r="C611" i="57"/>
  <c r="C365" i="50"/>
  <c r="C73" i="50"/>
  <c r="C368" i="50"/>
  <c r="E248" i="50"/>
  <c r="C159" i="57"/>
  <c r="F746" i="43"/>
  <c r="C321" i="43"/>
  <c r="C91" i="57"/>
  <c r="C1000" i="43"/>
  <c r="C441" i="50"/>
  <c r="E44" i="57"/>
  <c r="F769" i="43"/>
  <c r="C985" i="43"/>
  <c r="F719" i="43"/>
  <c r="F228" i="43"/>
  <c r="E633" i="43"/>
  <c r="F55" i="50"/>
  <c r="C814" i="43"/>
  <c r="C798" i="43"/>
  <c r="E222" i="43"/>
  <c r="E414" i="50"/>
  <c r="C126" i="43"/>
  <c r="F770" i="43"/>
  <c r="G395" i="43"/>
  <c r="C242" i="50"/>
  <c r="C447" i="50"/>
  <c r="C13" i="50"/>
  <c r="C212" i="50"/>
  <c r="C503" i="50"/>
  <c r="C485" i="57"/>
  <c r="C205" i="43"/>
  <c r="E33" i="57"/>
  <c r="C201" i="43"/>
  <c r="C208" i="50"/>
  <c r="C269" i="43"/>
  <c r="F20" i="57"/>
  <c r="C64" i="43"/>
  <c r="C374" i="57"/>
  <c r="F671" i="43"/>
  <c r="C719" i="43"/>
  <c r="C683" i="43"/>
  <c r="C521" i="57"/>
  <c r="E519" i="43"/>
  <c r="C124" i="50"/>
  <c r="C545" i="43"/>
  <c r="C308" i="43"/>
  <c r="C211" i="57"/>
  <c r="E234" i="43"/>
  <c r="E127" i="50"/>
  <c r="C317" i="43"/>
  <c r="C577" i="43"/>
  <c r="F267" i="43"/>
  <c r="C207" i="43"/>
  <c r="E166" i="50"/>
  <c r="C520" i="57"/>
  <c r="F339" i="50"/>
  <c r="C616" i="43"/>
  <c r="E276" i="50"/>
  <c r="C181" i="50"/>
  <c r="E249" i="57"/>
  <c r="C268" i="50"/>
  <c r="C963" i="43"/>
  <c r="C904" i="43"/>
  <c r="C609" i="43"/>
  <c r="C172" i="50"/>
  <c r="C860" i="43"/>
  <c r="C253" i="43"/>
  <c r="C507" i="50"/>
  <c r="E1009" i="43"/>
  <c r="C19" i="43"/>
  <c r="C71" i="57"/>
  <c r="C924" i="43"/>
  <c r="C929" i="43"/>
  <c r="C221" i="43"/>
  <c r="C36" i="57"/>
  <c r="C218" i="43"/>
  <c r="C1005" i="43"/>
  <c r="F637" i="43"/>
  <c r="E886" i="43"/>
  <c r="E342" i="57"/>
  <c r="E396" i="57"/>
  <c r="E578" i="43"/>
  <c r="E378" i="57"/>
  <c r="E462" i="57"/>
  <c r="C529" i="57"/>
  <c r="C380" i="50"/>
  <c r="E652" i="43"/>
  <c r="C40" i="43"/>
  <c r="C349" i="50"/>
  <c r="C783" i="43"/>
  <c r="E634" i="43"/>
  <c r="C118" i="43"/>
  <c r="C225" i="57"/>
  <c r="C743" i="43"/>
  <c r="C636" i="43"/>
  <c r="E205" i="50"/>
  <c r="C131" i="57"/>
  <c r="C531" i="43"/>
  <c r="E397" i="57"/>
  <c r="C362" i="43"/>
  <c r="C276" i="43"/>
  <c r="C17" i="50"/>
  <c r="C738" i="43"/>
  <c r="C125" i="43"/>
  <c r="C328" i="50"/>
  <c r="C211" i="50"/>
  <c r="E581" i="43"/>
  <c r="E129" i="50"/>
  <c r="C177" i="50"/>
  <c r="C792" i="43"/>
  <c r="C202" i="50"/>
  <c r="E877" i="43"/>
  <c r="E267" i="43"/>
  <c r="C339" i="43"/>
  <c r="C825" i="43"/>
  <c r="C215" i="57"/>
  <c r="C365" i="43"/>
  <c r="E509" i="57"/>
  <c r="C958" i="43"/>
  <c r="C556" i="43"/>
  <c r="C469" i="43"/>
  <c r="C459" i="43"/>
  <c r="C314" i="57"/>
  <c r="C502" i="57"/>
  <c r="C389" i="43"/>
  <c r="C732" i="43"/>
  <c r="C513" i="57"/>
  <c r="C827" i="43"/>
  <c r="C153" i="43"/>
  <c r="C61" i="57"/>
  <c r="C53" i="50"/>
  <c r="C350" i="50"/>
  <c r="F1000" i="43"/>
  <c r="E197" i="43"/>
  <c r="C631" i="43"/>
  <c r="E776" i="43"/>
  <c r="E541" i="43"/>
  <c r="E295" i="50"/>
  <c r="C688" i="43"/>
  <c r="C282" i="50"/>
  <c r="C903" i="43"/>
  <c r="C571" i="43"/>
  <c r="E570" i="43"/>
  <c r="C59" i="43"/>
  <c r="C277" i="50"/>
  <c r="C830" i="43"/>
  <c r="C76" i="43"/>
  <c r="C789" i="43"/>
  <c r="C217" i="43"/>
  <c r="E446" i="43"/>
  <c r="C949" i="43"/>
  <c r="C462" i="50"/>
  <c r="E122" i="43"/>
  <c r="F348" i="50"/>
  <c r="C454" i="43"/>
  <c r="F662" i="43"/>
  <c r="C812" i="43"/>
  <c r="C198" i="43"/>
  <c r="E136" i="43"/>
  <c r="C487" i="57"/>
  <c r="E646" i="43"/>
  <c r="C284" i="57"/>
  <c r="C911" i="43"/>
  <c r="E479" i="43"/>
  <c r="C862" i="43"/>
  <c r="C470" i="57"/>
  <c r="G250" i="50"/>
  <c r="E568" i="43"/>
  <c r="F630" i="43"/>
  <c r="C185" i="57"/>
  <c r="C730" i="43"/>
  <c r="C357" i="43"/>
  <c r="E123" i="50"/>
  <c r="C434" i="50"/>
  <c r="E170" i="50"/>
  <c r="C452" i="57"/>
  <c r="C543" i="43"/>
  <c r="C745" i="43"/>
  <c r="C853" i="43"/>
  <c r="C29" i="50"/>
  <c r="C42" i="50"/>
  <c r="C490" i="57"/>
  <c r="C178" i="50"/>
  <c r="C776" i="43"/>
  <c r="E975" i="43"/>
  <c r="C282" i="43"/>
  <c r="E422" i="57"/>
  <c r="C548" i="43"/>
  <c r="C890" i="43"/>
  <c r="C476" i="57"/>
  <c r="E853" i="43"/>
  <c r="E207" i="57"/>
  <c r="C225" i="43"/>
  <c r="C848" i="43"/>
  <c r="C347" i="43"/>
  <c r="C229" i="50"/>
  <c r="C839" i="43"/>
  <c r="C174" i="43"/>
  <c r="E201" i="50"/>
  <c r="C18" i="43"/>
  <c r="C657" i="43"/>
  <c r="E111" i="50"/>
  <c r="G828" i="43"/>
  <c r="C170" i="57"/>
  <c r="C992" i="43"/>
  <c r="C372" i="43"/>
  <c r="C591" i="43"/>
  <c r="C981" i="43"/>
  <c r="C267" i="57"/>
  <c r="E27" i="50"/>
  <c r="C927" i="43"/>
  <c r="C972" i="43"/>
  <c r="C897" i="43"/>
  <c r="C319" i="50"/>
  <c r="C425" i="57"/>
  <c r="C801" i="43"/>
  <c r="C582" i="43"/>
  <c r="E740" i="43"/>
  <c r="C708" i="43"/>
  <c r="C456" i="43"/>
  <c r="C970" i="43"/>
  <c r="E367" i="43"/>
  <c r="C307" i="57"/>
  <c r="E88" i="43"/>
  <c r="C271" i="57"/>
  <c r="C287" i="57"/>
  <c r="C393" i="50"/>
  <c r="C144" i="50"/>
  <c r="C410" i="57"/>
  <c r="C490" i="43"/>
  <c r="E1008" i="43"/>
  <c r="E264" i="43"/>
  <c r="C238" i="57"/>
  <c r="C676" i="43"/>
  <c r="C346" i="57"/>
  <c r="C500" i="43"/>
  <c r="C566" i="43"/>
  <c r="C50" i="50"/>
  <c r="C820" i="43"/>
  <c r="C61" i="43"/>
  <c r="E177" i="50"/>
  <c r="F270" i="43"/>
  <c r="C873" i="43"/>
  <c r="C274" i="50"/>
  <c r="E487" i="43"/>
  <c r="E919" i="43"/>
  <c r="C518" i="43"/>
  <c r="C227" i="50"/>
  <c r="E737" i="43"/>
  <c r="E117" i="57"/>
  <c r="C559" i="43"/>
  <c r="C739" i="43"/>
  <c r="C767" i="43"/>
  <c r="C841" i="43"/>
  <c r="C255" i="57"/>
  <c r="C697" i="43"/>
  <c r="C220" i="50"/>
  <c r="C501" i="43"/>
  <c r="E91" i="50"/>
  <c r="C669" i="43"/>
  <c r="E423" i="57"/>
  <c r="E285" i="57"/>
  <c r="C196" i="50"/>
  <c r="C268" i="43"/>
  <c r="C19" i="57"/>
  <c r="F126" i="43"/>
  <c r="C67" i="50"/>
  <c r="E932" i="43"/>
  <c r="C195" i="43"/>
  <c r="C481" i="50"/>
  <c r="C390" i="57"/>
  <c r="C415" i="50"/>
  <c r="C290" i="57"/>
  <c r="C478" i="57"/>
  <c r="E232" i="50"/>
  <c r="C300" i="57"/>
  <c r="C383" i="43"/>
  <c r="E987" i="43"/>
  <c r="C355" i="57"/>
  <c r="E808" i="43"/>
  <c r="E648" i="43"/>
  <c r="E683" i="43"/>
  <c r="C106" i="57"/>
  <c r="C344" i="50"/>
  <c r="C92" i="50"/>
  <c r="E427" i="43"/>
  <c r="C451" i="57"/>
  <c r="E352" i="57"/>
  <c r="C448" i="57"/>
  <c r="C424" i="50"/>
  <c r="C237" i="43"/>
  <c r="C161" i="50"/>
  <c r="F422" i="43"/>
  <c r="C377" i="43"/>
  <c r="C140" i="57"/>
  <c r="C33" i="57"/>
  <c r="E946" i="43"/>
  <c r="C374" i="43"/>
  <c r="C950" i="43"/>
  <c r="E261" i="43"/>
  <c r="C944" i="43"/>
  <c r="C417" i="43"/>
  <c r="C132" i="43"/>
  <c r="F796" i="43"/>
  <c r="C476" i="43"/>
  <c r="C224" i="43"/>
  <c r="C285" i="50"/>
  <c r="E119" i="43"/>
  <c r="C568" i="43"/>
  <c r="C300" i="43"/>
  <c r="C996" i="43"/>
  <c r="C510" i="43"/>
  <c r="E291" i="57"/>
  <c r="C421" i="57"/>
  <c r="C802" i="43"/>
  <c r="C413" i="43"/>
  <c r="C292" i="50"/>
  <c r="C257" i="43"/>
  <c r="C289" i="57"/>
  <c r="C225" i="50"/>
  <c r="C241" i="57"/>
  <c r="E982" i="43"/>
  <c r="C935" i="43"/>
  <c r="E680" i="43"/>
  <c r="C251" i="50"/>
  <c r="C131" i="43"/>
  <c r="E200" i="43"/>
  <c r="C500" i="57"/>
  <c r="C916" i="43"/>
  <c r="C702" i="43"/>
  <c r="C806" i="43"/>
  <c r="C38" i="57"/>
  <c r="C737" i="43"/>
  <c r="F923" i="43"/>
  <c r="C139" i="50"/>
  <c r="C585" i="43"/>
  <c r="C48" i="43"/>
  <c r="E550" i="57"/>
  <c r="C997" i="43"/>
  <c r="C491" i="50"/>
  <c r="E467" i="57"/>
  <c r="C226" i="57"/>
  <c r="C84" i="43"/>
  <c r="E413" i="43"/>
  <c r="C30" i="57"/>
  <c r="C926" i="43"/>
  <c r="E387" i="50"/>
  <c r="C218" i="57"/>
  <c r="C190" i="57"/>
  <c r="E764" i="43"/>
  <c r="C474" i="43"/>
  <c r="C805" i="43"/>
  <c r="F163" i="43"/>
  <c r="C429" i="57"/>
  <c r="C28" i="57"/>
  <c r="E274" i="57"/>
  <c r="C377" i="50"/>
  <c r="E811" i="43"/>
  <c r="C703" i="43"/>
  <c r="E27" i="43"/>
  <c r="E426" i="50"/>
  <c r="C544" i="43"/>
  <c r="F896" i="43"/>
  <c r="F749" i="43"/>
  <c r="F33" i="57"/>
  <c r="E707" i="43"/>
  <c r="E667" i="43"/>
  <c r="C457" i="43"/>
  <c r="C18" i="50"/>
  <c r="F758" i="43"/>
  <c r="C453" i="43"/>
  <c r="E358" i="57"/>
  <c r="C524" i="43"/>
  <c r="E402" i="50"/>
  <c r="C182" i="57"/>
  <c r="E601" i="43"/>
  <c r="C135" i="43"/>
  <c r="C471" i="57"/>
  <c r="C96" i="43"/>
  <c r="C309" i="57"/>
  <c r="C612" i="57"/>
  <c r="C859" i="43"/>
  <c r="C432" i="43"/>
  <c r="C333" i="57"/>
  <c r="C25" i="50"/>
  <c r="E93" i="57"/>
  <c r="C588" i="43"/>
  <c r="C769" i="43"/>
  <c r="C162" i="57"/>
  <c r="C818" i="43"/>
  <c r="C796" i="43"/>
  <c r="C121" i="43"/>
  <c r="C610" i="43"/>
  <c r="C219" i="57"/>
  <c r="C93" i="50"/>
  <c r="C672" i="43"/>
  <c r="C922" i="43"/>
  <c r="C797" i="43"/>
  <c r="C461" i="43"/>
  <c r="C111" i="50"/>
  <c r="F482" i="43"/>
  <c r="E726" i="43"/>
  <c r="C163" i="50"/>
  <c r="C412" i="50"/>
  <c r="F451" i="57"/>
  <c r="E622" i="43"/>
  <c r="E645" i="43"/>
  <c r="C94" i="57"/>
  <c r="C815" i="43"/>
  <c r="C205" i="57"/>
  <c r="E114" i="43"/>
  <c r="F198" i="43"/>
  <c r="C396" i="57"/>
  <c r="E254" i="50"/>
  <c r="F651" i="43"/>
  <c r="C807" i="43"/>
  <c r="F585" i="43"/>
  <c r="E495" i="43"/>
  <c r="F908" i="43"/>
  <c r="E788" i="43"/>
  <c r="C690" i="43"/>
  <c r="E124" i="50"/>
  <c r="C294" i="57"/>
  <c r="E602" i="57"/>
  <c r="E228" i="57"/>
  <c r="E114" i="50"/>
  <c r="E20" i="57"/>
  <c r="C361" i="50"/>
  <c r="E400" i="43"/>
  <c r="E344" i="43"/>
  <c r="E599" i="43"/>
  <c r="C463" i="50"/>
  <c r="E884" i="43"/>
  <c r="C781" i="43"/>
  <c r="C317" i="57"/>
  <c r="C403" i="57"/>
  <c r="C733" i="43"/>
  <c r="C538" i="57"/>
  <c r="C410" i="43"/>
  <c r="C528" i="43"/>
  <c r="C142" i="43"/>
  <c r="C391" i="43"/>
  <c r="E49" i="50"/>
  <c r="E119" i="50"/>
  <c r="C917" i="43"/>
  <c r="E743" i="43"/>
  <c r="C325" i="57"/>
  <c r="C74" i="57"/>
  <c r="C213" i="50"/>
  <c r="C83" i="43"/>
  <c r="C118" i="57"/>
  <c r="C443" i="43"/>
  <c r="E484" i="57"/>
  <c r="C589" i="43"/>
  <c r="C523" i="57"/>
  <c r="C209" i="50"/>
  <c r="C954" i="43"/>
  <c r="E210" i="43"/>
  <c r="C295" i="57"/>
  <c r="E219" i="57"/>
  <c r="C671" i="43"/>
  <c r="C574" i="57"/>
  <c r="C401" i="57"/>
  <c r="E794" i="43"/>
  <c r="C114" i="50"/>
  <c r="C168" i="50"/>
  <c r="C379" i="43"/>
  <c r="C852" i="43"/>
  <c r="F990" i="43"/>
  <c r="C370" i="57"/>
  <c r="C533" i="57"/>
  <c r="C540" i="43"/>
  <c r="C137" i="43"/>
  <c r="F330" i="43"/>
  <c r="C324" i="57"/>
  <c r="F836" i="43"/>
  <c r="C709" i="43"/>
  <c r="F399" i="43"/>
  <c r="F40" i="50"/>
  <c r="E363" i="57"/>
  <c r="C262" i="57"/>
  <c r="C463" i="57"/>
  <c r="C472" i="43"/>
  <c r="C278" i="43"/>
  <c r="E140" i="50"/>
  <c r="E319" i="43"/>
  <c r="E108" i="43"/>
  <c r="E47" i="43"/>
  <c r="C606" i="57"/>
  <c r="E873" i="43"/>
  <c r="E364" i="50"/>
  <c r="C71" i="50"/>
  <c r="C495" i="43"/>
  <c r="C31" i="43"/>
  <c r="C530" i="43"/>
  <c r="C369" i="43"/>
  <c r="C213" i="43"/>
  <c r="C264" i="57"/>
  <c r="C487" i="50"/>
  <c r="C165" i="57"/>
  <c r="C881" i="43"/>
  <c r="E29" i="43"/>
  <c r="E593" i="57"/>
  <c r="C419" i="43"/>
  <c r="C115" i="57"/>
  <c r="C19" i="50"/>
  <c r="C104" i="57"/>
  <c r="C207" i="50"/>
  <c r="C550" i="43"/>
  <c r="C564" i="43"/>
  <c r="E486" i="50"/>
  <c r="C866" i="43"/>
  <c r="C260" i="50"/>
  <c r="E93" i="50"/>
  <c r="C883" i="43"/>
  <c r="C475" i="43"/>
  <c r="C83" i="57"/>
  <c r="C57" i="57"/>
  <c r="C268" i="57"/>
  <c r="C834" i="43"/>
  <c r="C471" i="50"/>
  <c r="C345" i="43"/>
  <c r="C120" i="57"/>
  <c r="C581" i="57"/>
  <c r="C422" i="50"/>
  <c r="C596" i="43"/>
  <c r="C26" i="57"/>
  <c r="C515" i="57"/>
  <c r="F84" i="50"/>
  <c r="C58" i="43"/>
  <c r="E256" i="57"/>
  <c r="C698" i="43"/>
  <c r="C240" i="50"/>
  <c r="C420" i="50"/>
  <c r="C430" i="57"/>
  <c r="C546" i="43"/>
  <c r="F536" i="43"/>
  <c r="C155" i="43"/>
  <c r="E410" i="43"/>
  <c r="F892" i="43"/>
  <c r="F989" i="43"/>
  <c r="E18" i="43"/>
  <c r="C350" i="57"/>
  <c r="C47" i="50"/>
  <c r="E969" i="43"/>
  <c r="E354" i="50"/>
  <c r="E575" i="43"/>
  <c r="C37" i="43"/>
  <c r="E678" i="43"/>
  <c r="C456" i="57"/>
  <c r="C186" i="50"/>
  <c r="C138" i="50"/>
  <c r="E783" i="43"/>
  <c r="E940" i="43"/>
  <c r="C189" i="50"/>
  <c r="F457" i="50"/>
  <c r="C153" i="57"/>
  <c r="C306" i="43"/>
  <c r="C390" i="50"/>
  <c r="C45" i="43"/>
  <c r="E302" i="43"/>
  <c r="C88" i="50"/>
  <c r="C130" i="50"/>
  <c r="E258" i="43"/>
  <c r="F32" i="43"/>
  <c r="C679" i="43"/>
  <c r="C477" i="43"/>
  <c r="C435" i="50"/>
  <c r="E315" i="50"/>
  <c r="F55" i="43"/>
  <c r="C167" i="43"/>
  <c r="C371" i="43"/>
  <c r="C329" i="50"/>
  <c r="C493" i="50"/>
  <c r="C158" i="43"/>
  <c r="C910" i="43"/>
  <c r="E224" i="43"/>
  <c r="F800" i="43"/>
  <c r="C869" i="43"/>
  <c r="C85" i="50"/>
  <c r="C878" i="43"/>
  <c r="E338" i="43"/>
  <c r="C279" i="57"/>
  <c r="E891" i="43"/>
  <c r="C565" i="57"/>
  <c r="F17" i="50"/>
  <c r="C952" i="43"/>
  <c r="C354" i="50"/>
  <c r="C851" i="43"/>
  <c r="E779" i="43"/>
  <c r="C889" i="43"/>
  <c r="C337" i="43"/>
  <c r="C373" i="43"/>
  <c r="C469" i="57"/>
  <c r="E288" i="57"/>
  <c r="C328" i="57"/>
  <c r="C541" i="43"/>
  <c r="C643" i="43"/>
  <c r="C74" i="50"/>
  <c r="C301" i="50"/>
  <c r="C794" i="43"/>
  <c r="C539" i="57"/>
  <c r="C131" i="50"/>
  <c r="E972" i="43"/>
  <c r="C249" i="57"/>
  <c r="E542" i="43"/>
  <c r="C248" i="43"/>
  <c r="C532" i="43"/>
  <c r="E930" i="43"/>
  <c r="C99" i="43"/>
  <c r="E413" i="57"/>
  <c r="C400" i="43"/>
  <c r="E198" i="57"/>
  <c r="C25" i="43"/>
  <c r="E59" i="57"/>
  <c r="C224" i="57"/>
  <c r="C108" i="43"/>
  <c r="C946" i="43"/>
  <c r="C323" i="50"/>
  <c r="C53" i="57"/>
  <c r="C48" i="57"/>
  <c r="E660" i="43"/>
  <c r="C305" i="57"/>
  <c r="C420" i="57"/>
  <c r="C829" i="43"/>
  <c r="C554" i="57"/>
  <c r="C751" i="43"/>
  <c r="C214" i="43"/>
  <c r="C311" i="43"/>
  <c r="C544" i="57"/>
  <c r="C433" i="43"/>
  <c r="C540" i="57"/>
  <c r="E45" i="43"/>
  <c r="C187" i="50"/>
  <c r="C147" i="43"/>
  <c r="C76" i="57"/>
  <c r="C234" i="50"/>
  <c r="E641" i="43"/>
  <c r="C221" i="50"/>
  <c r="C348" i="43"/>
  <c r="C111" i="43"/>
  <c r="C182" i="43"/>
  <c r="C92" i="57"/>
  <c r="C543" i="57"/>
  <c r="E456" i="50"/>
  <c r="C779" i="43"/>
  <c r="E426" i="43"/>
  <c r="C527" i="43"/>
  <c r="C578" i="43"/>
  <c r="C856" i="43"/>
  <c r="E928" i="43"/>
  <c r="C270" i="57"/>
  <c r="E465" i="43"/>
  <c r="E151" i="43"/>
  <c r="C309" i="43"/>
  <c r="C486" i="57"/>
  <c r="C296" i="57"/>
  <c r="C484" i="43"/>
  <c r="E85" i="43"/>
  <c r="C625" i="43"/>
  <c r="E84" i="43"/>
  <c r="E142" i="50"/>
  <c r="C85" i="57"/>
  <c r="C128" i="57"/>
  <c r="C978" i="43"/>
  <c r="C321" i="57"/>
  <c r="E310" i="43"/>
  <c r="C492" i="50"/>
  <c r="C488" i="43"/>
  <c r="C320" i="57"/>
  <c r="C367" i="50"/>
  <c r="C597" i="43"/>
  <c r="E452" i="50"/>
  <c r="E334" i="43"/>
  <c r="C216" i="43"/>
  <c r="F681" i="43"/>
  <c r="E864" i="43"/>
  <c r="C17" i="43"/>
  <c r="C846" i="43"/>
  <c r="C686" i="43"/>
  <c r="E213" i="43"/>
  <c r="C485" i="43"/>
  <c r="C432" i="57"/>
  <c r="C345" i="50"/>
  <c r="C141" i="43"/>
  <c r="C503" i="43"/>
  <c r="C755" i="43"/>
  <c r="C395" i="50"/>
  <c r="C158" i="57"/>
  <c r="C323" i="57"/>
  <c r="C146" i="43"/>
  <c r="C137" i="57"/>
  <c r="E376" i="57"/>
  <c r="E813" i="43"/>
  <c r="E595" i="43"/>
  <c r="C662" i="43"/>
  <c r="E725" i="43"/>
  <c r="C368" i="57"/>
  <c r="C895" i="43"/>
  <c r="C254" i="50"/>
  <c r="C565" i="43"/>
  <c r="C392" i="43"/>
  <c r="E501" i="50"/>
  <c r="C88" i="43"/>
  <c r="C304" i="43"/>
  <c r="C477" i="50"/>
  <c r="C356" i="57"/>
  <c r="C258" i="57"/>
  <c r="E894" i="43"/>
  <c r="C760" i="43"/>
  <c r="C358" i="43"/>
  <c r="E806" i="43"/>
  <c r="E258" i="50"/>
  <c r="C308" i="50"/>
  <c r="C175" i="43"/>
  <c r="C561" i="43"/>
  <c r="C449" i="57"/>
  <c r="E422" i="50"/>
  <c r="C579" i="57"/>
  <c r="F251" i="50"/>
  <c r="C499" i="57"/>
  <c r="E729" i="43"/>
  <c r="C370" i="43"/>
  <c r="C409" i="57"/>
  <c r="C482" i="50"/>
  <c r="C86" i="57"/>
  <c r="E424" i="43"/>
  <c r="E966" i="43"/>
  <c r="C231" i="50"/>
  <c r="C105" i="57"/>
  <c r="G461" i="50"/>
  <c r="C752" i="43"/>
  <c r="E751" i="43"/>
  <c r="C310" i="50"/>
  <c r="C275" i="43"/>
  <c r="E229" i="43"/>
  <c r="E144" i="43"/>
  <c r="C87" i="43"/>
  <c r="C531" i="57"/>
  <c r="C425" i="43"/>
  <c r="E554" i="57"/>
  <c r="F565" i="43"/>
  <c r="E381" i="50"/>
  <c r="C428" i="43"/>
  <c r="C557" i="43"/>
  <c r="C302" i="43"/>
  <c r="C103" i="43"/>
  <c r="C185" i="50"/>
  <c r="C39" i="43"/>
  <c r="C640" i="43"/>
  <c r="E445" i="50"/>
  <c r="E403" i="43"/>
  <c r="E958" i="43"/>
  <c r="E366" i="57"/>
  <c r="E356" i="50"/>
  <c r="C498" i="43"/>
  <c r="C170" i="50"/>
  <c r="C184" i="43"/>
  <c r="C758" i="43"/>
  <c r="C491" i="43"/>
  <c r="C701" i="43"/>
  <c r="C493" i="43"/>
  <c r="C105" i="50"/>
  <c r="C572" i="43"/>
  <c r="C316" i="50"/>
  <c r="C360" i="43"/>
  <c r="F154" i="43"/>
  <c r="C21" i="57"/>
  <c r="C541" i="57"/>
  <c r="C41" i="50"/>
  <c r="C134" i="50"/>
  <c r="C307" i="50"/>
  <c r="E895" i="43"/>
  <c r="C475" i="57"/>
  <c r="C202" i="43"/>
  <c r="C332" i="50"/>
  <c r="C32" i="57"/>
  <c r="C514" i="57"/>
  <c r="F870" i="43"/>
  <c r="E389" i="50"/>
  <c r="C386" i="43"/>
  <c r="E376" i="50"/>
  <c r="C999" i="43"/>
  <c r="C936" i="43"/>
  <c r="C388" i="50"/>
  <c r="E183" i="43"/>
  <c r="F156" i="50"/>
  <c r="C606" i="43"/>
  <c r="C79" i="50"/>
  <c r="C893" i="43"/>
  <c r="C638" i="43"/>
  <c r="C156" i="57"/>
  <c r="C181" i="57"/>
  <c r="C291" i="57"/>
  <c r="C196" i="43"/>
  <c r="C86" i="43"/>
  <c r="C536" i="57"/>
  <c r="C57" i="43"/>
  <c r="C247" i="43"/>
  <c r="C838" i="43"/>
  <c r="C990" i="43"/>
  <c r="E639" i="43"/>
  <c r="C148" i="50"/>
  <c r="C545" i="57"/>
  <c r="C39" i="57"/>
  <c r="C357" i="50"/>
  <c r="E654" i="43"/>
  <c r="E860" i="43"/>
  <c r="C226" i="50"/>
  <c r="C613" i="43"/>
  <c r="E117" i="50"/>
  <c r="C297" i="57"/>
  <c r="C353" i="57"/>
  <c r="F986" i="43"/>
  <c r="C850" i="43"/>
  <c r="C468" i="43"/>
  <c r="C444" i="50"/>
  <c r="C674" i="43"/>
  <c r="C286" i="57"/>
  <c r="C836" i="43"/>
  <c r="C718" i="43"/>
  <c r="C962" i="43"/>
  <c r="C63" i="57"/>
  <c r="C71" i="43"/>
  <c r="C81" i="43"/>
  <c r="C469" i="50"/>
  <c r="C184" i="50"/>
  <c r="E188" i="43"/>
  <c r="C247" i="50"/>
  <c r="C147" i="50"/>
  <c r="E235" i="50"/>
  <c r="C166" i="43"/>
  <c r="C404" i="43"/>
  <c r="E797" i="43"/>
  <c r="C510" i="57"/>
  <c r="E516" i="43"/>
  <c r="C49" i="57"/>
  <c r="C68" i="57"/>
  <c r="C367" i="43"/>
  <c r="E685" i="43"/>
  <c r="C198" i="50"/>
  <c r="E284" i="50"/>
  <c r="C423" i="57"/>
  <c r="C320" i="43"/>
  <c r="C764" i="43"/>
  <c r="C294" i="50"/>
  <c r="C426" i="50"/>
  <c r="C21" i="50"/>
  <c r="C112" i="43"/>
  <c r="C145" i="57"/>
  <c r="C628" i="43"/>
  <c r="C283" i="57"/>
  <c r="C411" i="43"/>
  <c r="C204" i="43"/>
  <c r="E762" i="43"/>
  <c r="C313" i="50"/>
  <c r="E246" i="43"/>
  <c r="C150" i="57"/>
  <c r="C930" i="43"/>
  <c r="C441" i="43"/>
  <c r="E625" i="43"/>
  <c r="F426" i="43"/>
  <c r="E381" i="43"/>
  <c r="C138" i="57"/>
  <c r="F539" i="43"/>
  <c r="F695" i="43"/>
  <c r="C1004" i="43"/>
  <c r="C393" i="43"/>
  <c r="C394" i="57"/>
  <c r="C213" i="57"/>
  <c r="F864" i="43"/>
  <c r="C422" i="43"/>
  <c r="E761" i="43"/>
  <c r="C593" i="57"/>
  <c r="C398" i="57"/>
  <c r="C263" i="50"/>
  <c r="E833" i="43"/>
  <c r="C252" i="57"/>
  <c r="E710" i="43"/>
  <c r="F184" i="50"/>
  <c r="C55" i="50"/>
  <c r="C438" i="43"/>
  <c r="C574" i="43"/>
  <c r="C496" i="50"/>
  <c r="C559" i="57"/>
  <c r="C595" i="57"/>
  <c r="C993" i="43"/>
  <c r="C840" i="43"/>
  <c r="C76" i="50"/>
  <c r="C415" i="57"/>
  <c r="E517" i="57"/>
  <c r="C230" i="50"/>
  <c r="C925" i="43"/>
  <c r="E86" i="43"/>
  <c r="C163" i="43"/>
  <c r="E490" i="43"/>
  <c r="C306" i="50"/>
  <c r="C196" i="57"/>
  <c r="C187" i="57"/>
  <c r="C483" i="50"/>
  <c r="E366" i="43"/>
  <c r="C483" i="43"/>
  <c r="F511" i="43"/>
  <c r="F960" i="43"/>
  <c r="C782" i="43"/>
  <c r="E579" i="43"/>
  <c r="C451" i="43"/>
  <c r="C26" i="50"/>
  <c r="C102" i="43"/>
  <c r="C867" i="43"/>
  <c r="E632" i="43"/>
  <c r="C220" i="43"/>
  <c r="C804" i="43"/>
  <c r="E357" i="43"/>
  <c r="E964" i="43"/>
  <c r="C272" i="43"/>
  <c r="C951" i="43"/>
  <c r="C15" i="43"/>
  <c r="C405" i="57"/>
  <c r="C467" i="50"/>
  <c r="E314" i="50"/>
  <c r="C535" i="43"/>
  <c r="C58" i="50"/>
  <c r="C880" i="43"/>
  <c r="E703" i="43"/>
  <c r="C383" i="57"/>
  <c r="C558" i="57"/>
  <c r="C141" i="50"/>
  <c r="C496" i="43"/>
  <c r="C245" i="57"/>
  <c r="E615" i="43"/>
  <c r="C443" i="57"/>
  <c r="C479" i="57"/>
  <c r="C710" i="43"/>
  <c r="C505" i="43"/>
  <c r="C86" i="50"/>
  <c r="C77" i="50"/>
  <c r="C861" i="43"/>
  <c r="C5" i="43" l="1"/>
  <c r="C4" i="43"/>
  <c r="C2" i="43"/>
  <c r="C3" i="43"/>
  <c r="C3" i="57"/>
  <c r="C2" i="57"/>
  <c r="C5" i="57"/>
  <c r="C4" i="57"/>
  <c r="C4" i="50"/>
  <c r="C3" i="50"/>
  <c r="C5" i="50"/>
  <c r="C2" i="50"/>
  <c r="E2" i="43"/>
  <c r="E4" i="43"/>
  <c r="E3" i="43"/>
  <c r="E5" i="43"/>
  <c r="E5" i="50"/>
  <c r="E3" i="50"/>
  <c r="E4" i="50"/>
  <c r="E2" i="50"/>
  <c r="F4" i="50"/>
  <c r="F5" i="50"/>
  <c r="F3" i="50"/>
  <c r="F2" i="50"/>
  <c r="G3" i="43"/>
  <c r="G2" i="43"/>
  <c r="G5" i="43"/>
  <c r="G4" i="43"/>
  <c r="E3" i="57"/>
  <c r="E2" i="57"/>
  <c r="E4" i="57"/>
  <c r="E5" i="57"/>
  <c r="G2" i="50"/>
  <c r="G3" i="50"/>
  <c r="G5" i="50"/>
  <c r="G4" i="50"/>
  <c r="F3" i="43"/>
  <c r="F4" i="43"/>
  <c r="F5" i="43"/>
  <c r="F2" i="43"/>
  <c r="D2" i="43"/>
  <c r="D3" i="43"/>
  <c r="D4" i="43"/>
  <c r="D5" i="43"/>
  <c r="F3" i="57"/>
  <c r="F5" i="57"/>
  <c r="F2" i="57"/>
  <c r="F4" i="57"/>
  <c r="G5" i="57"/>
  <c r="G3" i="57"/>
  <c r="G2" i="57"/>
  <c r="G4" i="57"/>
  <c r="D3" i="57"/>
  <c r="D4" i="57"/>
  <c r="D5" i="57"/>
  <c r="D2" i="57"/>
  <c r="D4" i="50"/>
  <c r="D2" i="50"/>
  <c r="D3" i="50"/>
  <c r="D5" i="50"/>
  <c r="G64" i="3"/>
  <c r="L32" i="3"/>
  <c r="O32" i="3"/>
  <c r="K9" i="13" s="1"/>
  <c r="H10" i="50"/>
  <c r="K10" i="57"/>
  <c r="K10" i="50"/>
  <c r="N9" i="43"/>
  <c r="K9" i="50"/>
  <c r="H10" i="24"/>
  <c r="H9" i="50"/>
  <c r="Q6" i="3"/>
  <c r="S6" i="3" s="1"/>
  <c r="Y76" i="3"/>
  <c r="AC76" i="3" s="1"/>
  <c r="Y22" i="3"/>
  <c r="AA22" i="3" s="1"/>
  <c r="AE22" i="3" s="1"/>
  <c r="Y44" i="3"/>
  <c r="AC44" i="3" s="1"/>
  <c r="R46" i="3"/>
  <c r="Z46" i="3"/>
  <c r="AD46" i="3" s="1"/>
  <c r="Y26" i="3"/>
  <c r="AC26" i="3" s="1"/>
  <c r="Z22" i="3"/>
  <c r="AD22" i="3" s="1"/>
  <c r="Y47" i="3"/>
  <c r="Z47" i="3"/>
  <c r="AD47" i="3" s="1"/>
  <c r="Y79" i="3"/>
  <c r="AA79" i="3" s="1"/>
  <c r="AE79" i="3" s="1"/>
  <c r="Z79" i="3"/>
  <c r="AB79" i="3" s="1"/>
  <c r="AF79" i="3" s="1"/>
  <c r="L5" i="3"/>
  <c r="O5" i="3" s="1"/>
  <c r="W24" i="3"/>
  <c r="Y24" i="3" s="1"/>
  <c r="AC24" i="3" s="1"/>
  <c r="J34" i="3"/>
  <c r="W49" i="3"/>
  <c r="Y49" i="3" s="1"/>
  <c r="AA49" i="3" s="1"/>
  <c r="AE49" i="3" s="1"/>
  <c r="L8" i="3"/>
  <c r="O8" i="3" s="1"/>
  <c r="W81" i="3"/>
  <c r="Y81" i="3" s="1"/>
  <c r="AA81" i="3" s="1"/>
  <c r="AE81" i="3" s="1"/>
  <c r="X24" i="3"/>
  <c r="Z24" i="3" s="1"/>
  <c r="AD24" i="3" s="1"/>
  <c r="M7" i="3"/>
  <c r="P7" i="3" s="1"/>
  <c r="J64" i="3"/>
  <c r="M5" i="3"/>
  <c r="P5" i="3" s="1"/>
  <c r="X80" i="3"/>
  <c r="Z80" i="3" s="1"/>
  <c r="AB80" i="3" s="1"/>
  <c r="AF80" i="3" s="1"/>
  <c r="X26" i="3"/>
  <c r="Z26" i="3" s="1"/>
  <c r="AD26" i="3" s="1"/>
  <c r="G37" i="3"/>
  <c r="W78" i="3"/>
  <c r="Y78" i="3" s="1"/>
  <c r="AC78" i="3" s="1"/>
  <c r="H34" i="3"/>
  <c r="H66" i="3" s="1"/>
  <c r="M66" i="3" s="1"/>
  <c r="P66" i="3" s="1"/>
  <c r="X78" i="3"/>
  <c r="Z78" i="3" s="1"/>
  <c r="AD78" i="3" s="1"/>
  <c r="W77" i="3"/>
  <c r="Y77" i="3" s="1"/>
  <c r="L4" i="3"/>
  <c r="O4" i="3" s="1"/>
  <c r="W45" i="3"/>
  <c r="Y45" i="3" s="1"/>
  <c r="G33" i="3"/>
  <c r="W23" i="3"/>
  <c r="Y23" i="3" s="1"/>
  <c r="S37" i="3"/>
  <c r="Q8" i="3"/>
  <c r="R8" i="3" s="1"/>
  <c r="X49" i="3"/>
  <c r="Z49" i="3" s="1"/>
  <c r="X81" i="3"/>
  <c r="Z81" i="3" s="1"/>
  <c r="X27" i="3"/>
  <c r="Z27" i="3" s="1"/>
  <c r="M8" i="3"/>
  <c r="P8" i="3" s="1"/>
  <c r="S8" i="3"/>
  <c r="J69" i="3"/>
  <c r="K8" i="3"/>
  <c r="J36" i="3"/>
  <c r="J68" i="3"/>
  <c r="K7" i="3"/>
  <c r="W7" i="3" s="1"/>
  <c r="W8" i="3"/>
  <c r="R24" i="3"/>
  <c r="Y27" i="3"/>
  <c r="Z25" i="3"/>
  <c r="J11" i="3"/>
  <c r="Y25" i="3"/>
  <c r="H37" i="3"/>
  <c r="H67" i="3"/>
  <c r="K4" i="3"/>
  <c r="W4" i="3" s="1"/>
  <c r="M3" i="3"/>
  <c r="P3" i="3" s="1"/>
  <c r="K6" i="3"/>
  <c r="W6" i="3" s="1"/>
  <c r="W80" i="3"/>
  <c r="Y80" i="3" s="1"/>
  <c r="L7" i="3"/>
  <c r="O7" i="3" s="1"/>
  <c r="G36" i="3"/>
  <c r="H32" i="3"/>
  <c r="L34" i="3"/>
  <c r="O34" i="3" s="1"/>
  <c r="X45" i="3"/>
  <c r="Z45" i="3" s="1"/>
  <c r="W48" i="3"/>
  <c r="Y48" i="3" s="1"/>
  <c r="X77" i="3"/>
  <c r="Z77" i="3" s="1"/>
  <c r="R78" i="3"/>
  <c r="G67" i="3"/>
  <c r="L67" i="3" s="1"/>
  <c r="O67" i="3" s="1"/>
  <c r="X44" i="3"/>
  <c r="Z44" i="3" s="1"/>
  <c r="X23" i="3"/>
  <c r="Z23" i="3" s="1"/>
  <c r="X76" i="3"/>
  <c r="Z76" i="3" s="1"/>
  <c r="K3" i="3"/>
  <c r="W3" i="3" s="1"/>
  <c r="H33" i="3"/>
  <c r="K5" i="3"/>
  <c r="W5" i="3" s="1"/>
  <c r="H68" i="3"/>
  <c r="Q35" i="3"/>
  <c r="S35" i="3" s="1"/>
  <c r="X48" i="3"/>
  <c r="Z48" i="3" s="1"/>
  <c r="J65" i="3"/>
  <c r="W46" i="3"/>
  <c r="Y46" i="3" s="1"/>
  <c r="O64" i="3" l="1"/>
  <c r="N9" i="13" s="1"/>
  <c r="L64" i="3"/>
  <c r="H10" i="57"/>
  <c r="Q4" i="3"/>
  <c r="S4" i="3" s="1"/>
  <c r="H9" i="24"/>
  <c r="K9" i="43"/>
  <c r="H9" i="43"/>
  <c r="H10" i="43"/>
  <c r="N9" i="50"/>
  <c r="Q66" i="3"/>
  <c r="S66" i="3" s="1"/>
  <c r="N10" i="43"/>
  <c r="H9" i="57"/>
  <c r="Q3" i="3"/>
  <c r="S3" i="3" s="1"/>
  <c r="H10" i="13"/>
  <c r="R6" i="3"/>
  <c r="Q7" i="3"/>
  <c r="S7" i="3" s="1"/>
  <c r="AA76" i="3"/>
  <c r="AE76" i="3" s="1"/>
  <c r="AA26" i="3"/>
  <c r="AE26" i="3" s="1"/>
  <c r="AC22" i="3"/>
  <c r="AG22" i="3" s="1"/>
  <c r="AH79" i="3"/>
  <c r="AA44" i="3"/>
  <c r="AE44" i="3" s="1"/>
  <c r="AD79" i="3"/>
  <c r="AB46" i="3"/>
  <c r="AF46" i="3" s="1"/>
  <c r="AC79" i="3"/>
  <c r="AB47" i="3"/>
  <c r="AF47" i="3" s="1"/>
  <c r="AA47" i="3"/>
  <c r="AE47" i="3" s="1"/>
  <c r="AC47" i="3"/>
  <c r="AG47" i="3" s="1"/>
  <c r="AB22" i="3"/>
  <c r="AF22" i="3" s="1"/>
  <c r="AH22" i="3" s="1"/>
  <c r="AC49" i="3"/>
  <c r="AB26" i="3"/>
  <c r="AF26" i="3" s="1"/>
  <c r="Q5" i="3"/>
  <c r="R5" i="3" s="1"/>
  <c r="AA24" i="3"/>
  <c r="AE24" i="3" s="1"/>
  <c r="AD80" i="3"/>
  <c r="M34" i="3"/>
  <c r="P34" i="3" s="1"/>
  <c r="AG24" i="3"/>
  <c r="AB78" i="3"/>
  <c r="AF78" i="3" s="1"/>
  <c r="K37" i="3"/>
  <c r="AG78" i="3"/>
  <c r="K35" i="3"/>
  <c r="AB24" i="3"/>
  <c r="AF24" i="3" s="1"/>
  <c r="AC81" i="3"/>
  <c r="K67" i="3"/>
  <c r="K34" i="3"/>
  <c r="AA78" i="3"/>
  <c r="AE78" i="3" s="1"/>
  <c r="G69" i="3"/>
  <c r="L69" i="3" s="1"/>
  <c r="O69" i="3" s="1"/>
  <c r="L37" i="3"/>
  <c r="O37" i="3" s="1"/>
  <c r="R35" i="3"/>
  <c r="AC48" i="3"/>
  <c r="AA48" i="3"/>
  <c r="AE48" i="3" s="1"/>
  <c r="G68" i="3"/>
  <c r="L68" i="3" s="1"/>
  <c r="O68" i="3" s="1"/>
  <c r="L36" i="3"/>
  <c r="O36" i="3" s="1"/>
  <c r="K68" i="3"/>
  <c r="AB49" i="3"/>
  <c r="AF49" i="3" s="1"/>
  <c r="AH49" i="3" s="1"/>
  <c r="AD49" i="3"/>
  <c r="AA23" i="3"/>
  <c r="AE23" i="3" s="1"/>
  <c r="AC23" i="3"/>
  <c r="K36" i="3"/>
  <c r="S69" i="3"/>
  <c r="K69" i="3"/>
  <c r="L33" i="3"/>
  <c r="O33" i="3" s="1"/>
  <c r="G65" i="3"/>
  <c r="L65" i="3" s="1"/>
  <c r="O65" i="3" s="1"/>
  <c r="AC80" i="3"/>
  <c r="AA80" i="3"/>
  <c r="AE80" i="3" s="1"/>
  <c r="AH80" i="3" s="1"/>
  <c r="AG26" i="3"/>
  <c r="K64" i="3"/>
  <c r="AC45" i="3"/>
  <c r="AA45" i="3"/>
  <c r="AE45" i="3" s="1"/>
  <c r="AD77" i="3"/>
  <c r="AB77" i="3"/>
  <c r="AF77" i="3" s="1"/>
  <c r="M68" i="3"/>
  <c r="P68" i="3" s="1"/>
  <c r="AB23" i="3"/>
  <c r="AF23" i="3" s="1"/>
  <c r="AD23" i="3"/>
  <c r="K33" i="3"/>
  <c r="K66" i="3"/>
  <c r="AD48" i="3"/>
  <c r="AB48" i="3"/>
  <c r="AF48" i="3" s="1"/>
  <c r="AD76" i="3"/>
  <c r="AG76" i="3" s="1"/>
  <c r="AB76" i="3"/>
  <c r="AF76" i="3" s="1"/>
  <c r="M32" i="3"/>
  <c r="P32" i="3" s="1"/>
  <c r="H64" i="3"/>
  <c r="M64" i="3" s="1"/>
  <c r="P64" i="3" s="1"/>
  <c r="M37" i="3"/>
  <c r="P37" i="3" s="1"/>
  <c r="Q37" i="3"/>
  <c r="R37" i="3" s="1"/>
  <c r="H69" i="3"/>
  <c r="AC46" i="3"/>
  <c r="AG46" i="3" s="1"/>
  <c r="AA46" i="3"/>
  <c r="AE46" i="3" s="1"/>
  <c r="AB44" i="3"/>
  <c r="AF44" i="3" s="1"/>
  <c r="AD44" i="3"/>
  <c r="AG44" i="3" s="1"/>
  <c r="M67" i="3"/>
  <c r="P67" i="3" s="1"/>
  <c r="AC25" i="3"/>
  <c r="AA25" i="3"/>
  <c r="AE25" i="3" s="1"/>
  <c r="AB25" i="3"/>
  <c r="AF25" i="3" s="1"/>
  <c r="AD25" i="3"/>
  <c r="K32" i="3"/>
  <c r="AC77" i="3"/>
  <c r="AA77" i="3"/>
  <c r="AE77" i="3" s="1"/>
  <c r="K65" i="3"/>
  <c r="M33" i="3"/>
  <c r="P33" i="3" s="1"/>
  <c r="H65" i="3"/>
  <c r="M65" i="3" s="1"/>
  <c r="P65" i="3" s="1"/>
  <c r="AD45" i="3"/>
  <c r="AB45" i="3"/>
  <c r="AF45" i="3" s="1"/>
  <c r="AA27" i="3"/>
  <c r="AE27" i="3" s="1"/>
  <c r="AC27" i="3"/>
  <c r="AB81" i="3"/>
  <c r="AF81" i="3" s="1"/>
  <c r="AH81" i="3" s="1"/>
  <c r="AD81" i="3"/>
  <c r="W11" i="3"/>
  <c r="AD27" i="3"/>
  <c r="AB27" i="3"/>
  <c r="AF27" i="3" s="1"/>
  <c r="R3" i="3" l="1"/>
  <c r="R66" i="3"/>
  <c r="R4" i="3"/>
  <c r="N10" i="24"/>
  <c r="N9" i="57"/>
  <c r="K10" i="24"/>
  <c r="Q34" i="3"/>
  <c r="S34" i="3" s="1"/>
  <c r="K10" i="43"/>
  <c r="N9" i="24"/>
  <c r="K9" i="24"/>
  <c r="Q67" i="3"/>
  <c r="S67" i="3" s="1"/>
  <c r="N10" i="50"/>
  <c r="N10" i="57"/>
  <c r="Q36" i="3"/>
  <c r="R36" i="3" s="1"/>
  <c r="K9" i="57"/>
  <c r="Q64" i="3"/>
  <c r="R64" i="3" s="1"/>
  <c r="N10" i="13"/>
  <c r="Q32" i="3"/>
  <c r="R32" i="3" s="1"/>
  <c r="K10" i="13"/>
  <c r="Q68" i="3"/>
  <c r="R68" i="3" s="1"/>
  <c r="R7" i="3"/>
  <c r="AH76" i="3"/>
  <c r="V76" i="3" s="1"/>
  <c r="V22" i="3"/>
  <c r="AH44" i="3"/>
  <c r="V44" i="3" s="1"/>
  <c r="AH26" i="3"/>
  <c r="V26" i="3" s="1"/>
  <c r="AH46" i="3"/>
  <c r="V46" i="3" s="1"/>
  <c r="AG79" i="3"/>
  <c r="V79" i="3" s="1"/>
  <c r="AG25" i="3"/>
  <c r="AG49" i="3"/>
  <c r="V49" i="3" s="1"/>
  <c r="AH47" i="3"/>
  <c r="V47" i="3" s="1"/>
  <c r="AH25" i="3"/>
  <c r="AH24" i="3"/>
  <c r="V24" i="3" s="1"/>
  <c r="Q11" i="3"/>
  <c r="S5" i="3"/>
  <c r="S11" i="3" s="1"/>
  <c r="Y11" i="3" s="1"/>
  <c r="AA11" i="3" s="1"/>
  <c r="AG80" i="3"/>
  <c r="V80" i="3" s="1"/>
  <c r="AH78" i="3"/>
  <c r="V78" i="3" s="1"/>
  <c r="AG81" i="3"/>
  <c r="V81" i="3" s="1"/>
  <c r="AH48" i="3"/>
  <c r="Q65" i="3"/>
  <c r="R65" i="3" s="1"/>
  <c r="AH45" i="3"/>
  <c r="AH23" i="3"/>
  <c r="Q33" i="3"/>
  <c r="R33" i="3" s="1"/>
  <c r="AG45" i="3"/>
  <c r="Q69" i="3"/>
  <c r="R69" i="3" s="1"/>
  <c r="M69" i="3"/>
  <c r="P69" i="3" s="1"/>
  <c r="AG48" i="3"/>
  <c r="AH27" i="3"/>
  <c r="AG27" i="3"/>
  <c r="AH77" i="3"/>
  <c r="AG77" i="3"/>
  <c r="AG23" i="3"/>
  <c r="R11" i="3" l="1"/>
  <c r="R34" i="3"/>
  <c r="R40" i="3" s="1"/>
  <c r="R67" i="3"/>
  <c r="R72" i="3" s="1"/>
  <c r="S32" i="3"/>
  <c r="S64" i="3"/>
  <c r="S36" i="3"/>
  <c r="S68" i="3"/>
  <c r="V25" i="3"/>
  <c r="V23" i="3"/>
  <c r="V45" i="3"/>
  <c r="V77" i="3"/>
  <c r="V48" i="3"/>
  <c r="S65" i="3"/>
  <c r="S33" i="3"/>
  <c r="Q40" i="3"/>
  <c r="Q72" i="3"/>
  <c r="V27" i="3"/>
  <c r="S40" i="3" l="1"/>
  <c r="W40" i="3" s="1"/>
  <c r="S72" i="3"/>
  <c r="W72" i="3" s="1"/>
  <c r="D220" i="24"/>
  <c r="D172" i="13"/>
  <c r="D178" i="24"/>
  <c r="D319" i="13"/>
  <c r="D514" i="13"/>
  <c r="D704" i="24"/>
  <c r="D139" i="13"/>
  <c r="D516" i="24"/>
  <c r="D804" i="13"/>
  <c r="D371" i="13"/>
  <c r="D295" i="24"/>
  <c r="F362" i="13"/>
  <c r="E756" i="13"/>
  <c r="D769" i="13"/>
  <c r="D695" i="13"/>
  <c r="D620" i="24"/>
  <c r="F171" i="24"/>
  <c r="D820" i="24"/>
  <c r="D446" i="13"/>
  <c r="D627" i="24"/>
  <c r="D548" i="13"/>
  <c r="D996" i="13"/>
  <c r="E346" i="13"/>
  <c r="E75" i="24"/>
  <c r="D725" i="13"/>
  <c r="F332" i="13"/>
  <c r="D878" i="24"/>
  <c r="D109" i="24"/>
  <c r="F162" i="13"/>
  <c r="E372" i="13"/>
  <c r="D797" i="24"/>
  <c r="D110" i="13"/>
  <c r="D671" i="24"/>
  <c r="D605" i="24"/>
  <c r="D774" i="24"/>
  <c r="D775" i="24"/>
  <c r="D431" i="24"/>
  <c r="D668" i="13"/>
  <c r="D215" i="24"/>
  <c r="D829" i="13"/>
  <c r="D471" i="13"/>
  <c r="D97" i="24"/>
  <c r="D137" i="24"/>
  <c r="E324" i="13"/>
  <c r="D336" i="13"/>
  <c r="D301" i="13"/>
  <c r="D807" i="24"/>
  <c r="D250" i="24"/>
  <c r="D971" i="13"/>
  <c r="D488" i="13"/>
  <c r="E405" i="13"/>
  <c r="F39" i="13"/>
  <c r="D885" i="13"/>
  <c r="D550" i="24"/>
  <c r="F440" i="13"/>
  <c r="D912" i="24"/>
  <c r="F127" i="13"/>
  <c r="E633" i="13"/>
  <c r="D66" i="24"/>
  <c r="D207" i="13"/>
  <c r="F385" i="13"/>
  <c r="D457" i="24"/>
  <c r="F482" i="13"/>
  <c r="D157" i="13"/>
  <c r="D577" i="24"/>
  <c r="D199" i="13"/>
  <c r="E257" i="13"/>
  <c r="D452" i="24"/>
  <c r="D936" i="24"/>
  <c r="D126" i="24"/>
  <c r="D101" i="13"/>
  <c r="D250" i="13"/>
  <c r="D288" i="24"/>
  <c r="D363" i="24"/>
  <c r="D860" i="24"/>
  <c r="D873" i="13"/>
  <c r="F93" i="24"/>
  <c r="D928" i="24"/>
  <c r="D946" i="24"/>
  <c r="D726" i="24"/>
  <c r="F530" i="13"/>
  <c r="G850" i="13"/>
  <c r="F33" i="13"/>
  <c r="E385" i="13"/>
  <c r="D983" i="13"/>
  <c r="F675" i="13"/>
  <c r="F634" i="13"/>
  <c r="C152" i="24"/>
  <c r="F873" i="13"/>
  <c r="F279" i="13"/>
  <c r="D134" i="13"/>
  <c r="F159" i="13"/>
  <c r="F126" i="13"/>
  <c r="D275" i="24"/>
  <c r="F103" i="24"/>
  <c r="D721" i="13"/>
  <c r="F243" i="13"/>
  <c r="E108" i="13"/>
  <c r="D79" i="13"/>
  <c r="E765" i="13"/>
  <c r="D146" i="24"/>
  <c r="D69" i="13"/>
  <c r="C42" i="13"/>
  <c r="D799" i="13"/>
  <c r="D642" i="24"/>
  <c r="F804" i="24"/>
  <c r="D410" i="13"/>
  <c r="F955" i="13"/>
  <c r="E611" i="13"/>
  <c r="D911" i="24"/>
  <c r="E29" i="13"/>
  <c r="E41" i="13"/>
  <c r="E698" i="24"/>
  <c r="F142" i="24"/>
  <c r="D132" i="13"/>
  <c r="D718" i="13"/>
  <c r="D677" i="13"/>
  <c r="D598" i="24"/>
  <c r="E802" i="13"/>
  <c r="E634" i="13"/>
  <c r="D484" i="24"/>
  <c r="D142" i="24"/>
  <c r="D390" i="13"/>
  <c r="D259" i="13"/>
  <c r="D574" i="13"/>
  <c r="D683" i="24"/>
  <c r="F477" i="13"/>
  <c r="D422" i="24"/>
  <c r="D805" i="24"/>
  <c r="D502" i="24"/>
  <c r="D414" i="13"/>
  <c r="D310" i="24"/>
  <c r="F394" i="13"/>
  <c r="D621" i="13"/>
  <c r="D465" i="24"/>
  <c r="D530" i="13"/>
  <c r="D14" i="24"/>
  <c r="D31" i="13"/>
  <c r="D373" i="24"/>
  <c r="D642" i="13"/>
  <c r="D332" i="13"/>
  <c r="D636" i="13"/>
  <c r="D378" i="24"/>
  <c r="D176" i="24"/>
  <c r="F655" i="13"/>
  <c r="E132" i="13"/>
  <c r="E425" i="13"/>
  <c r="D830" i="24"/>
  <c r="D310" i="13"/>
  <c r="D307" i="13"/>
  <c r="D915" i="24"/>
  <c r="E340" i="13"/>
  <c r="F428" i="24"/>
  <c r="D174" i="13"/>
  <c r="E997" i="13"/>
  <c r="D969" i="13"/>
  <c r="F396" i="13"/>
  <c r="D620" i="13"/>
  <c r="D917" i="24"/>
  <c r="D210" i="13"/>
  <c r="E751" i="24"/>
  <c r="D280" i="24"/>
  <c r="E97" i="13"/>
  <c r="E36" i="13"/>
  <c r="D958" i="24"/>
  <c r="D868" i="13"/>
  <c r="F597" i="24"/>
  <c r="D203" i="24"/>
  <c r="D333" i="13"/>
  <c r="D999" i="24"/>
  <c r="D986" i="13"/>
  <c r="D136" i="13"/>
  <c r="D951" i="24"/>
  <c r="F581" i="13"/>
  <c r="E125" i="24"/>
  <c r="F115" i="13"/>
  <c r="F14" i="24"/>
  <c r="F124" i="13"/>
  <c r="D181" i="24"/>
  <c r="D675" i="24"/>
  <c r="D546" i="24"/>
  <c r="D128" i="13"/>
  <c r="D370" i="13"/>
  <c r="E647" i="13"/>
  <c r="F20" i="13"/>
  <c r="D303" i="24"/>
  <c r="D623" i="24"/>
  <c r="D383" i="24"/>
  <c r="F442" i="13"/>
  <c r="F81" i="13"/>
  <c r="D248" i="13"/>
  <c r="D825" i="24"/>
  <c r="D36" i="13"/>
  <c r="D713" i="24"/>
  <c r="D325" i="24"/>
  <c r="D507" i="24"/>
  <c r="D708" i="24"/>
  <c r="F504" i="24"/>
  <c r="F147" i="13"/>
  <c r="E946" i="13"/>
  <c r="F153" i="13"/>
  <c r="E640" i="13"/>
  <c r="F894" i="13"/>
  <c r="F967" i="24"/>
  <c r="E474" i="13"/>
  <c r="D194" i="13"/>
  <c r="D335" i="13"/>
  <c r="E357" i="13"/>
  <c r="D432" i="13"/>
  <c r="D259" i="24"/>
  <c r="F785" i="24"/>
  <c r="E323" i="13"/>
  <c r="F277" i="13"/>
  <c r="D862" i="24"/>
  <c r="F42" i="24"/>
  <c r="F381" i="13"/>
  <c r="D438" i="24"/>
  <c r="D185" i="24"/>
  <c r="D117" i="24"/>
  <c r="F485" i="13"/>
  <c r="D148" i="13"/>
  <c r="D338" i="24"/>
  <c r="D321" i="24"/>
  <c r="D172" i="24"/>
  <c r="D94" i="24"/>
  <c r="D687" i="24"/>
  <c r="D706" i="24"/>
  <c r="D740" i="13"/>
  <c r="E273" i="13"/>
  <c r="D990" i="24"/>
  <c r="D832" i="13"/>
  <c r="D648" i="24"/>
  <c r="E394" i="13"/>
  <c r="D104" i="24"/>
  <c r="D346" i="13"/>
  <c r="D512" i="13"/>
  <c r="D570" i="13"/>
  <c r="F32" i="13"/>
  <c r="D770" i="24"/>
  <c r="D469" i="24"/>
  <c r="D842" i="24"/>
  <c r="D815" i="24"/>
  <c r="D242" i="13"/>
  <c r="F829" i="13"/>
  <c r="F467" i="24"/>
  <c r="F59" i="13"/>
  <c r="D597" i="13"/>
  <c r="D634" i="24"/>
  <c r="D209" i="24"/>
  <c r="D26" i="13"/>
  <c r="D433" i="13"/>
  <c r="D1007" i="24"/>
  <c r="F821" i="13"/>
  <c r="E491" i="13"/>
  <c r="D131" i="24"/>
  <c r="D126" i="13"/>
  <c r="D845" i="24"/>
  <c r="D304" i="24"/>
  <c r="D166" i="24"/>
  <c r="D222" i="24"/>
  <c r="D808" i="24"/>
  <c r="D663" i="13"/>
  <c r="D497" i="13"/>
  <c r="D328" i="24"/>
  <c r="F467" i="13"/>
  <c r="D545" i="13"/>
  <c r="D402" i="24"/>
  <c r="D933" i="24"/>
  <c r="D961" i="24"/>
  <c r="D248" i="24"/>
  <c r="D130" i="13"/>
  <c r="D651" i="13"/>
  <c r="F90" i="13"/>
  <c r="E792" i="13"/>
  <c r="D441" i="13"/>
  <c r="F567" i="13"/>
  <c r="D773" i="13"/>
  <c r="F450" i="24"/>
  <c r="D838" i="13"/>
  <c r="D787" i="24"/>
  <c r="D765" i="24"/>
  <c r="D608" i="24"/>
  <c r="F41" i="13"/>
  <c r="F47" i="13"/>
  <c r="D519" i="13"/>
  <c r="D640" i="24"/>
  <c r="D632" i="24"/>
  <c r="D494" i="13"/>
  <c r="D400" i="13"/>
  <c r="D577" i="13"/>
  <c r="D156" i="24"/>
  <c r="E494" i="13"/>
  <c r="D800" i="13"/>
  <c r="D246" i="24"/>
  <c r="D470" i="13"/>
  <c r="D646" i="13"/>
  <c r="D51" i="24"/>
  <c r="D356" i="13"/>
  <c r="D354" i="13"/>
  <c r="E290" i="13"/>
  <c r="D684" i="13"/>
  <c r="F803" i="13"/>
  <c r="D697" i="13"/>
  <c r="D419" i="24"/>
  <c r="D946" i="13"/>
  <c r="F326" i="13"/>
  <c r="D348" i="13"/>
  <c r="D419" i="13"/>
  <c r="D536" i="13"/>
  <c r="F303" i="13"/>
  <c r="D420" i="13"/>
  <c r="D649" i="24"/>
  <c r="D985" i="13"/>
  <c r="D50" i="13"/>
  <c r="D287" i="13"/>
  <c r="D707" i="13"/>
  <c r="D372" i="13"/>
  <c r="F917" i="13"/>
  <c r="D362" i="24"/>
  <c r="D1010" i="24"/>
  <c r="F638" i="13"/>
  <c r="D25" i="13"/>
  <c r="D495" i="13"/>
  <c r="D582" i="24"/>
  <c r="D982" i="24"/>
  <c r="F54" i="24"/>
  <c r="E114" i="13"/>
  <c r="F229" i="13"/>
  <c r="D639" i="24"/>
  <c r="D391" i="24"/>
  <c r="D571" i="13"/>
  <c r="D766" i="13"/>
  <c r="D752" i="24"/>
  <c r="F733" i="13"/>
  <c r="D264" i="13"/>
  <c r="D843" i="24"/>
  <c r="D95" i="24"/>
  <c r="D700" i="24"/>
  <c r="D70" i="13"/>
  <c r="D338" i="13"/>
  <c r="D216" i="13"/>
  <c r="D62" i="13"/>
  <c r="D140" i="24"/>
  <c r="F952" i="13"/>
  <c r="E739" i="13"/>
  <c r="F909" i="13"/>
  <c r="D567" i="13"/>
  <c r="D829" i="24"/>
  <c r="D929" i="13"/>
  <c r="D877" i="24"/>
  <c r="D890" i="13"/>
  <c r="D833" i="24"/>
  <c r="D282" i="24"/>
  <c r="D728" i="13"/>
  <c r="D896" i="13"/>
  <c r="D175" i="13"/>
  <c r="D532" i="13"/>
  <c r="D191" i="24"/>
  <c r="F266" i="13"/>
  <c r="D991" i="13"/>
  <c r="D318" i="24"/>
  <c r="F1010" i="13"/>
  <c r="D343" i="24"/>
  <c r="D706" i="13"/>
  <c r="D902" i="24"/>
  <c r="F149" i="13"/>
  <c r="E997" i="24"/>
  <c r="D561" i="24"/>
  <c r="D372" i="24"/>
  <c r="D895" i="13"/>
  <c r="D481" i="24"/>
  <c r="F992" i="13"/>
  <c r="F722" i="24"/>
  <c r="D462" i="13"/>
  <c r="F767" i="13"/>
  <c r="F31" i="13"/>
  <c r="F451" i="13"/>
  <c r="E183" i="13"/>
  <c r="D217" i="24"/>
  <c r="D909" i="24"/>
  <c r="F283" i="13"/>
  <c r="D968" i="13"/>
  <c r="D302" i="24"/>
  <c r="E76" i="24"/>
  <c r="D780" i="13"/>
  <c r="D379" i="24"/>
  <c r="F258" i="24"/>
  <c r="E15" i="24"/>
  <c r="D730" i="24"/>
  <c r="D105" i="13"/>
  <c r="F690" i="13"/>
  <c r="F441" i="13"/>
  <c r="E228" i="13"/>
  <c r="D673" i="24"/>
  <c r="D698" i="13"/>
  <c r="D504" i="13"/>
  <c r="D88" i="13"/>
  <c r="D110" i="24"/>
  <c r="D736" i="13"/>
  <c r="F361" i="13"/>
  <c r="D213" i="13"/>
  <c r="D128" i="24"/>
  <c r="D947" i="24"/>
  <c r="D266" i="24"/>
  <c r="D509" i="24"/>
  <c r="D521" i="13"/>
  <c r="D623" i="13"/>
  <c r="F452" i="24"/>
  <c r="D54" i="24"/>
  <c r="D461" i="24"/>
  <c r="F269" i="13"/>
  <c r="F886" i="13"/>
  <c r="D870" i="24"/>
  <c r="F70" i="13"/>
  <c r="D879" i="24"/>
  <c r="D628" i="13"/>
  <c r="D289" i="24"/>
  <c r="D533" i="13"/>
  <c r="D83" i="24"/>
  <c r="D53" i="24"/>
  <c r="D930" i="24"/>
  <c r="D857" i="13"/>
  <c r="D584" i="24"/>
  <c r="D39" i="13"/>
  <c r="D785" i="13"/>
  <c r="D480" i="24"/>
  <c r="D244" i="13"/>
  <c r="F682" i="24"/>
  <c r="E838" i="13"/>
  <c r="F948" i="13"/>
  <c r="F715" i="13"/>
  <c r="D703" i="13"/>
  <c r="D798" i="13"/>
  <c r="D563" i="24"/>
  <c r="D130" i="24"/>
  <c r="E524" i="13"/>
  <c r="D108" i="13"/>
  <c r="F62" i="13"/>
  <c r="D341" i="13"/>
  <c r="D273" i="24"/>
  <c r="D425" i="24"/>
  <c r="D196" i="13"/>
  <c r="D386" i="13"/>
  <c r="D106" i="13"/>
  <c r="D892" i="24"/>
  <c r="F834" i="13"/>
  <c r="D643" i="13"/>
  <c r="D865" i="24"/>
  <c r="D556" i="24"/>
  <c r="F615" i="13"/>
  <c r="D308" i="13"/>
  <c r="F204" i="13"/>
  <c r="D889" i="24"/>
  <c r="D305" i="24"/>
  <c r="D233" i="13"/>
  <c r="D610" i="13"/>
  <c r="D74" i="13"/>
  <c r="D60" i="13"/>
  <c r="E13" i="13"/>
  <c r="E469" i="13"/>
  <c r="D399" i="24"/>
  <c r="D808" i="13"/>
  <c r="D816" i="24"/>
  <c r="E576" i="13"/>
  <c r="E651" i="13"/>
  <c r="D474" i="24"/>
  <c r="F665" i="13"/>
  <c r="D424" i="13"/>
  <c r="D636" i="24"/>
  <c r="E256" i="13"/>
  <c r="E367" i="13"/>
  <c r="E45" i="24"/>
  <c r="D921" i="24"/>
  <c r="D202" i="24"/>
  <c r="E79" i="13"/>
  <c r="D827" i="24"/>
  <c r="E208" i="24"/>
  <c r="D724" i="13"/>
  <c r="F664" i="13"/>
  <c r="D106" i="24"/>
  <c r="E470" i="13"/>
  <c r="D179" i="13"/>
  <c r="D787" i="13"/>
  <c r="F564" i="13"/>
  <c r="F378" i="13"/>
  <c r="F101" i="13"/>
  <c r="D323" i="24"/>
  <c r="F507" i="13"/>
  <c r="F47" i="24"/>
  <c r="D495" i="24"/>
  <c r="F25" i="24"/>
  <c r="E363" i="13"/>
  <c r="F190" i="24"/>
  <c r="D231" i="24"/>
  <c r="F849" i="13"/>
  <c r="F364" i="24"/>
  <c r="E244" i="24"/>
  <c r="E740" i="13"/>
  <c r="F421" i="13"/>
  <c r="E743" i="13"/>
  <c r="F635" i="13"/>
  <c r="E698" i="13"/>
  <c r="F259" i="13"/>
  <c r="D1006" i="24"/>
  <c r="D990" i="13"/>
  <c r="F324" i="13"/>
  <c r="D220" i="13"/>
  <c r="F820" i="24"/>
  <c r="D898" i="13"/>
  <c r="D907" i="13"/>
  <c r="D903" i="24"/>
  <c r="D164" i="13"/>
  <c r="E527" i="13"/>
  <c r="D349" i="24"/>
  <c r="D486" i="13"/>
  <c r="D730" i="13"/>
  <c r="D377" i="13"/>
  <c r="D670" i="13"/>
  <c r="D901" i="24"/>
  <c r="D716" i="24"/>
  <c r="F302" i="13"/>
  <c r="D714" i="24"/>
  <c r="D872" i="24"/>
  <c r="D663" i="24"/>
  <c r="D218" i="24"/>
  <c r="E178" i="13"/>
  <c r="D786" i="13"/>
  <c r="D65" i="24"/>
  <c r="D115" i="24"/>
  <c r="D697" i="24"/>
  <c r="D254" i="13"/>
  <c r="D684" i="24"/>
  <c r="D70" i="24"/>
  <c r="D566" i="24"/>
  <c r="D17" i="24"/>
  <c r="D19" i="24"/>
  <c r="D965" i="13"/>
  <c r="F648" i="13"/>
  <c r="F919" i="24"/>
  <c r="F197" i="13"/>
  <c r="D793" i="13"/>
  <c r="F275" i="13"/>
  <c r="D334" i="13"/>
  <c r="F752" i="13"/>
  <c r="D809" i="24"/>
  <c r="D328" i="13"/>
  <c r="F757" i="13"/>
  <c r="D271" i="13"/>
  <c r="D786" i="24"/>
  <c r="E789" i="13"/>
  <c r="D576" i="13"/>
  <c r="D941" i="24"/>
  <c r="D276" i="24"/>
  <c r="D965" i="24"/>
  <c r="D842" i="13"/>
  <c r="D286" i="24"/>
  <c r="D674" i="24"/>
  <c r="D880" i="24"/>
  <c r="D957" i="13"/>
  <c r="D490" i="13"/>
  <c r="D192" i="24"/>
  <c r="F69" i="24"/>
  <c r="F223" i="13"/>
  <c r="D265" i="24"/>
  <c r="D493" i="24"/>
  <c r="D855" i="24"/>
  <c r="D324" i="13"/>
  <c r="D999" i="13"/>
  <c r="D171" i="24"/>
  <c r="D626" i="13"/>
  <c r="D782" i="24"/>
  <c r="D223" i="13"/>
  <c r="D173" i="24"/>
  <c r="D219" i="24"/>
  <c r="D375" i="24"/>
  <c r="D73" i="24"/>
  <c r="D49" i="24"/>
  <c r="E330" i="13"/>
  <c r="E734" i="13"/>
  <c r="D150" i="24"/>
  <c r="D464" i="13"/>
  <c r="D592" i="24"/>
  <c r="D858" i="13"/>
  <c r="D908" i="13"/>
  <c r="D827" i="13"/>
  <c r="D498" i="24"/>
  <c r="D581" i="13"/>
  <c r="D451" i="24"/>
  <c r="D591" i="24"/>
  <c r="D445" i="13"/>
  <c r="D547" i="13"/>
  <c r="D257" i="13"/>
  <c r="D766" i="24"/>
  <c r="F732" i="13"/>
  <c r="D564" i="13"/>
  <c r="F683" i="13"/>
  <c r="D656" i="13"/>
  <c r="F538" i="24"/>
  <c r="G702" i="13"/>
  <c r="D47" i="13"/>
  <c r="D643" i="24"/>
  <c r="F564" i="24"/>
  <c r="F574" i="13"/>
  <c r="D405" i="13"/>
  <c r="E374" i="13"/>
  <c r="D475" i="24"/>
  <c r="D119" i="13"/>
  <c r="F106" i="13"/>
  <c r="D723" i="24"/>
  <c r="D914" i="24"/>
  <c r="D127" i="24"/>
  <c r="D906" i="13"/>
  <c r="F217" i="13"/>
  <c r="E271" i="13"/>
  <c r="E587" i="24"/>
  <c r="D43" i="24"/>
  <c r="E976" i="13"/>
  <c r="D678" i="24"/>
  <c r="D211" i="24"/>
  <c r="D939" i="24"/>
  <c r="D932" i="13"/>
  <c r="F645" i="13"/>
  <c r="F248" i="13"/>
  <c r="D66" i="13"/>
  <c r="D234" i="24"/>
  <c r="D701" i="24"/>
  <c r="F682" i="13"/>
  <c r="F236" i="13"/>
  <c r="D94" i="13"/>
  <c r="D33" i="13"/>
  <c r="D872" i="13"/>
  <c r="F544" i="24"/>
  <c r="D87" i="24"/>
  <c r="F482" i="24"/>
  <c r="D120" i="24"/>
  <c r="D981" i="24"/>
  <c r="D374" i="24"/>
  <c r="E397" i="13"/>
  <c r="E1006" i="13"/>
  <c r="F542" i="13"/>
  <c r="D186" i="13"/>
  <c r="D515" i="24"/>
  <c r="D22" i="13"/>
  <c r="D568" i="13"/>
  <c r="D392" i="24"/>
  <c r="F732" i="24"/>
  <c r="D451" i="13"/>
  <c r="D122" i="24"/>
  <c r="D918" i="24"/>
  <c r="D804" i="24"/>
  <c r="D145" i="13"/>
  <c r="D84" i="24"/>
  <c r="D998" i="24"/>
  <c r="D64" i="13"/>
  <c r="D92" i="13"/>
  <c r="D72" i="24"/>
  <c r="D114" i="24"/>
  <c r="F567" i="24"/>
  <c r="D485" i="24"/>
  <c r="D963" i="13"/>
  <c r="D727" i="24"/>
  <c r="D332" i="24"/>
  <c r="E311" i="24"/>
  <c r="E543" i="13"/>
  <c r="D657" i="24"/>
  <c r="F142" i="13"/>
  <c r="D545" i="24"/>
  <c r="E78" i="13"/>
  <c r="D783" i="24"/>
  <c r="D735" i="24"/>
  <c r="F13" i="13"/>
  <c r="D145" i="24"/>
  <c r="D711" i="13"/>
  <c r="D1005" i="13"/>
  <c r="D457" i="13"/>
  <c r="D168" i="13"/>
  <c r="D500" i="24"/>
  <c r="D380" i="24"/>
  <c r="D237" i="24"/>
  <c r="D669" i="24"/>
  <c r="D420" i="24"/>
  <c r="D142" i="13"/>
  <c r="F215" i="13"/>
  <c r="D283" i="13"/>
  <c r="D719" i="24"/>
  <c r="G929" i="24"/>
  <c r="E961" i="24"/>
  <c r="E392" i="13"/>
  <c r="D91" i="24"/>
  <c r="F888" i="13"/>
  <c r="C604" i="24"/>
  <c r="E486" i="13"/>
  <c r="D905" i="24"/>
  <c r="F228" i="24"/>
  <c r="F480" i="13"/>
  <c r="D602" i="13"/>
  <c r="D866" i="13"/>
  <c r="D661" i="13"/>
  <c r="D913" i="13"/>
  <c r="F1003" i="13"/>
  <c r="D109" i="13"/>
  <c r="E337" i="13"/>
  <c r="D39" i="24"/>
  <c r="D665" i="13"/>
  <c r="D992" i="24"/>
  <c r="D781" i="13"/>
  <c r="D340" i="13"/>
  <c r="D701" i="13"/>
  <c r="D486" i="24"/>
  <c r="D537" i="24"/>
  <c r="D275" i="13"/>
  <c r="D79" i="24"/>
  <c r="D756" i="24"/>
  <c r="F220" i="13"/>
  <c r="D712" i="13"/>
  <c r="D168" i="24"/>
  <c r="D100" i="13"/>
  <c r="E212" i="13"/>
  <c r="E95" i="13"/>
  <c r="E152" i="13"/>
  <c r="D317" i="13"/>
  <c r="D204" i="13"/>
  <c r="D582" i="13"/>
  <c r="D27" i="24"/>
  <c r="D29" i="13"/>
  <c r="D735" i="13"/>
  <c r="D972" i="13"/>
  <c r="D162" i="24"/>
  <c r="D592" i="13"/>
  <c r="D404" i="24"/>
  <c r="D103" i="24"/>
  <c r="D355" i="24"/>
  <c r="D445" i="24"/>
  <c r="D37" i="24"/>
  <c r="D331" i="24"/>
  <c r="D696" i="24"/>
  <c r="D303" i="13"/>
  <c r="D127" i="13"/>
  <c r="D1004" i="24"/>
  <c r="D124" i="13"/>
  <c r="E88" i="13"/>
  <c r="D748" i="24"/>
  <c r="E463" i="13"/>
  <c r="D356" i="24"/>
  <c r="F925" i="13"/>
  <c r="D742" i="13"/>
  <c r="D436" i="13"/>
  <c r="D499" i="13"/>
  <c r="D795" i="24"/>
  <c r="F857" i="24"/>
  <c r="D387" i="24"/>
  <c r="F831" i="24"/>
  <c r="E819" i="13"/>
  <c r="D847" i="24"/>
  <c r="D515" i="13"/>
  <c r="F810" i="13"/>
  <c r="D542" i="24"/>
  <c r="D82" i="24"/>
  <c r="F271" i="13"/>
  <c r="F261" i="13"/>
  <c r="F863" i="13"/>
  <c r="D801" i="24"/>
  <c r="D851" i="13"/>
  <c r="D771" i="13"/>
  <c r="F400" i="13"/>
  <c r="D297" i="13"/>
  <c r="D401" i="24"/>
  <c r="D552" i="24"/>
  <c r="D704" i="13"/>
  <c r="D345" i="24"/>
  <c r="D681" i="13"/>
  <c r="D272" i="13"/>
  <c r="D26" i="24"/>
  <c r="C292" i="13"/>
  <c r="D958" i="13"/>
  <c r="F904" i="13"/>
  <c r="F251" i="13"/>
  <c r="E760" i="13"/>
  <c r="F968" i="24"/>
  <c r="E607" i="24"/>
  <c r="D896" i="24"/>
  <c r="D415" i="13"/>
  <c r="D529" i="24"/>
  <c r="D511" i="13"/>
  <c r="E542" i="13"/>
  <c r="F358" i="24"/>
  <c r="D299" i="24"/>
  <c r="D831" i="24"/>
  <c r="D33" i="24"/>
  <c r="D198" i="24"/>
  <c r="D500" i="13"/>
  <c r="D369" i="24"/>
  <c r="D937" i="24"/>
  <c r="D737" i="24"/>
  <c r="D565" i="13"/>
  <c r="D284" i="13"/>
  <c r="D314" i="24"/>
  <c r="F858" i="24"/>
  <c r="F263" i="13"/>
  <c r="D627" i="13"/>
  <c r="D932" i="24"/>
  <c r="F144" i="13"/>
  <c r="E145" i="13"/>
  <c r="D193" i="13"/>
  <c r="D99" i="13"/>
  <c r="D238" i="13"/>
  <c r="E442" i="13"/>
  <c r="D241" i="24"/>
  <c r="D51" i="13"/>
  <c r="D54" i="13"/>
  <c r="D336" i="24"/>
  <c r="F799" i="13"/>
  <c r="D154" i="13"/>
  <c r="D35" i="24"/>
  <c r="D468" i="13"/>
  <c r="D647" i="13"/>
  <c r="D948" i="13"/>
  <c r="D930" i="13"/>
  <c r="D291" i="13"/>
  <c r="F151" i="13"/>
  <c r="D18" i="24"/>
  <c r="D376" i="24"/>
  <c r="D28" i="13"/>
  <c r="D910" i="24"/>
  <c r="D752" i="13"/>
  <c r="F349" i="13"/>
  <c r="D630" i="13"/>
  <c r="D254" i="24"/>
  <c r="D779" i="24"/>
  <c r="D922" i="24"/>
  <c r="D357" i="13"/>
  <c r="D513" i="24"/>
  <c r="D583" i="24"/>
  <c r="D85" i="24"/>
  <c r="D891" i="24"/>
  <c r="F94" i="13"/>
  <c r="D212" i="24"/>
  <c r="D225" i="13"/>
  <c r="D657" i="13"/>
  <c r="D615" i="24"/>
  <c r="D699" i="24"/>
  <c r="F437" i="24"/>
  <c r="D613" i="13"/>
  <c r="E48" i="13"/>
  <c r="D753" i="24"/>
  <c r="D836" i="24"/>
  <c r="D415" i="24"/>
  <c r="D789" i="13"/>
  <c r="D585" i="13"/>
  <c r="D838" i="24"/>
  <c r="D423" i="24"/>
  <c r="D857" i="24"/>
  <c r="D625" i="24"/>
  <c r="D147" i="13"/>
  <c r="D90" i="13"/>
  <c r="E304" i="13"/>
  <c r="D95" i="13"/>
  <c r="F660" i="13"/>
  <c r="D654" i="13"/>
  <c r="F691" i="13"/>
  <c r="D729" i="24"/>
  <c r="F309" i="13"/>
  <c r="F11" i="24"/>
  <c r="C518" i="13"/>
  <c r="D517" i="24"/>
  <c r="D159" i="24"/>
  <c r="D118" i="13"/>
  <c r="F705" i="13"/>
  <c r="E814" i="24"/>
  <c r="G107" i="24"/>
  <c r="F368" i="24"/>
  <c r="E501" i="13"/>
  <c r="D907" i="24"/>
  <c r="E351" i="13"/>
  <c r="F985" i="13"/>
  <c r="D452" i="13"/>
  <c r="D679" i="24"/>
  <c r="C299" i="13"/>
  <c r="D144" i="24"/>
  <c r="F152" i="13"/>
  <c r="E433" i="13"/>
  <c r="D227" i="24"/>
  <c r="D394" i="24"/>
  <c r="D653" i="13"/>
  <c r="D24" i="13"/>
  <c r="D791" i="24"/>
  <c r="F907" i="24"/>
  <c r="D680" i="13"/>
  <c r="F887" i="24"/>
  <c r="D267" i="24"/>
  <c r="F722" i="13"/>
  <c r="D824" i="24"/>
  <c r="D251" i="24"/>
  <c r="G588" i="24"/>
  <c r="F237" i="13"/>
  <c r="D143" i="24"/>
  <c r="D692" i="13"/>
  <c r="D938" i="24"/>
  <c r="F848" i="13"/>
  <c r="D199" i="24"/>
  <c r="F409" i="13"/>
  <c r="D828" i="24"/>
  <c r="D974" i="24"/>
  <c r="D900" i="13"/>
  <c r="E58" i="13"/>
  <c r="D746" i="24"/>
  <c r="E892" i="13"/>
  <c r="D988" i="13"/>
  <c r="D928" i="13"/>
  <c r="D119" i="24"/>
  <c r="D115" i="13"/>
  <c r="D154" i="24"/>
  <c r="D993" i="24"/>
  <c r="D494" i="24"/>
  <c r="E216" i="24"/>
  <c r="D721" i="24"/>
  <c r="E994" i="13"/>
  <c r="F430" i="13"/>
  <c r="D497" i="24"/>
  <c r="D277" i="24"/>
  <c r="D631" i="13"/>
  <c r="D340" i="24"/>
  <c r="D81" i="13"/>
  <c r="D818" i="24"/>
  <c r="D765" i="13"/>
  <c r="F346" i="13"/>
  <c r="D988" i="24"/>
  <c r="D363" i="13"/>
  <c r="D453" i="13"/>
  <c r="D59" i="24"/>
  <c r="D501" i="24"/>
  <c r="F46" i="13"/>
  <c r="D966" i="13"/>
  <c r="D448" i="24"/>
  <c r="D680" i="24"/>
  <c r="D123" i="24"/>
  <c r="D235" i="24"/>
  <c r="D228" i="24"/>
  <c r="D955" i="24"/>
  <c r="D839" i="24"/>
  <c r="D667" i="13"/>
  <c r="E402" i="13"/>
  <c r="D535" i="24"/>
  <c r="D491" i="13"/>
  <c r="D408" i="24"/>
  <c r="D769" i="24"/>
  <c r="F192" i="24"/>
  <c r="D761" i="24"/>
  <c r="D334" i="24"/>
  <c r="D770" i="13"/>
  <c r="D758" i="24"/>
  <c r="D666" i="24"/>
  <c r="F905" i="13"/>
  <c r="D633" i="24"/>
  <c r="D745" i="24"/>
  <c r="D901" i="13"/>
  <c r="D429" i="24"/>
  <c r="D214" i="24"/>
  <c r="E389" i="13"/>
  <c r="D422" i="13"/>
  <c r="D551" i="13"/>
  <c r="F936" i="13"/>
  <c r="D271" i="24"/>
  <c r="F278" i="13"/>
  <c r="D212" i="13"/>
  <c r="F625" i="13"/>
  <c r="G866" i="24"/>
  <c r="E148" i="13"/>
  <c r="D175" i="24"/>
  <c r="E169" i="13"/>
  <c r="D96" i="13"/>
  <c r="D232" i="13"/>
  <c r="D547" i="24"/>
  <c r="D47" i="24"/>
  <c r="D964" i="13"/>
  <c r="D272" i="24"/>
  <c r="D93" i="13"/>
  <c r="D696" i="13"/>
  <c r="D435" i="13"/>
  <c r="D82" i="13"/>
  <c r="D17" i="13"/>
  <c r="D387" i="13"/>
  <c r="D749" i="24"/>
  <c r="D926" i="13"/>
  <c r="D326" i="13"/>
  <c r="D850" i="13"/>
  <c r="D812" i="13"/>
  <c r="D30" i="24"/>
  <c r="D864" i="24"/>
  <c r="F842" i="13"/>
  <c r="D249" i="24"/>
  <c r="D211" i="13"/>
  <c r="D46" i="24"/>
  <c r="D244" i="24"/>
  <c r="D214" i="13"/>
  <c r="D364" i="24"/>
  <c r="D793" i="24"/>
  <c r="E891" i="13"/>
  <c r="F320" i="13"/>
  <c r="D305" i="13"/>
  <c r="D524" i="13"/>
  <c r="D86" i="13"/>
  <c r="D1002" i="24"/>
  <c r="D685" i="13"/>
  <c r="D429" i="13"/>
  <c r="D405" i="24"/>
  <c r="D249" i="13"/>
  <c r="D71" i="24"/>
  <c r="D359" i="24"/>
  <c r="D905" i="13"/>
  <c r="D986" i="24"/>
  <c r="D12" i="24"/>
  <c r="F111" i="24"/>
  <c r="D869" i="24"/>
  <c r="D233" i="24"/>
  <c r="D933" i="13"/>
  <c r="D159" i="13"/>
  <c r="F758" i="24"/>
  <c r="F815" i="13"/>
  <c r="D743" i="24"/>
  <c r="D312" i="24"/>
  <c r="D91" i="13"/>
  <c r="D748" i="13"/>
  <c r="F377" i="13"/>
  <c r="D1009" i="13"/>
  <c r="D80" i="24"/>
  <c r="D400" i="24"/>
  <c r="F432" i="24"/>
  <c r="D705" i="24"/>
  <c r="E591" i="13"/>
  <c r="D294" i="13"/>
  <c r="E193" i="24"/>
  <c r="D860" i="13"/>
  <c r="D42" i="24"/>
  <c r="D840" i="24"/>
  <c r="D67" i="13"/>
  <c r="F651" i="13"/>
  <c r="F234" i="13"/>
  <c r="D181" i="13"/>
  <c r="D754" i="13"/>
  <c r="E821" i="13"/>
  <c r="D953" i="13"/>
  <c r="D774" i="13"/>
  <c r="D41" i="13"/>
  <c r="D456" i="13"/>
  <c r="D658" i="24"/>
  <c r="D817" i="13"/>
  <c r="E476" i="13"/>
  <c r="D322" i="24"/>
  <c r="D135" i="13"/>
  <c r="D304" i="13"/>
  <c r="F124" i="24"/>
  <c r="D840" i="13"/>
  <c r="D504" i="24"/>
  <c r="D59" i="13"/>
  <c r="D413" i="24"/>
  <c r="D799" i="24"/>
  <c r="D261" i="13"/>
  <c r="D859" i="24"/>
  <c r="D1000" i="13"/>
  <c r="D518" i="13"/>
  <c r="D629" i="13"/>
  <c r="F895" i="13"/>
  <c r="D148" i="24"/>
  <c r="D811" i="13"/>
  <c r="D810" i="24"/>
  <c r="D802" i="24"/>
  <c r="D362" i="13"/>
  <c r="E179" i="13"/>
  <c r="F65" i="13"/>
  <c r="F876" i="13"/>
  <c r="D571" i="24"/>
  <c r="D104" i="13"/>
  <c r="D966" i="24"/>
  <c r="D190" i="13"/>
  <c r="D314" i="13"/>
  <c r="D205" i="24"/>
  <c r="D482" i="24"/>
  <c r="D439" i="13"/>
  <c r="D956" i="13"/>
  <c r="D194" i="24"/>
  <c r="D673" i="13"/>
  <c r="D772" i="13"/>
  <c r="D587" i="13"/>
  <c r="D731" i="24"/>
  <c r="D111" i="13"/>
  <c r="D132" i="24"/>
  <c r="F594" i="13"/>
  <c r="D102" i="13"/>
  <c r="D712" i="24"/>
  <c r="D368" i="13"/>
  <c r="F578" i="13"/>
  <c r="D496" i="13"/>
  <c r="D806" i="13"/>
  <c r="F160" i="13"/>
  <c r="F247" i="24"/>
  <c r="D20" i="13"/>
  <c r="D867" i="24"/>
  <c r="D725" i="24"/>
  <c r="D450" i="13"/>
  <c r="F312" i="13"/>
  <c r="D672" i="13"/>
  <c r="E310" i="13"/>
  <c r="D638" i="24"/>
  <c r="E681" i="13"/>
  <c r="F52" i="13"/>
  <c r="D483" i="24"/>
  <c r="F151" i="24"/>
  <c r="D848" i="13"/>
  <c r="F67" i="24"/>
  <c r="F222" i="13"/>
  <c r="D492" i="13"/>
  <c r="D474" i="13"/>
  <c r="E679" i="13"/>
  <c r="D995" i="24"/>
  <c r="F627" i="13"/>
  <c r="D476" i="24"/>
  <c r="F213" i="13"/>
  <c r="D464" i="24"/>
  <c r="D564" i="24"/>
  <c r="D87" i="13"/>
  <c r="D28" i="24"/>
  <c r="F468" i="13"/>
  <c r="D394" i="13"/>
  <c r="D833" i="13"/>
  <c r="D116" i="24"/>
  <c r="D948" i="24"/>
  <c r="D358" i="13"/>
  <c r="E563" i="13"/>
  <c r="F761" i="13"/>
  <c r="D598" i="13"/>
  <c r="D540" i="13"/>
  <c r="D365" i="24"/>
  <c r="D427" i="24"/>
  <c r="D693" i="13"/>
  <c r="F716" i="13"/>
  <c r="F341" i="24"/>
  <c r="D440" i="13"/>
  <c r="F212" i="13"/>
  <c r="D782" i="13"/>
  <c r="F109" i="24"/>
  <c r="D588" i="24"/>
  <c r="D281" i="13"/>
  <c r="D618" i="24"/>
  <c r="D573" i="24"/>
  <c r="D488" i="24"/>
  <c r="D619" i="24"/>
  <c r="D537" i="13"/>
  <c r="D354" i="24"/>
  <c r="D155" i="24"/>
  <c r="D461" i="13"/>
  <c r="D125" i="24"/>
  <c r="D595" i="13"/>
  <c r="F513" i="13"/>
  <c r="D40" i="24"/>
  <c r="F184" i="13"/>
  <c r="D745" i="13"/>
  <c r="D416" i="24"/>
  <c r="D227" i="13"/>
  <c r="D893" i="24"/>
  <c r="D604" i="24"/>
  <c r="D151" i="13"/>
  <c r="D687" i="13"/>
  <c r="D77" i="24"/>
  <c r="D676" i="24"/>
  <c r="D886" i="13"/>
  <c r="E241" i="13"/>
  <c r="D747" i="13"/>
  <c r="D574" i="24"/>
  <c r="D412" i="13"/>
  <c r="D442" i="13"/>
  <c r="G438" i="24"/>
  <c r="D835" i="13"/>
  <c r="D383" i="13"/>
  <c r="D385" i="13"/>
  <c r="D242" i="24"/>
  <c r="D591" i="13"/>
  <c r="F972" i="13"/>
  <c r="D41" i="24"/>
  <c r="E965" i="13"/>
  <c r="D75" i="13"/>
  <c r="D446" i="24"/>
  <c r="D112" i="24"/>
  <c r="D44" i="13"/>
  <c r="D306" i="24"/>
  <c r="D459" i="24"/>
  <c r="D715" i="13"/>
  <c r="D131" i="13"/>
  <c r="D236" i="13"/>
  <c r="D505" i="13"/>
  <c r="D897" i="13"/>
  <c r="D312" i="13"/>
  <c r="F839" i="13"/>
  <c r="E32" i="13"/>
  <c r="D991" i="24"/>
  <c r="F910" i="13"/>
  <c r="D825" i="13"/>
  <c r="D396" i="13"/>
  <c r="D247" i="13"/>
  <c r="D553" i="24"/>
  <c r="D1010" i="13"/>
  <c r="F587" i="13"/>
  <c r="D737" i="13"/>
  <c r="D1009" i="24"/>
  <c r="D22" i="24"/>
  <c r="D734" i="24"/>
  <c r="D179" i="24"/>
  <c r="D826" i="13"/>
  <c r="E547" i="13"/>
  <c r="F338" i="13"/>
  <c r="D318" i="13"/>
  <c r="F27" i="13"/>
  <c r="G79" i="24"/>
  <c r="D44" i="24"/>
  <c r="D188" i="13"/>
  <c r="E197" i="13"/>
  <c r="F500" i="13"/>
  <c r="D617" i="24"/>
  <c r="D981" i="13"/>
  <c r="D768" i="13"/>
  <c r="F570" i="13"/>
  <c r="D52" i="24"/>
  <c r="F643" i="13"/>
  <c r="E175" i="13"/>
  <c r="D413" i="13"/>
  <c r="D300" i="24"/>
  <c r="D487" i="24"/>
  <c r="F906" i="13"/>
  <c r="D368" i="24"/>
  <c r="D710" i="13"/>
  <c r="D733" i="24"/>
  <c r="D417" i="13"/>
  <c r="F310" i="13"/>
  <c r="D13" i="24"/>
  <c r="F156" i="13"/>
  <c r="D326" i="24"/>
  <c r="F802" i="24"/>
  <c r="D398" i="24"/>
  <c r="D549" i="13"/>
  <c r="D24" i="24"/>
  <c r="D498" i="13"/>
  <c r="D650" i="13"/>
  <c r="D998" i="13"/>
  <c r="F58" i="24"/>
  <c r="F52" i="24"/>
  <c r="D146" i="13"/>
  <c r="D398" i="13"/>
  <c r="D483" i="13"/>
  <c r="D357" i="24"/>
  <c r="D417" i="24"/>
  <c r="D794" i="13"/>
  <c r="D482" i="13"/>
  <c r="D792" i="13"/>
  <c r="D221" i="13"/>
  <c r="F465" i="13"/>
  <c r="D717" i="24"/>
  <c r="D376" i="13"/>
  <c r="D335" i="24"/>
  <c r="D170" i="13"/>
  <c r="D107" i="24"/>
  <c r="F945" i="13"/>
  <c r="D409" i="13"/>
  <c r="D390" i="24"/>
  <c r="D539" i="24"/>
  <c r="D258" i="24"/>
  <c r="D551" i="24"/>
  <c r="D100" i="24"/>
  <c r="D496" i="24"/>
  <c r="F517" i="13"/>
  <c r="D667" i="24"/>
  <c r="D426" i="13"/>
  <c r="D671" i="13"/>
  <c r="E308" i="13"/>
  <c r="D409" i="24"/>
  <c r="D81" i="24"/>
  <c r="D166" i="13"/>
  <c r="F512" i="13"/>
  <c r="D217" i="13"/>
  <c r="E120" i="24"/>
  <c r="F937" i="13"/>
  <c r="D508" i="24"/>
  <c r="D750" i="24"/>
  <c r="D867" i="13"/>
  <c r="D370" i="24"/>
  <c r="D256" i="24"/>
  <c r="F78" i="13"/>
  <c r="D920" i="13"/>
  <c r="F946" i="24"/>
  <c r="D188" i="24"/>
  <c r="D878" i="13"/>
  <c r="D568" i="24"/>
  <c r="D868" i="24"/>
  <c r="D994" i="24"/>
  <c r="D683" i="13"/>
  <c r="D525" i="13"/>
  <c r="D428" i="13"/>
  <c r="D204" i="24"/>
  <c r="D53" i="13"/>
  <c r="D992" i="13"/>
  <c r="D836" i="13"/>
  <c r="D471" i="24"/>
  <c r="D503" i="13"/>
  <c r="D46" i="13"/>
  <c r="D973" i="24"/>
  <c r="F807" i="13"/>
  <c r="F26" i="13"/>
  <c r="F546" i="13"/>
  <c r="E70" i="13"/>
  <c r="D89" i="13"/>
  <c r="D749" i="13"/>
  <c r="E339" i="13"/>
  <c r="D253" i="13"/>
  <c r="D11" i="24"/>
  <c r="D291" i="24"/>
  <c r="D955" i="13"/>
  <c r="D689" i="24"/>
  <c r="D837" i="13"/>
  <c r="D523" i="24"/>
  <c r="E53" i="13"/>
  <c r="D691" i="13"/>
  <c r="E56" i="13"/>
  <c r="D899" i="13"/>
  <c r="D337" i="13"/>
  <c r="D138" i="24"/>
  <c r="D796" i="24"/>
  <c r="D484" i="13"/>
  <c r="F24" i="13"/>
  <c r="F751" i="13"/>
  <c r="D121" i="13"/>
  <c r="D996" i="24"/>
  <c r="F644" i="24"/>
  <c r="D300" i="13"/>
  <c r="F527" i="13"/>
  <c r="E322" i="24"/>
  <c r="D546" i="13"/>
  <c r="D190" i="24"/>
  <c r="D792" i="24"/>
  <c r="D761" i="13"/>
  <c r="D652" i="24"/>
  <c r="D346" i="24"/>
  <c r="D353" i="24"/>
  <c r="D476" i="13"/>
  <c r="D1003" i="13"/>
  <c r="F871" i="13"/>
  <c r="F455" i="13"/>
  <c r="E117" i="13"/>
  <c r="D274" i="13"/>
  <c r="D382" i="24"/>
  <c r="D861" i="24"/>
  <c r="D552" i="13"/>
  <c r="F18" i="13"/>
  <c r="E525" i="13"/>
  <c r="F673" i="13"/>
  <c r="D468" i="24"/>
  <c r="D846" i="24"/>
  <c r="D844" i="13"/>
  <c r="D1000" i="24"/>
  <c r="F297" i="13"/>
  <c r="D739" i="24"/>
  <c r="G65" i="24"/>
  <c r="D506" i="24"/>
  <c r="D956" i="24"/>
  <c r="D602" i="24"/>
  <c r="D201" i="24"/>
  <c r="D423" i="13"/>
  <c r="D403" i="24"/>
  <c r="D160" i="24"/>
  <c r="D317" i="24"/>
  <c r="D396" i="24"/>
  <c r="D741" i="13"/>
  <c r="D523" i="13"/>
  <c r="D716" i="13"/>
  <c r="D595" i="24"/>
  <c r="D938" i="13"/>
  <c r="E200" i="13"/>
  <c r="G579" i="24"/>
  <c r="D879" i="13"/>
  <c r="D812" i="24"/>
  <c r="E969" i="13"/>
  <c r="F648" i="24"/>
  <c r="D633" i="13"/>
  <c r="E773" i="24"/>
  <c r="D75" i="24"/>
  <c r="E905" i="13"/>
  <c r="D960" i="24"/>
  <c r="F526" i="24"/>
  <c r="E439" i="13"/>
  <c r="D727" i="13"/>
  <c r="F928" i="13"/>
  <c r="E86" i="24"/>
  <c r="F493" i="24"/>
  <c r="E345" i="13"/>
  <c r="E884" i="13"/>
  <c r="D832" i="24"/>
  <c r="F158" i="13"/>
  <c r="D757" i="13"/>
  <c r="D443" i="24"/>
  <c r="D927" i="24"/>
  <c r="D113" i="13"/>
  <c r="E288" i="24"/>
  <c r="D512" i="24"/>
  <c r="D389" i="13"/>
  <c r="D353" i="13"/>
  <c r="F597" i="13"/>
  <c r="D720" i="13"/>
  <c r="D229" i="24"/>
  <c r="D579" i="24"/>
  <c r="D897" i="24"/>
  <c r="D435" i="24"/>
  <c r="D382" i="13"/>
  <c r="D584" i="13"/>
  <c r="D442" i="24"/>
  <c r="F781" i="24"/>
  <c r="E127" i="13"/>
  <c r="F425" i="24"/>
  <c r="D708" i="13"/>
  <c r="D726" i="13"/>
  <c r="F312" i="24"/>
  <c r="F796" i="13"/>
  <c r="D228" i="13"/>
  <c r="D844" i="24"/>
  <c r="F579" i="13"/>
  <c r="D790" i="24"/>
  <c r="D959" i="24"/>
  <c r="F408" i="13"/>
  <c r="D456" i="24"/>
  <c r="E617" i="13"/>
  <c r="E984" i="24"/>
  <c r="D767" i="13"/>
  <c r="E844" i="13"/>
  <c r="F389" i="13"/>
  <c r="D366" i="24"/>
  <c r="E161" i="24"/>
  <c r="D411" i="13"/>
  <c r="F533" i="24"/>
  <c r="D264" i="24"/>
  <c r="E329" i="24"/>
  <c r="F920" i="13"/>
  <c r="D773" i="24"/>
  <c r="E691" i="13"/>
  <c r="E990" i="13"/>
  <c r="F601" i="13"/>
  <c r="D16" i="13"/>
  <c r="F503" i="13"/>
  <c r="F656" i="24"/>
  <c r="F795" i="13"/>
  <c r="E945" i="24"/>
  <c r="E390" i="24"/>
  <c r="C53" i="24"/>
  <c r="E311" i="13"/>
  <c r="F456" i="24"/>
  <c r="D289" i="13"/>
  <c r="D273" i="13"/>
  <c r="D811" i="24"/>
  <c r="F961" i="13"/>
  <c r="F970" i="13"/>
  <c r="D910" i="13"/>
  <c r="E551" i="13"/>
  <c r="E539" i="24"/>
  <c r="D945" i="24"/>
  <c r="E516" i="13"/>
  <c r="D560" i="13"/>
  <c r="F177" i="13"/>
  <c r="E373" i="13"/>
  <c r="D195" i="13"/>
  <c r="F980" i="13"/>
  <c r="D784" i="24"/>
  <c r="D529" i="13"/>
  <c r="E741" i="13"/>
  <c r="F218" i="13"/>
  <c r="D567" i="24"/>
  <c r="E507" i="13"/>
  <c r="D979" i="24"/>
  <c r="D200" i="24"/>
  <c r="D596" i="24"/>
  <c r="E358" i="13"/>
  <c r="E328" i="13"/>
  <c r="D935" i="13"/>
  <c r="F208" i="13"/>
  <c r="D280" i="13"/>
  <c r="F856" i="13"/>
  <c r="E663" i="24"/>
  <c r="F200" i="24"/>
  <c r="D914" i="13"/>
  <c r="D921" i="13"/>
  <c r="F229" i="24"/>
  <c r="F195" i="24"/>
  <c r="E659" i="13"/>
  <c r="F768" i="13"/>
  <c r="D101" i="24"/>
  <c r="D322" i="13"/>
  <c r="C34" i="13"/>
  <c r="D67" i="24"/>
  <c r="D83" i="13"/>
  <c r="D375" i="13"/>
  <c r="E944" i="13"/>
  <c r="D431" i="13"/>
  <c r="F281" i="13"/>
  <c r="E975" i="13"/>
  <c r="D290" i="13"/>
  <c r="F253" i="13"/>
  <c r="D296" i="13"/>
  <c r="F775" i="24"/>
  <c r="D12" i="13"/>
  <c r="E291" i="13"/>
  <c r="D635" i="24"/>
  <c r="F666" i="24"/>
  <c r="D421" i="24"/>
  <c r="F359" i="13"/>
  <c r="D153" i="24"/>
  <c r="F628" i="13"/>
  <c r="D1005" i="24"/>
  <c r="D251" i="13"/>
  <c r="D788" i="13"/>
  <c r="D389" i="24"/>
  <c r="D874" i="13"/>
  <c r="G563" i="24"/>
  <c r="D18" i="13"/>
  <c r="E418" i="24"/>
  <c r="F730" i="13"/>
  <c r="F274" i="13"/>
  <c r="D348" i="24"/>
  <c r="D1008" i="24"/>
  <c r="G105" i="24"/>
  <c r="D945" i="13"/>
  <c r="D177" i="13"/>
  <c r="D344" i="24"/>
  <c r="F565" i="13"/>
  <c r="F960" i="13"/>
  <c r="D153" i="13"/>
  <c r="D462" i="24"/>
  <c r="D443" i="13"/>
  <c r="E144" i="13"/>
  <c r="F423" i="13"/>
  <c r="D637" i="13"/>
  <c r="F701" i="24"/>
  <c r="D715" i="24"/>
  <c r="F577" i="13"/>
  <c r="D641" i="24"/>
  <c r="F11" i="13"/>
  <c r="D594" i="24"/>
  <c r="D785" i="24"/>
  <c r="D149" i="24"/>
  <c r="F456" i="13"/>
  <c r="D477" i="13"/>
  <c r="E646" i="24"/>
  <c r="F436" i="24"/>
  <c r="F265" i="13"/>
  <c r="D677" i="24"/>
  <c r="D32" i="24"/>
  <c r="F588" i="24"/>
  <c r="D144" i="13"/>
  <c r="F23" i="13"/>
  <c r="F244" i="13"/>
  <c r="D295" i="13"/>
  <c r="D619" i="13"/>
  <c r="D578" i="13"/>
  <c r="D841" i="13"/>
  <c r="D270" i="24"/>
  <c r="D489" i="13"/>
  <c r="E585" i="13"/>
  <c r="E904" i="13"/>
  <c r="F498" i="13"/>
  <c r="D611" i="24"/>
  <c r="D953" i="24"/>
  <c r="E886" i="24"/>
  <c r="D755" i="24"/>
  <c r="F232" i="13"/>
  <c r="D586" i="13"/>
  <c r="E12" i="24"/>
  <c r="D184" i="24"/>
  <c r="E835" i="13"/>
  <c r="D388" i="24"/>
  <c r="D578" i="24"/>
  <c r="D538" i="24"/>
  <c r="D940" i="13"/>
  <c r="F375" i="24"/>
  <c r="D717" i="13"/>
  <c r="D40" i="13"/>
  <c r="D614" i="13"/>
  <c r="D432" i="24"/>
  <c r="F150" i="13"/>
  <c r="E401" i="13"/>
  <c r="F473" i="13"/>
  <c r="F684" i="13"/>
  <c r="F126" i="24"/>
  <c r="D975" i="24"/>
  <c r="D56" i="24"/>
  <c r="D971" i="24"/>
  <c r="F518" i="24"/>
  <c r="F1002" i="13"/>
  <c r="D960" i="13"/>
  <c r="D386" i="24"/>
  <c r="D43" i="13"/>
  <c r="D586" i="24"/>
  <c r="E508" i="13"/>
  <c r="D622" i="13"/>
  <c r="E780" i="24"/>
  <c r="C237" i="13"/>
  <c r="D307" i="24"/>
  <c r="D705" i="13"/>
  <c r="D949" i="24"/>
  <c r="D702" i="24"/>
  <c r="E893" i="13"/>
  <c r="F383" i="13"/>
  <c r="F495" i="13"/>
  <c r="D360" i="24"/>
  <c r="E558" i="13"/>
  <c r="D351" i="24"/>
  <c r="D753" i="13"/>
  <c r="D575" i="13"/>
  <c r="F105" i="24"/>
  <c r="F770" i="24"/>
  <c r="D904" i="24"/>
  <c r="F940" i="13"/>
  <c r="D407" i="13"/>
  <c r="F113" i="13"/>
  <c r="F981" i="13"/>
  <c r="D169" i="13"/>
  <c r="E342" i="13"/>
  <c r="D645" i="13"/>
  <c r="E474" i="24"/>
  <c r="D738" i="24"/>
  <c r="F778" i="13"/>
  <c r="F238" i="13"/>
  <c r="D710" i="24"/>
  <c r="D449" i="13"/>
  <c r="E581" i="13"/>
  <c r="E218" i="24"/>
  <c r="D617" i="13"/>
  <c r="G881" i="24"/>
  <c r="F198" i="13"/>
  <c r="D949" i="13"/>
  <c r="F779" i="13"/>
  <c r="E614" i="13"/>
  <c r="D682" i="13"/>
  <c r="D686" i="24"/>
  <c r="F485" i="24"/>
  <c r="F475" i="13"/>
  <c r="D478" i="13"/>
  <c r="D490" i="24"/>
  <c r="D654" i="24"/>
  <c r="D778" i="24"/>
  <c r="D822" i="13"/>
  <c r="D510" i="13"/>
  <c r="D30" i="13"/>
  <c r="D839" i="13"/>
  <c r="E615" i="13"/>
  <c r="E949" i="13"/>
  <c r="D830" i="13"/>
  <c r="E244" i="13"/>
  <c r="D739" i="13"/>
  <c r="D321" i="13"/>
  <c r="G357" i="24"/>
  <c r="D74" i="24"/>
  <c r="F68" i="13"/>
  <c r="E104" i="13"/>
  <c r="D672" i="24"/>
  <c r="F221" i="24"/>
  <c r="E24" i="13"/>
  <c r="D935" i="24"/>
  <c r="D225" i="24"/>
  <c r="E316" i="13"/>
  <c r="D466" i="13"/>
  <c r="D333" i="24"/>
  <c r="F334" i="24"/>
  <c r="F805" i="13"/>
  <c r="E922" i="24"/>
  <c r="E54" i="24"/>
  <c r="F19" i="24"/>
  <c r="D984" i="24"/>
  <c r="F809" i="13"/>
  <c r="D548" i="24"/>
  <c r="D187" i="13"/>
  <c r="D651" i="24"/>
  <c r="D73" i="13"/>
  <c r="D404" i="13"/>
  <c r="E324" i="24"/>
  <c r="D107" i="13"/>
  <c r="E54" i="13"/>
  <c r="F608" i="13"/>
  <c r="D978" i="24"/>
  <c r="F717" i="24"/>
  <c r="D887" i="13"/>
  <c r="E994" i="24"/>
  <c r="D621" i="24"/>
  <c r="D925" i="13"/>
  <c r="E700" i="13"/>
  <c r="D751" i="24"/>
  <c r="F490" i="24"/>
  <c r="F684" i="24"/>
  <c r="D649" i="13"/>
  <c r="F737" i="13"/>
  <c r="D201" i="13"/>
  <c r="F294" i="13"/>
  <c r="D425" i="13"/>
  <c r="F198" i="24"/>
  <c r="E382" i="13"/>
  <c r="D268" i="24"/>
  <c r="D167" i="24"/>
  <c r="F583" i="13"/>
  <c r="D407" i="24"/>
  <c r="D775" i="13"/>
  <c r="D814" i="13"/>
  <c r="D339" i="13"/>
  <c r="D266" i="13"/>
  <c r="D371" i="24"/>
  <c r="F569" i="13"/>
  <c r="F457" i="13"/>
  <c r="E882" i="13"/>
  <c r="E825" i="24"/>
  <c r="E863" i="13"/>
  <c r="D182" i="24"/>
  <c r="E528" i="13"/>
  <c r="D76" i="13"/>
  <c r="F888" i="24"/>
  <c r="D869" i="13"/>
  <c r="F109" i="13"/>
  <c r="F1008" i="13"/>
  <c r="D342" i="13"/>
  <c r="D516" i="13"/>
  <c r="D48" i="24"/>
  <c r="D441" i="24"/>
  <c r="D803" i="24"/>
  <c r="E885" i="13"/>
  <c r="F893" i="13"/>
  <c r="D779" i="13"/>
  <c r="E39" i="13"/>
  <c r="D230" i="13"/>
  <c r="E790" i="13"/>
  <c r="D590" i="24"/>
  <c r="D652" i="13"/>
  <c r="F760" i="13"/>
  <c r="F606" i="13"/>
  <c r="D852" i="24"/>
  <c r="F1004" i="13"/>
  <c r="E503" i="13"/>
  <c r="F837" i="13"/>
  <c r="E746" i="13"/>
  <c r="E239" i="13"/>
  <c r="D102" i="24"/>
  <c r="E246" i="24"/>
  <c r="F620" i="13"/>
  <c r="D63" i="13"/>
  <c r="D625" i="13"/>
  <c r="E565" i="13"/>
  <c r="E785" i="24"/>
  <c r="F435" i="13"/>
  <c r="D826" i="24"/>
  <c r="D541" i="13"/>
  <c r="D962" i="13"/>
  <c r="D90" i="24"/>
  <c r="D877" i="13"/>
  <c r="E915" i="13"/>
  <c r="F745" i="24"/>
  <c r="D798" i="24"/>
  <c r="F120" i="13"/>
  <c r="F429" i="13"/>
  <c r="E613" i="13"/>
  <c r="F738" i="13"/>
  <c r="F148" i="13"/>
  <c r="E636" i="13"/>
  <c r="F622" i="13"/>
  <c r="F322" i="24"/>
  <c r="D665" i="24"/>
  <c r="D502" i="13"/>
  <c r="D55" i="13"/>
  <c r="D848" i="24"/>
  <c r="D589" i="13"/>
  <c r="D821" i="24"/>
  <c r="D940" i="24"/>
  <c r="D845" i="13"/>
  <c r="D980" i="13"/>
  <c r="F892" i="24"/>
  <c r="D262" i="24"/>
  <c r="E665" i="13"/>
  <c r="D135" i="24"/>
  <c r="E862" i="13"/>
  <c r="C305" i="24"/>
  <c r="D724" i="24"/>
  <c r="E447" i="24"/>
  <c r="E795" i="13"/>
  <c r="C678" i="13"/>
  <c r="E893" i="24"/>
  <c r="F219" i="24"/>
  <c r="E831" i="24"/>
  <c r="E871" i="13"/>
  <c r="E801" i="13"/>
  <c r="E787" i="13"/>
  <c r="D37" i="13"/>
  <c r="E827" i="13"/>
  <c r="E887" i="13"/>
  <c r="D596" i="13"/>
  <c r="E622" i="24"/>
  <c r="E777" i="13"/>
  <c r="E486" i="24"/>
  <c r="D791" i="13"/>
  <c r="F615" i="24"/>
  <c r="G515" i="24"/>
  <c r="E16" i="13"/>
  <c r="D98" i="24"/>
  <c r="E585" i="24"/>
  <c r="E658" i="13"/>
  <c r="F102" i="13"/>
  <c r="D384" i="24"/>
  <c r="F524" i="13"/>
  <c r="D351" i="13"/>
  <c r="D967" i="24"/>
  <c r="D197" i="24"/>
  <c r="D50" i="24"/>
  <c r="D644" i="24"/>
  <c r="D522" i="24"/>
  <c r="F1009" i="13"/>
  <c r="E829" i="24"/>
  <c r="E952" i="13"/>
  <c r="D963" i="24"/>
  <c r="D450" i="24"/>
  <c r="D311" i="24"/>
  <c r="D324" i="24"/>
  <c r="D718" i="24"/>
  <c r="F86" i="13"/>
  <c r="E670" i="13"/>
  <c r="D919" i="13"/>
  <c r="D734" i="13"/>
  <c r="F137" i="24"/>
  <c r="F835" i="13"/>
  <c r="D473" i="13"/>
  <c r="D281" i="24"/>
  <c r="F133" i="13"/>
  <c r="D767" i="24"/>
  <c r="F1006" i="13"/>
  <c r="D276" i="13"/>
  <c r="F60" i="24"/>
  <c r="F357" i="13"/>
  <c r="C702" i="13"/>
  <c r="F249" i="13"/>
  <c r="D183" i="24"/>
  <c r="F259" i="24"/>
  <c r="D1001" i="13"/>
  <c r="E767" i="13"/>
  <c r="D367" i="24"/>
  <c r="D213" i="24"/>
  <c r="F994" i="24"/>
  <c r="D315" i="24"/>
  <c r="F746" i="13"/>
  <c r="D686" i="13"/>
  <c r="D984" i="13"/>
  <c r="F889" i="13"/>
  <c r="E947" i="13"/>
  <c r="F943" i="24"/>
  <c r="G55" i="24"/>
  <c r="E62" i="13"/>
  <c r="D221" i="24"/>
  <c r="D911" i="13"/>
  <c r="D381" i="24"/>
  <c r="F326" i="24"/>
  <c r="D893" i="13"/>
  <c r="F493" i="13"/>
  <c r="F923" i="24"/>
  <c r="E667" i="13"/>
  <c r="D549" i="24"/>
  <c r="D149" i="13"/>
  <c r="E987" i="24"/>
  <c r="D448" i="13"/>
  <c r="D691" i="24"/>
  <c r="D180" i="24"/>
  <c r="G762" i="24"/>
  <c r="D463" i="13"/>
  <c r="E856" i="13"/>
  <c r="F674" i="13"/>
  <c r="F35" i="24"/>
  <c r="F190" i="13"/>
  <c r="E47" i="13"/>
  <c r="D776" i="24"/>
  <c r="E84" i="13"/>
  <c r="E454" i="24"/>
  <c r="E489" i="13"/>
  <c r="F323" i="13"/>
  <c r="D122" i="13"/>
  <c r="D597" i="24"/>
  <c r="E17" i="13"/>
  <c r="D760" i="24"/>
  <c r="F990" i="13"/>
  <c r="E515" i="13"/>
  <c r="F32" i="24"/>
  <c r="F975" i="13"/>
  <c r="F790" i="13"/>
  <c r="F721" i="13"/>
  <c r="C991" i="13"/>
  <c r="G140" i="24"/>
  <c r="F68" i="24"/>
  <c r="E38" i="13"/>
  <c r="F86" i="24"/>
  <c r="F588" i="13"/>
  <c r="D927" i="13"/>
  <c r="E359" i="24"/>
  <c r="D527" i="13"/>
  <c r="E894" i="24"/>
  <c r="E133" i="24"/>
  <c r="D478" i="24"/>
  <c r="G84" i="13"/>
  <c r="C377" i="13"/>
  <c r="F444" i="13"/>
  <c r="F291" i="13"/>
  <c r="D395" i="13"/>
  <c r="D279" i="24"/>
  <c r="E617" i="24"/>
  <c r="D253" i="24"/>
  <c r="E717" i="13"/>
  <c r="F959" i="13"/>
  <c r="D864" i="13"/>
  <c r="E211" i="24"/>
  <c r="F550" i="13"/>
  <c r="F750" i="24"/>
  <c r="D239" i="13"/>
  <c r="G185" i="24"/>
  <c r="F889" i="24"/>
  <c r="F776" i="24"/>
  <c r="F798" i="13"/>
  <c r="F422" i="24"/>
  <c r="E993" i="13"/>
  <c r="F94" i="24"/>
  <c r="F742" i="24"/>
  <c r="D807" i="13"/>
  <c r="F523" i="13"/>
  <c r="F266" i="24"/>
  <c r="F990" i="24"/>
  <c r="G56" i="24"/>
  <c r="E908" i="24"/>
  <c r="E408" i="13"/>
  <c r="E557" i="24"/>
  <c r="D200" i="13"/>
  <c r="D501" i="13"/>
  <c r="D572" i="24"/>
  <c r="D613" i="24"/>
  <c r="D664" i="13"/>
  <c r="D916" i="24"/>
  <c r="D580" i="24"/>
  <c r="F235" i="13"/>
  <c r="E336" i="13"/>
  <c r="E43" i="13"/>
  <c r="D285" i="24"/>
  <c r="D62" i="24"/>
  <c r="F510" i="13"/>
  <c r="D191" i="13"/>
  <c r="D61" i="24"/>
  <c r="D707" i="24"/>
  <c r="D658" i="13"/>
  <c r="D543" i="24"/>
  <c r="D99" i="24"/>
  <c r="D86" i="24"/>
  <c r="D52" i="13"/>
  <c r="D700" i="13"/>
  <c r="D780" i="24"/>
  <c r="F866" i="13"/>
  <c r="D849" i="24"/>
  <c r="D834" i="13"/>
  <c r="D925" i="24"/>
  <c r="D915" i="13"/>
  <c r="F465" i="24"/>
  <c r="D430" i="13"/>
  <c r="F818" i="13"/>
  <c r="F650" i="24"/>
  <c r="D492" i="24"/>
  <c r="F946" i="13"/>
  <c r="D587" i="24"/>
  <c r="D215" i="13"/>
  <c r="D557" i="13"/>
  <c r="F72" i="13"/>
  <c r="C558" i="13"/>
  <c r="D535" i="13"/>
  <c r="E484" i="13"/>
  <c r="D894" i="13"/>
  <c r="D316" i="13"/>
  <c r="F704" i="13"/>
  <c r="E163" i="13"/>
  <c r="D747" i="24"/>
  <c r="F545" i="13"/>
  <c r="E732" i="13"/>
  <c r="D531" i="13"/>
  <c r="E865" i="13"/>
  <c r="D926" i="24"/>
  <c r="F92" i="13"/>
  <c r="D13" i="13"/>
  <c r="D316" i="24"/>
  <c r="F103" i="13"/>
  <c r="D509" i="13"/>
  <c r="E102" i="13"/>
  <c r="D454" i="13"/>
  <c r="D229" i="13"/>
  <c r="D978" i="13"/>
  <c r="D480" i="13"/>
  <c r="F268" i="13"/>
  <c r="D397" i="13"/>
  <c r="E293" i="13"/>
  <c r="D367" i="13"/>
  <c r="E437" i="13"/>
  <c r="F225" i="13"/>
  <c r="D824" i="13"/>
  <c r="F506" i="24"/>
  <c r="D117" i="13"/>
  <c r="E477" i="13"/>
  <c r="F945" i="24"/>
  <c r="F1007" i="13"/>
  <c r="D968" i="24"/>
  <c r="D513" i="13"/>
  <c r="F857" i="13"/>
  <c r="F964" i="13"/>
  <c r="D112" i="13"/>
  <c r="F165" i="24"/>
  <c r="D890" i="24"/>
  <c r="E553" i="13"/>
  <c r="F451" i="24"/>
  <c r="D1007" i="13"/>
  <c r="E970" i="13"/>
  <c r="F366" i="13"/>
  <c r="D865" i="13"/>
  <c r="D162" i="13"/>
  <c r="D987" i="24"/>
  <c r="D129" i="13"/>
  <c r="F591" i="13"/>
  <c r="D364" i="13"/>
  <c r="D555" i="13"/>
  <c r="D742" i="24"/>
  <c r="D469" i="13"/>
  <c r="D668" i="24"/>
  <c r="F610" i="13"/>
  <c r="D532" i="24"/>
  <c r="F338" i="24"/>
  <c r="D885" i="24"/>
  <c r="E441" i="13"/>
  <c r="E796" i="13"/>
  <c r="D543" i="13"/>
  <c r="D681" i="24"/>
  <c r="F270" i="24"/>
  <c r="D277" i="13"/>
  <c r="F342" i="13"/>
  <c r="D455" i="24"/>
  <c r="D182" i="13"/>
  <c r="D918" i="13"/>
  <c r="D342" i="24"/>
  <c r="F38" i="13"/>
  <c r="E210" i="24"/>
  <c r="D472" i="13"/>
  <c r="D15" i="13"/>
  <c r="E298" i="13"/>
  <c r="E403" i="13"/>
  <c r="D536" i="24"/>
  <c r="D764" i="13"/>
  <c r="D534" i="24"/>
  <c r="F107" i="13"/>
  <c r="F220" i="24"/>
  <c r="D690" i="24"/>
  <c r="F384" i="24"/>
  <c r="D255" i="13"/>
  <c r="C355" i="24"/>
  <c r="D579" i="13"/>
  <c r="F118" i="13"/>
  <c r="D114" i="13"/>
  <c r="D240" i="24"/>
  <c r="F293" i="13"/>
  <c r="D616" i="13"/>
  <c r="D274" i="24"/>
  <c r="D606" i="24"/>
  <c r="E771" i="13"/>
  <c r="D147" i="24"/>
  <c r="F866" i="24"/>
  <c r="D923" i="24"/>
  <c r="D732" i="24"/>
  <c r="D410" i="24"/>
  <c r="F134" i="13"/>
  <c r="F233" i="13"/>
  <c r="D325" i="13"/>
  <c r="D781" i="24"/>
  <c r="D270" i="13"/>
  <c r="D979" i="13"/>
  <c r="D576" i="24"/>
  <c r="D414" i="24"/>
  <c r="D738" i="13"/>
  <c r="F1001" i="13"/>
  <c r="E211" i="13"/>
  <c r="D803" i="13"/>
  <c r="E972" i="13"/>
  <c r="D268" i="13"/>
  <c r="D806" i="24"/>
  <c r="D962" i="24"/>
  <c r="D603" i="13"/>
  <c r="F143" i="24"/>
  <c r="F411" i="13"/>
  <c r="F276" i="13"/>
  <c r="G606" i="13"/>
  <c r="F563" i="13"/>
  <c r="D401" i="13"/>
  <c r="D843" i="13"/>
  <c r="F344" i="13"/>
  <c r="F179" i="24"/>
  <c r="D714" i="13"/>
  <c r="F155" i="13"/>
  <c r="F81" i="24"/>
  <c r="E325" i="13"/>
  <c r="D989" i="13"/>
  <c r="D285" i="13"/>
  <c r="D805" i="13"/>
  <c r="G126" i="24"/>
  <c r="F193" i="24"/>
  <c r="D524" i="24"/>
  <c r="F140" i="13"/>
  <c r="D339" i="24"/>
  <c r="D650" i="24"/>
  <c r="D664" i="24"/>
  <c r="D58" i="13"/>
  <c r="D460" i="13"/>
  <c r="E267" i="13"/>
  <c r="D237" i="13"/>
  <c r="D744" i="13"/>
  <c r="E95" i="24"/>
  <c r="D762" i="24"/>
  <c r="F171" i="13"/>
  <c r="D722" i="13"/>
  <c r="F261" i="24"/>
  <c r="F297" i="24"/>
  <c r="D308" i="24"/>
  <c r="F335" i="13"/>
  <c r="F95" i="13"/>
  <c r="D936" i="13"/>
  <c r="D874" i="24"/>
  <c r="D177" i="24"/>
  <c r="D688" i="13"/>
  <c r="D903" i="13"/>
  <c r="F418" i="24"/>
  <c r="D134" i="24"/>
  <c r="D820" i="13"/>
  <c r="F711" i="13"/>
  <c r="D165" i="24"/>
  <c r="D692" i="24"/>
  <c r="F882" i="13"/>
  <c r="D88" i="24"/>
  <c r="D11" i="13"/>
  <c r="F709" i="13"/>
  <c r="D822" i="24"/>
  <c r="C524" i="13"/>
  <c r="E546" i="13"/>
  <c r="D260" i="13"/>
  <c r="F59" i="24"/>
  <c r="F44" i="13"/>
  <c r="E590" i="24"/>
  <c r="D647" i="24"/>
  <c r="F97" i="13"/>
  <c r="D612" i="24"/>
  <c r="D141" i="24"/>
  <c r="D520" i="13"/>
  <c r="D624" i="24"/>
  <c r="D950" i="13"/>
  <c r="E226" i="13"/>
  <c r="F712" i="24"/>
  <c r="D421" i="13"/>
  <c r="E688" i="13"/>
  <c r="D183" i="13"/>
  <c r="D125" i="13"/>
  <c r="D951" i="13"/>
  <c r="E261" i="13"/>
  <c r="D150" i="13"/>
  <c r="E68" i="24"/>
  <c r="F391" i="13"/>
  <c r="D23" i="24"/>
  <c r="D669" i="13"/>
  <c r="F443" i="24"/>
  <c r="E927" i="13"/>
  <c r="D366" i="13"/>
  <c r="D261" i="24"/>
  <c r="D563" i="13"/>
  <c r="D68" i="24"/>
  <c r="D123" i="13"/>
  <c r="E537" i="13"/>
  <c r="D235" i="13"/>
  <c r="D378" i="13"/>
  <c r="E379" i="13"/>
  <c r="E46" i="13"/>
  <c r="D184" i="13"/>
  <c r="F652" i="13"/>
  <c r="D522" i="13"/>
  <c r="F970" i="24"/>
  <c r="D760" i="13"/>
  <c r="E229" i="13"/>
  <c r="D343" i="13"/>
  <c r="D942" i="24"/>
  <c r="F116" i="13"/>
  <c r="C622" i="13"/>
  <c r="D158" i="24"/>
  <c r="D856" i="13"/>
  <c r="E907" i="13"/>
  <c r="F763" i="13"/>
  <c r="F337" i="24"/>
  <c r="D831" i="13"/>
  <c r="D555" i="24"/>
  <c r="E109" i="13"/>
  <c r="D709" i="24"/>
  <c r="D544" i="24"/>
  <c r="F782" i="24"/>
  <c r="D819" i="24"/>
  <c r="D473" i="24"/>
  <c r="D610" i="24"/>
  <c r="D403" i="13"/>
  <c r="D594" i="13"/>
  <c r="E478" i="13"/>
  <c r="D506" i="13"/>
  <c r="E365" i="13"/>
  <c r="F98" i="24"/>
  <c r="G234" i="24"/>
  <c r="D862" i="13"/>
  <c r="C209" i="24"/>
  <c r="D916" i="13"/>
  <c r="D566" i="13"/>
  <c r="D970" i="24"/>
  <c r="D887" i="24"/>
  <c r="D152" i="24"/>
  <c r="E544" i="13"/>
  <c r="D794" i="24"/>
  <c r="E465" i="13"/>
  <c r="D180" i="13"/>
  <c r="F959" i="24"/>
  <c r="D89" i="24"/>
  <c r="D379" i="13"/>
  <c r="D631" i="24"/>
  <c r="D815" i="13"/>
  <c r="D751" i="13"/>
  <c r="D352" i="13"/>
  <c r="F463" i="24"/>
  <c r="E90" i="13"/>
  <c r="E413" i="24"/>
  <c r="E172" i="13"/>
  <c r="E648" i="13"/>
  <c r="E693" i="24"/>
  <c r="E731" i="13"/>
  <c r="D313" i="24"/>
  <c r="E223" i="13"/>
  <c r="D195" i="24"/>
  <c r="D369" i="13"/>
  <c r="F431" i="13"/>
  <c r="E386" i="13"/>
  <c r="E912" i="24"/>
  <c r="E316" i="24"/>
  <c r="G981" i="24"/>
  <c r="E290" i="24"/>
  <c r="E690" i="13"/>
  <c r="C313" i="24"/>
  <c r="D656" i="24"/>
  <c r="F800" i="24"/>
  <c r="E710" i="24"/>
  <c r="E112" i="13"/>
  <c r="D45" i="13"/>
  <c r="D178" i="13"/>
  <c r="D485" i="13"/>
  <c r="D288" i="13"/>
  <c r="D534" i="13"/>
  <c r="F697" i="13"/>
  <c r="D1006" i="13"/>
  <c r="E728" i="13"/>
  <c r="E511" i="13"/>
  <c r="D920" i="24"/>
  <c r="F813" i="13"/>
  <c r="D520" i="24"/>
  <c r="D980" i="24"/>
  <c r="D600" i="13"/>
  <c r="D246" i="13"/>
  <c r="F221" i="13"/>
  <c r="E153" i="24"/>
  <c r="E623" i="13"/>
  <c r="D206" i="24"/>
  <c r="D645" i="24"/>
  <c r="D518" i="24"/>
  <c r="D622" i="24"/>
  <c r="E774" i="13"/>
  <c r="E206" i="24"/>
  <c r="D527" i="24"/>
  <c r="E925" i="13"/>
  <c r="F759" i="13"/>
  <c r="F157" i="24"/>
  <c r="D287" i="24"/>
  <c r="D218" i="13"/>
  <c r="F375" i="13"/>
  <c r="D777" i="13"/>
  <c r="D381" i="13"/>
  <c r="D559" i="13"/>
  <c r="D660" i="24"/>
  <c r="D746" i="13"/>
  <c r="D292" i="13"/>
  <c r="D20" i="24"/>
  <c r="D185" i="13"/>
  <c r="D330" i="24"/>
  <c r="F292" i="13"/>
  <c r="D133" i="13"/>
  <c r="G769" i="24"/>
  <c r="F758" i="13"/>
  <c r="D590" i="13"/>
  <c r="D952" i="24"/>
  <c r="F306" i="24"/>
  <c r="D298" i="13"/>
  <c r="E404" i="13"/>
  <c r="D434" i="13"/>
  <c r="F445" i="13"/>
  <c r="C24" i="24"/>
  <c r="D15" i="24"/>
  <c r="F176" i="13"/>
  <c r="F657" i="13"/>
  <c r="E948" i="13"/>
  <c r="E652" i="24"/>
  <c r="D759" i="24"/>
  <c r="E79" i="24"/>
  <c r="D797" i="13"/>
  <c r="D544" i="13"/>
  <c r="E376" i="13"/>
  <c r="E225" i="13"/>
  <c r="D391" i="13"/>
  <c r="F590" i="13"/>
  <c r="F20" i="24"/>
  <c r="D219" i="13"/>
  <c r="D139" i="24"/>
  <c r="F443" i="13"/>
  <c r="E248" i="24"/>
  <c r="D350" i="24"/>
  <c r="D659" i="24"/>
  <c r="F146" i="24"/>
  <c r="D315" i="13"/>
  <c r="C657" i="13"/>
  <c r="D809" i="13"/>
  <c r="D976" i="13"/>
  <c r="D934" i="24"/>
  <c r="F830" i="24"/>
  <c r="E803" i="13"/>
  <c r="F912" i="24"/>
  <c r="D327" i="13"/>
  <c r="D98" i="13"/>
  <c r="E81" i="13"/>
  <c r="F749" i="13"/>
  <c r="D970" i="13"/>
  <c r="D943" i="13"/>
  <c r="D207" i="24"/>
  <c r="F638" i="24"/>
  <c r="F677" i="13"/>
  <c r="C734" i="13"/>
  <c r="E431" i="13"/>
  <c r="D460" i="24"/>
  <c r="F461" i="13"/>
  <c r="F433" i="13"/>
  <c r="F286" i="13"/>
  <c r="D733" i="13"/>
  <c r="E488" i="13"/>
  <c r="F752" i="24"/>
  <c r="D764" i="24"/>
  <c r="E816" i="13"/>
  <c r="F539" i="24"/>
  <c r="E870" i="13"/>
  <c r="C278" i="24"/>
  <c r="E146" i="24"/>
  <c r="F537" i="13"/>
  <c r="F676" i="13"/>
  <c r="F433" i="24"/>
  <c r="F769" i="13"/>
  <c r="F617" i="24"/>
  <c r="E521" i="13"/>
  <c r="F543" i="13"/>
  <c r="F200" i="13"/>
  <c r="E70" i="24"/>
  <c r="D801" i="13"/>
  <c r="E534" i="13"/>
  <c r="F282" i="24"/>
  <c r="D744" i="24"/>
  <c r="F773" i="13"/>
  <c r="D569" i="24"/>
  <c r="F67" i="13"/>
  <c r="F360" i="24"/>
  <c r="F903" i="13"/>
  <c r="F994" i="13"/>
  <c r="F479" i="13"/>
  <c r="C595" i="13"/>
  <c r="D679" i="13"/>
  <c r="F1009" i="24"/>
  <c r="E939" i="13"/>
  <c r="F568" i="24"/>
  <c r="F756" i="13"/>
  <c r="D640" i="13"/>
  <c r="F481" i="13"/>
  <c r="D660" i="13"/>
  <c r="F649" i="24"/>
  <c r="E57" i="13"/>
  <c r="E285" i="13"/>
  <c r="E17" i="24"/>
  <c r="E825" i="13"/>
  <c r="E864" i="13"/>
  <c r="E579" i="13"/>
  <c r="E396" i="13"/>
  <c r="F599" i="24"/>
  <c r="E165" i="13"/>
  <c r="F830" i="13"/>
  <c r="F700" i="24"/>
  <c r="F825" i="24"/>
  <c r="D609" i="24"/>
  <c r="E773" i="13"/>
  <c r="F649" i="13"/>
  <c r="D84" i="13"/>
  <c r="E177" i="13"/>
  <c r="E676" i="24"/>
  <c r="F203" i="24"/>
  <c r="E517" i="13"/>
  <c r="E161" i="13"/>
  <c r="G506" i="24"/>
  <c r="F267" i="24"/>
  <c r="D269" i="24"/>
  <c r="F110" i="13"/>
  <c r="G67" i="24"/>
  <c r="G521" i="24"/>
  <c r="F997" i="24"/>
  <c r="G44" i="24"/>
  <c r="G1009" i="24"/>
  <c r="E750" i="24"/>
  <c r="E718" i="13"/>
  <c r="E344" i="13"/>
  <c r="G333" i="24"/>
  <c r="F279" i="24"/>
  <c r="E735" i="24"/>
  <c r="E259" i="13"/>
  <c r="E934" i="13"/>
  <c r="E262" i="13"/>
  <c r="D459" i="13"/>
  <c r="F122" i="13"/>
  <c r="D78" i="13"/>
  <c r="E248" i="13"/>
  <c r="F360" i="13"/>
  <c r="C15" i="24"/>
  <c r="F359" i="24"/>
  <c r="G78" i="24"/>
  <c r="E960" i="24"/>
  <c r="C834" i="24"/>
  <c r="F476" i="13"/>
  <c r="E555" i="13"/>
  <c r="D550" i="13"/>
  <c r="E319" i="13"/>
  <c r="E61" i="24"/>
  <c r="E317" i="24"/>
  <c r="E82" i="13"/>
  <c r="E797" i="13"/>
  <c r="E30" i="24"/>
  <c r="D593" i="13"/>
  <c r="F617" i="13"/>
  <c r="F681" i="24"/>
  <c r="F552" i="13"/>
  <c r="F976" i="24"/>
  <c r="D876" i="24"/>
  <c r="F321" i="13"/>
  <c r="D151" i="24"/>
  <c r="E792" i="24"/>
  <c r="E157" i="13"/>
  <c r="E942" i="13"/>
  <c r="G316" i="24"/>
  <c r="F531" i="24"/>
  <c r="D402" i="13"/>
  <c r="F629" i="13"/>
  <c r="E378" i="24"/>
  <c r="D689" i="13"/>
  <c r="G33" i="24"/>
  <c r="D967" i="13"/>
  <c r="E379" i="24"/>
  <c r="E60" i="13"/>
  <c r="F771" i="13"/>
  <c r="F79" i="13"/>
  <c r="D350" i="13"/>
  <c r="D900" i="24"/>
  <c r="E701" i="13"/>
  <c r="F135" i="24"/>
  <c r="D337" i="24"/>
  <c r="F551" i="13"/>
  <c r="D299" i="13"/>
  <c r="F841" i="24"/>
  <c r="F740" i="24"/>
  <c r="D29" i="24"/>
  <c r="D97" i="13"/>
  <c r="D575" i="24"/>
  <c r="E832" i="13"/>
  <c r="F211" i="13"/>
  <c r="D908" i="24"/>
  <c r="E49" i="24"/>
  <c r="D884" i="13"/>
  <c r="D917" i="13"/>
  <c r="D116" i="13"/>
  <c r="F501" i="13"/>
  <c r="D158" i="13"/>
  <c r="E620" i="13"/>
  <c r="D239" i="24"/>
  <c r="F753" i="24"/>
  <c r="E613" i="24"/>
  <c r="F930" i="24"/>
  <c r="E588" i="13"/>
  <c r="E945" i="13"/>
  <c r="G795" i="24"/>
  <c r="E621" i="13"/>
  <c r="F414" i="13"/>
  <c r="D301" i="24"/>
  <c r="F97" i="24"/>
  <c r="C164" i="13"/>
  <c r="F763" i="24"/>
  <c r="F85" i="13"/>
  <c r="F256" i="13"/>
  <c r="F794" i="24"/>
  <c r="D1001" i="24"/>
  <c r="D279" i="13"/>
  <c r="D19" i="13"/>
  <c r="D42" i="13"/>
  <c r="E569" i="13"/>
  <c r="D269" i="13"/>
  <c r="E216" i="13"/>
  <c r="F812" i="24"/>
  <c r="F296" i="13"/>
  <c r="F18" i="24"/>
  <c r="F107" i="24"/>
  <c r="E282" i="24"/>
  <c r="F557" i="13"/>
  <c r="F529" i="13"/>
  <c r="D637" i="24"/>
  <c r="F816" i="13"/>
  <c r="C14" i="13"/>
  <c r="E822" i="13"/>
  <c r="G173" i="24"/>
  <c r="C517" i="13"/>
  <c r="F340" i="24"/>
  <c r="F595" i="13"/>
  <c r="D384" i="13"/>
  <c r="C333" i="24"/>
  <c r="G991" i="24"/>
  <c r="D226" i="24"/>
  <c r="E730" i="13"/>
  <c r="F270" i="13"/>
  <c r="D763" i="13"/>
  <c r="E317" i="13"/>
  <c r="F890" i="24"/>
  <c r="F80" i="13"/>
  <c r="F812" i="13"/>
  <c r="E94" i="13"/>
  <c r="E487" i="24"/>
  <c r="D267" i="13"/>
  <c r="D164" i="24"/>
  <c r="F262" i="13"/>
  <c r="F22" i="24"/>
  <c r="E840" i="13"/>
  <c r="E991" i="13"/>
  <c r="E303" i="24"/>
  <c r="D531" i="24"/>
  <c r="D939" i="13"/>
  <c r="D293" i="13"/>
  <c r="F701" i="13"/>
  <c r="E198" i="13"/>
  <c r="D361" i="13"/>
  <c r="D395" i="24"/>
  <c r="E207" i="13"/>
  <c r="D466" i="24"/>
  <c r="D894" i="24"/>
  <c r="F616" i="13"/>
  <c r="D103" i="13"/>
  <c r="D662" i="24"/>
  <c r="D892" i="13"/>
  <c r="F469" i="24"/>
  <c r="E745" i="13"/>
  <c r="D439" i="24"/>
  <c r="D187" i="24"/>
  <c r="F445" i="24"/>
  <c r="E371" i="13"/>
  <c r="E331" i="13"/>
  <c r="D539" i="13"/>
  <c r="D763" i="24"/>
  <c r="F287" i="13"/>
  <c r="E422" i="13"/>
  <c r="E824" i="13"/>
  <c r="E512" i="13"/>
  <c r="G638" i="13"/>
  <c r="D722" i="24"/>
  <c r="E716" i="13"/>
  <c r="E894" i="13"/>
  <c r="E749" i="24"/>
  <c r="D208" i="24"/>
  <c r="E203" i="13"/>
  <c r="F420" i="24"/>
  <c r="F870" i="13"/>
  <c r="C13" i="13"/>
  <c r="F80" i="24"/>
  <c r="E421" i="13"/>
  <c r="E336" i="24"/>
  <c r="E812" i="13"/>
  <c r="E802" i="24"/>
  <c r="E920" i="24"/>
  <c r="D360" i="13"/>
  <c r="D638" i="13"/>
  <c r="F879" i="13"/>
  <c r="E203" i="24"/>
  <c r="F230" i="24"/>
  <c r="D49" i="13"/>
  <c r="F386" i="13"/>
  <c r="E946" i="24"/>
  <c r="D615" i="13"/>
  <c r="F426" i="13"/>
  <c r="F853" i="24"/>
  <c r="E276" i="24"/>
  <c r="F746" i="24"/>
  <c r="E306" i="13"/>
  <c r="F377" i="24"/>
  <c r="F748" i="13"/>
  <c r="E859" i="13"/>
  <c r="D161" i="24"/>
  <c r="G98" i="24"/>
  <c r="E45" i="13"/>
  <c r="F282" i="13"/>
  <c r="F681" i="13"/>
  <c r="D961" i="13"/>
  <c r="C915" i="24"/>
  <c r="D772" i="24"/>
  <c r="E493" i="13"/>
  <c r="D21" i="13"/>
  <c r="D35" i="13"/>
  <c r="E587" i="13"/>
  <c r="F250" i="13"/>
  <c r="E254" i="13"/>
  <c r="E928" i="13"/>
  <c r="D841" i="24"/>
  <c r="F837" i="24"/>
  <c r="D882" i="13"/>
  <c r="E180" i="13"/>
  <c r="D823" i="13"/>
  <c r="F314" i="24"/>
  <c r="F85" i="24"/>
  <c r="C429" i="13"/>
  <c r="D888" i="13"/>
  <c r="E960" i="13"/>
  <c r="F878" i="13"/>
  <c r="D440" i="24"/>
  <c r="D133" i="24"/>
  <c r="F558" i="24"/>
  <c r="D846" i="13"/>
  <c r="D297" i="24"/>
  <c r="E604" i="24"/>
  <c r="F764" i="13"/>
  <c r="F43" i="13"/>
  <c r="E572" i="24"/>
  <c r="E435" i="13"/>
  <c r="F159" i="24"/>
  <c r="E584" i="13"/>
  <c r="F623" i="24"/>
  <c r="F419" i="13"/>
  <c r="E744" i="13"/>
  <c r="E74" i="13"/>
  <c r="C262" i="13"/>
  <c r="F774" i="24"/>
  <c r="F551" i="24"/>
  <c r="F265" i="24"/>
  <c r="E71" i="24"/>
  <c r="F825" i="13"/>
  <c r="G94" i="13"/>
  <c r="G161" i="13"/>
  <c r="D311" i="13"/>
  <c r="F780" i="13"/>
  <c r="E947" i="24"/>
  <c r="F749" i="24"/>
  <c r="E922" i="13"/>
  <c r="D750" i="13"/>
  <c r="F668" i="24"/>
  <c r="G649" i="24"/>
  <c r="D256" i="13"/>
  <c r="D611" i="13"/>
  <c r="F77" i="24"/>
  <c r="E333" i="13"/>
  <c r="F528" i="24"/>
  <c r="C95" i="24"/>
  <c r="E457" i="13"/>
  <c r="F179" i="13"/>
  <c r="F210" i="13"/>
  <c r="F82" i="13"/>
  <c r="E982" i="13"/>
  <c r="E33" i="13"/>
  <c r="D662" i="13"/>
  <c r="F1000" i="13"/>
  <c r="E360" i="13"/>
  <c r="E423" i="24"/>
  <c r="F470" i="13"/>
  <c r="E636" i="24"/>
  <c r="E422" i="24"/>
  <c r="E933" i="13"/>
  <c r="F511" i="24"/>
  <c r="C914" i="24"/>
  <c r="C264" i="13"/>
  <c r="F833" i="13"/>
  <c r="E37" i="13"/>
  <c r="E160" i="24"/>
  <c r="F565" i="24"/>
  <c r="F492" i="13"/>
  <c r="E669" i="13"/>
  <c r="D821" i="13"/>
  <c r="F12" i="24"/>
  <c r="E873" i="13"/>
  <c r="D129" i="24"/>
  <c r="D447" i="13"/>
  <c r="F483" i="13"/>
  <c r="E85" i="13"/>
  <c r="E335" i="13"/>
  <c r="F719" i="24"/>
  <c r="E506" i="13"/>
  <c r="E33" i="24"/>
  <c r="D558" i="24"/>
  <c r="D618" i="13"/>
  <c r="F170" i="24"/>
  <c r="G545" i="24"/>
  <c r="F83" i="13"/>
  <c r="E395" i="24"/>
  <c r="E963" i="13"/>
  <c r="G328" i="24"/>
  <c r="F982" i="24"/>
  <c r="D605" i="13"/>
  <c r="E359" i="13"/>
  <c r="E403" i="24"/>
  <c r="C184" i="13"/>
  <c r="E146" i="13"/>
  <c r="E930" i="13"/>
  <c r="E998" i="13"/>
  <c r="F487" i="24"/>
  <c r="F255" i="24"/>
  <c r="E706" i="13"/>
  <c r="C86" i="13"/>
  <c r="G492" i="24"/>
  <c r="G88" i="24"/>
  <c r="C901" i="13"/>
  <c r="F105" i="13"/>
  <c r="F988" i="13"/>
  <c r="F450" i="13"/>
  <c r="D690" i="13"/>
  <c r="E118" i="24"/>
  <c r="F605" i="24"/>
  <c r="G387" i="24"/>
  <c r="E369" i="13"/>
  <c r="E282" i="13"/>
  <c r="D855" i="13"/>
  <c r="D160" i="13"/>
  <c r="F626" i="13"/>
  <c r="D1004" i="13"/>
  <c r="E149" i="13"/>
  <c r="F337" i="13"/>
  <c r="D559" i="24"/>
  <c r="F387" i="24"/>
  <c r="D262" i="13"/>
  <c r="D655" i="24"/>
  <c r="F41" i="24"/>
  <c r="F609" i="13"/>
  <c r="F305" i="24"/>
  <c r="E34" i="24"/>
  <c r="D437" i="13"/>
  <c r="D216" i="24"/>
  <c r="F216" i="24"/>
  <c r="D347" i="13"/>
  <c r="E321" i="13"/>
  <c r="F398" i="13"/>
  <c r="E597" i="13"/>
  <c r="D942" i="13"/>
  <c r="F987" i="13"/>
  <c r="F210" i="24"/>
  <c r="F900" i="13"/>
  <c r="F991" i="13"/>
  <c r="F652" i="24"/>
  <c r="F256" i="24"/>
  <c r="G733" i="24"/>
  <c r="F578" i="24"/>
  <c r="G759" i="24"/>
  <c r="E39" i="24"/>
  <c r="D997" i="24"/>
  <c r="G146" i="24"/>
  <c r="E491" i="24"/>
  <c r="F824" i="24"/>
  <c r="E968" i="13"/>
  <c r="E878" i="13"/>
  <c r="G200" i="24"/>
  <c r="G327" i="13"/>
  <c r="C717" i="13"/>
  <c r="F973" i="13"/>
  <c r="F371" i="24"/>
  <c r="E387" i="13"/>
  <c r="E526" i="13"/>
  <c r="D282" i="13"/>
  <c r="D408" i="13"/>
  <c r="E699" i="13"/>
  <c r="D899" i="24"/>
  <c r="F187" i="24"/>
  <c r="F474" i="13"/>
  <c r="D853" i="13"/>
  <c r="E127" i="24"/>
  <c r="D58" i="24"/>
  <c r="F930" i="13"/>
  <c r="F207" i="24"/>
  <c r="F522" i="13"/>
  <c r="E100" i="13"/>
  <c r="G40" i="13"/>
  <c r="E35" i="13"/>
  <c r="D61" i="13"/>
  <c r="F995" i="13"/>
  <c r="E834" i="24"/>
  <c r="F164" i="13"/>
  <c r="E880" i="13"/>
  <c r="D736" i="24"/>
  <c r="E727" i="13"/>
  <c r="F414" i="24"/>
  <c r="E918" i="13"/>
  <c r="E788" i="13"/>
  <c r="E971" i="13"/>
  <c r="C353" i="24"/>
  <c r="E738" i="13"/>
  <c r="D703" i="24"/>
  <c r="E487" i="13"/>
  <c r="F624" i="13"/>
  <c r="E869" i="24"/>
  <c r="E1000" i="24"/>
  <c r="F896" i="13"/>
  <c r="C815" i="24"/>
  <c r="D898" i="24"/>
  <c r="F823" i="13"/>
  <c r="G953" i="24"/>
  <c r="E438" i="13"/>
  <c r="D635" i="13"/>
  <c r="D226" i="13"/>
  <c r="F653" i="24"/>
  <c r="C547" i="24"/>
  <c r="F897" i="24"/>
  <c r="D444" i="24"/>
  <c r="F897" i="13"/>
  <c r="F257" i="13"/>
  <c r="D365" i="13"/>
  <c r="G126" i="13"/>
  <c r="D847" i="13"/>
  <c r="E220" i="13"/>
  <c r="D934" i="13"/>
  <c r="G921" i="13"/>
  <c r="D931" i="13"/>
  <c r="E30" i="13"/>
  <c r="G384" i="24"/>
  <c r="G988" i="24"/>
  <c r="F867" i="24"/>
  <c r="F948" i="24"/>
  <c r="E26" i="13"/>
  <c r="G184" i="13"/>
  <c r="C93" i="13"/>
  <c r="E511" i="24"/>
  <c r="E822" i="24"/>
  <c r="F444" i="24"/>
  <c r="G600" i="13"/>
  <c r="E971" i="24"/>
  <c r="D64" i="24"/>
  <c r="E19" i="13"/>
  <c r="F924" i="13"/>
  <c r="E352" i="13"/>
  <c r="E147" i="13"/>
  <c r="E502" i="13"/>
  <c r="E584" i="24"/>
  <c r="G773" i="24"/>
  <c r="F288" i="24"/>
  <c r="E875" i="24"/>
  <c r="F516" i="13"/>
  <c r="F395" i="24"/>
  <c r="D393" i="13"/>
  <c r="D993" i="13"/>
  <c r="D929" i="24"/>
  <c r="D525" i="24"/>
  <c r="D632" i="13"/>
  <c r="D475" i="13"/>
  <c r="E234" i="13"/>
  <c r="D755" i="13"/>
  <c r="F566" i="13"/>
  <c r="D105" i="24"/>
  <c r="D975" i="13"/>
  <c r="E164" i="13"/>
  <c r="D284" i="24"/>
  <c r="F915" i="13"/>
  <c r="E483" i="13"/>
  <c r="D374" i="13"/>
  <c r="D63" i="24"/>
  <c r="D871" i="24"/>
  <c r="D688" i="24"/>
  <c r="F571" i="13"/>
  <c r="F231" i="13"/>
  <c r="E637" i="24"/>
  <c r="E895" i="13"/>
  <c r="E704" i="13"/>
  <c r="E499" i="13"/>
  <c r="F350" i="13"/>
  <c r="F741" i="24"/>
  <c r="F580" i="24"/>
  <c r="E753" i="24"/>
  <c r="G133" i="24"/>
  <c r="F289" i="24"/>
  <c r="G625" i="24"/>
  <c r="D758" i="13"/>
  <c r="F839" i="24"/>
  <c r="D709" i="13"/>
  <c r="E568" i="13"/>
  <c r="F163" i="24"/>
  <c r="F1001" i="24"/>
  <c r="E142" i="24"/>
  <c r="F949" i="24"/>
  <c r="F36" i="24"/>
  <c r="G262" i="24"/>
  <c r="F753" i="13"/>
  <c r="E660" i="13"/>
  <c r="F488" i="24"/>
  <c r="D599" i="24"/>
  <c r="F50" i="24"/>
  <c r="D883" i="24"/>
  <c r="E107" i="24"/>
  <c r="F963" i="13"/>
  <c r="E110" i="13"/>
  <c r="F969" i="24"/>
  <c r="E206" i="13"/>
  <c r="C200" i="24"/>
  <c r="F944" i="13"/>
  <c r="G720" i="24"/>
  <c r="F458" i="13"/>
  <c r="C130" i="24"/>
  <c r="E23" i="24"/>
  <c r="F421" i="24"/>
  <c r="F868" i="13"/>
  <c r="E809" i="13"/>
  <c r="F667" i="24"/>
  <c r="F792" i="13"/>
  <c r="D819" i="13"/>
  <c r="F594" i="24"/>
  <c r="D470" i="24"/>
  <c r="D434" i="24"/>
  <c r="D789" i="24"/>
  <c r="D583" i="13"/>
  <c r="D454" i="24"/>
  <c r="F913" i="13"/>
  <c r="D330" i="13"/>
  <c r="D45" i="24"/>
  <c r="D290" i="24"/>
  <c r="E663" i="13"/>
  <c r="D433" i="24"/>
  <c r="D557" i="24"/>
  <c r="D155" i="13"/>
  <c r="D517" i="13"/>
  <c r="D80" i="13"/>
  <c r="F968" i="13"/>
  <c r="E198" i="24"/>
  <c r="E570" i="13"/>
  <c r="F299" i="13"/>
  <c r="F661" i="13"/>
  <c r="D972" i="24"/>
  <c r="E419" i="13"/>
  <c r="G577" i="24"/>
  <c r="F386" i="24"/>
  <c r="E785" i="13"/>
  <c r="D959" i="13"/>
  <c r="F135" i="13"/>
  <c r="F782" i="13"/>
  <c r="F357" i="24"/>
  <c r="F883" i="13"/>
  <c r="F191" i="13"/>
  <c r="F298" i="13"/>
  <c r="F301" i="13"/>
  <c r="D603" i="24"/>
  <c r="E111" i="13"/>
  <c r="E976" i="24"/>
  <c r="G714" i="13"/>
  <c r="C854" i="13"/>
  <c r="E695" i="24"/>
  <c r="G433" i="24"/>
  <c r="F587" i="24"/>
  <c r="F978" i="13"/>
  <c r="F216" i="13"/>
  <c r="F343" i="13"/>
  <c r="F243" i="24"/>
  <c r="E956" i="13"/>
  <c r="F464" i="13"/>
  <c r="F918" i="24"/>
  <c r="F513" i="24"/>
  <c r="E28" i="13"/>
  <c r="E693" i="13"/>
  <c r="F170" i="13"/>
  <c r="F264" i="24"/>
  <c r="D458" i="13"/>
  <c r="E62" i="24"/>
  <c r="E296" i="13"/>
  <c r="F727" i="24"/>
  <c r="F521" i="24"/>
  <c r="F521" i="13"/>
  <c r="E923" i="13"/>
  <c r="F556" i="24"/>
  <c r="E299" i="13"/>
  <c r="F775" i="13"/>
  <c r="E460" i="24"/>
  <c r="F760" i="24"/>
  <c r="D252" i="24"/>
  <c r="F373" i="13"/>
  <c r="D641" i="13"/>
  <c r="E230" i="13"/>
  <c r="E924" i="13"/>
  <c r="F89" i="24"/>
  <c r="C413" i="13"/>
  <c r="E908" i="13"/>
  <c r="D427" i="13"/>
  <c r="D455" i="13"/>
  <c r="E676" i="13"/>
  <c r="E980" i="13"/>
  <c r="F933" i="13"/>
  <c r="D210" i="24"/>
  <c r="F523" i="24"/>
  <c r="F330" i="13"/>
  <c r="E364" i="13"/>
  <c r="F460" i="24"/>
  <c r="F605" i="13"/>
  <c r="F898" i="24"/>
  <c r="E757" i="24"/>
  <c r="F204" i="24"/>
  <c r="C20" i="13"/>
  <c r="G702" i="24"/>
  <c r="F219" i="13"/>
  <c r="D320" i="13"/>
  <c r="F348" i="13"/>
  <c r="F161" i="24"/>
  <c r="D702" i="13"/>
  <c r="E354" i="24"/>
  <c r="F45" i="13"/>
  <c r="D554" i="24"/>
  <c r="E71" i="13"/>
  <c r="F16" i="13"/>
  <c r="F549" i="24"/>
  <c r="D754" i="24"/>
  <c r="E418" i="13"/>
  <c r="D771" i="24"/>
  <c r="D854" i="13"/>
  <c r="F123" i="13"/>
  <c r="D169" i="24"/>
  <c r="D762" i="13"/>
  <c r="D193" i="24"/>
  <c r="D585" i="24"/>
  <c r="D430" i="24"/>
  <c r="F512" i="24"/>
  <c r="E410" i="13"/>
  <c r="D541" i="24"/>
  <c r="E625" i="13"/>
  <c r="F540" i="24"/>
  <c r="F196" i="24"/>
  <c r="D38" i="13"/>
  <c r="D853" i="24"/>
  <c r="E208" i="13"/>
  <c r="E119" i="13"/>
  <c r="G327" i="24"/>
  <c r="F579" i="24"/>
  <c r="E136" i="24"/>
  <c r="F440" i="24"/>
  <c r="D327" i="24"/>
  <c r="F463" i="13"/>
  <c r="E962" i="13"/>
  <c r="E384" i="13"/>
  <c r="C304" i="24"/>
  <c r="F805" i="24"/>
  <c r="E540" i="24"/>
  <c r="E521" i="24"/>
  <c r="C407" i="24"/>
  <c r="F687" i="13"/>
  <c r="E150" i="13"/>
  <c r="E791" i="13"/>
  <c r="E312" i="13"/>
  <c r="E692" i="13"/>
  <c r="E557" i="13"/>
  <c r="F412" i="24"/>
  <c r="E857" i="13"/>
  <c r="F459" i="13"/>
  <c r="F431" i="24"/>
  <c r="E910" i="13"/>
  <c r="F315" i="24"/>
  <c r="D71" i="13"/>
  <c r="F262" i="24"/>
  <c r="F114" i="24"/>
  <c r="F707" i="24"/>
  <c r="F654" i="13"/>
  <c r="F161" i="13"/>
  <c r="F464" i="24"/>
  <c r="E598" i="13"/>
  <c r="E123" i="13"/>
  <c r="F187" i="13"/>
  <c r="E399" i="24"/>
  <c r="E482" i="24"/>
  <c r="E804" i="13"/>
  <c r="F75" i="13"/>
  <c r="D85" i="13"/>
  <c r="D388" i="13"/>
  <c r="D34" i="24"/>
  <c r="D954" i="13"/>
  <c r="G796" i="13"/>
  <c r="F515" i="13"/>
  <c r="E523" i="13"/>
  <c r="F55" i="13"/>
  <c r="G650" i="24"/>
  <c r="G76" i="24"/>
  <c r="E14" i="13"/>
  <c r="C137" i="13"/>
  <c r="F899" i="24"/>
  <c r="F439" i="13"/>
  <c r="F452" i="13"/>
  <c r="F781" i="13"/>
  <c r="F589" i="13"/>
  <c r="F581" i="24"/>
  <c r="E883" i="24"/>
  <c r="C933" i="13"/>
  <c r="F152" i="24"/>
  <c r="D995" i="13"/>
  <c r="D477" i="24"/>
  <c r="D777" i="24"/>
  <c r="D493" i="13"/>
  <c r="E735" i="13"/>
  <c r="D694" i="13"/>
  <c r="D313" i="13"/>
  <c r="G653" i="24"/>
  <c r="D205" i="13"/>
  <c r="F770" i="13"/>
  <c r="D508" i="13"/>
  <c r="E86" i="13"/>
  <c r="D628" i="24"/>
  <c r="E140" i="13"/>
  <c r="D859" i="13"/>
  <c r="E545" i="13"/>
  <c r="D851" i="24"/>
  <c r="D852" i="13"/>
  <c r="D729" i="13"/>
  <c r="D265" i="13"/>
  <c r="D629" i="24"/>
  <c r="F531" i="13"/>
  <c r="E940" i="13"/>
  <c r="D344" i="13"/>
  <c r="D428" i="24"/>
  <c r="F367" i="13"/>
  <c r="F401" i="24"/>
  <c r="D950" i="24"/>
  <c r="D565" i="24"/>
  <c r="E222" i="24"/>
  <c r="C957" i="13"/>
  <c r="E753" i="13"/>
  <c r="F616" i="24"/>
  <c r="E254" i="24"/>
  <c r="E556" i="13"/>
  <c r="F686" i="24"/>
  <c r="F123" i="24"/>
  <c r="E912" i="13"/>
  <c r="F700" i="13"/>
  <c r="E313" i="24"/>
  <c r="F712" i="13"/>
  <c r="C165" i="13"/>
  <c r="E59" i="24"/>
  <c r="F938" i="13"/>
  <c r="D941" i="13"/>
  <c r="E344" i="24"/>
  <c r="F318" i="13"/>
  <c r="C724" i="24"/>
  <c r="D695" i="24"/>
  <c r="E475" i="13"/>
  <c r="F380" i="24"/>
  <c r="G288" i="24"/>
  <c r="D678" i="13"/>
  <c r="E780" i="13"/>
  <c r="F896" i="24"/>
  <c r="D528" i="24"/>
  <c r="E233" i="13"/>
  <c r="E609" i="24"/>
  <c r="D558" i="13"/>
  <c r="D161" i="13"/>
  <c r="G121" i="13"/>
  <c r="F347" i="13"/>
  <c r="F707" i="13"/>
  <c r="D533" i="24"/>
  <c r="D983" i="24"/>
  <c r="G235" i="24"/>
  <c r="G690" i="24"/>
  <c r="D698" i="24"/>
  <c r="E940" i="24"/>
  <c r="C433" i="24"/>
  <c r="D800" i="24"/>
  <c r="F489" i="24"/>
  <c r="E173" i="13"/>
  <c r="G888" i="24"/>
  <c r="F139" i="24"/>
  <c r="D489" i="24"/>
  <c r="E847" i="13"/>
  <c r="E52" i="13"/>
  <c r="F472" i="13"/>
  <c r="E673" i="13"/>
  <c r="E68" i="13"/>
  <c r="F601" i="24"/>
  <c r="F169" i="13"/>
  <c r="F967" i="13"/>
  <c r="F379" i="24"/>
  <c r="F232" i="24"/>
  <c r="F306" i="13"/>
  <c r="F537" i="24"/>
  <c r="D593" i="24"/>
  <c r="C127" i="24"/>
  <c r="E419" i="24"/>
  <c r="F702" i="13"/>
  <c r="F484" i="13"/>
  <c r="F545" i="24"/>
  <c r="E199" i="13"/>
  <c r="F434" i="13"/>
  <c r="F368" i="13"/>
  <c r="E399" i="13"/>
  <c r="G81" i="24"/>
  <c r="E497" i="24"/>
  <c r="D881" i="13"/>
  <c r="D606" i="13"/>
  <c r="F252" i="13"/>
  <c r="D499" i="24"/>
  <c r="C771" i="24"/>
  <c r="D481" i="13"/>
  <c r="D588" i="13"/>
  <c r="D241" i="13"/>
  <c r="E886" i="13"/>
  <c r="F189" i="13"/>
  <c r="F121" i="13"/>
  <c r="D674" i="13"/>
  <c r="D861" i="13"/>
  <c r="D954" i="24"/>
  <c r="F185" i="24"/>
  <c r="F843" i="13"/>
  <c r="E436" i="13"/>
  <c r="E275" i="13"/>
  <c r="E496" i="13"/>
  <c r="F898" i="13"/>
  <c r="D231" i="13"/>
  <c r="E63" i="13"/>
  <c r="F500" i="24"/>
  <c r="F851" i="13"/>
  <c r="D924" i="24"/>
  <c r="D646" i="24"/>
  <c r="D837" i="24"/>
  <c r="D957" i="24"/>
  <c r="F186" i="13"/>
  <c r="E105" i="24"/>
  <c r="E85" i="24"/>
  <c r="E80" i="13"/>
  <c r="F906" i="24"/>
  <c r="E204" i="13"/>
  <c r="D118" i="24"/>
  <c r="F878" i="24"/>
  <c r="E713" i="13"/>
  <c r="G424" i="24"/>
  <c r="D624" i="13"/>
  <c r="F943" i="13"/>
  <c r="G838" i="24"/>
  <c r="D77" i="13"/>
  <c r="E952" i="24"/>
  <c r="F824" i="13"/>
  <c r="D25" i="24"/>
  <c r="F494" i="13"/>
  <c r="E851" i="13"/>
  <c r="F108" i="13"/>
  <c r="F976" i="13"/>
  <c r="F907" i="13"/>
  <c r="E625" i="24"/>
  <c r="G808" i="24"/>
  <c r="F174" i="13"/>
  <c r="E988" i="13"/>
  <c r="G216" i="13"/>
  <c r="E958" i="24"/>
  <c r="F983" i="24"/>
  <c r="C327" i="13"/>
  <c r="E747" i="13"/>
  <c r="F314" i="13"/>
  <c r="D741" i="24"/>
  <c r="D140" i="13"/>
  <c r="D924" i="13"/>
  <c r="D540" i="24"/>
  <c r="D278" i="13"/>
  <c r="E375" i="13"/>
  <c r="D78" i="24"/>
  <c r="F60" i="13"/>
  <c r="F354" i="13"/>
  <c r="F73" i="24"/>
  <c r="E276" i="13"/>
  <c r="D880" i="13"/>
  <c r="D111" i="24"/>
  <c r="D323" i="13"/>
  <c r="F533" i="13"/>
  <c r="D676" i="13"/>
  <c r="F403" i="13"/>
  <c r="D373" i="13"/>
  <c r="E438" i="24"/>
  <c r="E996" i="13"/>
  <c r="E599" i="13"/>
  <c r="D224" i="24"/>
  <c r="D810" i="13"/>
  <c r="D255" i="24"/>
  <c r="D358" i="24"/>
  <c r="E1008" i="13"/>
  <c r="E65" i="13"/>
  <c r="D380" i="13"/>
  <c r="E722" i="13"/>
  <c r="D258" i="13"/>
  <c r="F34" i="13"/>
  <c r="F560" i="24"/>
  <c r="E911" i="13"/>
  <c r="F28" i="24"/>
  <c r="F853" i="13"/>
  <c r="F145" i="24"/>
  <c r="F339" i="24"/>
  <c r="G26" i="24"/>
  <c r="F129" i="13"/>
  <c r="D608" i="13"/>
  <c r="F12" i="13"/>
  <c r="F254" i="13"/>
  <c r="C956" i="13"/>
  <c r="F916" i="24"/>
  <c r="F525" i="13"/>
  <c r="E424" i="13"/>
  <c r="F366" i="24"/>
  <c r="F214" i="13"/>
  <c r="D816" i="13"/>
  <c r="F835" i="24"/>
  <c r="E867" i="13"/>
  <c r="E99" i="13"/>
  <c r="E182" i="13"/>
  <c r="D814" i="24"/>
  <c r="F130" i="24"/>
  <c r="E484" i="24"/>
  <c r="F736" i="13"/>
  <c r="F841" i="13"/>
  <c r="D599" i="13"/>
  <c r="F596" i="13"/>
  <c r="G202" i="24"/>
  <c r="F583" i="24"/>
  <c r="F115" i="24"/>
  <c r="D909" i="13"/>
  <c r="E716" i="24"/>
  <c r="E525" i="24"/>
  <c r="E285" i="24"/>
  <c r="C229" i="13"/>
  <c r="D528" i="13"/>
  <c r="E901" i="24"/>
  <c r="F401" i="13"/>
  <c r="F119" i="24"/>
  <c r="E209" i="13"/>
  <c r="D359" i="13"/>
  <c r="E97" i="24"/>
  <c r="F625" i="24"/>
  <c r="D562" i="24"/>
  <c r="E979" i="24"/>
  <c r="E571" i="13"/>
  <c r="D561" i="13"/>
  <c r="D167" i="13"/>
  <c r="E974" i="13"/>
  <c r="C363" i="13"/>
  <c r="D511" i="24"/>
  <c r="E427" i="13"/>
  <c r="E40" i="24"/>
  <c r="E100" i="24"/>
  <c r="G251" i="24"/>
  <c r="E586" i="24"/>
  <c r="E931" i="13"/>
  <c r="C390" i="24"/>
  <c r="E872" i="13"/>
  <c r="D796" i="13"/>
  <c r="F15" i="13"/>
  <c r="E202" i="13"/>
  <c r="F820" i="13"/>
  <c r="F354" i="24"/>
  <c r="D247" i="24"/>
  <c r="E479" i="13"/>
  <c r="E270" i="13"/>
  <c r="E642" i="24"/>
  <c r="F255" i="13"/>
  <c r="F313" i="13"/>
  <c r="D783" i="13"/>
  <c r="F340" i="13"/>
  <c r="E269" i="13"/>
  <c r="F435" i="24"/>
  <c r="E121" i="24"/>
  <c r="C457" i="13"/>
  <c r="F131" i="24"/>
  <c r="F116" i="24"/>
  <c r="C199" i="24"/>
  <c r="C116" i="13"/>
  <c r="D186" i="24"/>
  <c r="E834" i="13"/>
  <c r="F413" i="24"/>
  <c r="D521" i="24"/>
  <c r="D412" i="24"/>
  <c r="D685" i="24"/>
  <c r="C568" i="13"/>
  <c r="E586" i="13"/>
  <c r="E957" i="24"/>
  <c r="F735" i="24"/>
  <c r="F145" i="13"/>
  <c r="F899" i="13"/>
  <c r="F802" i="13"/>
  <c r="E746" i="24"/>
  <c r="E879" i="13"/>
  <c r="E416" i="13"/>
  <c r="F611" i="13"/>
  <c r="F62" i="24"/>
  <c r="F276" i="24"/>
  <c r="D399" i="13"/>
  <c r="D349" i="13"/>
  <c r="E781" i="24"/>
  <c r="E274" i="13"/>
  <c r="D467" i="13"/>
  <c r="D607" i="13"/>
  <c r="D711" i="24"/>
  <c r="F372" i="13"/>
  <c r="D813" i="24"/>
  <c r="E25" i="13"/>
  <c r="D639" i="13"/>
  <c r="E995" i="13"/>
  <c r="F311" i="24"/>
  <c r="F996" i="13"/>
  <c r="F82" i="24"/>
  <c r="D263" i="13"/>
  <c r="D245" i="13"/>
  <c r="D607" i="24"/>
  <c r="F559" i="13"/>
  <c r="F723" i="13"/>
  <c r="F329" i="24"/>
  <c r="E89" i="24"/>
  <c r="D236" i="24"/>
  <c r="E844" i="24"/>
  <c r="F982" i="13"/>
  <c r="E981" i="13"/>
  <c r="G404" i="13"/>
  <c r="F554" i="13"/>
  <c r="G553" i="24"/>
  <c r="E1000" i="13"/>
  <c r="F163" i="13"/>
  <c r="E251" i="24"/>
  <c r="G960" i="24"/>
  <c r="C724" i="13"/>
  <c r="F902" i="24"/>
  <c r="D648" i="13"/>
  <c r="D923" i="13"/>
  <c r="E272" i="13"/>
  <c r="F185" i="13"/>
  <c r="E166" i="13"/>
  <c r="F404" i="13"/>
  <c r="D964" i="24"/>
  <c r="F827" i="13"/>
  <c r="D922" i="13"/>
  <c r="F49" i="13"/>
  <c r="F797" i="13"/>
  <c r="D424" i="24"/>
  <c r="D108" i="24"/>
  <c r="D136" i="24"/>
  <c r="F27" i="24"/>
  <c r="F397" i="13"/>
  <c r="D437" i="24"/>
  <c r="F509" i="24"/>
  <c r="E503" i="24"/>
  <c r="E73" i="13"/>
  <c r="F694" i="13"/>
  <c r="E828" i="13"/>
  <c r="F640" i="13"/>
  <c r="F231" i="24"/>
  <c r="F184" i="24"/>
  <c r="E321" i="24"/>
  <c r="E415" i="13"/>
  <c r="E672" i="24"/>
  <c r="D776" i="13"/>
  <c r="F645" i="24"/>
  <c r="F138" i="24"/>
  <c r="C258" i="24"/>
  <c r="E574" i="24"/>
  <c r="D467" i="24"/>
  <c r="D601" i="24"/>
  <c r="D293" i="24"/>
  <c r="D438" i="13"/>
  <c r="F165" i="13"/>
  <c r="D202" i="13"/>
  <c r="D863" i="13"/>
  <c r="D802" i="13"/>
  <c r="F520" i="13"/>
  <c r="E530" i="13"/>
  <c r="D260" i="24"/>
  <c r="D982" i="13"/>
  <c r="D170" i="24"/>
  <c r="D31" i="24"/>
  <c r="F437" i="13"/>
  <c r="F491" i="13"/>
  <c r="E168" i="13"/>
  <c r="D944" i="24"/>
  <c r="D361" i="24"/>
  <c r="E115" i="13"/>
  <c r="D976" i="24"/>
  <c r="D659" i="13"/>
  <c r="G186" i="24"/>
  <c r="D554" i="13"/>
  <c r="F522" i="24"/>
  <c r="D174" i="24"/>
  <c r="E408" i="24"/>
  <c r="G778" i="24"/>
  <c r="E605" i="24"/>
  <c r="F838" i="13"/>
  <c r="C208" i="13"/>
  <c r="F245" i="13"/>
  <c r="C269" i="13"/>
  <c r="E64" i="13"/>
  <c r="E297" i="13"/>
  <c r="E390" i="13"/>
  <c r="F486" i="13"/>
  <c r="F662" i="24"/>
  <c r="G318" i="13"/>
  <c r="E414" i="24"/>
  <c r="F647" i="13"/>
  <c r="G391" i="24"/>
  <c r="F598" i="24"/>
  <c r="F355" i="13"/>
  <c r="E428" i="13"/>
  <c r="D759" i="13"/>
  <c r="E799" i="24"/>
  <c r="F137" i="13"/>
  <c r="E656" i="13"/>
  <c r="F869" i="13"/>
  <c r="D171" i="13"/>
  <c r="F453" i="13"/>
  <c r="F141" i="13"/>
  <c r="E743" i="24"/>
  <c r="E145" i="24"/>
  <c r="F37" i="13"/>
  <c r="F847" i="13"/>
  <c r="F643" i="24"/>
  <c r="F966" i="13"/>
  <c r="F519" i="13"/>
  <c r="E854" i="24"/>
  <c r="F188" i="24"/>
  <c r="G799" i="24"/>
  <c r="F996" i="24"/>
  <c r="E731" i="24"/>
  <c r="G551" i="24"/>
  <c r="G18" i="24"/>
  <c r="E572" i="13"/>
  <c r="D21" i="24"/>
  <c r="D240" i="13"/>
  <c r="E880" i="24"/>
  <c r="E430" i="24"/>
  <c r="G592" i="24"/>
  <c r="C663" i="24"/>
  <c r="F891" i="13"/>
  <c r="G526" i="24"/>
  <c r="C857" i="24"/>
  <c r="E339" i="24"/>
  <c r="E139" i="13"/>
  <c r="C677" i="24"/>
  <c r="F491" i="24"/>
  <c r="G419" i="24"/>
  <c r="D444" i="13"/>
  <c r="F399" i="24"/>
  <c r="F794" i="13"/>
  <c r="F931" i="13"/>
  <c r="F196" i="13"/>
  <c r="F367" i="24"/>
  <c r="E959" i="13"/>
  <c r="E356" i="24"/>
  <c r="F706" i="13"/>
  <c r="F16" i="24"/>
  <c r="E881" i="13"/>
  <c r="D589" i="24"/>
  <c r="D176" i="13"/>
  <c r="F205" i="13"/>
  <c r="E404" i="24"/>
  <c r="F612" i="13"/>
  <c r="F226" i="24"/>
  <c r="E417" i="24"/>
  <c r="E329" i="13"/>
  <c r="D553" i="13"/>
  <c r="F230" i="13"/>
  <c r="E815" i="13"/>
  <c r="F427" i="24"/>
  <c r="D234" i="13"/>
  <c r="F17" i="24"/>
  <c r="C388" i="13"/>
  <c r="D426" i="24"/>
  <c r="D463" i="24"/>
  <c r="F904" i="24"/>
  <c r="D120" i="13"/>
  <c r="E739" i="24"/>
  <c r="D788" i="24"/>
  <c r="F374" i="13"/>
  <c r="F295" i="24"/>
  <c r="F826" i="13"/>
  <c r="D719" i="13"/>
  <c r="D352" i="24"/>
  <c r="D562" i="13"/>
  <c r="D943" i="24"/>
  <c r="D778" i="13"/>
  <c r="E890" i="13"/>
  <c r="D505" i="24"/>
  <c r="G390" i="24"/>
  <c r="D393" i="24"/>
  <c r="F636" i="13"/>
  <c r="E604" i="13"/>
  <c r="D257" i="24"/>
  <c r="D882" i="24"/>
  <c r="E238" i="13"/>
  <c r="F333" i="24"/>
  <c r="D294" i="24"/>
  <c r="F30" i="24"/>
  <c r="G587" i="24"/>
  <c r="G738" i="24"/>
  <c r="F541" i="13"/>
  <c r="E664" i="24"/>
  <c r="F183" i="24"/>
  <c r="C173" i="13"/>
  <c r="E378" i="13"/>
  <c r="D530" i="24"/>
  <c r="F983" i="13"/>
  <c r="D570" i="24"/>
  <c r="F927" i="13"/>
  <c r="F121" i="24"/>
  <c r="F872" i="13"/>
  <c r="E175" i="24"/>
  <c r="E542" i="24"/>
  <c r="C551" i="24"/>
  <c r="D888" i="24"/>
  <c r="G41" i="24"/>
  <c r="E143" i="13"/>
  <c r="D377" i="24"/>
  <c r="F939" i="13"/>
  <c r="F731" i="13"/>
  <c r="G490" i="24"/>
  <c r="D818" i="13"/>
  <c r="D572" i="13"/>
  <c r="F154" i="24"/>
  <c r="F88" i="13"/>
  <c r="G147" i="24"/>
  <c r="E978" i="13"/>
  <c r="E355" i="24"/>
  <c r="F244" i="24"/>
  <c r="E158" i="13"/>
  <c r="E776" i="13"/>
  <c r="E188" i="13"/>
  <c r="E877" i="13"/>
  <c r="D232" i="24"/>
  <c r="C326" i="24"/>
  <c r="C420" i="24"/>
  <c r="D713" i="13"/>
  <c r="G24" i="13"/>
  <c r="E583" i="24"/>
  <c r="D875" i="13"/>
  <c r="F323" i="24"/>
  <c r="F342" i="24"/>
  <c r="E134" i="13"/>
  <c r="F693" i="13"/>
  <c r="F942" i="24"/>
  <c r="E350" i="13"/>
  <c r="F331" i="13"/>
  <c r="D76" i="24"/>
  <c r="F555" i="13"/>
  <c r="E570" i="24"/>
  <c r="E195" i="24"/>
  <c r="E482" i="13"/>
  <c r="C331" i="13"/>
  <c r="F164" i="24"/>
  <c r="D873" i="24"/>
  <c r="E721" i="13"/>
  <c r="F562" i="13"/>
  <c r="F40" i="13"/>
  <c r="E742" i="13"/>
  <c r="E919" i="24"/>
  <c r="E985" i="13"/>
  <c r="E434" i="13"/>
  <c r="E694" i="13"/>
  <c r="D510" i="24"/>
  <c r="D937" i="13"/>
  <c r="D243" i="24"/>
  <c r="F242" i="24"/>
  <c r="E473" i="13"/>
  <c r="F173" i="13"/>
  <c r="D319" i="24"/>
  <c r="E181" i="13"/>
  <c r="F957" i="13"/>
  <c r="D69" i="24"/>
  <c r="E725" i="13"/>
  <c r="D165" i="13"/>
  <c r="F949" i="13"/>
  <c r="F984" i="13"/>
  <c r="D581" i="24"/>
  <c r="D666" i="13"/>
  <c r="D828" i="13"/>
  <c r="F390" i="24"/>
  <c r="D630" i="24"/>
  <c r="D542" i="13"/>
  <c r="E253" i="13"/>
  <c r="D479" i="24"/>
  <c r="D245" i="24"/>
  <c r="F182" i="13"/>
  <c r="D57" i="24"/>
  <c r="F515" i="24"/>
  <c r="E113" i="24"/>
  <c r="E459" i="24"/>
  <c r="E411" i="13"/>
  <c r="E578" i="24"/>
  <c r="F506" i="13"/>
  <c r="F720" i="13"/>
  <c r="F576" i="13"/>
  <c r="F331" i="24"/>
  <c r="E133" i="13"/>
  <c r="F138" i="13"/>
  <c r="E327" i="13"/>
  <c r="E900" i="13"/>
  <c r="G80" i="24"/>
  <c r="G175" i="24"/>
  <c r="E652" i="13"/>
  <c r="E950" i="13"/>
  <c r="F935" i="24"/>
  <c r="F779" i="24"/>
  <c r="E754" i="13"/>
  <c r="F974" i="13"/>
  <c r="D720" i="24"/>
  <c r="E783" i="13"/>
  <c r="E649" i="13"/>
  <c r="F704" i="24"/>
  <c r="D436" i="24"/>
  <c r="E784" i="13"/>
  <c r="E395" i="13"/>
  <c r="D514" i="24"/>
  <c r="F788" i="24"/>
  <c r="F709" i="24"/>
  <c r="E195" i="13"/>
  <c r="E47" i="24"/>
  <c r="C144" i="13"/>
  <c r="F191" i="24"/>
  <c r="C776" i="13"/>
  <c r="E447" i="13"/>
  <c r="E642" i="13"/>
  <c r="F392" i="13"/>
  <c r="E61" i="13"/>
  <c r="D974" i="13"/>
  <c r="D919" i="24"/>
  <c r="E740" i="24"/>
  <c r="F595" i="24"/>
  <c r="D997" i="13"/>
  <c r="E554" i="24"/>
  <c r="E354" i="13"/>
  <c r="C624" i="13"/>
  <c r="D345" i="13"/>
  <c r="F505" i="13"/>
  <c r="F668" i="13"/>
  <c r="D743" i="13"/>
  <c r="E309" i="13"/>
  <c r="D453" i="24"/>
  <c r="D731" i="13"/>
  <c r="D418" i="24"/>
  <c r="F74" i="13"/>
  <c r="E842" i="24"/>
  <c r="F419" i="24"/>
  <c r="D491" i="24"/>
  <c r="F618" i="13"/>
  <c r="F209" i="13"/>
  <c r="F496" i="13"/>
  <c r="D32" i="13"/>
  <c r="D895" i="24"/>
  <c r="D141" i="13"/>
  <c r="F143" i="13"/>
  <c r="G176" i="24"/>
  <c r="D653" i="24"/>
  <c r="D27" i="13"/>
  <c r="F766" i="13"/>
  <c r="F226" i="13"/>
  <c r="D732" i="13"/>
  <c r="D298" i="24"/>
  <c r="D682" i="24"/>
  <c r="D198" i="13"/>
  <c r="C166" i="13"/>
  <c r="E291" i="24"/>
  <c r="E196" i="13"/>
  <c r="E289" i="13"/>
  <c r="C779" i="13"/>
  <c r="C185" i="13"/>
  <c r="E702" i="13"/>
  <c r="E109" i="24"/>
  <c r="D341" i="24"/>
  <c r="F129" i="24"/>
  <c r="F593" i="13"/>
  <c r="D1008" i="13"/>
  <c r="E184" i="13"/>
  <c r="E550" i="13"/>
  <c r="E458" i="24"/>
  <c r="F558" i="13"/>
  <c r="G425" i="13"/>
  <c r="D675" i="13"/>
  <c r="E967" i="13"/>
  <c r="E594" i="13"/>
  <c r="F407" i="13"/>
  <c r="E522" i="13"/>
  <c r="D526" i="24"/>
  <c r="F457" i="24"/>
  <c r="F379" i="13"/>
  <c r="F666" i="13"/>
  <c r="F562" i="24"/>
  <c r="F719" i="13"/>
  <c r="F861" i="24"/>
  <c r="C112" i="13"/>
  <c r="F569" i="24"/>
  <c r="C904" i="13"/>
  <c r="E44" i="13"/>
  <c r="F154" i="13"/>
  <c r="D238" i="24"/>
  <c r="E481" i="13"/>
  <c r="E200" i="24"/>
  <c r="F57" i="13"/>
  <c r="F324" i="24"/>
  <c r="F954" i="24"/>
  <c r="G240" i="24"/>
  <c r="E135" i="13"/>
  <c r="F639" i="13"/>
  <c r="G845" i="24"/>
  <c r="F921" i="13"/>
  <c r="F875" i="13"/>
  <c r="E703" i="13"/>
  <c r="E106" i="24"/>
  <c r="E304" i="24"/>
  <c r="F427" i="13"/>
  <c r="E217" i="13"/>
  <c r="E98" i="13"/>
  <c r="F600" i="24"/>
  <c r="E180" i="24"/>
  <c r="F865" i="13"/>
  <c r="E139" i="24"/>
  <c r="E678" i="13"/>
  <c r="D850" i="24"/>
  <c r="G160" i="24"/>
  <c r="G208" i="24"/>
  <c r="G911" i="24"/>
  <c r="C313" i="13"/>
  <c r="F693" i="24"/>
  <c r="F275" i="24"/>
  <c r="E1001" i="24"/>
  <c r="F692" i="13"/>
  <c r="F788" i="13"/>
  <c r="E897" i="13"/>
  <c r="F125" i="13"/>
  <c r="E973" i="13"/>
  <c r="C946" i="24"/>
  <c r="G446" i="24"/>
  <c r="E514" i="13"/>
  <c r="G538" i="24"/>
  <c r="F817" i="13"/>
  <c r="F405" i="13"/>
  <c r="D913" i="24"/>
  <c r="F586" i="13"/>
  <c r="F650" i="13"/>
  <c r="F659" i="13"/>
  <c r="E429" i="13"/>
  <c r="F273" i="24"/>
  <c r="F84" i="24"/>
  <c r="G289" i="24"/>
  <c r="F508" i="13"/>
  <c r="F965" i="13"/>
  <c r="C938" i="13"/>
  <c r="G30" i="24"/>
  <c r="F772" i="24"/>
  <c r="C60" i="24"/>
  <c r="F619" i="13"/>
  <c r="D875" i="24"/>
  <c r="E12" i="13"/>
  <c r="F801" i="24"/>
  <c r="E724" i="13"/>
  <c r="F408" i="24"/>
  <c r="E87" i="13"/>
  <c r="F395" i="13"/>
  <c r="E714" i="13"/>
  <c r="F747" i="13"/>
  <c r="F180" i="13"/>
  <c r="E575" i="13"/>
  <c r="F89" i="13"/>
  <c r="E589" i="13"/>
  <c r="F922" i="13"/>
  <c r="F861" i="13"/>
  <c r="D519" i="24"/>
  <c r="E210" i="13"/>
  <c r="F374" i="24"/>
  <c r="F345" i="13"/>
  <c r="F566" i="24"/>
  <c r="F308" i="24"/>
  <c r="F402" i="24"/>
  <c r="E957" i="13"/>
  <c r="E641" i="24"/>
  <c r="G284" i="24"/>
  <c r="E770" i="24"/>
  <c r="E798" i="24"/>
  <c r="C869" i="13"/>
  <c r="E629" i="13"/>
  <c r="F356" i="24"/>
  <c r="C597" i="24"/>
  <c r="E949" i="24"/>
  <c r="C668" i="13"/>
  <c r="E440" i="24"/>
  <c r="C484" i="13"/>
  <c r="F442" i="24"/>
  <c r="C883" i="13"/>
  <c r="E137" i="13"/>
  <c r="F1010" i="24"/>
  <c r="G356" i="24"/>
  <c r="G398" i="24"/>
  <c r="E990" i="24"/>
  <c r="E561" i="13"/>
  <c r="C761" i="13"/>
  <c r="F492" i="24"/>
  <c r="F900" i="24"/>
  <c r="G736" i="24"/>
  <c r="E235" i="13"/>
  <c r="E279" i="24"/>
  <c r="E387" i="24"/>
  <c r="G771" i="24"/>
  <c r="F815" i="24"/>
  <c r="E657" i="13"/>
  <c r="G497" i="24"/>
  <c r="F84" i="13"/>
  <c r="F686" i="13"/>
  <c r="F95" i="24"/>
  <c r="C388" i="24"/>
  <c r="E686" i="24"/>
  <c r="E21" i="24"/>
  <c r="E361" i="13"/>
  <c r="G573" i="13"/>
  <c r="E243" i="24"/>
  <c r="C226" i="24"/>
  <c r="D203" i="13"/>
  <c r="G978" i="24"/>
  <c r="E464" i="13"/>
  <c r="E296" i="24"/>
  <c r="E57" i="24"/>
  <c r="C217" i="24"/>
  <c r="F932" i="13"/>
  <c r="F954" i="13"/>
  <c r="E1002" i="13"/>
  <c r="G143" i="24"/>
  <c r="F585" i="13"/>
  <c r="F552" i="24"/>
  <c r="F208" i="24"/>
  <c r="D309" i="24"/>
  <c r="E816" i="24"/>
  <c r="D243" i="13"/>
  <c r="F25" i="13"/>
  <c r="G143" i="13"/>
  <c r="G248" i="24"/>
  <c r="F910" i="24"/>
  <c r="G420" i="24"/>
  <c r="F739" i="13"/>
  <c r="F350" i="24"/>
  <c r="F462" i="13"/>
  <c r="E406" i="24"/>
  <c r="F369" i="24"/>
  <c r="F634" i="24"/>
  <c r="C46" i="13"/>
  <c r="C23" i="13"/>
  <c r="E136" i="13"/>
  <c r="F998" i="24"/>
  <c r="D449" i="24"/>
  <c r="E18" i="24"/>
  <c r="C483" i="24"/>
  <c r="D1003" i="24"/>
  <c r="G602" i="24"/>
  <c r="D416" i="13"/>
  <c r="F134" i="24"/>
  <c r="F402" i="13"/>
  <c r="F981" i="24"/>
  <c r="E729" i="13"/>
  <c r="E490" i="13"/>
  <c r="F791" i="13"/>
  <c r="E307" i="13"/>
  <c r="E15" i="13"/>
  <c r="E349" i="13"/>
  <c r="F842" i="24"/>
  <c r="C334" i="13"/>
  <c r="E488" i="24"/>
  <c r="F532" i="13"/>
  <c r="E655" i="13"/>
  <c r="F29" i="13"/>
  <c r="E888" i="13"/>
  <c r="E965" i="24"/>
  <c r="F622" i="24"/>
  <c r="G575" i="13"/>
  <c r="F429" i="24"/>
  <c r="G214" i="24"/>
  <c r="C371" i="13"/>
  <c r="F747" i="24"/>
  <c r="F268" i="24"/>
  <c r="E398" i="24"/>
  <c r="E256" i="24"/>
  <c r="C626" i="24"/>
  <c r="G860" i="13"/>
  <c r="G116" i="24"/>
  <c r="E595" i="13"/>
  <c r="G87" i="24"/>
  <c r="E578" i="13"/>
  <c r="E250" i="13"/>
  <c r="G259" i="13"/>
  <c r="G47" i="24"/>
  <c r="E711" i="13"/>
  <c r="F832" i="13"/>
  <c r="C230" i="13"/>
  <c r="E519" i="13"/>
  <c r="G35" i="24"/>
  <c r="G219" i="24"/>
  <c r="E40" i="13"/>
  <c r="E258" i="24"/>
  <c r="E582" i="13"/>
  <c r="C200" i="13"/>
  <c r="F542" i="24"/>
  <c r="E140" i="24"/>
  <c r="C685" i="24"/>
  <c r="F950" i="13"/>
  <c r="F639" i="24"/>
  <c r="F468" i="24"/>
  <c r="D224" i="13"/>
  <c r="G141" i="24"/>
  <c r="F272" i="13"/>
  <c r="F291" i="24"/>
  <c r="F239" i="13"/>
  <c r="E707" i="13"/>
  <c r="D418" i="13"/>
  <c r="E433" i="24"/>
  <c r="D397" i="24"/>
  <c r="E464" i="24"/>
  <c r="E323" i="24"/>
  <c r="F308" i="13"/>
  <c r="G647" i="24"/>
  <c r="D768" i="24"/>
  <c r="F832" i="24"/>
  <c r="D68" i="13"/>
  <c r="G341" i="13"/>
  <c r="D573" i="13"/>
  <c r="F549" i="13"/>
  <c r="F46" i="24"/>
  <c r="F710" i="13"/>
  <c r="F358" i="13"/>
  <c r="E191" i="13"/>
  <c r="F128" i="24"/>
  <c r="C83" i="24"/>
  <c r="D947" i="13"/>
  <c r="F642" i="13"/>
  <c r="F665" i="24"/>
  <c r="F478" i="13"/>
  <c r="E141" i="24"/>
  <c r="E83" i="13"/>
  <c r="E182" i="24"/>
  <c r="G97" i="24"/>
  <c r="C591" i="13"/>
  <c r="C55" i="13"/>
  <c r="E861" i="24"/>
  <c r="F816" i="24"/>
  <c r="D994" i="13"/>
  <c r="F344" i="24"/>
  <c r="C547" i="13"/>
  <c r="G967" i="24"/>
  <c r="E280" i="24"/>
  <c r="F718" i="24"/>
  <c r="E409" i="13"/>
  <c r="G562" i="13"/>
  <c r="G296" i="24"/>
  <c r="E327" i="24"/>
  <c r="E727" i="24"/>
  <c r="C91" i="13"/>
  <c r="F40" i="24"/>
  <c r="E513" i="13"/>
  <c r="E174" i="24"/>
  <c r="E902" i="24"/>
  <c r="E462" i="13"/>
  <c r="G904" i="13"/>
  <c r="G499" i="24"/>
  <c r="F502" i="24"/>
  <c r="G140" i="13"/>
  <c r="E718" i="24"/>
  <c r="G192" i="24"/>
  <c r="G442" i="13"/>
  <c r="F201" i="13"/>
  <c r="F927" i="24"/>
  <c r="E674" i="13"/>
  <c r="F797" i="24"/>
  <c r="E827" i="24"/>
  <c r="G698" i="24"/>
  <c r="E973" i="24"/>
  <c r="D292" i="24"/>
  <c r="G494" i="24"/>
  <c r="C857" i="13"/>
  <c r="E348" i="13"/>
  <c r="E130" i="24"/>
  <c r="C31" i="13"/>
  <c r="C11" i="13"/>
  <c r="F670" i="24"/>
  <c r="E509" i="24"/>
  <c r="C217" i="13"/>
  <c r="G986" i="24"/>
  <c r="E391" i="24"/>
  <c r="E176" i="24"/>
  <c r="E230" i="24"/>
  <c r="F155" i="24"/>
  <c r="E212" i="24"/>
  <c r="G340" i="13"/>
  <c r="F527" i="24"/>
  <c r="F971" i="24"/>
  <c r="F392" i="24"/>
  <c r="C68" i="24"/>
  <c r="C964" i="13"/>
  <c r="F871" i="24"/>
  <c r="F993" i="24"/>
  <c r="E846" i="13"/>
  <c r="C851" i="24"/>
  <c r="F459" i="24"/>
  <c r="C129" i="13"/>
  <c r="F426" i="24"/>
  <c r="F723" i="24"/>
  <c r="F699" i="13"/>
  <c r="F607" i="13"/>
  <c r="C757" i="24"/>
  <c r="C425" i="13"/>
  <c r="E553" i="24"/>
  <c r="C963" i="13"/>
  <c r="F183" i="13"/>
  <c r="E274" i="24"/>
  <c r="E401" i="24"/>
  <c r="G114" i="13"/>
  <c r="C597" i="13"/>
  <c r="F999" i="13"/>
  <c r="F685" i="13"/>
  <c r="F658" i="24"/>
  <c r="E696" i="13"/>
  <c r="F50" i="13"/>
  <c r="E675" i="13"/>
  <c r="E875" i="13"/>
  <c r="D580" i="13"/>
  <c r="F424" i="24"/>
  <c r="G252" i="24"/>
  <c r="E393" i="13"/>
  <c r="G676" i="24"/>
  <c r="F301" i="24"/>
  <c r="C900" i="13"/>
  <c r="F534" i="13"/>
  <c r="D355" i="13"/>
  <c r="E536" i="13"/>
  <c r="D503" i="24"/>
  <c r="F212" i="24"/>
  <c r="F877" i="24"/>
  <c r="F708" i="24"/>
  <c r="C507" i="24"/>
  <c r="G878" i="13"/>
  <c r="E863" i="24"/>
  <c r="E207" i="24"/>
  <c r="E561" i="24"/>
  <c r="D977" i="13"/>
  <c r="C87" i="13"/>
  <c r="F653" i="13"/>
  <c r="E334" i="13"/>
  <c r="C283" i="24"/>
  <c r="E624" i="13"/>
  <c r="F538" i="13"/>
  <c r="F969" i="13"/>
  <c r="E77" i="13"/>
  <c r="D278" i="24"/>
  <c r="D406" i="13"/>
  <c r="F333" i="13"/>
  <c r="E984" i="13"/>
  <c r="F356" i="13"/>
  <c r="F364" i="13"/>
  <c r="G927" i="24"/>
  <c r="E764" i="13"/>
  <c r="F63" i="13"/>
  <c r="E263" i="13"/>
  <c r="F400" i="24"/>
  <c r="E177" i="24"/>
  <c r="G640" i="24"/>
  <c r="D479" i="13"/>
  <c r="G181" i="13"/>
  <c r="G346" i="24"/>
  <c r="G642" i="24"/>
  <c r="G393" i="24"/>
  <c r="C81" i="24"/>
  <c r="G902" i="24"/>
  <c r="E726" i="13"/>
  <c r="C706" i="13"/>
  <c r="F447" i="13"/>
  <c r="E305" i="13"/>
  <c r="F698" i="13"/>
  <c r="F17" i="13"/>
  <c r="E579" i="24"/>
  <c r="F351" i="13"/>
  <c r="E155" i="13"/>
  <c r="E848" i="13"/>
  <c r="F237" i="24"/>
  <c r="F941" i="13"/>
  <c r="D601" i="13"/>
  <c r="E666" i="13"/>
  <c r="G453" i="24"/>
  <c r="E322" i="13"/>
  <c r="E388" i="13"/>
  <c r="D331" i="13"/>
  <c r="F745" i="13"/>
  <c r="C302" i="24"/>
  <c r="E685" i="24"/>
  <c r="F919" i="13"/>
  <c r="F582" i="24"/>
  <c r="F787" i="13"/>
  <c r="F319" i="24"/>
  <c r="D48" i="13"/>
  <c r="E953" i="24"/>
  <c r="F765" i="24"/>
  <c r="F300" i="13"/>
  <c r="F541" i="24"/>
  <c r="E845" i="13"/>
  <c r="D296" i="24"/>
  <c r="F321" i="24"/>
  <c r="E750" i="13"/>
  <c r="G673" i="24"/>
  <c r="F318" i="24"/>
  <c r="F284" i="13"/>
  <c r="D634" i="13"/>
  <c r="E11" i="13"/>
  <c r="F735" i="13"/>
  <c r="F759" i="24"/>
  <c r="G20" i="24"/>
  <c r="D881" i="24"/>
  <c r="D157" i="24"/>
  <c r="C60" i="13"/>
  <c r="E612" i="13"/>
  <c r="E778" i="24"/>
  <c r="E883" i="13"/>
  <c r="E251" i="13"/>
  <c r="C100" i="24"/>
  <c r="F415" i="24"/>
  <c r="D406" i="24"/>
  <c r="F845" i="13"/>
  <c r="E294" i="13"/>
  <c r="D173" i="13"/>
  <c r="F215" i="24"/>
  <c r="E192" i="13"/>
  <c r="F57" i="24"/>
  <c r="D973" i="13"/>
  <c r="E22" i="13"/>
  <c r="F391" i="24"/>
  <c r="F941" i="24"/>
  <c r="D93" i="24"/>
  <c r="E768" i="13"/>
  <c r="E559" i="24"/>
  <c r="E737" i="24"/>
  <c r="C501" i="13"/>
  <c r="E101" i="13"/>
  <c r="F302" i="24"/>
  <c r="G844" i="24"/>
  <c r="D92" i="24"/>
  <c r="D16" i="24"/>
  <c r="D60" i="24"/>
  <c r="F676" i="24"/>
  <c r="F425" i="13"/>
  <c r="F376" i="24"/>
  <c r="E643" i="24"/>
  <c r="E189" i="13"/>
  <c r="F488" i="13"/>
  <c r="E748" i="24"/>
  <c r="E943" i="24"/>
  <c r="E380" i="13"/>
  <c r="E362" i="13"/>
  <c r="G230" i="24"/>
  <c r="G641" i="24"/>
  <c r="G479" i="24"/>
  <c r="E764" i="24"/>
  <c r="E120" i="13"/>
  <c r="F1007" i="24"/>
  <c r="G118" i="24"/>
  <c r="G369" i="24"/>
  <c r="G579" i="13"/>
  <c r="C468" i="24"/>
  <c r="F880" i="24"/>
  <c r="G104" i="24"/>
  <c r="C422" i="13"/>
  <c r="C244" i="24"/>
  <c r="C80" i="13"/>
  <c r="F205" i="24"/>
  <c r="F260" i="13"/>
  <c r="F380" i="13"/>
  <c r="E951" i="24"/>
  <c r="F873" i="24"/>
  <c r="E247" i="13"/>
  <c r="F102" i="24"/>
  <c r="F136" i="13"/>
  <c r="E812" i="24"/>
  <c r="G257" i="13"/>
  <c r="E37" i="24"/>
  <c r="E170" i="13"/>
  <c r="E500" i="24"/>
  <c r="D699" i="13"/>
  <c r="E793" i="13"/>
  <c r="C521" i="13"/>
  <c r="E411" i="24"/>
  <c r="F977" i="13"/>
  <c r="G741" i="24"/>
  <c r="E393" i="24"/>
  <c r="E83" i="24"/>
  <c r="G25" i="24"/>
  <c r="F393" i="13"/>
  <c r="D723" i="13"/>
  <c r="G918" i="24"/>
  <c r="F316" i="13"/>
  <c r="G499" i="13"/>
  <c r="C469" i="13"/>
  <c r="F257" i="24"/>
  <c r="G766" i="24"/>
  <c r="E895" i="24"/>
  <c r="F672" i="13"/>
  <c r="E618" i="13"/>
  <c r="E187" i="13"/>
  <c r="E426" i="13"/>
  <c r="F956" i="13"/>
  <c r="F695" i="24"/>
  <c r="F119" i="13"/>
  <c r="F404" i="24"/>
  <c r="F446" i="24"/>
  <c r="F793" i="13"/>
  <c r="E766" i="24"/>
  <c r="E420" i="13"/>
  <c r="F307" i="24"/>
  <c r="E341" i="13"/>
  <c r="F916" i="13"/>
  <c r="E787" i="24"/>
  <c r="G92" i="24"/>
  <c r="F469" i="13"/>
  <c r="G434" i="24"/>
  <c r="F1005" i="13"/>
  <c r="C35" i="13"/>
  <c r="F584" i="13"/>
  <c r="E943" i="13"/>
  <c r="F934" i="13"/>
  <c r="F309" i="24"/>
  <c r="E99" i="24"/>
  <c r="E654" i="24"/>
  <c r="G415" i="24"/>
  <c r="C104" i="13"/>
  <c r="E51" i="13"/>
  <c r="E618" i="24"/>
  <c r="E363" i="24"/>
  <c r="F851" i="24"/>
  <c r="E799" i="13"/>
  <c r="D121" i="24"/>
  <c r="E559" i="13"/>
  <c r="E977" i="13"/>
  <c r="F411" i="24"/>
  <c r="C618" i="13"/>
  <c r="G104" i="13"/>
  <c r="C44" i="13"/>
  <c r="F317" i="24"/>
  <c r="E279" i="13"/>
  <c r="F335" i="24"/>
  <c r="F991" i="24"/>
  <c r="E771" i="24"/>
  <c r="F34" i="24"/>
  <c r="C485" i="13"/>
  <c r="F430" i="24"/>
  <c r="F397" i="24"/>
  <c r="F651" i="24"/>
  <c r="F733" i="24"/>
  <c r="E866" i="24"/>
  <c r="E168" i="24"/>
  <c r="F821" i="24"/>
  <c r="F785" i="13"/>
  <c r="F381" i="24"/>
  <c r="F141" i="24"/>
  <c r="F811" i="24"/>
  <c r="F966" i="24"/>
  <c r="F403" i="24"/>
  <c r="E466" i="13"/>
  <c r="G763" i="24"/>
  <c r="E653" i="13"/>
  <c r="F407" i="24"/>
  <c r="C935" i="13"/>
  <c r="F822" i="13"/>
  <c r="G657" i="24"/>
  <c r="G325" i="24"/>
  <c r="E468" i="24"/>
  <c r="C81" i="13"/>
  <c r="C395" i="13"/>
  <c r="E988" i="24"/>
  <c r="E443" i="13"/>
  <c r="E471" i="13"/>
  <c r="G460" i="24"/>
  <c r="F718" i="13"/>
  <c r="G1001" i="24"/>
  <c r="C70" i="24"/>
  <c r="F613" i="24"/>
  <c r="E638" i="24"/>
  <c r="G760" i="24"/>
  <c r="E527" i="24"/>
  <c r="C418" i="24"/>
  <c r="G125" i="24"/>
  <c r="G533" i="24"/>
  <c r="D23" i="13"/>
  <c r="F238" i="24"/>
  <c r="E326" i="13"/>
  <c r="G222" i="13"/>
  <c r="C494" i="13"/>
  <c r="F501" i="24"/>
  <c r="C40" i="13"/>
  <c r="F511" i="13"/>
  <c r="F376" i="13"/>
  <c r="E823" i="13"/>
  <c r="F793" i="24"/>
  <c r="D987" i="13"/>
  <c r="F54" i="13"/>
  <c r="F422" i="13"/>
  <c r="E854" i="13"/>
  <c r="E641" i="13"/>
  <c r="E459" i="13"/>
  <c r="D55" i="24"/>
  <c r="C387" i="24"/>
  <c r="E554" i="13"/>
  <c r="D977" i="24"/>
  <c r="E779" i="24"/>
  <c r="F396" i="24"/>
  <c r="F48" i="24"/>
  <c r="F875" i="24"/>
  <c r="E635" i="24"/>
  <c r="C472" i="13"/>
  <c r="G102" i="24"/>
  <c r="G765" i="24"/>
  <c r="E583" i="13"/>
  <c r="F157" i="13"/>
  <c r="E205" i="13"/>
  <c r="E185" i="24"/>
  <c r="E504" i="13"/>
  <c r="E281" i="24"/>
  <c r="D952" i="13"/>
  <c r="D465" i="13"/>
  <c r="F526" i="13"/>
  <c r="E899" i="13"/>
  <c r="E101" i="24"/>
  <c r="D912" i="13"/>
  <c r="F528" i="13"/>
  <c r="F716" i="24"/>
  <c r="E867" i="24"/>
  <c r="E213" i="13"/>
  <c r="E566" i="13"/>
  <c r="E125" i="13"/>
  <c r="G937" i="24"/>
  <c r="E630" i="24"/>
  <c r="G418" i="24"/>
  <c r="E756" i="24"/>
  <c r="E593" i="24"/>
  <c r="F49" i="24"/>
  <c r="C461" i="13"/>
  <c r="E736" i="24"/>
  <c r="G449" i="13"/>
  <c r="C983" i="13"/>
  <c r="G452" i="24"/>
  <c r="E193" i="13"/>
  <c r="G598" i="24"/>
  <c r="E721" i="24"/>
  <c r="C760" i="13"/>
  <c r="F703" i="13"/>
  <c r="E261" i="24"/>
  <c r="F233" i="24"/>
  <c r="F299" i="24"/>
  <c r="E996" i="24"/>
  <c r="G451" i="24"/>
  <c r="C869" i="24"/>
  <c r="F734" i="13"/>
  <c r="F761" i="24"/>
  <c r="G704" i="24"/>
  <c r="C105" i="13"/>
  <c r="F241" i="24"/>
  <c r="F592" i="13"/>
  <c r="E839" i="24"/>
  <c r="F667" i="13"/>
  <c r="D138" i="13"/>
  <c r="F754" i="13"/>
  <c r="E318" i="13"/>
  <c r="E402" i="24"/>
  <c r="E603" i="13"/>
  <c r="F710" i="24"/>
  <c r="D192" i="13"/>
  <c r="F182" i="24"/>
  <c r="E272" i="24"/>
  <c r="C915" i="13"/>
  <c r="E772" i="24"/>
  <c r="G711" i="24"/>
  <c r="G661" i="13"/>
  <c r="E493" i="24"/>
  <c r="D985" i="24"/>
  <c r="E201" i="13"/>
  <c r="F844" i="13"/>
  <c r="G129" i="24"/>
  <c r="F112" i="24"/>
  <c r="E779" i="13"/>
  <c r="D871" i="13"/>
  <c r="F330" i="24"/>
  <c r="F602" i="13"/>
  <c r="D931" i="24"/>
  <c r="F66" i="13"/>
  <c r="D856" i="24"/>
  <c r="D113" i="24"/>
  <c r="E709" i="13"/>
  <c r="E873" i="24"/>
  <c r="F91" i="13"/>
  <c r="F931" i="24"/>
  <c r="F714" i="13"/>
  <c r="E124" i="13"/>
  <c r="F307" i="13"/>
  <c r="E809" i="24"/>
  <c r="F228" i="13"/>
  <c r="G74" i="24"/>
  <c r="E874" i="13"/>
  <c r="E366" i="24"/>
  <c r="C253" i="13"/>
  <c r="E929" i="24"/>
  <c r="F743" i="24"/>
  <c r="F702" i="24"/>
  <c r="F199" i="13"/>
  <c r="G193" i="13"/>
  <c r="E505" i="24"/>
  <c r="G411" i="24"/>
  <c r="E581" i="24"/>
  <c r="D65" i="13"/>
  <c r="C239" i="24"/>
  <c r="D784" i="13"/>
  <c r="G286" i="13"/>
  <c r="E689" i="13"/>
  <c r="C24" i="13"/>
  <c r="C318" i="13"/>
  <c r="E89" i="13"/>
  <c r="F691" i="24"/>
  <c r="F328" i="24"/>
  <c r="E22" i="24"/>
  <c r="G139" i="13"/>
  <c r="F790" i="24"/>
  <c r="E154" i="24"/>
  <c r="E699" i="24"/>
  <c r="E221" i="13"/>
  <c r="G228" i="13"/>
  <c r="G714" i="24"/>
  <c r="E122" i="13"/>
  <c r="F844" i="24"/>
  <c r="G427" i="13"/>
  <c r="E480" i="13"/>
  <c r="F70" i="24"/>
  <c r="F831" i="13"/>
  <c r="C801" i="24"/>
  <c r="G938" i="24"/>
  <c r="E818" i="24"/>
  <c r="F612" i="24"/>
  <c r="F332" i="24"/>
  <c r="G739" i="24"/>
  <c r="F613" i="13"/>
  <c r="D447" i="24"/>
  <c r="F178" i="24"/>
  <c r="E292" i="13"/>
  <c r="D849" i="13"/>
  <c r="D458" i="24"/>
  <c r="F1003" i="24"/>
  <c r="C972" i="13"/>
  <c r="F547" i="13"/>
  <c r="F211" i="24"/>
  <c r="F554" i="24"/>
  <c r="E762" i="13"/>
  <c r="C345" i="13"/>
  <c r="C465" i="13"/>
  <c r="F487" i="13"/>
  <c r="E595" i="24"/>
  <c r="F28" i="13"/>
  <c r="D487" i="13"/>
  <c r="E536" i="24"/>
  <c r="E247" i="24"/>
  <c r="D661" i="24"/>
  <c r="C634" i="13"/>
  <c r="C424" i="24"/>
  <c r="F642" i="24"/>
  <c r="F428" i="13"/>
  <c r="D756" i="13"/>
  <c r="F685" i="24"/>
  <c r="E268" i="13"/>
  <c r="E255" i="13"/>
  <c r="D189" i="13"/>
  <c r="E775" i="13"/>
  <c r="E901" i="13"/>
  <c r="E987" i="13"/>
  <c r="F14" i="13"/>
  <c r="D507" i="13"/>
  <c r="F99" i="13"/>
  <c r="F181" i="24"/>
  <c r="F320" i="24"/>
  <c r="D902" i="13"/>
  <c r="C420" i="13"/>
  <c r="F864" i="13"/>
  <c r="E573" i="13"/>
  <c r="F536" i="13"/>
  <c r="E214" i="13"/>
  <c r="E280" i="13"/>
  <c r="F561" i="13"/>
  <c r="E440" i="13"/>
  <c r="F44" i="24"/>
  <c r="C570" i="24"/>
  <c r="G445" i="24"/>
  <c r="E432" i="24"/>
  <c r="E644" i="13"/>
  <c r="F690" i="24"/>
  <c r="E839" i="13"/>
  <c r="E798" i="13"/>
  <c r="E538" i="13"/>
  <c r="G628" i="13"/>
  <c r="E748" i="13"/>
  <c r="E616" i="13"/>
  <c r="F829" i="24"/>
  <c r="C840" i="13"/>
  <c r="F114" i="13"/>
  <c r="E163" i="24"/>
  <c r="F1008" i="24"/>
  <c r="C94" i="13"/>
  <c r="F460" i="13"/>
  <c r="G425" i="24"/>
  <c r="F934" i="24"/>
  <c r="E906" i="24"/>
  <c r="F420" i="13"/>
  <c r="F172" i="13"/>
  <c r="F438" i="13"/>
  <c r="G93" i="13"/>
  <c r="G237" i="13"/>
  <c r="F975" i="24"/>
  <c r="G763" i="13"/>
  <c r="G749" i="24"/>
  <c r="F514" i="13"/>
  <c r="F656" i="13"/>
  <c r="F535" i="13"/>
  <c r="E729" i="24"/>
  <c r="F631" i="13"/>
  <c r="G67" i="13"/>
  <c r="C903" i="13"/>
  <c r="F962" i="13"/>
  <c r="D906" i="24"/>
  <c r="E250" i="24"/>
  <c r="D863" i="24"/>
  <c r="E833" i="13"/>
  <c r="F689" i="13"/>
  <c r="F568" i="13"/>
  <c r="E623" i="24"/>
  <c r="E549" i="13"/>
  <c r="F284" i="24"/>
  <c r="C670" i="13"/>
  <c r="G190" i="13"/>
  <c r="E896" i="13"/>
  <c r="F56" i="13"/>
  <c r="F854" i="13"/>
  <c r="D223" i="24"/>
  <c r="D790" i="13"/>
  <c r="F36" i="13"/>
  <c r="G983" i="24"/>
  <c r="C817" i="24"/>
  <c r="E808" i="24"/>
  <c r="G233" i="24"/>
  <c r="F926" i="13"/>
  <c r="E723" i="13"/>
  <c r="E116" i="13"/>
  <c r="E574" i="13"/>
  <c r="G956" i="13"/>
  <c r="D757" i="24"/>
  <c r="F630" i="13"/>
  <c r="F908" i="13"/>
  <c r="F499" i="13"/>
  <c r="E434" i="24"/>
  <c r="F410" i="13"/>
  <c r="E105" i="13"/>
  <c r="D944" i="13"/>
  <c r="E879" i="24"/>
  <c r="F71" i="24"/>
  <c r="E684" i="13"/>
  <c r="F671" i="13"/>
  <c r="E564" i="13"/>
  <c r="D197" i="13"/>
  <c r="F213" i="24"/>
  <c r="F285" i="24"/>
  <c r="D329" i="24"/>
  <c r="E347" i="24"/>
  <c r="F76" i="13"/>
  <c r="G171" i="24"/>
  <c r="G679" i="13"/>
  <c r="E473" i="24"/>
  <c r="C76" i="24"/>
  <c r="E142" i="13"/>
  <c r="E249" i="24"/>
  <c r="E287" i="24"/>
  <c r="F166" i="13"/>
  <c r="G431" i="24"/>
  <c r="G478" i="13"/>
  <c r="E891" i="24"/>
  <c r="G300" i="24"/>
  <c r="F93" i="13"/>
  <c r="E232" i="13"/>
  <c r="E302" i="24"/>
  <c r="F156" i="24"/>
  <c r="F106" i="24"/>
  <c r="E712" i="24"/>
  <c r="E608" i="13"/>
  <c r="E543" i="24"/>
  <c r="F852" i="13"/>
  <c r="G518" i="24"/>
  <c r="E114" i="24"/>
  <c r="G574" i="24"/>
  <c r="C689" i="13"/>
  <c r="G686" i="13"/>
  <c r="C955" i="24"/>
  <c r="E32" i="24"/>
  <c r="C228" i="13"/>
  <c r="F240" i="24"/>
  <c r="E93" i="13"/>
  <c r="E361" i="24"/>
  <c r="E167" i="13"/>
  <c r="F777" i="24"/>
  <c r="D883" i="13"/>
  <c r="C234" i="13"/>
  <c r="E435" i="24"/>
  <c r="C26" i="24"/>
  <c r="F962" i="24"/>
  <c r="C338" i="24"/>
  <c r="E853" i="13"/>
  <c r="F737" i="24"/>
  <c r="F985" i="24"/>
  <c r="G811" i="13"/>
  <c r="F623" i="13"/>
  <c r="E857" i="24"/>
  <c r="E781" i="13"/>
  <c r="C41" i="13"/>
  <c r="D609" i="13"/>
  <c r="E786" i="13"/>
  <c r="E683" i="13"/>
  <c r="E153" i="13"/>
  <c r="G477" i="24"/>
  <c r="F225" i="24"/>
  <c r="F388" i="13"/>
  <c r="G852" i="24"/>
  <c r="E972" i="24"/>
  <c r="E1009" i="24"/>
  <c r="F859" i="13"/>
  <c r="G992" i="13"/>
  <c r="F38" i="24"/>
  <c r="G890" i="24"/>
  <c r="E31" i="24"/>
  <c r="E659" i="24"/>
  <c r="F834" i="24"/>
  <c r="G893" i="13"/>
  <c r="F748" i="24"/>
  <c r="F606" i="24"/>
  <c r="F784" i="24"/>
  <c r="F490" i="13"/>
  <c r="C879" i="24"/>
  <c r="C740" i="24"/>
  <c r="D222" i="13"/>
  <c r="F298" i="24"/>
  <c r="E682" i="13"/>
  <c r="D560" i="24"/>
  <c r="F371" i="13"/>
  <c r="E281" i="13"/>
  <c r="E455" i="13"/>
  <c r="D163" i="24"/>
  <c r="E446" i="13"/>
  <c r="E567" i="13"/>
  <c r="F705" i="24"/>
  <c r="E910" i="24"/>
  <c r="E630" i="13"/>
  <c r="F15" i="24"/>
  <c r="E72" i="13"/>
  <c r="D740" i="24"/>
  <c r="F149" i="24"/>
  <c r="G149" i="24"/>
  <c r="F30" i="13"/>
  <c r="F893" i="24"/>
  <c r="G605" i="24"/>
  <c r="D904" i="13"/>
  <c r="E1007" i="13"/>
  <c r="F509" i="13"/>
  <c r="F448" i="24"/>
  <c r="F762" i="24"/>
  <c r="C317" i="24"/>
  <c r="F202" i="24"/>
  <c r="F315" i="13"/>
  <c r="D538" i="13"/>
  <c r="E227" i="24"/>
  <c r="E861" i="13"/>
  <c r="F382" i="13"/>
  <c r="E141" i="13"/>
  <c r="D854" i="24"/>
  <c r="E650" i="13"/>
  <c r="F304" i="13"/>
  <c r="E501" i="24"/>
  <c r="F471" i="13"/>
  <c r="E855" i="24"/>
  <c r="D834" i="24"/>
  <c r="F874" i="13"/>
  <c r="F175" i="24"/>
  <c r="D57" i="13"/>
  <c r="F345" i="24"/>
  <c r="F42" i="13"/>
  <c r="D472" i="24"/>
  <c r="C862" i="13"/>
  <c r="F322" i="13"/>
  <c r="E762" i="24"/>
  <c r="E277" i="13"/>
  <c r="F65" i="24"/>
  <c r="C136" i="13"/>
  <c r="F767" i="24"/>
  <c r="D189" i="24"/>
  <c r="E611" i="24"/>
  <c r="F680" i="24"/>
  <c r="F19" i="13"/>
  <c r="F363" i="13"/>
  <c r="F607" i="24"/>
  <c r="E903" i="24"/>
  <c r="G694" i="13"/>
  <c r="D728" i="24"/>
  <c r="F246" i="13"/>
  <c r="F563" i="24"/>
  <c r="F864" i="24"/>
  <c r="E541" i="13"/>
  <c r="E441" i="24"/>
  <c r="G534" i="24"/>
  <c r="D694" i="24"/>
  <c r="E18" i="13"/>
  <c r="D302" i="13"/>
  <c r="E242" i="13"/>
  <c r="F169" i="24"/>
  <c r="F69" i="13"/>
  <c r="F671" i="24"/>
  <c r="F553" i="13"/>
  <c r="D693" i="24"/>
  <c r="F621" i="13"/>
  <c r="C563" i="13"/>
  <c r="F384" i="13"/>
  <c r="E243" i="13"/>
  <c r="E34" i="13"/>
  <c r="E420" i="24"/>
  <c r="E467" i="24"/>
  <c r="C329" i="13"/>
  <c r="F61" i="13"/>
  <c r="F104" i="13"/>
  <c r="F505" i="24"/>
  <c r="F675" i="24"/>
  <c r="E237" i="24"/>
  <c r="F234" i="24"/>
  <c r="F855" i="13"/>
  <c r="F63" i="24"/>
  <c r="D209" i="13"/>
  <c r="E240" i="24"/>
  <c r="F865" i="24"/>
  <c r="F840" i="13"/>
  <c r="C1005" i="13"/>
  <c r="F911" i="13"/>
  <c r="F334" i="13"/>
  <c r="F497" i="24"/>
  <c r="F87" i="13"/>
  <c r="E468" i="13"/>
  <c r="E21" i="13"/>
  <c r="F664" i="24"/>
  <c r="D891" i="13"/>
  <c r="D124" i="24"/>
  <c r="E829" i="13"/>
  <c r="F267" i="13"/>
  <c r="F139" i="13"/>
  <c r="F998" i="13"/>
  <c r="F64" i="24"/>
  <c r="F64" i="13"/>
  <c r="E430" i="13"/>
  <c r="F536" i="24"/>
  <c r="C692" i="13"/>
  <c r="F630" i="24"/>
  <c r="F489" i="13"/>
  <c r="F189" i="24"/>
  <c r="F725" i="13"/>
  <c r="F520" i="24"/>
  <c r="F413" i="13"/>
  <c r="F292" i="24"/>
  <c r="E115" i="24"/>
  <c r="E888" i="24"/>
  <c r="G701" i="13"/>
  <c r="F394" i="24"/>
  <c r="C814" i="13"/>
  <c r="E849" i="13"/>
  <c r="F518" i="13"/>
  <c r="E794" i="13"/>
  <c r="G462" i="24"/>
  <c r="E856" i="24"/>
  <c r="F633" i="13"/>
  <c r="E107" i="13"/>
  <c r="E759" i="13"/>
  <c r="C50" i="24"/>
  <c r="C37" i="24"/>
  <c r="G803" i="24"/>
  <c r="E654" i="13"/>
  <c r="F683" i="24"/>
  <c r="E93" i="24"/>
  <c r="D306" i="13"/>
  <c r="E629" i="24"/>
  <c r="F83" i="24"/>
  <c r="E156" i="13"/>
  <c r="F382" i="24"/>
  <c r="E432" i="13"/>
  <c r="D604" i="13"/>
  <c r="E186" i="24"/>
  <c r="C459" i="13"/>
  <c r="F744" i="13"/>
  <c r="D526" i="13"/>
  <c r="F305" i="13"/>
  <c r="F885" i="13"/>
  <c r="E705" i="13"/>
  <c r="F890" i="13"/>
  <c r="E303" i="13"/>
  <c r="F679" i="24"/>
  <c r="E672" i="13"/>
  <c r="C797" i="13"/>
  <c r="F951" i="24"/>
  <c r="G68" i="13"/>
  <c r="E266" i="13"/>
  <c r="E507" i="24"/>
  <c r="G34" i="24"/>
  <c r="D347" i="24"/>
  <c r="F71" i="13"/>
  <c r="E458" i="13"/>
  <c r="G869" i="24"/>
  <c r="F713" i="13"/>
  <c r="D870" i="13"/>
  <c r="E199" i="24"/>
  <c r="D38" i="24"/>
  <c r="D411" i="24"/>
  <c r="E174" i="13"/>
  <c r="G397" i="24"/>
  <c r="E509" i="13"/>
  <c r="D616" i="24"/>
  <c r="E612" i="24"/>
  <c r="G480" i="24"/>
  <c r="F131" i="13"/>
  <c r="F317" i="13"/>
  <c r="G19" i="24"/>
  <c r="C563" i="24"/>
  <c r="G232" i="24"/>
  <c r="F784" i="13"/>
  <c r="C250" i="13"/>
  <c r="C806" i="13"/>
  <c r="F928" i="24"/>
  <c r="E1005" i="24"/>
  <c r="D72" i="13"/>
  <c r="E763" i="24"/>
  <c r="C788" i="24"/>
  <c r="E233" i="24"/>
  <c r="F201" i="24"/>
  <c r="F556" i="13"/>
  <c r="G128" i="24"/>
  <c r="F74" i="24"/>
  <c r="E967" i="24"/>
  <c r="C1004" i="24"/>
  <c r="G593" i="24"/>
  <c r="F241" i="13"/>
  <c r="E708" i="13"/>
  <c r="E697" i="13"/>
  <c r="D196" i="24"/>
  <c r="E533" i="13"/>
  <c r="E859" i="24"/>
  <c r="D813" i="13"/>
  <c r="F577" i="24"/>
  <c r="F355" i="24"/>
  <c r="F251" i="24"/>
  <c r="E609" i="13"/>
  <c r="E828" i="24"/>
  <c r="F862" i="13"/>
  <c r="G898" i="24"/>
  <c r="G361" i="24"/>
  <c r="F557" i="24"/>
  <c r="F73" i="13"/>
  <c r="F903" i="24"/>
  <c r="E152" i="24"/>
  <c r="F787" i="24"/>
  <c r="F181" i="13"/>
  <c r="C404" i="13"/>
  <c r="D795" i="13"/>
  <c r="F96" i="13"/>
  <c r="F446" i="13"/>
  <c r="E661" i="24"/>
  <c r="F629" i="24"/>
  <c r="F850" i="24"/>
  <c r="F432" i="13"/>
  <c r="F195" i="13"/>
  <c r="F593" i="24"/>
  <c r="F986" i="13"/>
  <c r="F224" i="24"/>
  <c r="G309" i="24"/>
  <c r="F632" i="13"/>
  <c r="F372" i="24"/>
  <c r="E258" i="13"/>
  <c r="G301" i="13"/>
  <c r="E138" i="24"/>
  <c r="D884" i="24"/>
  <c r="F947" i="13"/>
  <c r="E400" i="13"/>
  <c r="G279" i="24"/>
  <c r="G79" i="13"/>
  <c r="F136" i="24"/>
  <c r="F508" i="24"/>
  <c r="E65" i="24"/>
  <c r="G954" i="24"/>
  <c r="G324" i="24"/>
  <c r="G345" i="24"/>
  <c r="G667" i="24"/>
  <c r="G683" i="24"/>
  <c r="C448" i="13"/>
  <c r="F496" i="24"/>
  <c r="F929" i="13"/>
  <c r="E111" i="24"/>
  <c r="E77" i="24"/>
  <c r="F117" i="24"/>
  <c r="C608" i="13"/>
  <c r="G456" i="24"/>
  <c r="E516" i="24"/>
  <c r="G242" i="24"/>
  <c r="G321" i="24"/>
  <c r="C271" i="24"/>
  <c r="E231" i="24"/>
  <c r="E119" i="24"/>
  <c r="D152" i="13"/>
  <c r="E456" i="13"/>
  <c r="E858" i="13"/>
  <c r="G134" i="24"/>
  <c r="E183" i="24"/>
  <c r="G282" i="24"/>
  <c r="G669" i="13"/>
  <c r="E255" i="24"/>
  <c r="C620" i="24"/>
  <c r="F814" i="13"/>
  <c r="F21" i="13"/>
  <c r="G352" i="24"/>
  <c r="F823" i="24"/>
  <c r="F603" i="13"/>
  <c r="G815" i="24"/>
  <c r="F406" i="13"/>
  <c r="E20" i="13"/>
  <c r="F373" i="24"/>
  <c r="E656" i="24"/>
  <c r="E346" i="24"/>
  <c r="E724" i="24"/>
  <c r="F167" i="24"/>
  <c r="G254" i="24"/>
  <c r="F932" i="24"/>
  <c r="E778" i="13"/>
  <c r="C447" i="13"/>
  <c r="E319" i="24"/>
  <c r="F808" i="24"/>
  <c r="F370" i="24"/>
  <c r="G449" i="24"/>
  <c r="F596" i="24"/>
  <c r="C562" i="13"/>
  <c r="E298" i="24"/>
  <c r="G15" i="24"/>
  <c r="F100" i="13"/>
  <c r="D876" i="13"/>
  <c r="G745" i="24"/>
  <c r="E797" i="24"/>
  <c r="F166" i="24"/>
  <c r="C565" i="24"/>
  <c r="F56" i="24"/>
  <c r="F253" i="24"/>
  <c r="G298" i="24"/>
  <c r="G846" i="24"/>
  <c r="F22" i="13"/>
  <c r="F53" i="24"/>
  <c r="G975" i="24"/>
  <c r="G386" i="24"/>
  <c r="F874" i="24"/>
  <c r="F272" i="24"/>
  <c r="G779" i="24"/>
  <c r="E902" i="13"/>
  <c r="F678" i="13"/>
  <c r="E162" i="24"/>
  <c r="F777" i="13"/>
  <c r="E461" i="13"/>
  <c r="E600" i="24"/>
  <c r="G58" i="13"/>
  <c r="G906" i="24"/>
  <c r="C265" i="13"/>
  <c r="F174" i="24"/>
  <c r="C348" i="24"/>
  <c r="G918" i="13"/>
  <c r="F398" i="24"/>
  <c r="G261" i="24"/>
  <c r="D329" i="13"/>
  <c r="F462" i="24"/>
  <c r="C85" i="24"/>
  <c r="G765" i="13"/>
  <c r="G788" i="24"/>
  <c r="F227" i="24"/>
  <c r="E805" i="13"/>
  <c r="E937" i="13"/>
  <c r="C341" i="24"/>
  <c r="G990" i="24"/>
  <c r="F711" i="24"/>
  <c r="C263" i="24"/>
  <c r="F854" i="24"/>
  <c r="F750" i="13"/>
  <c r="E269" i="24"/>
  <c r="E472" i="13"/>
  <c r="C614" i="24"/>
  <c r="G818" i="24"/>
  <c r="E786" i="24"/>
  <c r="E446" i="24"/>
  <c r="G469" i="24"/>
  <c r="E916" i="13"/>
  <c r="G400" i="24"/>
  <c r="E624" i="24"/>
  <c r="E905" i="24"/>
  <c r="E310" i="24"/>
  <c r="E126" i="13"/>
  <c r="F287" i="24"/>
  <c r="E308" i="24"/>
  <c r="G220" i="24"/>
  <c r="C332" i="13"/>
  <c r="C906" i="13"/>
  <c r="F677" i="24"/>
  <c r="C324" i="13"/>
  <c r="E678" i="24"/>
  <c r="E560" i="13"/>
  <c r="F780" i="24"/>
  <c r="C507" i="13"/>
  <c r="C533" i="13"/>
  <c r="C878" i="13"/>
  <c r="E381" i="13"/>
  <c r="C57" i="13"/>
  <c r="C88" i="13"/>
  <c r="G420" i="13"/>
  <c r="G373" i="24"/>
  <c r="F245" i="24"/>
  <c r="G987" i="24"/>
  <c r="F936" i="24"/>
  <c r="C577" i="13"/>
  <c r="C812" i="24"/>
  <c r="E50" i="13"/>
  <c r="F727" i="13"/>
  <c r="C191" i="24"/>
  <c r="G108" i="24"/>
  <c r="G360" i="24"/>
  <c r="C343" i="13"/>
  <c r="F1006" i="24"/>
  <c r="E186" i="13"/>
  <c r="E540" i="13"/>
  <c r="E23" i="13"/>
  <c r="E782" i="24"/>
  <c r="F481" i="24"/>
  <c r="E733" i="24"/>
  <c r="C33" i="13"/>
  <c r="E53" i="24"/>
  <c r="E544" i="24"/>
  <c r="E222" i="13"/>
  <c r="G306" i="24"/>
  <c r="E75" i="13"/>
  <c r="G377" i="24"/>
  <c r="F877" i="13"/>
  <c r="G883" i="24"/>
  <c r="F989" i="13"/>
  <c r="E565" i="24"/>
  <c r="C109" i="13"/>
  <c r="F660" i="24"/>
  <c r="E671" i="13"/>
  <c r="E481" i="24"/>
  <c r="C899" i="13"/>
  <c r="E734" i="24"/>
  <c r="E966" i="13"/>
  <c r="G916" i="24"/>
  <c r="G965" i="24"/>
  <c r="E687" i="24"/>
  <c r="C732" i="24"/>
  <c r="G627" i="24"/>
  <c r="F227" i="13"/>
  <c r="F614" i="13"/>
  <c r="G417" i="24"/>
  <c r="G959" i="24"/>
  <c r="F573" i="13"/>
  <c r="E577" i="24"/>
  <c r="E353" i="13"/>
  <c r="G203" i="24"/>
  <c r="F188" i="13"/>
  <c r="F415" i="13"/>
  <c r="F193" i="13"/>
  <c r="G86" i="24"/>
  <c r="F480" i="24"/>
  <c r="G76" i="13"/>
  <c r="F24" i="24"/>
  <c r="F455" i="24"/>
  <c r="E929" i="13"/>
  <c r="F148" i="24"/>
  <c r="F870" i="24"/>
  <c r="D823" i="24"/>
  <c r="G394" i="24"/>
  <c r="E708" i="24"/>
  <c r="F1004" i="24"/>
  <c r="E394" i="24"/>
  <c r="E710" i="13"/>
  <c r="F378" i="24"/>
  <c r="E523" i="24"/>
  <c r="E80" i="24"/>
  <c r="F786" i="13"/>
  <c r="C500" i="24"/>
  <c r="F497" i="13"/>
  <c r="F728" i="13"/>
  <c r="E596" i="13"/>
  <c r="E1010" i="13"/>
  <c r="G222" i="24"/>
  <c r="D889" i="13"/>
  <c r="C363" i="24"/>
  <c r="F45" i="24"/>
  <c r="E605" i="13"/>
  <c r="C26" i="13"/>
  <c r="F33" i="24"/>
  <c r="F755" i="13"/>
  <c r="C176" i="13"/>
  <c r="F534" i="24"/>
  <c r="E850" i="13"/>
  <c r="G47" i="13"/>
  <c r="E830" i="13"/>
  <c r="E437" i="24"/>
  <c r="G1010" i="24"/>
  <c r="E522" i="24"/>
  <c r="C94" i="24"/>
  <c r="F999" i="24"/>
  <c r="C260" i="24"/>
  <c r="E452" i="24"/>
  <c r="F280" i="13"/>
  <c r="E260" i="13"/>
  <c r="C587" i="13"/>
  <c r="F585" i="24"/>
  <c r="G303" i="13"/>
  <c r="C834" i="13"/>
  <c r="C100" i="13"/>
  <c r="C958" i="13"/>
  <c r="C817" i="13"/>
  <c r="E552" i="24"/>
  <c r="G782" i="24"/>
  <c r="C392" i="24"/>
  <c r="F572" i="24"/>
  <c r="D283" i="24"/>
  <c r="F989" i="24"/>
  <c r="G206" i="24"/>
  <c r="G247" i="24"/>
  <c r="D263" i="24"/>
  <c r="F915" i="24"/>
  <c r="G40" i="24"/>
  <c r="G932" i="13"/>
  <c r="E632" i="13"/>
  <c r="F369" i="13"/>
  <c r="G12" i="24"/>
  <c r="C945" i="13"/>
  <c r="E332" i="13"/>
  <c r="F772" i="13"/>
  <c r="F571" i="24"/>
  <c r="E223" i="24"/>
  <c r="F881" i="13"/>
  <c r="G132" i="13"/>
  <c r="G196" i="13"/>
  <c r="E518" i="24"/>
  <c r="G255" i="13"/>
  <c r="E249" i="13"/>
  <c r="E758" i="13"/>
  <c r="G392" i="24"/>
  <c r="E499" i="24"/>
  <c r="D143" i="13"/>
  <c r="G292" i="24"/>
  <c r="E463" i="24"/>
  <c r="C701" i="24"/>
  <c r="C525" i="13"/>
  <c r="G764" i="24"/>
  <c r="G233" i="13"/>
  <c r="E774" i="24"/>
  <c r="F329" i="13"/>
  <c r="C424" i="13"/>
  <c r="E723" i="24"/>
  <c r="D989" i="24"/>
  <c r="E76" i="13"/>
  <c r="F387" i="13"/>
  <c r="E803" i="24"/>
  <c r="C530" i="13"/>
  <c r="G781" i="24"/>
  <c r="E651" i="24"/>
  <c r="G631" i="24"/>
  <c r="E63" i="24"/>
  <c r="E998" i="24"/>
  <c r="E480" i="24"/>
  <c r="F918" i="13"/>
  <c r="F168" i="13"/>
  <c r="G550" i="24"/>
  <c r="G487" i="13"/>
  <c r="C12" i="13"/>
  <c r="E265" i="24"/>
  <c r="F715" i="24"/>
  <c r="C139" i="13"/>
  <c r="G422" i="24"/>
  <c r="G829" i="13"/>
  <c r="F236" i="24"/>
  <c r="E566" i="24"/>
  <c r="E631" i="24"/>
  <c r="G809" i="24"/>
  <c r="E92" i="24"/>
  <c r="D670" i="24"/>
  <c r="F327" i="13"/>
  <c r="C636" i="24"/>
  <c r="E72" i="24"/>
  <c r="C387" i="13"/>
  <c r="C914" i="13"/>
  <c r="F294" i="24"/>
  <c r="C96" i="24"/>
  <c r="G488" i="13"/>
  <c r="F953" i="13"/>
  <c r="E209" i="24"/>
  <c r="C18" i="24"/>
  <c r="E384" i="24"/>
  <c r="E67" i="24"/>
  <c r="G483" i="13"/>
  <c r="G824" i="13"/>
  <c r="C277" i="13"/>
  <c r="G917" i="13"/>
  <c r="E485" i="24"/>
  <c r="C1010" i="13"/>
  <c r="C391" i="13"/>
  <c r="C89" i="13"/>
  <c r="C908" i="24"/>
  <c r="F598" i="13"/>
  <c r="D14" i="13"/>
  <c r="F147" i="24"/>
  <c r="F806" i="13"/>
  <c r="G519" i="24"/>
  <c r="E852" i="24"/>
  <c r="C793" i="13"/>
  <c r="F336" i="13"/>
  <c r="F39" i="24"/>
  <c r="E423" i="13"/>
  <c r="F979" i="24"/>
  <c r="G861" i="13"/>
  <c r="G896" i="24"/>
  <c r="E320" i="24"/>
  <c r="E751" i="13"/>
  <c r="E227" i="13"/>
  <c r="E876" i="13"/>
  <c r="E631" i="13"/>
  <c r="E194" i="24"/>
  <c r="G371" i="24"/>
  <c r="F714" i="24"/>
  <c r="F609" i="24"/>
  <c r="E843" i="24"/>
  <c r="C979" i="13"/>
  <c r="F160" i="24"/>
  <c r="E246" i="13"/>
  <c r="C90" i="13"/>
  <c r="E369" i="24"/>
  <c r="E176" i="13"/>
  <c r="G267" i="24"/>
  <c r="E257" i="24"/>
  <c r="E284" i="13"/>
  <c r="C776" i="24"/>
  <c r="E204" i="24"/>
  <c r="F801" i="13"/>
  <c r="F845" i="24"/>
  <c r="E954" i="13"/>
  <c r="E13" i="24"/>
  <c r="E567" i="24"/>
  <c r="C314" i="13"/>
  <c r="E299" i="24"/>
  <c r="E333" i="24"/>
  <c r="F995" i="24"/>
  <c r="F600" i="13"/>
  <c r="D286" i="13"/>
  <c r="E898" i="24"/>
  <c r="F913" i="24"/>
  <c r="C267" i="24"/>
  <c r="C40" i="24"/>
  <c r="E531" i="24"/>
  <c r="F207" i="13"/>
  <c r="G712" i="24"/>
  <c r="C988" i="24"/>
  <c r="G500" i="24"/>
  <c r="F635" i="24"/>
  <c r="F696" i="13"/>
  <c r="E913" i="24"/>
  <c r="F458" i="24"/>
  <c r="E138" i="13"/>
  <c r="G731" i="24"/>
  <c r="C1009" i="13"/>
  <c r="G168" i="24"/>
  <c r="C405" i="13"/>
  <c r="C71" i="24"/>
  <c r="D36" i="24"/>
  <c r="C333" i="13"/>
  <c r="F880" i="13"/>
  <c r="H15" i="50"/>
  <c r="F361" i="24"/>
  <c r="G110" i="24"/>
  <c r="G263" i="24"/>
  <c r="F958" i="13"/>
  <c r="G853" i="13"/>
  <c r="E391" i="13"/>
  <c r="F743" i="13"/>
  <c r="E398" i="13"/>
  <c r="E715" i="24"/>
  <c r="G546" i="13"/>
  <c r="C590" i="13"/>
  <c r="E811" i="24"/>
  <c r="C699" i="24"/>
  <c r="E130" i="13"/>
  <c r="G238" i="13"/>
  <c r="C97" i="13"/>
  <c r="C493" i="24"/>
  <c r="C560" i="13"/>
  <c r="E847" i="24"/>
  <c r="F144" i="24"/>
  <c r="C816" i="24"/>
  <c r="E993" i="24"/>
  <c r="G32" i="24"/>
  <c r="F591" i="24"/>
  <c r="E425" i="24"/>
  <c r="C826" i="24"/>
  <c r="F882" i="24"/>
  <c r="F956" i="24"/>
  <c r="C350" i="24"/>
  <c r="G661" i="24"/>
  <c r="G776" i="13"/>
  <c r="C825" i="13"/>
  <c r="C122" i="13"/>
  <c r="E741" i="24"/>
  <c r="G339" i="24"/>
  <c r="C245" i="24"/>
  <c r="C938" i="24"/>
  <c r="E920" i="13"/>
  <c r="C196" i="24"/>
  <c r="G90" i="24"/>
  <c r="E986" i="24"/>
  <c r="C480" i="13"/>
  <c r="C277" i="24"/>
  <c r="G692" i="24"/>
  <c r="F663" i="13"/>
  <c r="C128" i="24"/>
  <c r="C266" i="24"/>
  <c r="G943" i="24"/>
  <c r="E767" i="24"/>
  <c r="C211" i="24"/>
  <c r="G1002" i="24"/>
  <c r="E806" i="13"/>
  <c r="G567" i="13"/>
  <c r="E444" i="24"/>
  <c r="E84" i="24"/>
  <c r="E770" i="13"/>
  <c r="C654" i="13"/>
  <c r="C661" i="13"/>
  <c r="E483" i="24"/>
  <c r="E831" i="13"/>
  <c r="F316" i="24"/>
  <c r="C58" i="24"/>
  <c r="F347" i="24"/>
  <c r="C523" i="13"/>
  <c r="F929" i="24"/>
  <c r="G204" i="24"/>
  <c r="D614" i="24"/>
  <c r="D34" i="13"/>
  <c r="F499" i="24"/>
  <c r="C703" i="13"/>
  <c r="C635" i="24"/>
  <c r="F516" i="24"/>
  <c r="F636" i="24"/>
  <c r="F828" i="13"/>
  <c r="E106" i="13"/>
  <c r="F99" i="24"/>
  <c r="G303" i="24"/>
  <c r="F810" i="24"/>
  <c r="F466" i="13"/>
  <c r="G549" i="24"/>
  <c r="E813" i="24"/>
  <c r="C787" i="13"/>
  <c r="E235" i="24"/>
  <c r="F277" i="24"/>
  <c r="G43" i="24"/>
  <c r="C969" i="24"/>
  <c r="G224" i="13"/>
  <c r="G493" i="24"/>
  <c r="C516" i="24"/>
  <c r="D156" i="13"/>
  <c r="C248" i="13"/>
  <c r="C203" i="24"/>
  <c r="F194" i="13"/>
  <c r="E548" i="24"/>
  <c r="F924" i="24"/>
  <c r="E681" i="24"/>
  <c r="E752" i="13"/>
  <c r="C940" i="13"/>
  <c r="E868" i="13"/>
  <c r="D96" i="24"/>
  <c r="F731" i="24"/>
  <c r="E315" i="13"/>
  <c r="F560" i="13"/>
  <c r="G388" i="24"/>
  <c r="G183" i="24"/>
  <c r="F867" i="13"/>
  <c r="G101" i="24"/>
  <c r="F128" i="13"/>
  <c r="E505" i="13"/>
  <c r="F328" i="13"/>
  <c r="F503" i="24"/>
  <c r="F721" i="24"/>
  <c r="G70" i="24"/>
  <c r="C479" i="24"/>
  <c r="F637" i="24"/>
  <c r="F434" i="24"/>
  <c r="F75" i="24"/>
  <c r="E190" i="13"/>
  <c r="F351" i="24"/>
  <c r="G299" i="24"/>
  <c r="F680" i="13"/>
  <c r="F846" i="13"/>
  <c r="G46" i="24"/>
  <c r="C441" i="24"/>
  <c r="D569" i="13"/>
  <c r="E713" i="24"/>
  <c r="D56" i="13"/>
  <c r="D208" i="13"/>
  <c r="D163" i="13"/>
  <c r="E914" i="24"/>
  <c r="E914" i="13"/>
  <c r="E108" i="24"/>
  <c r="F285" i="13"/>
  <c r="F887" i="13"/>
  <c r="E44" i="24"/>
  <c r="G488" i="24"/>
  <c r="E412" i="24"/>
  <c r="G905" i="24"/>
  <c r="G950" i="24"/>
  <c r="F725" i="24"/>
  <c r="F108" i="24"/>
  <c r="F914" i="24"/>
  <c r="C501" i="24"/>
  <c r="C594" i="24"/>
  <c r="E742" i="24"/>
  <c r="E593" i="13"/>
  <c r="C917" i="13"/>
  <c r="G269" i="24"/>
  <c r="G441" i="24"/>
  <c r="C356" i="13"/>
  <c r="D858" i="24"/>
  <c r="E332" i="24"/>
  <c r="F754" i="24"/>
  <c r="C819" i="13"/>
  <c r="E159" i="13"/>
  <c r="F461" i="24"/>
  <c r="F13" i="24"/>
  <c r="G443" i="24"/>
  <c r="F153" i="24"/>
  <c r="F353" i="24"/>
  <c r="F31" i="24"/>
  <c r="G308" i="24"/>
  <c r="E113" i="13"/>
  <c r="G756" i="24"/>
  <c r="F510" i="24"/>
  <c r="F517" i="24"/>
  <c r="F911" i="24"/>
  <c r="G151" i="13"/>
  <c r="E27" i="13"/>
  <c r="F353" i="13"/>
  <c r="E368" i="24"/>
  <c r="F346" i="24"/>
  <c r="E695" i="13"/>
  <c r="G504" i="24"/>
  <c r="F914" i="13"/>
  <c r="E364" i="24"/>
  <c r="F544" i="13"/>
  <c r="G335" i="13"/>
  <c r="E219" i="24"/>
  <c r="C549" i="24"/>
  <c r="E400" i="24"/>
  <c r="F687" i="24"/>
  <c r="F260" i="24"/>
  <c r="G532" i="24"/>
  <c r="E761" i="13"/>
  <c r="E983" i="24"/>
  <c r="E147" i="24"/>
  <c r="E530" i="24"/>
  <c r="C421" i="13"/>
  <c r="F869" i="24"/>
  <c r="F546" i="24"/>
  <c r="G181" i="24"/>
  <c r="F884" i="13"/>
  <c r="E766" i="13"/>
  <c r="E224" i="13"/>
  <c r="E217" i="24"/>
  <c r="F258" i="13"/>
  <c r="E610" i="24"/>
  <c r="E664" i="13"/>
  <c r="E577" i="13"/>
  <c r="G948" i="24"/>
  <c r="G330" i="24"/>
  <c r="E1005" i="13"/>
  <c r="C169" i="13"/>
  <c r="E915" i="24"/>
  <c r="G944" i="24"/>
  <c r="F203" i="13"/>
  <c r="G733" i="13"/>
  <c r="F673" i="24"/>
  <c r="D817" i="24"/>
  <c r="G215" i="24"/>
  <c r="F550" i="24"/>
  <c r="C980" i="13"/>
  <c r="E919" i="13"/>
  <c r="F477" i="24"/>
  <c r="C150" i="13"/>
  <c r="E818" i="13"/>
  <c r="F87" i="24"/>
  <c r="F507" i="24"/>
  <c r="F118" i="24"/>
  <c r="F264" i="13"/>
  <c r="G458" i="24"/>
  <c r="F388" i="24"/>
  <c r="F670" i="13"/>
  <c r="E860" i="24"/>
  <c r="C286" i="24"/>
  <c r="C516" i="13"/>
  <c r="E196" i="24"/>
  <c r="F814" i="24"/>
  <c r="G994" i="24"/>
  <c r="F1000" i="24"/>
  <c r="C446" i="13"/>
  <c r="G742" i="24"/>
  <c r="E889" i="24"/>
  <c r="G319" i="24"/>
  <c r="C92" i="13"/>
  <c r="C575" i="13"/>
  <c r="E426" i="24"/>
  <c r="F672" i="24"/>
  <c r="E19" i="24"/>
  <c r="K50" i="50"/>
  <c r="F180" i="24"/>
  <c r="C345" i="24"/>
  <c r="G11" i="24"/>
  <c r="G413" i="24"/>
  <c r="F224" i="13"/>
  <c r="C158" i="13"/>
  <c r="G897" i="24"/>
  <c r="E309" i="24"/>
  <c r="F778" i="24"/>
  <c r="G620" i="24"/>
  <c r="C204" i="13"/>
  <c r="E66" i="24"/>
  <c r="G295" i="24"/>
  <c r="C399" i="24"/>
  <c r="C863" i="24"/>
  <c r="K274" i="50"/>
  <c r="F249" i="24"/>
  <c r="C181" i="24"/>
  <c r="G13" i="24"/>
  <c r="F471" i="24"/>
  <c r="C310" i="13"/>
  <c r="F979" i="13"/>
  <c r="E184" i="24"/>
  <c r="C666" i="13"/>
  <c r="G668" i="24"/>
  <c r="F808" i="13"/>
  <c r="F101" i="24"/>
  <c r="F800" i="13"/>
  <c r="E220" i="24"/>
  <c r="E225" i="24"/>
  <c r="E467" i="13"/>
  <c r="C113" i="24"/>
  <c r="E948" i="24"/>
  <c r="F269" i="24"/>
  <c r="E264" i="13"/>
  <c r="G910" i="24"/>
  <c r="F641" i="13"/>
  <c r="C845" i="24"/>
  <c r="G381" i="24"/>
  <c r="E942" i="24"/>
  <c r="G244" i="24"/>
  <c r="G722" i="13"/>
  <c r="C36" i="13"/>
  <c r="G996" i="24"/>
  <c r="F273" i="13"/>
  <c r="F868" i="24"/>
  <c r="G768" i="24"/>
  <c r="C104" i="24"/>
  <c r="E416" i="24"/>
  <c r="F310" i="24"/>
  <c r="F21" i="24"/>
  <c r="C745" i="24"/>
  <c r="E983" i="13"/>
  <c r="E877" i="24"/>
  <c r="C682" i="24"/>
  <c r="G717" i="13"/>
  <c r="E534" i="24"/>
  <c r="E92" i="13"/>
  <c r="E806" i="24"/>
  <c r="E502" i="24"/>
  <c r="E229" i="24"/>
  <c r="F726" i="24"/>
  <c r="E517" i="24"/>
  <c r="E826" i="13"/>
  <c r="D969" i="24"/>
  <c r="E335" i="24"/>
  <c r="F586" i="24"/>
  <c r="C73" i="24"/>
  <c r="F726" i="13"/>
  <c r="G250" i="13"/>
  <c r="G66" i="24"/>
  <c r="G843" i="24"/>
  <c r="E821" i="24"/>
  <c r="G138" i="24"/>
  <c r="E342" i="24"/>
  <c r="C621" i="24"/>
  <c r="D626" i="24"/>
  <c r="E660" i="24"/>
  <c r="F858" i="13"/>
  <c r="E338" i="24"/>
  <c r="E370" i="13"/>
  <c r="E528" i="24"/>
  <c r="G535" i="24"/>
  <c r="G982" i="24"/>
  <c r="C720" i="13"/>
  <c r="E123" i="24"/>
  <c r="E457" i="24"/>
  <c r="E836" i="24"/>
  <c r="E469" i="24"/>
  <c r="G364" i="13"/>
  <c r="C896" i="13"/>
  <c r="G750" i="24"/>
  <c r="C67" i="24"/>
  <c r="C344" i="24"/>
  <c r="E842" i="13"/>
  <c r="F611" i="24"/>
  <c r="F222" i="24"/>
  <c r="G64" i="24"/>
  <c r="C874" i="13"/>
  <c r="E55" i="13"/>
  <c r="E640" i="24"/>
  <c r="C84" i="13"/>
  <c r="E312" i="24"/>
  <c r="C951" i="24"/>
  <c r="F885" i="24"/>
  <c r="E529" i="13"/>
  <c r="E1004" i="13"/>
  <c r="G969" i="24"/>
  <c r="G523" i="13"/>
  <c r="G728" i="24"/>
  <c r="G475" i="24"/>
  <c r="G119" i="24"/>
  <c r="G246" i="24"/>
  <c r="C1004" i="13"/>
  <c r="C839" i="24"/>
  <c r="G631" i="13"/>
  <c r="C12" i="24"/>
  <c r="G454" i="13"/>
  <c r="E876" i="24"/>
  <c r="E314" i="24"/>
  <c r="F695" i="13"/>
  <c r="F525" i="24"/>
  <c r="G880" i="24"/>
  <c r="F951" i="13"/>
  <c r="E529" i="24"/>
  <c r="C39" i="13"/>
  <c r="C825" i="24"/>
  <c r="G675" i="13"/>
  <c r="G158" i="24"/>
  <c r="C438" i="13"/>
  <c r="G185" i="13"/>
  <c r="E64" i="24"/>
  <c r="F449" i="13"/>
  <c r="E590" i="13"/>
  <c r="G320" i="24"/>
  <c r="G180" i="13"/>
  <c r="G553" i="13"/>
  <c r="G718" i="13"/>
  <c r="C798" i="24"/>
  <c r="G370" i="24"/>
  <c r="G1000" i="24"/>
  <c r="C702" i="24"/>
  <c r="C374" i="24"/>
  <c r="C214" i="13"/>
  <c r="C126" i="24"/>
  <c r="C622" i="24"/>
  <c r="E808" i="13"/>
  <c r="F980" i="24"/>
  <c r="C767" i="13"/>
  <c r="G287" i="24"/>
  <c r="F339" i="13"/>
  <c r="E240" i="13"/>
  <c r="C196" i="13"/>
  <c r="F130" i="13"/>
  <c r="E638" i="13"/>
  <c r="F992" i="24"/>
  <c r="F773" i="24"/>
  <c r="E637" i="13"/>
  <c r="E232" i="24"/>
  <c r="C309" i="13"/>
  <c r="F1005" i="24"/>
  <c r="G915" i="24"/>
  <c r="E918" i="24"/>
  <c r="E453" i="13"/>
  <c r="E680" i="13"/>
  <c r="F206" i="24"/>
  <c r="F614" i="24"/>
  <c r="G83" i="24"/>
  <c r="G605" i="13"/>
  <c r="D835" i="24"/>
  <c r="C667" i="24"/>
  <c r="E239" i="24"/>
  <c r="C260" i="13"/>
  <c r="D320" i="24"/>
  <c r="D392" i="13"/>
  <c r="C1002" i="24"/>
  <c r="F177" i="24"/>
  <c r="G265" i="24"/>
  <c r="C638" i="13"/>
  <c r="C478" i="13"/>
  <c r="F892" i="13"/>
  <c r="C227" i="13"/>
  <c r="E892" i="24"/>
  <c r="E823" i="24"/>
  <c r="E449" i="13"/>
  <c r="G179" i="24"/>
  <c r="E749" i="13"/>
  <c r="G230" i="13"/>
  <c r="D866" i="24"/>
  <c r="F43" i="24"/>
  <c r="E194" i="13"/>
  <c r="G644" i="24"/>
  <c r="G630" i="24"/>
  <c r="C195" i="24"/>
  <c r="E300" i="13"/>
  <c r="F483" i="24"/>
  <c r="E498" i="13"/>
  <c r="C705" i="13"/>
  <c r="C801" i="13"/>
  <c r="G118" i="13"/>
  <c r="F876" i="24"/>
  <c r="F55" i="24"/>
  <c r="C442" i="13"/>
  <c r="F271" i="24"/>
  <c r="F240" i="13"/>
  <c r="E884" i="24"/>
  <c r="F957" i="24"/>
  <c r="F484" i="24"/>
  <c r="G273" i="24"/>
  <c r="C978" i="24"/>
  <c r="E810" i="13"/>
  <c r="C394" i="24"/>
  <c r="G63" i="13"/>
  <c r="G726" i="24"/>
  <c r="G558" i="24"/>
  <c r="F662" i="13"/>
  <c r="G957" i="24"/>
  <c r="C446" i="24"/>
  <c r="G884" i="24"/>
  <c r="E962" i="24"/>
  <c r="E150" i="24"/>
  <c r="F132" i="24"/>
  <c r="F553" i="24"/>
  <c r="E1009" i="13"/>
  <c r="F933" i="24"/>
  <c r="E992" i="24"/>
  <c r="E38" i="24"/>
  <c r="C654" i="24"/>
  <c r="C959" i="24"/>
  <c r="G15" i="13"/>
  <c r="E619" i="24"/>
  <c r="F766" i="24"/>
  <c r="G324" i="13"/>
  <c r="G577" i="13"/>
  <c r="E102" i="24"/>
  <c r="F79" i="24"/>
  <c r="E776" i="24"/>
  <c r="G124" i="24"/>
  <c r="G717" i="24"/>
  <c r="G632" i="13"/>
  <c r="C250" i="24"/>
  <c r="E219" i="13"/>
  <c r="F113" i="24"/>
  <c r="G791" i="24"/>
  <c r="E650" i="24"/>
  <c r="G464" i="24"/>
  <c r="C400" i="24"/>
  <c r="E134" i="24"/>
  <c r="G96" i="24"/>
  <c r="F938" i="24"/>
  <c r="C246" i="24"/>
  <c r="C763" i="13"/>
  <c r="G281" i="24"/>
  <c r="C797" i="24"/>
  <c r="C269" i="24"/>
  <c r="G934" i="24"/>
  <c r="G618" i="24"/>
  <c r="E784" i="24"/>
  <c r="F406" i="24"/>
  <c r="G872" i="24"/>
  <c r="C249" i="24"/>
  <c r="F383" i="24"/>
  <c r="F449" i="24"/>
  <c r="G509" i="13"/>
  <c r="E661" i="13"/>
  <c r="C504" i="13"/>
  <c r="E545" i="24"/>
  <c r="E620" i="24"/>
  <c r="F850" i="13"/>
  <c r="C921" i="24"/>
  <c r="D385" i="24"/>
  <c r="F319" i="13"/>
  <c r="E66" i="13"/>
  <c r="G614" i="24"/>
  <c r="G719" i="24"/>
  <c r="G547" i="24"/>
  <c r="E804" i="24"/>
  <c r="F923" i="13"/>
  <c r="F608" i="24"/>
  <c r="E343" i="13"/>
  <c r="C329" i="24"/>
  <c r="F539" i="13"/>
  <c r="G358" i="24"/>
  <c r="E932" i="13"/>
  <c r="G159" i="13"/>
  <c r="F167" i="13"/>
  <c r="E989" i="13"/>
  <c r="C386" i="24"/>
  <c r="E575" i="24"/>
  <c r="F944" i="24"/>
  <c r="F53" i="13"/>
  <c r="G696" i="24"/>
  <c r="C68" i="13"/>
  <c r="E388" i="24"/>
  <c r="C273" i="13"/>
  <c r="G606" i="24"/>
  <c r="E278" i="13"/>
  <c r="C595" i="24"/>
  <c r="E911" i="24"/>
  <c r="E677" i="13"/>
  <c r="C235" i="13"/>
  <c r="G634" i="13"/>
  <c r="F776" i="13"/>
  <c r="E450" i="24"/>
  <c r="E157" i="24"/>
  <c r="F729" i="13"/>
  <c r="E295" i="24"/>
  <c r="E869" i="13"/>
  <c r="C312" i="13"/>
  <c r="C742" i="24"/>
  <c r="G689" i="24"/>
  <c r="F765" i="13"/>
  <c r="E964" i="13"/>
  <c r="F689" i="24"/>
  <c r="D556" i="13"/>
  <c r="E96" i="24"/>
  <c r="C312" i="24"/>
  <c r="G99" i="24"/>
  <c r="E627" i="13"/>
  <c r="G865" i="24"/>
  <c r="F860" i="13"/>
  <c r="G454" i="24"/>
  <c r="E265" i="13"/>
  <c r="E603" i="24"/>
  <c r="E135" i="24"/>
  <c r="F436" i="13"/>
  <c r="E555" i="24"/>
  <c r="C664" i="24"/>
  <c r="E675" i="24"/>
  <c r="F58" i="13"/>
  <c r="D230" i="24"/>
  <c r="E796" i="24"/>
  <c r="C795" i="13"/>
  <c r="G985" i="24"/>
  <c r="G770" i="24"/>
  <c r="C149" i="24"/>
  <c r="F453" i="24"/>
  <c r="G922" i="24"/>
  <c r="C295" i="13"/>
  <c r="E131" i="13"/>
  <c r="E598" i="24"/>
  <c r="C874" i="24"/>
  <c r="E899" i="24"/>
  <c r="C510" i="24"/>
  <c r="E59" i="13"/>
  <c r="D309" i="13"/>
  <c r="F696" i="24"/>
  <c r="E492" i="24"/>
  <c r="E35" i="24"/>
  <c r="E271" i="24"/>
  <c r="E289" i="24"/>
  <c r="F247" i="13"/>
  <c r="E90" i="24"/>
  <c r="F846" i="24"/>
  <c r="F336" i="24"/>
  <c r="E602" i="24"/>
  <c r="C954" i="13"/>
  <c r="F806" i="24"/>
  <c r="C559" i="13"/>
  <c r="G727" i="13"/>
  <c r="F920" i="24"/>
  <c r="G572" i="24"/>
  <c r="E885" i="24"/>
  <c r="E923" i="24"/>
  <c r="F669" i="13"/>
  <c r="E343" i="24"/>
  <c r="G895" i="13"/>
  <c r="F811" i="13"/>
  <c r="F799" i="24"/>
  <c r="G375" i="13"/>
  <c r="G856" i="24"/>
  <c r="E535" i="13"/>
  <c r="C358" i="13"/>
  <c r="E126" i="24"/>
  <c r="G376" i="24"/>
  <c r="C486" i="13"/>
  <c r="C655" i="13"/>
  <c r="E935" i="24"/>
  <c r="F836" i="13"/>
  <c r="G395" i="24"/>
  <c r="F817" i="24"/>
  <c r="C539" i="13"/>
  <c r="F573" i="24"/>
  <c r="E1001" i="13"/>
  <c r="C725" i="24"/>
  <c r="E396" i="24"/>
  <c r="E325" i="24"/>
  <c r="E69" i="13"/>
  <c r="E11" i="24"/>
  <c r="C561" i="13"/>
  <c r="F540" i="13"/>
  <c r="G89" i="13"/>
  <c r="G194" i="13"/>
  <c r="F363" i="24"/>
  <c r="G970" i="13"/>
  <c r="F848" i="24"/>
  <c r="G934" i="13"/>
  <c r="E889" i="13"/>
  <c r="G419" i="13"/>
  <c r="C240" i="13"/>
  <c r="G471" i="24"/>
  <c r="G37" i="24"/>
  <c r="E627" i="24"/>
  <c r="C926" i="13"/>
  <c r="F840" i="24"/>
  <c r="G193" i="24"/>
  <c r="C237" i="24"/>
  <c r="C839" i="13"/>
  <c r="E765" i="24"/>
  <c r="F574" i="24"/>
  <c r="F644" i="13"/>
  <c r="F51" i="13"/>
  <c r="F901" i="13"/>
  <c r="G182" i="24"/>
  <c r="F977" i="24"/>
  <c r="F263" i="24"/>
  <c r="E737" i="13"/>
  <c r="G842" i="24"/>
  <c r="C761" i="24"/>
  <c r="E98" i="24"/>
  <c r="F92" i="24"/>
  <c r="G166" i="24"/>
  <c r="E959" i="24"/>
  <c r="C201" i="13"/>
  <c r="G467" i="24"/>
  <c r="F26" i="24"/>
  <c r="C521" i="24"/>
  <c r="F502" i="13"/>
  <c r="E218" i="13"/>
  <c r="C992" i="13"/>
  <c r="E606" i="24"/>
  <c r="E969" i="24"/>
  <c r="E811" i="13"/>
  <c r="C117" i="13"/>
  <c r="F572" i="13"/>
  <c r="C206" i="24"/>
  <c r="E116" i="24"/>
  <c r="E556" i="24"/>
  <c r="F963" i="24"/>
  <c r="E166" i="24"/>
  <c r="E454" i="13"/>
  <c r="E953" i="13"/>
  <c r="E573" i="24"/>
  <c r="E374" i="24"/>
  <c r="E813" i="13"/>
  <c r="G646" i="13"/>
  <c r="E697" i="24"/>
  <c r="G436" i="24"/>
  <c r="E941" i="24"/>
  <c r="E508" i="24"/>
  <c r="D644" i="13"/>
  <c r="C194" i="13"/>
  <c r="C328" i="13"/>
  <c r="C474" i="13"/>
  <c r="E443" i="24"/>
  <c r="G359" i="13"/>
  <c r="E978" i="24"/>
  <c r="K461" i="50"/>
  <c r="E169" i="24"/>
  <c r="G1003" i="24"/>
  <c r="E992" i="13"/>
  <c r="F246" i="24"/>
  <c r="G910" i="13"/>
  <c r="C966" i="13"/>
  <c r="G707" i="24"/>
  <c r="G746" i="24"/>
  <c r="C223" i="24"/>
  <c r="C736" i="24"/>
  <c r="G851" i="24"/>
  <c r="C419" i="13"/>
  <c r="G229" i="24"/>
  <c r="F72" i="24"/>
  <c r="E356" i="13"/>
  <c r="C296" i="13"/>
  <c r="F783" i="13"/>
  <c r="G213" i="24"/>
  <c r="F894" i="24"/>
  <c r="G647" i="13"/>
  <c r="G448" i="24"/>
  <c r="G158" i="13"/>
  <c r="G863" i="24"/>
  <c r="C552" i="24"/>
  <c r="F217" i="24"/>
  <c r="F988" i="24"/>
  <c r="C924" i="24"/>
  <c r="E465" i="24"/>
  <c r="F659" i="24"/>
  <c r="F206" i="13"/>
  <c r="G637" i="24"/>
  <c r="D886" i="24"/>
  <c r="F993" i="13"/>
  <c r="D600" i="24"/>
  <c r="E31" i="13"/>
  <c r="C794" i="24"/>
  <c r="C580" i="13"/>
  <c r="C373" i="13"/>
  <c r="F223" i="24"/>
  <c r="E284" i="24"/>
  <c r="G857" i="13"/>
  <c r="G616" i="24"/>
  <c r="E347" i="13"/>
  <c r="C282" i="24"/>
  <c r="F390" i="13"/>
  <c r="G339" i="13"/>
  <c r="G331" i="24"/>
  <c r="C205" i="13"/>
  <c r="E758" i="24"/>
  <c r="G184" i="24"/>
  <c r="F296" i="24"/>
  <c r="E67" i="13"/>
  <c r="E267" i="24"/>
  <c r="G800" i="24"/>
  <c r="E864" i="24"/>
  <c r="G293" i="24"/>
  <c r="F724" i="13"/>
  <c r="E237" i="13"/>
  <c r="E597" i="24"/>
  <c r="F132" i="13"/>
  <c r="E128" i="13"/>
  <c r="C174" i="24"/>
  <c r="G359" i="24"/>
  <c r="C170" i="24"/>
  <c r="G208" i="13"/>
  <c r="G872" i="13"/>
  <c r="C781" i="13"/>
  <c r="C803" i="13"/>
  <c r="C711" i="13"/>
  <c r="E788" i="24"/>
  <c r="C647" i="13"/>
  <c r="G236" i="24"/>
  <c r="G226" i="24"/>
  <c r="F599" i="13"/>
  <c r="F278" i="24"/>
  <c r="E833" i="24"/>
  <c r="E381" i="24"/>
  <c r="G473" i="24"/>
  <c r="C672" i="24"/>
  <c r="C841" i="13"/>
  <c r="G820" i="24"/>
  <c r="E531" i="13"/>
  <c r="C316" i="24"/>
  <c r="C616" i="13"/>
  <c r="E358" i="24"/>
  <c r="C618" i="24"/>
  <c r="E466" i="24"/>
  <c r="G52" i="13"/>
  <c r="C746" i="13"/>
  <c r="C273" i="24"/>
  <c r="E532" i="24"/>
  <c r="E795" i="24"/>
  <c r="E353" i="24"/>
  <c r="G652" i="13"/>
  <c r="C625" i="13"/>
  <c r="C64" i="13"/>
  <c r="E955" i="13"/>
  <c r="C288" i="24"/>
  <c r="E307" i="24"/>
  <c r="E790" i="24"/>
  <c r="G685" i="24"/>
  <c r="C974" i="13"/>
  <c r="G609" i="24"/>
  <c r="C481" i="24"/>
  <c r="G227" i="24"/>
  <c r="C907" i="13"/>
  <c r="G966" i="24"/>
  <c r="G507" i="24"/>
  <c r="G976" i="13"/>
  <c r="G289" i="13"/>
  <c r="C18" i="13"/>
  <c r="E955" i="24"/>
  <c r="G643" i="24"/>
  <c r="E653" i="24"/>
  <c r="E224" i="24"/>
  <c r="G44" i="13"/>
  <c r="E118" i="13"/>
  <c r="C665" i="13"/>
  <c r="G560" i="13"/>
  <c r="F519" i="24"/>
  <c r="F891" i="24"/>
  <c r="H76" i="50"/>
  <c r="E662" i="24"/>
  <c r="G952" i="24"/>
  <c r="C45" i="24"/>
  <c r="G532" i="13"/>
  <c r="C896" i="24"/>
  <c r="G338" i="24"/>
  <c r="G518" i="13"/>
  <c r="K437" i="50"/>
  <c r="G463" i="13"/>
  <c r="C913" i="24"/>
  <c r="G253" i="24"/>
  <c r="C305" i="13"/>
  <c r="E890" i="24"/>
  <c r="F242" i="13"/>
  <c r="K415" i="50"/>
  <c r="G788" i="13"/>
  <c r="C337" i="24"/>
  <c r="E338" i="13"/>
  <c r="G92" i="13"/>
  <c r="G814" i="13"/>
  <c r="C544" i="13"/>
  <c r="G730" i="13"/>
  <c r="C806" i="24"/>
  <c r="E687" i="13"/>
  <c r="C32" i="13"/>
  <c r="C666" i="24"/>
  <c r="E504" i="24"/>
  <c r="C16" i="13"/>
  <c r="C435" i="13"/>
  <c r="C667" i="13"/>
  <c r="C600" i="13"/>
  <c r="K460" i="50"/>
  <c r="G1010" i="13"/>
  <c r="C785" i="24"/>
  <c r="C769" i="13"/>
  <c r="G18" i="13"/>
  <c r="G95" i="13"/>
  <c r="G377" i="13"/>
  <c r="C996" i="24"/>
  <c r="F836" i="24"/>
  <c r="E278" i="24"/>
  <c r="C948" i="13"/>
  <c r="C171" i="13"/>
  <c r="G495" i="13"/>
  <c r="C905" i="13"/>
  <c r="H173" i="50"/>
  <c r="G246" i="13"/>
  <c r="G173" i="13"/>
  <c r="G520" i="13"/>
  <c r="E170" i="24"/>
  <c r="G804" i="13"/>
  <c r="C844" i="24"/>
  <c r="G607" i="13"/>
  <c r="K200" i="50"/>
  <c r="H77" i="50"/>
  <c r="G248" i="13"/>
  <c r="G694" i="24"/>
  <c r="K434" i="50"/>
  <c r="C349" i="24"/>
  <c r="G931" i="13"/>
  <c r="G71" i="24"/>
  <c r="C240" i="24"/>
  <c r="F657" i="24"/>
  <c r="G878" i="24"/>
  <c r="C116" i="24"/>
  <c r="C548" i="13"/>
  <c r="H325" i="50"/>
  <c r="E711" i="24"/>
  <c r="G677" i="13"/>
  <c r="C487" i="24"/>
  <c r="C977" i="13"/>
  <c r="G382" i="24"/>
  <c r="K463" i="50"/>
  <c r="K467" i="50"/>
  <c r="K358" i="50"/>
  <c r="K43" i="50"/>
  <c r="C236" i="24"/>
  <c r="C400" i="13"/>
  <c r="E931" i="24"/>
  <c r="E497" i="13"/>
  <c r="F637" i="13"/>
  <c r="F447" i="24"/>
  <c r="G894" i="24"/>
  <c r="F178" i="13"/>
  <c r="E413" i="13"/>
  <c r="D1002" i="13"/>
  <c r="C90" i="24"/>
  <c r="F789" i="24"/>
  <c r="G848" i="13"/>
  <c r="G150" i="24"/>
  <c r="C690" i="13"/>
  <c r="E112" i="24"/>
  <c r="E42" i="24"/>
  <c r="C574" i="24"/>
  <c r="C944" i="13"/>
  <c r="E445" i="13"/>
  <c r="G858" i="24"/>
  <c r="E541" i="24"/>
  <c r="E564" i="24"/>
  <c r="G806" i="13"/>
  <c r="C627" i="13"/>
  <c r="E550" i="24"/>
  <c r="E236" i="24"/>
  <c r="F734" i="24"/>
  <c r="E87" i="24"/>
  <c r="C913" i="13"/>
  <c r="C709" i="13"/>
  <c r="G949" i="24"/>
  <c r="E712" i="13"/>
  <c r="G58" i="24"/>
  <c r="G455" i="24"/>
  <c r="F90" i="24"/>
  <c r="G980" i="24"/>
  <c r="E619" i="13"/>
  <c r="G891" i="24"/>
  <c r="G656" i="13"/>
  <c r="C783" i="13"/>
  <c r="H464" i="50"/>
  <c r="E830" i="24"/>
  <c r="F474" i="24"/>
  <c r="E668" i="24"/>
  <c r="E730" i="24"/>
  <c r="C531" i="24"/>
  <c r="C796" i="24"/>
  <c r="C853" i="13"/>
  <c r="C670" i="24"/>
  <c r="E452" i="13"/>
  <c r="G412" i="24"/>
  <c r="C168" i="13"/>
  <c r="G602" i="13"/>
  <c r="E841" i="24"/>
  <c r="F385" i="24"/>
  <c r="E986" i="13"/>
  <c r="G780" i="24"/>
  <c r="G408" i="13"/>
  <c r="E154" i="13"/>
  <c r="G82" i="24"/>
  <c r="G156" i="13"/>
  <c r="G976" i="24"/>
  <c r="C475" i="13"/>
  <c r="F699" i="24"/>
  <c r="F476" i="24"/>
  <c r="G243" i="13"/>
  <c r="F448" i="13"/>
  <c r="K154" i="50"/>
  <c r="H37" i="50"/>
  <c r="C574" i="13"/>
  <c r="E745" i="24"/>
  <c r="E841" i="13"/>
  <c r="G962" i="24"/>
  <c r="E709" i="24"/>
  <c r="G103" i="13"/>
  <c r="C366" i="13"/>
  <c r="E871" i="24"/>
  <c r="E689" i="24"/>
  <c r="C489" i="13"/>
  <c r="G494" i="13"/>
  <c r="C327" i="24"/>
  <c r="G620" i="13"/>
  <c r="H398" i="50"/>
  <c r="C222" i="13"/>
  <c r="E677" i="24"/>
  <c r="G298" i="13"/>
  <c r="G279" i="13"/>
  <c r="C255" i="24"/>
  <c r="C690" i="24"/>
  <c r="G849" i="24"/>
  <c r="G82" i="13"/>
  <c r="E360" i="24"/>
  <c r="C774" i="13"/>
  <c r="G111" i="24"/>
  <c r="G595" i="24"/>
  <c r="G795" i="13"/>
  <c r="E932" i="24"/>
  <c r="G238" i="24"/>
  <c r="E231" i="13"/>
  <c r="E131" i="24"/>
  <c r="D137" i="13"/>
  <c r="G527" i="24"/>
  <c r="C352" i="13"/>
  <c r="C399" i="13"/>
  <c r="E234" i="24"/>
  <c r="F35" i="13"/>
  <c r="F202" i="13"/>
  <c r="E706" i="24"/>
  <c r="F961" i="24"/>
  <c r="E352" i="24"/>
  <c r="E870" i="24"/>
  <c r="F417" i="24"/>
  <c r="E471" i="24"/>
  <c r="C645" i="24"/>
  <c r="G705" i="13"/>
  <c r="C646" i="24"/>
  <c r="G576" i="24"/>
  <c r="C322" i="24"/>
  <c r="E349" i="24"/>
  <c r="C351" i="13"/>
  <c r="C627" i="24"/>
  <c r="E991" i="24"/>
  <c r="G977" i="24"/>
  <c r="C502" i="24"/>
  <c r="C922" i="13"/>
  <c r="G955" i="13"/>
  <c r="G130" i="13"/>
  <c r="F796" i="24"/>
  <c r="C586" i="13"/>
  <c r="E526" i="24"/>
  <c r="E538" i="24"/>
  <c r="G622" i="24"/>
  <c r="C293" i="13"/>
  <c r="C179" i="24"/>
  <c r="C701" i="13"/>
  <c r="C994" i="24"/>
  <c r="G199" i="13"/>
  <c r="G817" i="24"/>
  <c r="C772" i="24"/>
  <c r="C336" i="24"/>
  <c r="G363" i="24"/>
  <c r="G655" i="24"/>
  <c r="G686" i="24"/>
  <c r="C799" i="24"/>
  <c r="C500" i="13"/>
  <c r="C34" i="24"/>
  <c r="F590" i="24"/>
  <c r="G841" i="24"/>
  <c r="C996" i="13"/>
  <c r="C614" i="13"/>
  <c r="G196" i="24"/>
  <c r="C189" i="13"/>
  <c r="F303" i="24"/>
  <c r="G153" i="24"/>
  <c r="G508" i="24"/>
  <c r="C960" i="24"/>
  <c r="C509" i="24"/>
  <c r="C519" i="24"/>
  <c r="G737" i="24"/>
  <c r="G524" i="24"/>
  <c r="G803" i="13"/>
  <c r="E958" i="13"/>
  <c r="C873" i="13"/>
  <c r="G884" i="13"/>
  <c r="F603" i="24"/>
  <c r="G891" i="13"/>
  <c r="G833" i="24"/>
  <c r="F724" i="24"/>
  <c r="C855" i="13"/>
  <c r="E287" i="13"/>
  <c r="E513" i="24"/>
  <c r="E264" i="24"/>
  <c r="F365" i="24"/>
  <c r="F29" i="24"/>
  <c r="G205" i="24"/>
  <c r="E268" i="24"/>
  <c r="F199" i="24"/>
  <c r="F741" i="13"/>
  <c r="E96" i="13"/>
  <c r="G743" i="24"/>
  <c r="E453" i="24"/>
  <c r="F809" i="24"/>
  <c r="F942" i="13"/>
  <c r="E682" i="24"/>
  <c r="C990" i="13"/>
  <c r="E789" i="24"/>
  <c r="F987" i="24"/>
  <c r="E601" i="24"/>
  <c r="G522" i="24"/>
  <c r="F902" i="13"/>
  <c r="G77" i="13"/>
  <c r="G151" i="24"/>
  <c r="E383" i="24"/>
  <c r="F352" i="24"/>
  <c r="C859" i="13"/>
  <c r="E569" i="24"/>
  <c r="F688" i="24"/>
  <c r="G313" i="24"/>
  <c r="C365" i="13"/>
  <c r="C927" i="13"/>
  <c r="E800" i="24"/>
  <c r="G482" i="13"/>
  <c r="E995" i="24"/>
  <c r="E60" i="24"/>
  <c r="F703" i="24"/>
  <c r="C1010" i="24"/>
  <c r="C37" i="13"/>
  <c r="G903" i="13"/>
  <c r="G512" i="24"/>
  <c r="G457" i="13"/>
  <c r="H195" i="50"/>
  <c r="F158" i="24"/>
  <c r="G365" i="13"/>
  <c r="F692" i="24"/>
  <c r="G687" i="24"/>
  <c r="G927" i="13"/>
  <c r="C78" i="24"/>
  <c r="G641" i="13"/>
  <c r="F619" i="24"/>
  <c r="C759" i="13"/>
  <c r="F798" i="24"/>
  <c r="E800" i="13"/>
  <c r="C178" i="13"/>
  <c r="G427" i="24"/>
  <c r="G146" i="13"/>
  <c r="G660" i="24"/>
  <c r="G268" i="13"/>
  <c r="E455" i="24"/>
  <c r="E27" i="24"/>
  <c r="C464" i="24"/>
  <c r="C266" i="13"/>
  <c r="F908" i="24"/>
  <c r="C997" i="13"/>
  <c r="C593" i="24"/>
  <c r="F530" i="24"/>
  <c r="G439" i="24"/>
  <c r="F140" i="24"/>
  <c r="C810" i="24"/>
  <c r="C725" i="13"/>
  <c r="E703" i="24"/>
  <c r="E927" i="24"/>
  <c r="G925" i="24"/>
  <c r="C994" i="13"/>
  <c r="G45" i="13"/>
  <c r="G736" i="13"/>
  <c r="E69" i="24"/>
  <c r="G429" i="13"/>
  <c r="G217" i="13"/>
  <c r="C830" i="24"/>
  <c r="G314" i="13"/>
  <c r="G95" i="24"/>
  <c r="C789" i="13"/>
  <c r="K141" i="50"/>
  <c r="G696" i="13"/>
  <c r="C662" i="13"/>
  <c r="E372" i="24"/>
  <c r="E848" i="24"/>
  <c r="G802" i="13"/>
  <c r="F728" i="24"/>
  <c r="G668" i="13"/>
  <c r="G273" i="13"/>
  <c r="C93" i="24"/>
  <c r="G741" i="13"/>
  <c r="G780" i="13"/>
  <c r="G797" i="24"/>
  <c r="C213" i="24"/>
  <c r="C287" i="24"/>
  <c r="G388" i="13"/>
  <c r="E412" i="13"/>
  <c r="G831" i="24"/>
  <c r="F48" i="13"/>
  <c r="E817" i="13"/>
  <c r="E843" i="13"/>
  <c r="G542" i="13"/>
  <c r="E500" i="13"/>
  <c r="C663" i="13"/>
  <c r="C65" i="13"/>
  <c r="G670" i="13"/>
  <c r="E921" i="24"/>
  <c r="E852" i="13"/>
  <c r="F424" i="13"/>
  <c r="G60" i="24"/>
  <c r="G172" i="24"/>
  <c r="C27" i="24"/>
  <c r="E73" i="24"/>
  <c r="E392" i="24"/>
  <c r="F646" i="13"/>
  <c r="E355" i="13"/>
  <c r="G285" i="24"/>
  <c r="C288" i="13"/>
  <c r="F405" i="24"/>
  <c r="G407" i="24"/>
  <c r="G926" i="24"/>
  <c r="C905" i="24"/>
  <c r="E442" i="24"/>
  <c r="G73" i="13"/>
  <c r="F290" i="13"/>
  <c r="E178" i="24"/>
  <c r="F209" i="24"/>
  <c r="C780" i="24"/>
  <c r="C600" i="24"/>
  <c r="G666" i="24"/>
  <c r="F827" i="24"/>
  <c r="C254" i="24"/>
  <c r="C741" i="24"/>
  <c r="C788" i="13"/>
  <c r="G658" i="24"/>
  <c r="G1007" i="24"/>
  <c r="G525" i="13"/>
  <c r="G85" i="24"/>
  <c r="G961" i="24"/>
  <c r="G297" i="13"/>
  <c r="G401" i="13"/>
  <c r="E160" i="13"/>
  <c r="C157" i="24"/>
  <c r="G681" i="24"/>
  <c r="H112" i="50"/>
  <c r="G17" i="13"/>
  <c r="F418" i="13"/>
  <c r="G69" i="24"/>
  <c r="E165" i="24"/>
  <c r="E782" i="13"/>
  <c r="C770" i="13"/>
  <c r="G336" i="13"/>
  <c r="E985" i="24"/>
  <c r="C82" i="24"/>
  <c r="G597" i="24"/>
  <c r="C317" i="13"/>
  <c r="E451" i="24"/>
  <c r="G424" i="13"/>
  <c r="C542" i="13"/>
  <c r="C579" i="24"/>
  <c r="G260" i="13"/>
  <c r="C274" i="24"/>
  <c r="E42" i="13"/>
  <c r="G646" i="24"/>
  <c r="E295" i="13"/>
  <c r="G954" i="13"/>
  <c r="E110" i="24"/>
  <c r="C982" i="13"/>
  <c r="C710" i="13"/>
  <c r="G290" i="24"/>
  <c r="E448" i="24"/>
  <c r="C638" i="24"/>
  <c r="C746" i="24"/>
  <c r="C340" i="24"/>
  <c r="G790" i="24"/>
  <c r="F756" i="24"/>
  <c r="C115" i="13"/>
  <c r="G1000" i="13"/>
  <c r="E628" i="13"/>
  <c r="F466" i="24"/>
  <c r="C121" i="24"/>
  <c r="C412" i="13"/>
  <c r="E941" i="13"/>
  <c r="G484" i="13"/>
  <c r="G989" i="24"/>
  <c r="G180" i="24"/>
  <c r="C508" i="13"/>
  <c r="G691" i="24"/>
  <c r="G163" i="24"/>
  <c r="C172" i="13"/>
  <c r="G582" i="13"/>
  <c r="G482" i="24"/>
  <c r="C860" i="13"/>
  <c r="G326" i="24"/>
  <c r="C417" i="13"/>
  <c r="G495" i="24"/>
  <c r="G169" i="13"/>
  <c r="F604" i="13"/>
  <c r="C993" i="24"/>
  <c r="F818" i="24"/>
  <c r="C224" i="13"/>
  <c r="F289" i="13"/>
  <c r="G895" i="24"/>
  <c r="G108" i="13"/>
  <c r="F1002" i="24"/>
  <c r="E668" i="13"/>
  <c r="C84" i="24"/>
  <c r="E602" i="13"/>
  <c r="E81" i="24"/>
  <c r="G48" i="24"/>
  <c r="F111" i="13"/>
  <c r="E51" i="24"/>
  <c r="F922" i="24"/>
  <c r="C341" i="13"/>
  <c r="C393" i="13"/>
  <c r="E158" i="24"/>
  <c r="F974" i="24"/>
  <c r="G62" i="24"/>
  <c r="G887" i="13"/>
  <c r="G340" i="24"/>
  <c r="E370" i="24"/>
  <c r="E371" i="24"/>
  <c r="G704" i="13"/>
  <c r="F912" i="13"/>
  <c r="C581" i="24"/>
  <c r="E470" i="24"/>
  <c r="E907" i="24"/>
  <c r="G871" i="24"/>
  <c r="E315" i="24"/>
  <c r="F580" i="13"/>
  <c r="C453" i="13"/>
  <c r="F973" i="24"/>
  <c r="C404" i="24"/>
  <c r="E763" i="13"/>
  <c r="E768" i="24"/>
  <c r="F417" i="13"/>
  <c r="C107" i="13"/>
  <c r="C497" i="24"/>
  <c r="E645" i="13"/>
  <c r="K275" i="50"/>
  <c r="C149" i="13"/>
  <c r="G269" i="13"/>
  <c r="C910" i="13"/>
  <c r="G854" i="13"/>
  <c r="G510" i="24"/>
  <c r="C529" i="24"/>
  <c r="F288" i="13"/>
  <c r="E117" i="24"/>
  <c r="G868" i="24"/>
  <c r="E242" i="24"/>
  <c r="G129" i="13"/>
  <c r="G149" i="13"/>
  <c r="G276" i="13"/>
  <c r="E989" i="24"/>
  <c r="F640" i="24"/>
  <c r="C479" i="13"/>
  <c r="E900" i="24"/>
  <c r="G84" i="24"/>
  <c r="F173" i="24"/>
  <c r="F862" i="24"/>
  <c r="C919" i="13"/>
  <c r="E179" i="24"/>
  <c r="G583" i="13"/>
  <c r="C846" i="13"/>
  <c r="C693" i="13"/>
  <c r="C916" i="24"/>
  <c r="E263" i="24"/>
  <c r="G199" i="24"/>
  <c r="G558" i="13"/>
  <c r="G677" i="24"/>
  <c r="F952" i="24"/>
  <c r="E938" i="24"/>
  <c r="C319" i="24"/>
  <c r="G383" i="24"/>
  <c r="E791" i="24"/>
  <c r="E845" i="24"/>
  <c r="C173" i="24"/>
  <c r="E162" i="13"/>
  <c r="G160" i="13"/>
  <c r="C409" i="24"/>
  <c r="C148" i="24"/>
  <c r="G939" i="24"/>
  <c r="G410" i="13"/>
  <c r="C632" i="13"/>
  <c r="G16" i="13"/>
  <c r="F641" i="24"/>
  <c r="C499" i="24"/>
  <c r="C553" i="24"/>
  <c r="G623" i="24"/>
  <c r="C48" i="24"/>
  <c r="E674" i="24"/>
  <c r="C805" i="13"/>
  <c r="G807" i="13"/>
  <c r="E736" i="13"/>
  <c r="F626" i="24"/>
  <c r="G481" i="13"/>
  <c r="E377" i="24"/>
  <c r="E283" i="13"/>
  <c r="E820" i="13"/>
  <c r="F548" i="13"/>
  <c r="C440" i="13"/>
  <c r="G177" i="24"/>
  <c r="F409" i="24"/>
  <c r="G578" i="13"/>
  <c r="E151" i="13"/>
  <c r="C471" i="13"/>
  <c r="G209" i="24"/>
  <c r="G250" i="24"/>
  <c r="C128" i="13"/>
  <c r="C820" i="13"/>
  <c r="C975" i="24"/>
  <c r="C885" i="13"/>
  <c r="G671" i="24"/>
  <c r="E330" i="24"/>
  <c r="F348" i="24"/>
  <c r="G973" i="24"/>
  <c r="C69" i="13"/>
  <c r="G539" i="24"/>
  <c r="E197" i="24"/>
  <c r="C82" i="13"/>
  <c r="E980" i="24"/>
  <c r="F514" i="24"/>
  <c r="G450" i="24"/>
  <c r="E855" i="13"/>
  <c r="C895" i="13"/>
  <c r="C731" i="24"/>
  <c r="G756" i="13"/>
  <c r="C175" i="13"/>
  <c r="E286" i="24"/>
  <c r="E580" i="24"/>
  <c r="E524" i="24"/>
  <c r="H114" i="50"/>
  <c r="G597" i="13"/>
  <c r="F720" i="24"/>
  <c r="E807" i="13"/>
  <c r="G706" i="24"/>
  <c r="G75" i="13"/>
  <c r="F661" i="24"/>
  <c r="G544" i="24"/>
  <c r="G758" i="24"/>
  <c r="C154" i="13"/>
  <c r="F176" i="24"/>
  <c r="F921" i="24"/>
  <c r="E1010" i="24"/>
  <c r="C822" i="24"/>
  <c r="G277" i="24"/>
  <c r="C52" i="24"/>
  <c r="C456" i="13"/>
  <c r="E494" i="24"/>
  <c r="E702" i="24"/>
  <c r="E596" i="24"/>
  <c r="F828" i="24"/>
  <c r="C203" i="13"/>
  <c r="G978" i="13"/>
  <c r="F926" i="24"/>
  <c r="G911" i="13"/>
  <c r="G889" i="13"/>
  <c r="F604" i="24"/>
  <c r="C718" i="13"/>
  <c r="E679" i="24"/>
  <c r="C45" i="13"/>
  <c r="C748" i="13"/>
  <c r="G223" i="13"/>
  <c r="E122" i="24"/>
  <c r="G28" i="24"/>
  <c r="G913" i="24"/>
  <c r="C714" i="13"/>
  <c r="G231" i="13"/>
  <c r="E472" i="24"/>
  <c r="C496" i="13"/>
  <c r="G777" i="13"/>
  <c r="C450" i="24"/>
  <c r="H400" i="50"/>
  <c r="G715" i="13"/>
  <c r="G337" i="13"/>
  <c r="E882" i="24"/>
  <c r="E936" i="24"/>
  <c r="G675" i="24"/>
  <c r="G941" i="13"/>
  <c r="E820" i="24"/>
  <c r="G117" i="13"/>
  <c r="F454" i="24"/>
  <c r="C835" i="13"/>
  <c r="E406" i="13"/>
  <c r="C112" i="24"/>
  <c r="G874" i="24"/>
  <c r="F925" i="24"/>
  <c r="G281" i="13"/>
  <c r="C886" i="13"/>
  <c r="C51" i="13"/>
  <c r="C408" i="13"/>
  <c r="C708" i="24"/>
  <c r="E694" i="24"/>
  <c r="G88" i="13"/>
  <c r="E451" i="13"/>
  <c r="C322" i="13"/>
  <c r="C931" i="24"/>
  <c r="E94" i="24"/>
  <c r="G742" i="13"/>
  <c r="C999" i="13"/>
  <c r="G615" i="24"/>
  <c r="C408" i="24"/>
  <c r="C831" i="24"/>
  <c r="C966" i="24"/>
  <c r="C539" i="24"/>
  <c r="G873" i="13"/>
  <c r="G611" i="24"/>
  <c r="C211" i="13"/>
  <c r="C426" i="24"/>
  <c r="C325" i="24"/>
  <c r="C912" i="24"/>
  <c r="C535" i="13"/>
  <c r="G225" i="13"/>
  <c r="C643" i="24"/>
  <c r="C131" i="13"/>
  <c r="F646" i="24"/>
  <c r="C828" i="24"/>
  <c r="F475" i="24"/>
  <c r="G34" i="13"/>
  <c r="C30" i="24"/>
  <c r="G134" i="13"/>
  <c r="C188" i="13"/>
  <c r="G481" i="24"/>
  <c r="C378" i="13"/>
  <c r="C525" i="24"/>
  <c r="C995" i="24"/>
  <c r="E582" i="24"/>
  <c r="F738" i="24"/>
  <c r="G834" i="13"/>
  <c r="E686" i="13"/>
  <c r="E367" i="24"/>
  <c r="C850" i="24"/>
  <c r="F112" i="13"/>
  <c r="C551" i="13"/>
  <c r="D206" i="13"/>
  <c r="E917" i="24"/>
  <c r="C738" i="13"/>
  <c r="G630" i="13"/>
  <c r="G585" i="13"/>
  <c r="C286" i="13"/>
  <c r="C634" i="24"/>
  <c r="E548" i="13"/>
  <c r="C696" i="13"/>
  <c r="C868" i="13"/>
  <c r="C674" i="24"/>
  <c r="C141" i="13"/>
  <c r="G117" i="24"/>
  <c r="G345" i="13"/>
  <c r="C118" i="24"/>
  <c r="E46" i="24"/>
  <c r="C530" i="24"/>
  <c r="F146" i="13"/>
  <c r="C719" i="24"/>
  <c r="C630" i="13"/>
  <c r="G223" i="24"/>
  <c r="E201" i="24"/>
  <c r="E606" i="13"/>
  <c r="F325" i="24"/>
  <c r="C466" i="24"/>
  <c r="G919" i="24"/>
  <c r="F280" i="24"/>
  <c r="E489" i="24"/>
  <c r="E253" i="24"/>
  <c r="C545" i="13"/>
  <c r="E167" i="24"/>
  <c r="G59" i="24"/>
  <c r="C31" i="24"/>
  <c r="G271" i="13"/>
  <c r="F325" i="13"/>
  <c r="C41" i="24"/>
  <c r="G849" i="13"/>
  <c r="F66" i="24"/>
  <c r="G393" i="13"/>
  <c r="C558" i="24"/>
  <c r="G697" i="24"/>
  <c r="F172" i="24"/>
  <c r="C795" i="24"/>
  <c r="G797" i="13"/>
  <c r="C383" i="24"/>
  <c r="C182" i="13"/>
  <c r="C864" i="24"/>
  <c r="E580" i="13"/>
  <c r="F575" i="24"/>
  <c r="C155" i="13"/>
  <c r="E328" i="24"/>
  <c r="C688" i="13"/>
  <c r="H298" i="50"/>
  <c r="C220" i="24"/>
  <c r="E865" i="24"/>
  <c r="G813" i="13"/>
  <c r="C709" i="24"/>
  <c r="C756" i="13"/>
  <c r="G52" i="24"/>
  <c r="G933" i="13"/>
  <c r="C268" i="13"/>
  <c r="E974" i="24"/>
  <c r="E571" i="24"/>
  <c r="G121" i="24"/>
  <c r="G608" i="24"/>
  <c r="G307" i="13"/>
  <c r="G835" i="24"/>
  <c r="C586" i="24"/>
  <c r="G397" i="13"/>
  <c r="G813" i="24"/>
  <c r="F751" i="24"/>
  <c r="G111" i="13"/>
  <c r="G306" i="13"/>
  <c r="G839" i="13"/>
  <c r="C714" i="24"/>
  <c r="E245" i="24"/>
  <c r="G864" i="13"/>
  <c r="G465" i="24"/>
  <c r="C931" i="13"/>
  <c r="F399" i="13"/>
  <c r="E966" i="24"/>
  <c r="F352" i="13"/>
  <c r="E215" i="13"/>
  <c r="F100" i="24"/>
  <c r="G68" i="24"/>
  <c r="F744" i="24"/>
  <c r="E533" i="24"/>
  <c r="F304" i="24"/>
  <c r="G515" i="13"/>
  <c r="C282" i="13"/>
  <c r="E350" i="24"/>
  <c r="E449" i="24"/>
  <c r="G968" i="13"/>
  <c r="G414" i="13"/>
  <c r="C401" i="13"/>
  <c r="C38" i="24"/>
  <c r="C138" i="13"/>
  <c r="C232" i="13"/>
  <c r="C820" i="24"/>
  <c r="C330" i="24"/>
  <c r="G1006" i="24"/>
  <c r="G735" i="13"/>
  <c r="C377" i="24"/>
  <c r="C928" i="13"/>
  <c r="F621" i="24"/>
  <c r="C863" i="13"/>
  <c r="G367" i="24"/>
  <c r="G131" i="13"/>
  <c r="E930" i="24"/>
  <c r="C290" i="13"/>
  <c r="E405" i="24"/>
  <c r="G814" i="24"/>
  <c r="C1007" i="24"/>
  <c r="E498" i="24"/>
  <c r="C778" i="24"/>
  <c r="C83" i="13"/>
  <c r="C307" i="24"/>
  <c r="G229" i="13"/>
  <c r="G635" i="24"/>
  <c r="F575" i="13"/>
  <c r="F602" i="24"/>
  <c r="E460" i="13"/>
  <c r="G663" i="13"/>
  <c r="C958" i="24"/>
  <c r="F771" i="24"/>
  <c r="C11" i="24"/>
  <c r="G933" i="24"/>
  <c r="E273" i="24"/>
  <c r="C542" i="24"/>
  <c r="C461" i="24"/>
  <c r="C198" i="13"/>
  <c r="C753" i="24"/>
  <c r="E851" i="24"/>
  <c r="C951" i="13"/>
  <c r="G402" i="13"/>
  <c r="C528" i="13"/>
  <c r="G847" i="24"/>
  <c r="C911" i="24"/>
  <c r="F694" i="24"/>
  <c r="E644" i="24"/>
  <c r="G941" i="24"/>
  <c r="F194" i="24"/>
  <c r="G537" i="24"/>
  <c r="F768" i="24"/>
  <c r="C502" i="13"/>
  <c r="C975" i="13"/>
  <c r="G39" i="24"/>
  <c r="C63" i="24"/>
  <c r="C57" i="24"/>
  <c r="G570" i="24"/>
  <c r="F51" i="24"/>
  <c r="G30" i="13"/>
  <c r="E599" i="24"/>
  <c r="C891" i="13"/>
  <c r="G853" i="24"/>
  <c r="C285" i="13"/>
  <c r="G304" i="24"/>
  <c r="F341" i="13"/>
  <c r="E658" i="24"/>
  <c r="F986" i="24"/>
  <c r="G312" i="24"/>
  <c r="E334" i="24"/>
  <c r="C480" i="24"/>
  <c r="G309" i="13"/>
  <c r="C206" i="13"/>
  <c r="C320" i="13"/>
  <c r="H411" i="50"/>
  <c r="C967" i="24"/>
  <c r="C101" i="13"/>
  <c r="G629" i="24"/>
  <c r="C71" i="13"/>
  <c r="F631" i="24"/>
  <c r="C23" i="24"/>
  <c r="C809" i="24"/>
  <c r="C660" i="24"/>
  <c r="C148" i="13"/>
  <c r="E647" i="24"/>
  <c r="G826" i="24"/>
  <c r="G343" i="24"/>
  <c r="G290" i="13"/>
  <c r="G760" i="13"/>
  <c r="C193" i="24"/>
  <c r="G378" i="24"/>
  <c r="G476" i="24"/>
  <c r="C588" i="13"/>
  <c r="E635" i="13"/>
  <c r="C289" i="24"/>
  <c r="G639" i="24"/>
  <c r="G569" i="24"/>
  <c r="F576" i="24"/>
  <c r="G127" i="24"/>
  <c r="E121" i="13"/>
  <c r="E906" i="13"/>
  <c r="G187" i="24"/>
  <c r="C601" i="13"/>
  <c r="G993" i="13"/>
  <c r="G444" i="24"/>
  <c r="C398" i="13"/>
  <c r="F855" i="24"/>
  <c r="F879" i="24"/>
  <c r="C318" i="24"/>
  <c r="F78" i="24"/>
  <c r="C380" i="24"/>
  <c r="G855" i="24"/>
  <c r="C649" i="13"/>
  <c r="K120" i="50"/>
  <c r="C594" i="13"/>
  <c r="C843" i="24"/>
  <c r="C774" i="24"/>
  <c r="G684" i="13"/>
  <c r="K172" i="50"/>
  <c r="H428" i="50"/>
  <c r="C990" i="24"/>
  <c r="C170" i="13"/>
  <c r="C520" i="24"/>
  <c r="C17" i="24"/>
  <c r="C367" i="13"/>
  <c r="H358" i="50"/>
  <c r="G368" i="13"/>
  <c r="G373" i="13"/>
  <c r="G381" i="13"/>
  <c r="C335" i="24"/>
  <c r="K58" i="50"/>
  <c r="G517" i="24"/>
  <c r="G785" i="24"/>
  <c r="C127" i="13"/>
  <c r="H24" i="50"/>
  <c r="C427" i="13"/>
  <c r="H203" i="50"/>
  <c r="H205" i="50"/>
  <c r="C110" i="13"/>
  <c r="G287" i="13"/>
  <c r="K136" i="50"/>
  <c r="K28" i="50"/>
  <c r="G693" i="24"/>
  <c r="H427" i="50"/>
  <c r="G300" i="13"/>
  <c r="G119" i="13"/>
  <c r="C429" i="24"/>
  <c r="C619" i="13"/>
  <c r="K214" i="50"/>
  <c r="H241" i="50"/>
  <c r="C909" i="24"/>
  <c r="C813" i="24"/>
  <c r="G152" i="13"/>
  <c r="K419" i="50"/>
  <c r="F826" i="24"/>
  <c r="G112" i="13"/>
  <c r="E601" i="13"/>
  <c r="F214" i="24"/>
  <c r="F254" i="24"/>
  <c r="E171" i="24"/>
  <c r="C324" i="24"/>
  <c r="G710" i="24"/>
  <c r="C390" i="13"/>
  <c r="E951" i="13"/>
  <c r="C571" i="24"/>
  <c r="E775" i="24"/>
  <c r="G209" i="13"/>
  <c r="G100" i="24"/>
  <c r="E562" i="13"/>
  <c r="C389" i="13"/>
  <c r="C114" i="13"/>
  <c r="G732" i="13"/>
  <c r="G684" i="24"/>
  <c r="C28" i="13"/>
  <c r="C92" i="24"/>
  <c r="C22" i="13"/>
  <c r="F454" i="13"/>
  <c r="G131" i="24"/>
  <c r="C133" i="13"/>
  <c r="C222" i="24"/>
  <c r="E977" i="24"/>
  <c r="C1001" i="24"/>
  <c r="C590" i="24"/>
  <c r="C726" i="13"/>
  <c r="C737" i="24"/>
  <c r="F905" i="24"/>
  <c r="G816" i="13"/>
  <c r="C791" i="24"/>
  <c r="G844" i="13"/>
  <c r="C934" i="24"/>
  <c r="G787" i="24"/>
  <c r="C153" i="13"/>
  <c r="C851" i="13"/>
  <c r="C227" i="24"/>
  <c r="C134" i="13"/>
  <c r="E313" i="13"/>
  <c r="F971" i="13"/>
  <c r="C970" i="24"/>
  <c r="F441" i="24"/>
  <c r="G1002" i="13"/>
  <c r="C403" i="13"/>
  <c r="E415" i="24"/>
  <c r="C72" i="13"/>
  <c r="C653" i="24"/>
  <c r="E810" i="24"/>
  <c r="E722" i="24"/>
  <c r="F669" i="24"/>
  <c r="C283" i="13"/>
  <c r="C989" i="24"/>
  <c r="F343" i="24"/>
  <c r="G172" i="13"/>
  <c r="G821" i="24"/>
  <c r="C75" i="24"/>
  <c r="G334" i="24"/>
  <c r="E29" i="24"/>
  <c r="K194" i="50"/>
  <c r="C947" i="13"/>
  <c r="E714" i="24"/>
  <c r="E815" i="24"/>
  <c r="E549" i="24"/>
  <c r="C384" i="13"/>
  <c r="C118" i="13"/>
  <c r="C489" i="24"/>
  <c r="G304" i="13"/>
  <c r="K47" i="50"/>
  <c r="G744" i="24"/>
  <c r="G69" i="13"/>
  <c r="G883" i="13"/>
  <c r="C523" i="24"/>
  <c r="C892" i="13"/>
  <c r="G396" i="13"/>
  <c r="E881" i="24"/>
  <c r="C132" i="13"/>
  <c r="G14" i="24"/>
  <c r="F819" i="13"/>
  <c r="C959" i="13"/>
  <c r="C42" i="24"/>
  <c r="C718" i="24"/>
  <c r="C138" i="24"/>
  <c r="C147" i="24"/>
  <c r="E688" i="24"/>
  <c r="G693" i="13"/>
  <c r="C837" i="24"/>
  <c r="C160" i="24"/>
  <c r="C54" i="24"/>
  <c r="C315" i="13"/>
  <c r="E588" i="24"/>
  <c r="C683" i="24"/>
  <c r="C578" i="13"/>
  <c r="F389" i="24"/>
  <c r="C898" i="13"/>
  <c r="G33" i="13"/>
  <c r="F76" i="24"/>
  <c r="E103" i="13"/>
  <c r="C1003" i="24"/>
  <c r="E380" i="24"/>
  <c r="G594" i="24"/>
  <c r="C519" i="13"/>
  <c r="C937" i="13"/>
  <c r="G87" i="13"/>
  <c r="E964" i="24"/>
  <c r="C740" i="13"/>
  <c r="G640" i="13"/>
  <c r="C948" i="24"/>
  <c r="C932" i="13"/>
  <c r="G989" i="13"/>
  <c r="G122" i="13"/>
  <c r="C108" i="13"/>
  <c r="C777" i="24"/>
  <c r="C847" i="24"/>
  <c r="F863" i="24"/>
  <c r="C640" i="24"/>
  <c r="C850" i="13"/>
  <c r="G444" i="13"/>
  <c r="C351" i="24"/>
  <c r="C124" i="13"/>
  <c r="F937" i="24"/>
  <c r="C321" i="13"/>
  <c r="G257" i="24"/>
  <c r="C53" i="13"/>
  <c r="G997" i="13"/>
  <c r="E917" i="13"/>
  <c r="F412" i="13"/>
  <c r="G162" i="24"/>
  <c r="C256" i="13"/>
  <c r="E655" i="24"/>
  <c r="C831" i="13"/>
  <c r="C613" i="24"/>
  <c r="C293" i="24"/>
  <c r="E49" i="13"/>
  <c r="G406" i="24"/>
  <c r="F561" i="24"/>
  <c r="C233" i="24"/>
  <c r="C115" i="24"/>
  <c r="G274" i="24"/>
  <c r="G613" i="24"/>
  <c r="C926" i="24"/>
  <c r="C992" i="24"/>
  <c r="E846" i="24"/>
  <c r="C74" i="13"/>
  <c r="E551" i="24"/>
  <c r="G235" i="13"/>
  <c r="G261" i="13"/>
  <c r="G77" i="24"/>
  <c r="C159" i="13"/>
  <c r="C477" i="13"/>
  <c r="E375" i="24"/>
  <c r="G680" i="24"/>
  <c r="G123" i="24"/>
  <c r="E410" i="24"/>
  <c r="F852" i="24"/>
  <c r="G358" i="13"/>
  <c r="E837" i="24"/>
  <c r="C156" i="24"/>
  <c r="C885" i="24"/>
  <c r="C890" i="24"/>
  <c r="G204" i="13"/>
  <c r="G297" i="24"/>
  <c r="C323" i="13"/>
  <c r="C126" i="13"/>
  <c r="E805" i="24"/>
  <c r="E91" i="13"/>
  <c r="G210" i="24"/>
  <c r="G442" i="24"/>
  <c r="F197" i="24"/>
  <c r="F311" i="13"/>
  <c r="E172" i="24"/>
  <c r="G701" i="24"/>
  <c r="F658" i="13"/>
  <c r="F582" i="13"/>
  <c r="E444" i="13"/>
  <c r="C546" i="13"/>
  <c r="C606" i="13"/>
  <c r="H166" i="50"/>
  <c r="C59" i="13"/>
  <c r="E933" i="24"/>
  <c r="E260" i="24"/>
  <c r="E939" i="24"/>
  <c r="G322" i="13"/>
  <c r="C829" i="24"/>
  <c r="G665" i="24"/>
  <c r="C417" i="24"/>
  <c r="G912" i="13"/>
  <c r="C121" i="13"/>
  <c r="C876" i="13"/>
  <c r="C243" i="13"/>
  <c r="C183" i="13"/>
  <c r="C728" i="13"/>
  <c r="E318" i="24"/>
  <c r="C921" i="13"/>
  <c r="G590" i="24"/>
  <c r="C46" i="24"/>
  <c r="G50" i="24"/>
  <c r="G455" i="13"/>
  <c r="F529" i="24"/>
  <c r="E982" i="24"/>
  <c r="G152" i="24"/>
  <c r="F789" i="13"/>
  <c r="G157" i="13"/>
  <c r="G778" i="13"/>
  <c r="E520" i="13"/>
  <c r="C75" i="13"/>
  <c r="E732" i="24"/>
  <c r="E769" i="13"/>
  <c r="F663" i="24"/>
  <c r="F548" i="24"/>
  <c r="G429" i="24"/>
  <c r="C918" i="13"/>
  <c r="C364" i="24"/>
  <c r="C140" i="13"/>
  <c r="G401" i="24"/>
  <c r="E999" i="13"/>
  <c r="C460" i="24"/>
  <c r="G305" i="24"/>
  <c r="C261" i="24"/>
  <c r="G71" i="13"/>
  <c r="C505" i="13"/>
  <c r="G374" i="24"/>
  <c r="F972" i="24"/>
  <c r="C719" i="13"/>
  <c r="G937" i="13"/>
  <c r="G498" i="24"/>
  <c r="K430" i="50"/>
  <c r="C854" i="24"/>
  <c r="E673" i="24"/>
  <c r="E36" i="24"/>
  <c r="C870" i="24"/>
  <c r="E649" i="24"/>
  <c r="G389" i="24"/>
  <c r="C569" i="24"/>
  <c r="G874" i="13"/>
  <c r="G66" i="13"/>
  <c r="G61" i="13"/>
  <c r="G556" i="13"/>
  <c r="K312" i="50"/>
  <c r="F570" i="24"/>
  <c r="C576" i="24"/>
  <c r="K432" i="50"/>
  <c r="C536" i="13"/>
  <c r="G678" i="13"/>
  <c r="G840" i="24"/>
  <c r="E563" i="24"/>
  <c r="C658" i="13"/>
  <c r="F96" i="24"/>
  <c r="C422" i="24"/>
  <c r="G685" i="13"/>
  <c r="G191" i="24"/>
  <c r="F654" i="24"/>
  <c r="F584" i="24"/>
  <c r="E1008" i="24"/>
  <c r="G935" i="24"/>
  <c r="C764" i="24"/>
  <c r="C655" i="24"/>
  <c r="H40" i="50"/>
  <c r="G751" i="13"/>
  <c r="C142" i="13"/>
  <c r="G490" i="13"/>
  <c r="C120" i="13"/>
  <c r="G584" i="13"/>
  <c r="C458" i="24"/>
  <c r="C272" i="13"/>
  <c r="C754" i="13"/>
  <c r="C890" i="13"/>
  <c r="C557" i="13"/>
  <c r="E691" i="24"/>
  <c r="G935" i="13"/>
  <c r="G404" i="24"/>
  <c r="G766" i="13"/>
  <c r="G42" i="13"/>
  <c r="G995" i="24"/>
  <c r="C675" i="13"/>
  <c r="G305" i="13"/>
  <c r="E439" i="24"/>
  <c r="E297" i="24"/>
  <c r="C361" i="13"/>
  <c r="C344" i="13"/>
  <c r="F783" i="24"/>
  <c r="G144" i="13"/>
  <c r="F901" i="24"/>
  <c r="E835" i="24"/>
  <c r="E187" i="24"/>
  <c r="C506" i="13"/>
  <c r="G784" i="24"/>
  <c r="E277" i="24"/>
  <c r="G54" i="24"/>
  <c r="G900" i="13"/>
  <c r="G477" i="13"/>
  <c r="G909" i="13"/>
  <c r="G586" i="24"/>
  <c r="C437" i="13"/>
  <c r="G566" i="24"/>
  <c r="G985" i="13"/>
  <c r="G53" i="24"/>
  <c r="G624" i="13"/>
  <c r="G815" i="13"/>
  <c r="F708" i="13"/>
  <c r="G594" i="13"/>
  <c r="G772" i="13"/>
  <c r="C402" i="13"/>
  <c r="C625" i="24"/>
  <c r="E450" i="13"/>
  <c r="C899" i="24"/>
  <c r="C340" i="13"/>
  <c r="C653" i="13"/>
  <c r="C244" i="13"/>
  <c r="E228" i="24"/>
  <c r="C691" i="24"/>
  <c r="G291" i="13"/>
  <c r="G291" i="24"/>
  <c r="C767" i="24"/>
  <c r="C356" i="24"/>
  <c r="G354" i="24"/>
  <c r="G167" i="24"/>
  <c r="C744" i="13"/>
  <c r="C876" i="24"/>
  <c r="G970" i="24"/>
  <c r="F239" i="24"/>
  <c r="C742" i="13"/>
  <c r="G771" i="13"/>
  <c r="F717" i="13"/>
  <c r="C402" i="24"/>
  <c r="F688" i="13"/>
  <c r="F762" i="13"/>
  <c r="E288" i="13"/>
  <c r="E365" i="24"/>
  <c r="E159" i="24"/>
  <c r="E144" i="24"/>
  <c r="F416" i="13"/>
  <c r="G385" i="13"/>
  <c r="E685" i="13"/>
  <c r="G921" i="24"/>
  <c r="C735" i="24"/>
  <c r="F498" i="24"/>
  <c r="C878" i="24"/>
  <c r="F125" i="24"/>
  <c r="F370" i="13"/>
  <c r="C236" i="13"/>
  <c r="E181" i="24"/>
  <c r="E937" i="24"/>
  <c r="G674" i="13"/>
  <c r="G669" i="24"/>
  <c r="G357" i="13"/>
  <c r="G794" i="24"/>
  <c r="K93" i="50"/>
  <c r="E386" i="24"/>
  <c r="G727" i="24"/>
  <c r="C621" i="13"/>
  <c r="G198" i="24"/>
  <c r="E475" i="24"/>
  <c r="E202" i="24"/>
  <c r="C541" i="24"/>
  <c r="E477" i="24"/>
  <c r="G534" i="13"/>
  <c r="G639" i="13"/>
  <c r="G260" i="24"/>
  <c r="C119" i="13"/>
  <c r="C267" i="13"/>
  <c r="F786" i="24"/>
  <c r="E421" i="24"/>
  <c r="G559" i="13"/>
  <c r="G998" i="24"/>
  <c r="C792" i="24"/>
  <c r="C326" i="13"/>
  <c r="E214" i="24"/>
  <c r="E366" i="13"/>
  <c r="F122" i="24"/>
  <c r="K427" i="50"/>
  <c r="G755" i="13"/>
  <c r="C310" i="24"/>
  <c r="C550" i="13"/>
  <c r="C585" i="13"/>
  <c r="F559" i="24"/>
  <c r="F283" i="24"/>
  <c r="D612" i="13"/>
  <c r="C543" i="13"/>
  <c r="G156" i="24"/>
  <c r="G315" i="13"/>
  <c r="K16" i="50"/>
  <c r="G706" i="13"/>
  <c r="G144" i="24"/>
  <c r="C337" i="13"/>
  <c r="C410" i="13"/>
  <c r="G254" i="13"/>
  <c r="G459" i="24"/>
  <c r="G571" i="24"/>
  <c r="G568" i="24"/>
  <c r="G610" i="13"/>
  <c r="C626" i="13"/>
  <c r="F410" i="24"/>
  <c r="G801" i="13"/>
  <c r="G476" i="13"/>
  <c r="E546" i="24"/>
  <c r="C902" i="24"/>
  <c r="G192" i="13"/>
  <c r="C894" i="13"/>
  <c r="F884" i="24"/>
  <c r="C942" i="24"/>
  <c r="E82" i="24"/>
  <c r="E495" i="13"/>
  <c r="C256" i="24"/>
  <c r="C514" i="13"/>
  <c r="G829" i="24"/>
  <c r="E478" i="24"/>
  <c r="G423" i="24"/>
  <c r="H127" i="50"/>
  <c r="E436" i="24"/>
  <c r="C769" i="24"/>
  <c r="E690" i="24"/>
  <c r="G227" i="13"/>
  <c r="C259" i="24"/>
  <c r="G168" i="13"/>
  <c r="C968" i="13"/>
  <c r="C908" i="13"/>
  <c r="G370" i="13"/>
  <c r="G928" i="13"/>
  <c r="C664" i="13"/>
  <c r="C467" i="13"/>
  <c r="C988" i="13"/>
  <c r="G996" i="13"/>
  <c r="G656" i="24"/>
  <c r="F250" i="24"/>
  <c r="G589" i="13"/>
  <c r="C416" i="24"/>
  <c r="C837" i="13"/>
  <c r="G407" i="13"/>
  <c r="E772" i="13"/>
  <c r="C364" i="13"/>
  <c r="C231" i="24"/>
  <c r="E725" i="24"/>
  <c r="G155" i="24"/>
  <c r="F624" i="24"/>
  <c r="G614" i="13"/>
  <c r="G27" i="24"/>
  <c r="C323" i="24"/>
  <c r="C36" i="24"/>
  <c r="G206" i="13"/>
  <c r="G135" i="24"/>
  <c r="G382" i="13"/>
  <c r="C452" i="13"/>
  <c r="G259" i="24"/>
  <c r="G865" i="13"/>
  <c r="E91" i="24"/>
  <c r="E757" i="13"/>
  <c r="E680" i="24"/>
  <c r="E348" i="24"/>
  <c r="G628" i="24"/>
  <c r="C895" i="24"/>
  <c r="C175" i="24"/>
  <c r="F423" i="24"/>
  <c r="F589" i="24"/>
  <c r="C858" i="13"/>
  <c r="D252" i="13"/>
  <c r="E925" i="24"/>
  <c r="C271" i="13"/>
  <c r="G41" i="13"/>
  <c r="G415" i="13"/>
  <c r="F881" i="24"/>
  <c r="G245" i="24"/>
  <c r="F953" i="24"/>
  <c r="E754" i="24"/>
  <c r="E662" i="13"/>
  <c r="C210" i="24"/>
  <c r="F532" i="24"/>
  <c r="C17" i="13"/>
  <c r="G875" i="24"/>
  <c r="G97" i="13"/>
  <c r="C656" i="13"/>
  <c r="C691" i="13"/>
  <c r="G35" i="13"/>
  <c r="C43" i="24"/>
  <c r="G366" i="24"/>
  <c r="E921" i="13"/>
  <c r="C692" i="24"/>
  <c r="G380" i="24"/>
  <c r="F504" i="13"/>
  <c r="G468" i="24"/>
  <c r="F110" i="24"/>
  <c r="D655" i="13"/>
  <c r="D5" i="13" s="1"/>
  <c r="E552" i="13"/>
  <c r="E445" i="24"/>
  <c r="F175" i="13"/>
  <c r="E954" i="24"/>
  <c r="E639" i="24"/>
  <c r="F849" i="24"/>
  <c r="G545" i="13"/>
  <c r="C320" i="24"/>
  <c r="G708" i="24"/>
  <c r="C130" i="13"/>
  <c r="G408" i="24"/>
  <c r="E615" i="24"/>
  <c r="C877" i="24"/>
  <c r="F769" i="24"/>
  <c r="G798" i="13"/>
  <c r="E213" i="24"/>
  <c r="C355" i="13"/>
  <c r="H299" i="50"/>
  <c r="C637" i="24"/>
  <c r="G530" i="24"/>
  <c r="G569" i="13"/>
  <c r="F286" i="24"/>
  <c r="G115" i="24"/>
  <c r="C304" i="13"/>
  <c r="E916" i="24"/>
  <c r="K192" i="50"/>
  <c r="G409" i="24"/>
  <c r="H139" i="50"/>
  <c r="C494" i="24"/>
  <c r="C164" i="24"/>
  <c r="C786" i="24"/>
  <c r="C444" i="24"/>
  <c r="E665" i="24"/>
  <c r="E733" i="13"/>
  <c r="G423" i="13"/>
  <c r="G23" i="24"/>
  <c r="C471" i="24"/>
  <c r="C651" i="13"/>
  <c r="C33" i="24"/>
  <c r="G26" i="13"/>
  <c r="C752" i="13"/>
  <c r="C760" i="24"/>
  <c r="E657" i="24"/>
  <c r="C56" i="24"/>
  <c r="E383" i="13"/>
  <c r="C648" i="24"/>
  <c r="C775" i="13"/>
  <c r="H135" i="50"/>
  <c r="G588" i="13"/>
  <c r="G729" i="13"/>
  <c r="C144" i="24"/>
  <c r="C430" i="24"/>
  <c r="E840" i="24"/>
  <c r="C398" i="24"/>
  <c r="G896" i="13"/>
  <c r="E944" i="24"/>
  <c r="F678" i="24"/>
  <c r="C385" i="24"/>
  <c r="K158" i="50"/>
  <c r="G787" i="13"/>
  <c r="F168" i="24"/>
  <c r="C452" i="24"/>
  <c r="C762" i="24"/>
  <c r="F535" i="24"/>
  <c r="G616" i="13"/>
  <c r="K224" i="50"/>
  <c r="C564" i="24"/>
  <c r="G667" i="13"/>
  <c r="G307" i="24"/>
  <c r="G132" i="24"/>
  <c r="G882" i="13"/>
  <c r="H177" i="50"/>
  <c r="C710" i="24"/>
  <c r="H402" i="50"/>
  <c r="C179" i="13"/>
  <c r="G432" i="24"/>
  <c r="C442" i="24"/>
  <c r="H98" i="50"/>
  <c r="K11" i="50"/>
  <c r="C694" i="13"/>
  <c r="F895" i="24"/>
  <c r="C423" i="13"/>
  <c r="G364" i="24"/>
  <c r="G808" i="13"/>
  <c r="G944" i="13"/>
  <c r="C723" i="24"/>
  <c r="C425" i="24"/>
  <c r="H392" i="50"/>
  <c r="H152" i="50"/>
  <c r="G608" i="13"/>
  <c r="G670" i="24"/>
  <c r="G837" i="24"/>
  <c r="K480" i="50"/>
  <c r="G31" i="13"/>
  <c r="G182" i="13"/>
  <c r="G587" i="13"/>
  <c r="E1006" i="24"/>
  <c r="H115" i="50"/>
  <c r="G917" i="24"/>
  <c r="C929" i="24"/>
  <c r="H359" i="50"/>
  <c r="G28" i="13"/>
  <c r="C191" i="13"/>
  <c r="C916" i="13"/>
  <c r="G496" i="13"/>
  <c r="G452" i="13"/>
  <c r="C1003" i="13"/>
  <c r="H422" i="50"/>
  <c r="K114" i="50"/>
  <c r="G497" i="13"/>
  <c r="K503" i="50"/>
  <c r="E191" i="24"/>
  <c r="K218" i="50"/>
  <c r="G198" i="13"/>
  <c r="C416" i="13"/>
  <c r="K500" i="50"/>
  <c r="H90" i="50"/>
  <c r="H78" i="50"/>
  <c r="K133" i="50"/>
  <c r="C603" i="24"/>
  <c r="G531" i="13"/>
  <c r="E302" i="13"/>
  <c r="K390" i="50"/>
  <c r="K89" i="50"/>
  <c r="G252" i="13"/>
  <c r="H278" i="50"/>
  <c r="G294" i="24"/>
  <c r="K407" i="50"/>
  <c r="K121" i="50"/>
  <c r="K221" i="50"/>
  <c r="H405" i="50"/>
  <c r="G159" i="24"/>
  <c r="G225" i="24"/>
  <c r="G963" i="13"/>
  <c r="C960" i="13"/>
  <c r="C358" i="24"/>
  <c r="C643" i="13"/>
  <c r="F127" i="24"/>
  <c r="K335" i="50"/>
  <c r="G226" i="13"/>
  <c r="K72" i="50"/>
  <c r="K233" i="50"/>
  <c r="G487" i="24"/>
  <c r="C22" i="24"/>
  <c r="C583" i="13"/>
  <c r="H117" i="50"/>
  <c r="G485" i="13"/>
  <c r="G293" i="13"/>
  <c r="G877" i="13"/>
  <c r="K448" i="50"/>
  <c r="G150" i="13"/>
  <c r="H38" i="50"/>
  <c r="K234" i="50"/>
  <c r="C225" i="13"/>
  <c r="C762" i="13"/>
  <c r="G288" i="13"/>
  <c r="H252" i="50"/>
  <c r="H446" i="50"/>
  <c r="C695" i="13"/>
  <c r="K302" i="50"/>
  <c r="C21" i="24"/>
  <c r="G723" i="24"/>
  <c r="E744" i="24"/>
  <c r="C657" i="24"/>
  <c r="G785" i="13"/>
  <c r="C106" i="13"/>
  <c r="G798" i="24"/>
  <c r="G886" i="24"/>
  <c r="G316" i="13"/>
  <c r="K27" i="50"/>
  <c r="C436" i="24"/>
  <c r="H181" i="50"/>
  <c r="E377" i="13"/>
  <c r="C368" i="13"/>
  <c r="H502" i="50"/>
  <c r="K346" i="50"/>
  <c r="C1001" i="13"/>
  <c r="C532" i="13"/>
  <c r="H118" i="50"/>
  <c r="C376" i="13"/>
  <c r="C807" i="13"/>
  <c r="C302" i="13"/>
  <c r="H348" i="50"/>
  <c r="C897" i="24"/>
  <c r="C139" i="24"/>
  <c r="G270" i="24"/>
  <c r="C445" i="24"/>
  <c r="G994" i="13"/>
  <c r="K24" i="50"/>
  <c r="C579" i="13"/>
  <c r="G29" i="13"/>
  <c r="H303" i="50"/>
  <c r="H104" i="50"/>
  <c r="C357" i="13"/>
  <c r="H385" i="50"/>
  <c r="H68" i="50"/>
  <c r="K37" i="50"/>
  <c r="G648" i="13"/>
  <c r="E128" i="24"/>
  <c r="G310" i="13"/>
  <c r="C152" i="13"/>
  <c r="C285" i="24"/>
  <c r="C451" i="24"/>
  <c r="E719" i="13"/>
  <c r="E720" i="13"/>
  <c r="C157" i="13"/>
  <c r="C155" i="24"/>
  <c r="G748" i="24"/>
  <c r="G805" i="24"/>
  <c r="F847" i="24"/>
  <c r="G165" i="13"/>
  <c r="C932" i="24"/>
  <c r="E262" i="24"/>
  <c r="C568" i="24"/>
  <c r="G241" i="24"/>
  <c r="E934" i="24"/>
  <c r="C650" i="24"/>
  <c r="G957" i="13"/>
  <c r="G992" i="24"/>
  <c r="E928" i="24"/>
  <c r="F819" i="24"/>
  <c r="C241" i="13"/>
  <c r="G635" i="13"/>
  <c r="G183" i="13"/>
  <c r="C464" i="13"/>
  <c r="G280" i="13"/>
  <c r="C552" i="13"/>
  <c r="E715" i="13"/>
  <c r="G524" i="13"/>
  <c r="C828" i="13"/>
  <c r="G57" i="24"/>
  <c r="K98" i="50"/>
  <c r="C255" i="13"/>
  <c r="G786" i="24"/>
  <c r="C821" i="24"/>
  <c r="C824" i="13"/>
  <c r="G194" i="24"/>
  <c r="C641" i="24"/>
  <c r="C777" i="13"/>
  <c r="C215" i="24"/>
  <c r="E337" i="24"/>
  <c r="G142" i="13"/>
  <c r="G501" i="24"/>
  <c r="C238" i="13"/>
  <c r="G219" i="13"/>
  <c r="G57" i="13"/>
  <c r="C300" i="24"/>
  <c r="G280" i="24"/>
  <c r="G72" i="13"/>
  <c r="G893" i="24"/>
  <c r="C347" i="13"/>
  <c r="H305" i="50"/>
  <c r="C1007" i="13"/>
  <c r="G38" i="13"/>
  <c r="C953" i="24"/>
  <c r="G729" i="24"/>
  <c r="C744" i="24"/>
  <c r="G850" i="24"/>
  <c r="G913" i="13"/>
  <c r="H330" i="50"/>
  <c r="C790" i="24"/>
  <c r="D4" i="24"/>
  <c r="K441" i="50"/>
  <c r="H384" i="50"/>
  <c r="K30" i="50"/>
  <c r="E826" i="24"/>
  <c r="C154" i="24"/>
  <c r="G365" i="24"/>
  <c r="G653" i="13"/>
  <c r="G320" i="13"/>
  <c r="G80" i="13"/>
  <c r="F620" i="24"/>
  <c r="G464" i="13"/>
  <c r="H333" i="50"/>
  <c r="G863" i="13"/>
  <c r="C698" i="24"/>
  <c r="G216" i="24"/>
  <c r="K76" i="50"/>
  <c r="C491" i="24"/>
  <c r="C375" i="24"/>
  <c r="C274" i="13"/>
  <c r="G1005" i="13"/>
  <c r="G823" i="13"/>
  <c r="H479" i="50"/>
  <c r="G542" i="24"/>
  <c r="G356" i="13"/>
  <c r="H197" i="50"/>
  <c r="H295" i="50"/>
  <c r="E156" i="24"/>
  <c r="C103" i="24"/>
  <c r="C644" i="24"/>
  <c r="H187" i="50"/>
  <c r="G218" i="13"/>
  <c r="K13" i="50"/>
  <c r="C279" i="13"/>
  <c r="K157" i="50"/>
  <c r="K220" i="50"/>
  <c r="F740" i="13"/>
  <c r="G618" i="13"/>
  <c r="G285" i="13"/>
  <c r="C729" i="13"/>
  <c r="G753" i="13"/>
  <c r="H476" i="50"/>
  <c r="G435" i="13"/>
  <c r="K368" i="50"/>
  <c r="F792" i="24"/>
  <c r="E696" i="24"/>
  <c r="G637" i="13"/>
  <c r="H309" i="50"/>
  <c r="G621" i="24"/>
  <c r="H199" i="50"/>
  <c r="K475" i="50"/>
  <c r="C573" i="13"/>
  <c r="C162" i="24"/>
  <c r="H294" i="50"/>
  <c r="G525" i="24"/>
  <c r="K418" i="50"/>
  <c r="E495" i="24"/>
  <c r="G459" i="13"/>
  <c r="G232" i="13"/>
  <c r="C842" i="13"/>
  <c r="C219" i="24"/>
  <c r="K86" i="50"/>
  <c r="G802" i="24"/>
  <c r="H116" i="50"/>
  <c r="C671" i="13"/>
  <c r="E270" i="24"/>
  <c r="C30" i="13"/>
  <c r="C158" i="24"/>
  <c r="C125" i="13"/>
  <c r="F958" i="24"/>
  <c r="F739" i="24"/>
  <c r="C633" i="13"/>
  <c r="G380" i="13"/>
  <c r="F416" i="24"/>
  <c r="E705" i="24"/>
  <c r="C989" i="13"/>
  <c r="E215" i="24"/>
  <c r="C608" i="24"/>
  <c r="G678" i="24"/>
  <c r="G148" i="24"/>
  <c r="E74" i="24"/>
  <c r="E950" i="24"/>
  <c r="G725" i="24"/>
  <c r="C749" i="24"/>
  <c r="E761" i="24"/>
  <c r="G839" i="24"/>
  <c r="G163" i="13"/>
  <c r="G514" i="24"/>
  <c r="G228" i="24"/>
  <c r="G700" i="13"/>
  <c r="E836" i="13"/>
  <c r="G443" i="13"/>
  <c r="G127" i="13"/>
  <c r="C50" i="13"/>
  <c r="G603" i="24"/>
  <c r="E520" i="24"/>
  <c r="G824" i="24"/>
  <c r="C811" i="24"/>
  <c r="G834" i="24"/>
  <c r="G447" i="24"/>
  <c r="C650" i="13"/>
  <c r="C235" i="24"/>
  <c r="G955" i="24"/>
  <c r="C102" i="24"/>
  <c r="C205" i="24"/>
  <c r="C999" i="24"/>
  <c r="C528" i="24"/>
  <c r="G999" i="13"/>
  <c r="G11" i="13"/>
  <c r="C208" i="24"/>
  <c r="G716" i="24"/>
  <c r="C445" i="13"/>
  <c r="C197" i="24"/>
  <c r="G62" i="13"/>
  <c r="K216" i="50"/>
  <c r="C406" i="24"/>
  <c r="K359" i="50"/>
  <c r="C1000" i="24"/>
  <c r="C466" i="13"/>
  <c r="G747" i="24"/>
  <c r="E292" i="24"/>
  <c r="E755" i="13"/>
  <c r="F150" i="24"/>
  <c r="G554" i="24"/>
  <c r="C72" i="24"/>
  <c r="H314" i="50"/>
  <c r="C495" i="13"/>
  <c r="G384" i="13"/>
  <c r="K102" i="50"/>
  <c r="K444" i="50"/>
  <c r="H222" i="50"/>
  <c r="F984" i="24"/>
  <c r="G796" i="24"/>
  <c r="C54" i="13"/>
  <c r="C411" i="13"/>
  <c r="K443" i="50"/>
  <c r="C991" i="24"/>
  <c r="C432" i="24"/>
  <c r="C741" i="13"/>
  <c r="G967" i="13"/>
  <c r="C257" i="24"/>
  <c r="K496" i="50"/>
  <c r="G165" i="24"/>
  <c r="C829" i="13"/>
  <c r="H286" i="50"/>
  <c r="G189" i="13"/>
  <c r="G411" i="13"/>
  <c r="E608" i="24"/>
  <c r="C1009" i="24"/>
  <c r="K41" i="50"/>
  <c r="G940" i="13"/>
  <c r="H306" i="50"/>
  <c r="H258" i="50"/>
  <c r="K353" i="50"/>
  <c r="C972" i="24"/>
  <c r="C535" i="24"/>
  <c r="G428" i="13"/>
  <c r="C538" i="13"/>
  <c r="H337" i="50"/>
  <c r="K285" i="50"/>
  <c r="H262" i="50"/>
  <c r="K431" i="50"/>
  <c r="F804" i="13"/>
  <c r="C716" i="24"/>
  <c r="E506" i="24"/>
  <c r="H88" i="50"/>
  <c r="G610" i="24"/>
  <c r="G845" i="13"/>
  <c r="C598" i="13"/>
  <c r="C584" i="24"/>
  <c r="C361" i="24"/>
  <c r="C125" i="24"/>
  <c r="G325" i="13"/>
  <c r="C693" i="24"/>
  <c r="H149" i="50"/>
  <c r="K357" i="50"/>
  <c r="H134" i="50"/>
  <c r="K164" i="50"/>
  <c r="C811" i="13"/>
  <c r="C342" i="24"/>
  <c r="H316" i="50"/>
  <c r="C39" i="24"/>
  <c r="H74" i="50"/>
  <c r="G749" i="13"/>
  <c r="G406" i="13"/>
  <c r="G188" i="13"/>
  <c r="C91" i="24"/>
  <c r="K325" i="50"/>
  <c r="G689" i="13"/>
  <c r="G672" i="13"/>
  <c r="H289" i="50"/>
  <c r="C146" i="24"/>
  <c r="H229" i="50"/>
  <c r="C782" i="24"/>
  <c r="G31" i="24"/>
  <c r="F679" i="13"/>
  <c r="E607" i="13"/>
  <c r="C386" i="13"/>
  <c r="K348" i="50"/>
  <c r="H164" i="50"/>
  <c r="K185" i="50"/>
  <c r="C133" i="24"/>
  <c r="H293" i="50"/>
  <c r="G793" i="24"/>
  <c r="H347" i="50"/>
  <c r="C642" i="24"/>
  <c r="C700" i="13"/>
  <c r="H160" i="50"/>
  <c r="G527" i="13"/>
  <c r="G361" i="13"/>
  <c r="C745" i="13"/>
  <c r="C669" i="13"/>
  <c r="C301" i="13"/>
  <c r="G475" i="13"/>
  <c r="C955" i="13"/>
  <c r="K117" i="50"/>
  <c r="G13" i="13"/>
  <c r="F290" i="24"/>
  <c r="E293" i="24"/>
  <c r="C439" i="24"/>
  <c r="G560" i="24"/>
  <c r="G174" i="24"/>
  <c r="C800" i="13"/>
  <c r="G49" i="24"/>
  <c r="C665" i="24"/>
  <c r="C150" i="24"/>
  <c r="D3" i="13"/>
  <c r="E707" i="24"/>
  <c r="G843" i="13"/>
  <c r="E428" i="24"/>
  <c r="G166" i="13"/>
  <c r="G176" i="13"/>
  <c r="G875" i="13"/>
  <c r="G201" i="24"/>
  <c r="C686" i="13"/>
  <c r="G24" i="24"/>
  <c r="G601" i="13"/>
  <c r="F730" i="24"/>
  <c r="G581" i="13"/>
  <c r="F791" i="24"/>
  <c r="E719" i="24"/>
  <c r="G664" i="13"/>
  <c r="F295" i="13"/>
  <c r="G870" i="24"/>
  <c r="C190" i="13"/>
  <c r="G90" i="13"/>
  <c r="G107" i="13"/>
  <c r="G672" i="24"/>
  <c r="C821" i="13"/>
  <c r="C962" i="13"/>
  <c r="F633" i="24"/>
  <c r="G332" i="24"/>
  <c r="C136" i="24"/>
  <c r="G453" i="13"/>
  <c r="G563" i="13"/>
  <c r="G171" i="13"/>
  <c r="C475" i="24"/>
  <c r="G603" i="13"/>
  <c r="C763" i="24"/>
  <c r="F77" i="13"/>
  <c r="G607" i="24"/>
  <c r="G916" i="13"/>
  <c r="C791" i="13"/>
  <c r="E614" i="24"/>
  <c r="C108" i="24"/>
  <c r="G512" i="13"/>
  <c r="G691" i="13"/>
  <c r="K493" i="50"/>
  <c r="G215" i="13"/>
  <c r="G590" i="13"/>
  <c r="G876" i="13"/>
  <c r="G617" i="24"/>
  <c r="G1006" i="13"/>
  <c r="G819" i="13"/>
  <c r="C143" i="13"/>
  <c r="G321" i="13"/>
  <c r="K356" i="50"/>
  <c r="G100" i="13"/>
  <c r="C997" i="24"/>
  <c r="G489" i="13"/>
  <c r="K184" i="50"/>
  <c r="H99" i="50"/>
  <c r="H79" i="50"/>
  <c r="C735" i="13"/>
  <c r="G221" i="24"/>
  <c r="E783" i="24"/>
  <c r="K362" i="50"/>
  <c r="K499" i="50"/>
  <c r="E975" i="24"/>
  <c r="G65" i="13"/>
  <c r="K438" i="50"/>
  <c r="G438" i="13"/>
  <c r="G898" i="13"/>
  <c r="H137" i="50"/>
  <c r="G86" i="13"/>
  <c r="H498" i="50"/>
  <c r="G888" i="13"/>
  <c r="K329" i="50"/>
  <c r="G881" i="13"/>
  <c r="E43" i="24"/>
  <c r="C619" i="24"/>
  <c r="G450" i="13"/>
  <c r="K397" i="50"/>
  <c r="K19" i="50"/>
  <c r="K68" i="50"/>
  <c r="H75" i="50"/>
  <c r="C882" i="24"/>
  <c r="E275" i="24"/>
  <c r="C509" i="13"/>
  <c r="E164" i="24"/>
  <c r="C379" i="24"/>
  <c r="K126" i="50"/>
  <c r="G869" i="13"/>
  <c r="K416" i="50"/>
  <c r="G51" i="13"/>
  <c r="C661" i="24"/>
  <c r="C976" i="13"/>
  <c r="C419" i="24"/>
  <c r="C978" i="13"/>
  <c r="H64" i="50"/>
  <c r="G1009" i="13"/>
  <c r="G437" i="24"/>
  <c r="G792" i="24"/>
  <c r="C909" i="13"/>
  <c r="E666" i="24"/>
  <c r="G133" i="13"/>
  <c r="K344" i="50"/>
  <c r="G502" i="13"/>
  <c r="G681" i="13"/>
  <c r="G550" i="13"/>
  <c r="K166" i="50"/>
  <c r="K261" i="50"/>
  <c r="C311" i="24"/>
  <c r="C864" i="13"/>
  <c r="H459" i="50"/>
  <c r="G218" i="24"/>
  <c r="C262" i="24"/>
  <c r="C1005" i="24"/>
  <c r="G1003" i="13"/>
  <c r="C888" i="24"/>
  <c r="C907" i="24"/>
  <c r="H387" i="50"/>
  <c r="K150" i="50"/>
  <c r="H113" i="50"/>
  <c r="G342" i="13"/>
  <c r="K146" i="50"/>
  <c r="G333" i="13"/>
  <c r="E904" i="24"/>
  <c r="F592" i="24"/>
  <c r="C343" i="24"/>
  <c r="G403" i="13"/>
  <c r="C177" i="24"/>
  <c r="C902" i="13"/>
  <c r="G600" i="24"/>
  <c r="G437" i="13"/>
  <c r="C15" i="13"/>
  <c r="G900" i="24"/>
  <c r="H451" i="50"/>
  <c r="C816" i="13"/>
  <c r="G372" i="13"/>
  <c r="G952" i="13"/>
  <c r="G961" i="13"/>
  <c r="G908" i="24"/>
  <c r="E878" i="24"/>
  <c r="G584" i="24"/>
  <c r="C319" i="13"/>
  <c r="H478" i="50"/>
  <c r="C712" i="13"/>
  <c r="K410" i="50"/>
  <c r="K177" i="50"/>
  <c r="G402" i="24"/>
  <c r="K161" i="50"/>
  <c r="C673" i="13"/>
  <c r="C444" i="13"/>
  <c r="C628" i="24"/>
  <c r="G567" i="24"/>
  <c r="K82" i="50"/>
  <c r="E639" i="13"/>
  <c r="C79" i="13"/>
  <c r="C883" i="24"/>
  <c r="H506" i="50"/>
  <c r="C381" i="24"/>
  <c r="C575" i="24"/>
  <c r="K396" i="50"/>
  <c r="G841" i="13"/>
  <c r="E514" i="24"/>
  <c r="G974" i="13"/>
  <c r="G96" i="13"/>
  <c r="G923" i="24"/>
  <c r="G581" i="24"/>
  <c r="H92" i="50"/>
  <c r="C218" i="13"/>
  <c r="H372" i="50"/>
  <c r="E576" i="24"/>
  <c r="H211" i="50"/>
  <c r="G832" i="13"/>
  <c r="G256" i="24"/>
  <c r="C376" i="24"/>
  <c r="E368" i="13"/>
  <c r="E824" i="24"/>
  <c r="E909" i="13"/>
  <c r="K46" i="50"/>
  <c r="E301" i="13"/>
  <c r="K477" i="50"/>
  <c r="F632" i="24"/>
  <c r="C855" i="24"/>
  <c r="C19" i="24"/>
  <c r="G430" i="24"/>
  <c r="G486" i="13"/>
  <c r="C195" i="13"/>
  <c r="F757" i="24"/>
  <c r="C875" i="13"/>
  <c r="C99" i="13"/>
  <c r="C354" i="24"/>
  <c r="G295" i="13"/>
  <c r="G348" i="24"/>
  <c r="G441" i="13"/>
  <c r="F674" i="24"/>
  <c r="G533" i="13"/>
  <c r="G428" i="24"/>
  <c r="G945" i="13"/>
  <c r="G29" i="24"/>
  <c r="C766" i="13"/>
  <c r="K289" i="50"/>
  <c r="K196" i="50"/>
  <c r="G709" i="13"/>
  <c r="C378" i="24"/>
  <c r="F978" i="24"/>
  <c r="C454" i="13"/>
  <c r="G73" i="24"/>
  <c r="G349" i="24"/>
  <c r="E373" i="24"/>
  <c r="G115" i="13"/>
  <c r="G649" i="13"/>
  <c r="G255" i="24"/>
  <c r="C700" i="24"/>
  <c r="H230" i="50"/>
  <c r="G659" i="13"/>
  <c r="G708" i="13"/>
  <c r="C162" i="13"/>
  <c r="C537" i="24"/>
  <c r="C441" i="13"/>
  <c r="H352" i="50"/>
  <c r="E728" i="24"/>
  <c r="C241" i="24"/>
  <c r="G1005" i="24"/>
  <c r="K382" i="50"/>
  <c r="H272" i="50"/>
  <c r="C443" i="13"/>
  <c r="C517" i="24"/>
  <c r="K295" i="50"/>
  <c r="C706" i="24"/>
  <c r="G784" i="13"/>
  <c r="G367" i="13"/>
  <c r="C804" i="24"/>
  <c r="K473" i="50"/>
  <c r="K113" i="50"/>
  <c r="G783" i="24"/>
  <c r="G818" i="13"/>
  <c r="G698" i="13"/>
  <c r="H432" i="50"/>
  <c r="K509" i="50"/>
  <c r="C193" i="13"/>
  <c r="C598" i="24"/>
  <c r="G713" i="13"/>
  <c r="C884" i="24"/>
  <c r="K248" i="50"/>
  <c r="G866" i="13"/>
  <c r="C380" i="13"/>
  <c r="G617" i="13"/>
  <c r="G823" i="24"/>
  <c r="G759" i="13"/>
  <c r="G621" i="13"/>
  <c r="K257" i="50"/>
  <c r="G264" i="13"/>
  <c r="H236" i="50"/>
  <c r="C499" i="13"/>
  <c r="H43" i="50"/>
  <c r="C632" i="24"/>
  <c r="E424" i="24"/>
  <c r="E496" i="24"/>
  <c r="H425" i="50"/>
  <c r="G116" i="13"/>
  <c r="H246" i="50"/>
  <c r="C704" i="24"/>
  <c r="K409" i="50"/>
  <c r="G982" i="13"/>
  <c r="G873" i="24"/>
  <c r="F764" i="24"/>
  <c r="C232" i="24"/>
  <c r="H81" i="50"/>
  <c r="H453" i="50"/>
  <c r="C616" i="24"/>
  <c r="E137" i="24"/>
  <c r="C836" i="13"/>
  <c r="C415" i="24"/>
  <c r="E726" i="24"/>
  <c r="C449" i="24"/>
  <c r="G164" i="24"/>
  <c r="C226" i="13"/>
  <c r="C897" i="13"/>
  <c r="H128" i="50"/>
  <c r="C785" i="13"/>
  <c r="F186" i="24"/>
  <c r="G556" i="24"/>
  <c r="E701" i="24"/>
  <c r="K180" i="50"/>
  <c r="H154" i="50"/>
  <c r="G154" i="24"/>
  <c r="H401" i="50"/>
  <c r="C360" i="13"/>
  <c r="C727" i="13"/>
  <c r="F192" i="13"/>
  <c r="G485" i="24"/>
  <c r="C522" i="13"/>
  <c r="C493" i="13"/>
  <c r="G355" i="24"/>
  <c r="E1003" i="13"/>
  <c r="G75" i="24"/>
  <c r="G612" i="13"/>
  <c r="C406" i="13"/>
  <c r="G956" i="24"/>
  <c r="C409" i="13"/>
  <c r="C511" i="24"/>
  <c r="G559" i="24"/>
  <c r="C147" i="13"/>
  <c r="E935" i="13"/>
  <c r="F950" i="24"/>
  <c r="C567" i="13"/>
  <c r="G148" i="13"/>
  <c r="C251" i="13"/>
  <c r="E626" i="13"/>
  <c r="C189" i="24"/>
  <c r="G130" i="24"/>
  <c r="C194" i="24"/>
  <c r="C223" i="13"/>
  <c r="D4" i="13"/>
  <c r="H155" i="50"/>
  <c r="C289" i="13"/>
  <c r="E294" i="24"/>
  <c r="G220" i="13"/>
  <c r="G392" i="13"/>
  <c r="C98" i="24"/>
  <c r="C214" i="24"/>
  <c r="C803" i="24"/>
  <c r="C856" i="24"/>
  <c r="C306" i="24"/>
  <c r="G775" i="24"/>
  <c r="F479" i="24"/>
  <c r="C715" i="24"/>
  <c r="C946" i="13"/>
  <c r="C862" i="24"/>
  <c r="C61" i="13"/>
  <c r="E252" i="24"/>
  <c r="G498" i="13"/>
  <c r="G478" i="24"/>
  <c r="H42" i="50"/>
  <c r="G446" i="13"/>
  <c r="E301" i="24"/>
  <c r="C743" i="13"/>
  <c r="H297" i="50"/>
  <c r="K88" i="50"/>
  <c r="E171" i="13"/>
  <c r="K481" i="50"/>
  <c r="H71" i="50"/>
  <c r="G751" i="24"/>
  <c r="F293" i="24"/>
  <c r="C478" i="24"/>
  <c r="H73" i="50"/>
  <c r="G965" i="13"/>
  <c r="C473" i="24"/>
  <c r="G665" i="13"/>
  <c r="G266" i="24"/>
  <c r="G769" i="13"/>
  <c r="K191" i="50"/>
  <c r="H34" i="50"/>
  <c r="C371" i="24"/>
  <c r="C369" i="13"/>
  <c r="G732" i="24"/>
  <c r="C153" i="24"/>
  <c r="C531" i="13"/>
  <c r="C221" i="24"/>
  <c r="G241" i="13"/>
  <c r="G500" i="13"/>
  <c r="C297" i="24"/>
  <c r="C867" i="24"/>
  <c r="H196" i="50"/>
  <c r="H25" i="50"/>
  <c r="H169" i="50"/>
  <c r="K436" i="50"/>
  <c r="C245" i="13"/>
  <c r="G416" i="13"/>
  <c r="G557" i="13"/>
  <c r="C848" i="13"/>
  <c r="G613" i="13"/>
  <c r="G825" i="13"/>
  <c r="C833" i="24"/>
  <c r="K283" i="50"/>
  <c r="G275" i="13"/>
  <c r="G362" i="24"/>
  <c r="C353" i="13"/>
  <c r="G564" i="13"/>
  <c r="G604" i="24"/>
  <c r="K318" i="50"/>
  <c r="G469" i="13"/>
  <c r="C986" i="13"/>
  <c r="G366" i="13"/>
  <c r="H366" i="50"/>
  <c r="G547" i="13"/>
  <c r="C747" i="13"/>
  <c r="G91" i="24"/>
  <c r="G543" i="24"/>
  <c r="G179" i="13"/>
  <c r="C918" i="24"/>
  <c r="G734" i="13"/>
  <c r="H434" i="50"/>
  <c r="C448" i="24"/>
  <c r="F965" i="24"/>
  <c r="C581" i="13"/>
  <c r="C513" i="13"/>
  <c r="C366" i="24"/>
  <c r="K148" i="50"/>
  <c r="K84" i="50"/>
  <c r="K51" i="50"/>
  <c r="H227" i="50"/>
  <c r="F856" i="24"/>
  <c r="G331" i="13"/>
  <c r="E129" i="24"/>
  <c r="C176" i="24"/>
  <c r="E589" i="24"/>
  <c r="H175" i="50"/>
  <c r="C374" i="13"/>
  <c r="C421" i="24"/>
  <c r="H391" i="50"/>
  <c r="K122" i="50"/>
  <c r="C578" i="24"/>
  <c r="C609" i="24"/>
  <c r="K250" i="50"/>
  <c r="H254" i="50"/>
  <c r="G827" i="24"/>
  <c r="G120" i="13"/>
  <c r="G774" i="24"/>
  <c r="C171" i="24"/>
  <c r="G36" i="13"/>
  <c r="C673" i="24"/>
  <c r="F393" i="24"/>
  <c r="G625" i="13"/>
  <c r="H80" i="50"/>
  <c r="E357" i="24"/>
  <c r="E669" i="24"/>
  <c r="C617" i="13"/>
  <c r="K449" i="50"/>
  <c r="H14" i="50"/>
  <c r="C303" i="13"/>
  <c r="K205" i="50"/>
  <c r="G491" i="13"/>
  <c r="H153" i="50"/>
  <c r="C231" i="13"/>
  <c r="C347" i="24"/>
  <c r="G695" i="24"/>
  <c r="G812" i="13"/>
  <c r="C510" i="13"/>
  <c r="H221" i="50"/>
  <c r="H36" i="50"/>
  <c r="H382" i="50"/>
  <c r="C577" i="24"/>
  <c r="G253" i="13"/>
  <c r="G22" i="24"/>
  <c r="C593" i="13"/>
  <c r="C684" i="13"/>
  <c r="G124" i="13"/>
  <c r="G51" i="24"/>
  <c r="C894" i="24"/>
  <c r="C248" i="24"/>
  <c r="F628" i="24"/>
  <c r="C636" i="13"/>
  <c r="C63" i="13"/>
  <c r="F706" i="24"/>
  <c r="C723" i="13"/>
  <c r="C524" i="24"/>
  <c r="E633" i="24"/>
  <c r="C865" i="24"/>
  <c r="C526" i="13"/>
  <c r="E385" i="24"/>
  <c r="C454" i="24"/>
  <c r="C77" i="24"/>
  <c r="C511" i="13"/>
  <c r="G683" i="13"/>
  <c r="E979" i="13"/>
  <c r="C207" i="13"/>
  <c r="E626" i="24"/>
  <c r="C606" i="24"/>
  <c r="C697" i="24"/>
  <c r="G234" i="13"/>
  <c r="G39" i="13"/>
  <c r="E518" i="13"/>
  <c r="E862" i="24"/>
  <c r="G375" i="24"/>
  <c r="C370" i="24"/>
  <c r="C484" i="24"/>
  <c r="E407" i="13"/>
  <c r="G12" i="13"/>
  <c r="C249" i="13"/>
  <c r="G486" i="24"/>
  <c r="G310" i="24"/>
  <c r="E241" i="24"/>
  <c r="E610" i="13"/>
  <c r="K195" i="50"/>
  <c r="K265" i="50"/>
  <c r="G342" i="24"/>
  <c r="C662" i="24"/>
  <c r="G414" i="24"/>
  <c r="G864" i="24"/>
  <c r="K281" i="50"/>
  <c r="C280" i="13"/>
  <c r="G1004" i="13"/>
  <c r="G574" i="13"/>
  <c r="G554" i="13"/>
  <c r="C48" i="13"/>
  <c r="C641" i="13"/>
  <c r="G604" i="13"/>
  <c r="K319" i="50"/>
  <c r="G946" i="13"/>
  <c r="C790" i="13"/>
  <c r="G489" i="24"/>
  <c r="C311" i="13"/>
  <c r="G106" i="24"/>
  <c r="H458" i="50"/>
  <c r="F472" i="24"/>
  <c r="K303" i="50"/>
  <c r="C601" i="24"/>
  <c r="F697" i="24"/>
  <c r="H259" i="50"/>
  <c r="E752" i="24"/>
  <c r="E700" i="24"/>
  <c r="C929" i="13"/>
  <c r="G21" i="13"/>
  <c r="C891" i="24"/>
  <c r="H267" i="50"/>
  <c r="C778" i="13"/>
  <c r="G561" i="13"/>
  <c r="G546" i="24"/>
  <c r="F37" i="24"/>
  <c r="C348" i="13"/>
  <c r="K450" i="50"/>
  <c r="K401" i="50"/>
  <c r="G908" i="13"/>
  <c r="E124" i="24"/>
  <c r="G483" i="24"/>
  <c r="G820" i="13"/>
  <c r="G688" i="24"/>
  <c r="G983" i="13"/>
  <c r="H499" i="50"/>
  <c r="C334" i="24"/>
  <c r="C838" i="24"/>
  <c r="G929" i="13"/>
  <c r="E866" i="13"/>
  <c r="G699" i="13"/>
  <c r="G543" i="13"/>
  <c r="C561" i="24"/>
  <c r="H47" i="50"/>
  <c r="H313" i="50"/>
  <c r="C44" i="24"/>
  <c r="H59" i="50"/>
  <c r="H200" i="50"/>
  <c r="H320" i="50"/>
  <c r="G239" i="13"/>
  <c r="C161" i="13"/>
  <c r="C498" i="24"/>
  <c r="H317" i="50"/>
  <c r="G308" i="13"/>
  <c r="H397" i="50"/>
  <c r="H361" i="50"/>
  <c r="G460" i="13"/>
  <c r="E236" i="13"/>
  <c r="E485" i="13"/>
  <c r="E858" i="24"/>
  <c r="G837" i="13"/>
  <c r="E539" i="13"/>
  <c r="E221" i="24"/>
  <c r="G806" i="24"/>
  <c r="C675" i="24"/>
  <c r="G885" i="13"/>
  <c r="G122" i="24"/>
  <c r="E492" i="13"/>
  <c r="C844" i="13"/>
  <c r="C190" i="24"/>
  <c r="G971" i="24"/>
  <c r="C367" i="24"/>
  <c r="E793" i="24"/>
  <c r="C736" i="13"/>
  <c r="G83" i="13"/>
  <c r="C65" i="24"/>
  <c r="C979" i="24"/>
  <c r="C566" i="13"/>
  <c r="F88" i="24"/>
  <c r="G773" i="13"/>
  <c r="C818" i="24"/>
  <c r="K225" i="50"/>
  <c r="G721" i="24"/>
  <c r="C758" i="24"/>
  <c r="E104" i="24"/>
  <c r="G924" i="13"/>
  <c r="C587" i="24"/>
  <c r="G825" i="24"/>
  <c r="K510" i="50"/>
  <c r="E510" i="24"/>
  <c r="G538" i="13"/>
  <c r="C434" i="13"/>
  <c r="G468" i="13"/>
  <c r="E704" i="24"/>
  <c r="C796" i="13"/>
  <c r="E132" i="24"/>
  <c r="G931" i="24"/>
  <c r="C680" i="13"/>
  <c r="H304" i="50"/>
  <c r="E58" i="24"/>
  <c r="C357" i="24"/>
  <c r="G755" i="24"/>
  <c r="G654" i="24"/>
  <c r="G914" i="24"/>
  <c r="G565" i="13"/>
  <c r="E429" i="24"/>
  <c r="G892" i="24"/>
  <c r="K235" i="50"/>
  <c r="E755" i="24"/>
  <c r="E807" i="24"/>
  <c r="C362" i="13"/>
  <c r="C295" i="24"/>
  <c r="H340" i="50"/>
  <c r="H420" i="50"/>
  <c r="C119" i="24"/>
  <c r="C397" i="24"/>
  <c r="C440" i="24"/>
  <c r="E838" i="24"/>
  <c r="G236" i="13"/>
  <c r="G114" i="24"/>
  <c r="G740" i="24"/>
  <c r="K400" i="50"/>
  <c r="C679" i="24"/>
  <c r="H438" i="50"/>
  <c r="K198" i="50"/>
  <c r="E535" i="24"/>
  <c r="K326" i="50"/>
  <c r="C580" i="24"/>
  <c r="C833" i="13"/>
  <c r="G191" i="13"/>
  <c r="G623" i="13"/>
  <c r="G828" i="13"/>
  <c r="E592" i="24"/>
  <c r="H13" i="50"/>
  <c r="G137" i="24"/>
  <c r="H495" i="50"/>
  <c r="F162" i="24"/>
  <c r="H251" i="50"/>
  <c r="H150" i="50"/>
  <c r="E326" i="24"/>
  <c r="C592" i="13"/>
  <c r="C375" i="13"/>
  <c r="E769" i="24"/>
  <c r="G711" i="13"/>
  <c r="C392" i="13"/>
  <c r="C265" i="24"/>
  <c r="H281" i="50"/>
  <c r="K134" i="50"/>
  <c r="C325" i="13"/>
  <c r="K459" i="50"/>
  <c r="K56" i="50"/>
  <c r="K149" i="50"/>
  <c r="C372" i="24"/>
  <c r="G885" i="24"/>
  <c r="H380" i="50"/>
  <c r="H328" i="50"/>
  <c r="H140" i="50"/>
  <c r="C900" i="24"/>
  <c r="K412" i="50"/>
  <c r="K347" i="50"/>
  <c r="C920" i="13"/>
  <c r="G195" i="13"/>
  <c r="C694" i="24"/>
  <c r="G328" i="13"/>
  <c r="F439" i="24"/>
  <c r="K445" i="50"/>
  <c r="H369" i="50"/>
  <c r="E628" i="24"/>
  <c r="G622" i="13"/>
  <c r="G636" i="13"/>
  <c r="G315" i="24"/>
  <c r="C852" i="24"/>
  <c r="G776" i="24"/>
  <c r="E968" i="24"/>
  <c r="C287" i="13"/>
  <c r="C637" i="13"/>
  <c r="C43" i="13"/>
  <c r="H218" i="50"/>
  <c r="K292" i="50"/>
  <c r="C941" i="24"/>
  <c r="C722" i="13"/>
  <c r="G789" i="13"/>
  <c r="C25" i="24"/>
  <c r="C823" i="13"/>
  <c r="C925" i="24"/>
  <c r="G399" i="24"/>
  <c r="C804" i="13"/>
  <c r="G344" i="13"/>
  <c r="K306" i="50"/>
  <c r="E462" i="24"/>
  <c r="G964" i="13"/>
  <c r="G578" i="24"/>
  <c r="G809" i="13"/>
  <c r="G928" i="24"/>
  <c r="K511" i="50"/>
  <c r="K124" i="50"/>
  <c r="C129" i="24"/>
  <c r="C782" i="13"/>
  <c r="C512" i="24"/>
  <c r="G511" i="13"/>
  <c r="C952" i="13"/>
  <c r="G211" i="13"/>
  <c r="K338" i="50"/>
  <c r="C557" i="24"/>
  <c r="K55" i="50"/>
  <c r="H212" i="50"/>
  <c r="G141" i="13"/>
  <c r="G360" i="13"/>
  <c r="F872" i="24"/>
  <c r="C529" i="13"/>
  <c r="G924" i="24"/>
  <c r="E490" i="24"/>
  <c r="C297" i="13"/>
  <c r="E14" i="24"/>
  <c r="C481" i="13"/>
  <c r="G519" i="13"/>
  <c r="E558" i="24"/>
  <c r="G451" i="13"/>
  <c r="D2" i="13"/>
  <c r="F655" i="24"/>
  <c r="F486" i="24"/>
  <c r="C257" i="13"/>
  <c r="C394" i="13"/>
  <c r="E409" i="24"/>
  <c r="E448" i="13"/>
  <c r="E341" i="24"/>
  <c r="E48" i="24"/>
  <c r="C717" i="24"/>
  <c r="C846" i="24"/>
  <c r="E853" i="24"/>
  <c r="E148" i="24"/>
  <c r="C687" i="24"/>
  <c r="G926" i="13"/>
  <c r="K484" i="50"/>
  <c r="E616" i="24"/>
  <c r="G74" i="13"/>
  <c r="C465" i="24"/>
  <c r="F91" i="24"/>
  <c r="G38" i="24"/>
  <c r="G541" i="24"/>
  <c r="G113" i="24"/>
  <c r="C332" i="24"/>
  <c r="C858" i="24"/>
  <c r="E320" i="13"/>
  <c r="C573" i="24"/>
  <c r="C707" i="24"/>
  <c r="C202" i="13"/>
  <c r="C251" i="24"/>
  <c r="C553" i="13"/>
  <c r="C349" i="13"/>
  <c r="G337" i="24"/>
  <c r="C331" i="24"/>
  <c r="G854" i="24"/>
  <c r="C713" i="24"/>
  <c r="C610" i="13"/>
  <c r="G790" i="13"/>
  <c r="C482" i="13"/>
  <c r="C847" i="13"/>
  <c r="G969" i="13"/>
  <c r="H364" i="50"/>
  <c r="K71" i="50"/>
  <c r="E667" i="24"/>
  <c r="E926" i="24"/>
  <c r="G912" i="24"/>
  <c r="C583" i="24"/>
  <c r="C462" i="13"/>
  <c r="K129" i="50"/>
  <c r="H377" i="50"/>
  <c r="G960" i="13"/>
  <c r="E78" i="24"/>
  <c r="H323" i="50"/>
  <c r="C949" i="24"/>
  <c r="H125" i="50"/>
  <c r="H266" i="50"/>
  <c r="C772" i="13"/>
  <c r="C843" i="13"/>
  <c r="C589" i="24"/>
  <c r="G879" i="24"/>
  <c r="G835" i="13"/>
  <c r="F647" i="24"/>
  <c r="E238" i="24"/>
  <c r="H55" i="50"/>
  <c r="C526" i="24"/>
  <c r="K186" i="50"/>
  <c r="K151" i="50"/>
  <c r="C111" i="24"/>
  <c r="G720" i="13"/>
  <c r="H376" i="50"/>
  <c r="C55" i="24"/>
  <c r="G430" i="13"/>
  <c r="G539" i="13"/>
  <c r="C596" i="13"/>
  <c r="H223" i="50"/>
  <c r="H213" i="50"/>
  <c r="H109" i="50"/>
  <c r="K342" i="50"/>
  <c r="G243" i="24"/>
  <c r="G294" i="13"/>
  <c r="G758" i="13"/>
  <c r="C751" i="24"/>
  <c r="C548" i="24"/>
  <c r="H133" i="50"/>
  <c r="G170" i="13"/>
  <c r="K435" i="50"/>
  <c r="E155" i="24"/>
  <c r="H270" i="50"/>
  <c r="G440" i="24"/>
  <c r="G64" i="13"/>
  <c r="C755" i="24"/>
  <c r="C98" i="13"/>
  <c r="C13" i="24"/>
  <c r="K349" i="50"/>
  <c r="H410" i="50"/>
  <c r="E331" i="24"/>
  <c r="C199" i="13"/>
  <c r="C984" i="13"/>
  <c r="G283" i="24"/>
  <c r="E149" i="24"/>
  <c r="C651" i="24"/>
  <c r="G433" i="13"/>
  <c r="G902" i="13"/>
  <c r="G555" i="13"/>
  <c r="K156" i="50"/>
  <c r="G986" i="13"/>
  <c r="G391" i="13"/>
  <c r="K462" i="50"/>
  <c r="H85" i="50"/>
  <c r="E537" i="24"/>
  <c r="C137" i="24"/>
  <c r="G278" i="13"/>
  <c r="K181" i="50"/>
  <c r="C70" i="13"/>
  <c r="K458" i="50"/>
  <c r="C21" i="13"/>
  <c r="G633" i="24"/>
  <c r="H72" i="50"/>
  <c r="G110" i="13"/>
  <c r="C982" i="24"/>
  <c r="G389" i="13"/>
  <c r="C359" i="24"/>
  <c r="C635" i="13"/>
  <c r="H440" i="50"/>
  <c r="H89" i="50"/>
  <c r="H151" i="50"/>
  <c r="G1007" i="13"/>
  <c r="C291" i="24"/>
  <c r="E956" i="24"/>
  <c r="G445" i="13"/>
  <c r="K482" i="50"/>
  <c r="H186" i="50"/>
  <c r="K20" i="50"/>
  <c r="G329" i="24"/>
  <c r="G832" i="24"/>
  <c r="H217" i="50"/>
  <c r="C159" i="24"/>
  <c r="F349" i="24"/>
  <c r="F713" i="24"/>
  <c r="C135" i="24"/>
  <c r="H129" i="50"/>
  <c r="C221" i="13"/>
  <c r="E819" i="24"/>
  <c r="F774" i="13"/>
  <c r="C818" i="13"/>
  <c r="G162" i="13"/>
  <c r="C904" i="24"/>
  <c r="G496" i="24"/>
  <c r="G507" i="13"/>
  <c r="G877" i="24"/>
  <c r="C216" i="24"/>
  <c r="C713" i="13"/>
  <c r="G805" i="13"/>
  <c r="F117" i="13"/>
  <c r="E376" i="24"/>
  <c r="C451" i="13"/>
  <c r="F543" i="24"/>
  <c r="G979" i="24"/>
  <c r="E926" i="13"/>
  <c r="G867" i="24"/>
  <c r="E351" i="24"/>
  <c r="G939" i="13"/>
  <c r="F803" i="24"/>
  <c r="F120" i="24"/>
  <c r="E103" i="24"/>
  <c r="G46" i="13"/>
  <c r="C842" i="24"/>
  <c r="G42" i="24"/>
  <c r="E909" i="24"/>
  <c r="F365" i="13"/>
  <c r="G197" i="24"/>
  <c r="G301" i="24"/>
  <c r="H87" i="50"/>
  <c r="G861" i="24"/>
  <c r="G484" i="24"/>
  <c r="C242" i="24"/>
  <c r="G920" i="24"/>
  <c r="C76" i="13"/>
  <c r="G580" i="24"/>
  <c r="C985" i="13"/>
  <c r="G413" i="13"/>
  <c r="G302" i="24"/>
  <c r="G509" i="24"/>
  <c r="C599" i="13"/>
  <c r="C726" i="24"/>
  <c r="G240" i="13"/>
  <c r="H33" i="50"/>
  <c r="C964" i="24"/>
  <c r="C753" i="13"/>
  <c r="G178" i="13"/>
  <c r="H394" i="50"/>
  <c r="C759" i="24"/>
  <c r="H447" i="50"/>
  <c r="H11" i="50"/>
  <c r="K209" i="50"/>
  <c r="C775" i="24"/>
  <c r="G136" i="24"/>
  <c r="G268" i="24"/>
  <c r="C339" i="24"/>
  <c r="E560" i="24"/>
  <c r="K491" i="50"/>
  <c r="G302" i="13"/>
  <c r="K324" i="50"/>
  <c r="C758" i="13"/>
  <c r="H353" i="50"/>
  <c r="H226" i="50"/>
  <c r="H275" i="50"/>
  <c r="C140" i="24"/>
  <c r="G385" i="24"/>
  <c r="C836" i="24"/>
  <c r="C314" i="24"/>
  <c r="H327" i="50"/>
  <c r="C96" i="13"/>
  <c r="G710" i="13"/>
  <c r="C808" i="13"/>
  <c r="K144" i="50"/>
  <c r="K35" i="50"/>
  <c r="H331" i="50"/>
  <c r="G904" i="24"/>
  <c r="H94" i="50"/>
  <c r="C668" i="24"/>
  <c r="K103" i="50"/>
  <c r="E646" i="13"/>
  <c r="G627" i="13"/>
  <c r="H505" i="50"/>
  <c r="C813" i="13"/>
  <c r="C27" i="13"/>
  <c r="G55" i="13"/>
  <c r="F274" i="24"/>
  <c r="C483" i="13"/>
  <c r="E872" i="24"/>
  <c r="C259" i="13"/>
  <c r="E622" i="13"/>
  <c r="F555" i="24"/>
  <c r="G112" i="24"/>
  <c r="C835" i="24"/>
  <c r="C930" i="24"/>
  <c r="C212" i="24"/>
  <c r="C163" i="24"/>
  <c r="G821" i="13"/>
  <c r="G752" i="13"/>
  <c r="C102" i="13"/>
  <c r="C779" i="24"/>
  <c r="C787" i="24"/>
  <c r="E266" i="24"/>
  <c r="G638" i="24"/>
  <c r="G583" i="24"/>
  <c r="C298" i="24"/>
  <c r="G664" i="24"/>
  <c r="E970" i="24"/>
  <c r="K244" i="50"/>
  <c r="G561" i="24"/>
  <c r="F470" i="24"/>
  <c r="E670" i="24"/>
  <c r="E981" i="24"/>
  <c r="G615" i="13"/>
  <c r="C716" i="13"/>
  <c r="G725" i="13"/>
  <c r="C47" i="24"/>
  <c r="H406" i="50"/>
  <c r="G871" i="13"/>
  <c r="C732" i="13"/>
  <c r="C582" i="24"/>
  <c r="G99" i="13"/>
  <c r="F807" i="24"/>
  <c r="G125" i="13"/>
  <c r="G901" i="24"/>
  <c r="H279" i="50"/>
  <c r="C556" i="24"/>
  <c r="K33" i="50"/>
  <c r="C920" i="24"/>
  <c r="G868" i="13"/>
  <c r="G715" i="24"/>
  <c r="K143" i="50"/>
  <c r="C681" i="13"/>
  <c r="C296" i="24"/>
  <c r="H60" i="50"/>
  <c r="G138" i="13"/>
  <c r="H443" i="50"/>
  <c r="G374" i="13"/>
  <c r="C492" i="24"/>
  <c r="G72" i="24"/>
  <c r="C555" i="13"/>
  <c r="K369" i="50"/>
  <c r="E568" i="24"/>
  <c r="C647" i="24"/>
  <c r="K280" i="50"/>
  <c r="G549" i="13"/>
  <c r="K375" i="50"/>
  <c r="C174" i="13"/>
  <c r="H485" i="50"/>
  <c r="H123" i="50"/>
  <c r="G102" i="13"/>
  <c r="E389" i="24"/>
  <c r="G431" i="13"/>
  <c r="C187" i="24"/>
  <c r="G353" i="13"/>
  <c r="C183" i="24"/>
  <c r="C840" i="24"/>
  <c r="K363" i="50"/>
  <c r="H301" i="50"/>
  <c r="H247" i="50"/>
  <c r="K507" i="50"/>
  <c r="K61" i="50"/>
  <c r="H95" i="50"/>
  <c r="K272" i="50"/>
  <c r="F833" i="24"/>
  <c r="H69" i="50"/>
  <c r="C998" i="24"/>
  <c r="E129" i="13"/>
  <c r="C659" i="13"/>
  <c r="C434" i="24"/>
  <c r="C52" i="13"/>
  <c r="G21" i="24"/>
  <c r="E306" i="24"/>
  <c r="G531" i="24"/>
  <c r="C219" i="13"/>
  <c r="G817" i="13"/>
  <c r="G740" i="13"/>
  <c r="E151" i="24"/>
  <c r="G819" i="24"/>
  <c r="C751" i="13"/>
  <c r="C768" i="13"/>
  <c r="G998" i="13"/>
  <c r="G942" i="24"/>
  <c r="C405" i="24"/>
  <c r="C792" i="13"/>
  <c r="G528" i="13"/>
  <c r="G722" i="24"/>
  <c r="C629" i="13"/>
  <c r="C799" i="13"/>
  <c r="G680" i="13"/>
  <c r="E20" i="24"/>
  <c r="G774" i="13"/>
  <c r="H486" i="50"/>
  <c r="C695" i="24"/>
  <c r="G16" i="24"/>
  <c r="G947" i="24"/>
  <c r="C887" i="24"/>
  <c r="G652" i="24"/>
  <c r="C85" i="13"/>
  <c r="G573" i="24"/>
  <c r="G283" i="13"/>
  <c r="C103" i="13"/>
  <c r="F281" i="24"/>
  <c r="F610" i="24"/>
  <c r="E252" i="13"/>
  <c r="G897" i="13"/>
  <c r="G416" i="24"/>
  <c r="C431" i="24"/>
  <c r="E188" i="24"/>
  <c r="F104" i="24"/>
  <c r="G757" i="13"/>
  <c r="C77" i="13"/>
  <c r="G951" i="13"/>
  <c r="E903" i="13"/>
  <c r="C882" i="13"/>
  <c r="G833" i="13"/>
  <c r="K152" i="50"/>
  <c r="H491" i="50"/>
  <c r="K165" i="50"/>
  <c r="C559" i="24"/>
  <c r="K420" i="50"/>
  <c r="C342" i="13"/>
  <c r="G673" i="13"/>
  <c r="G354" i="13"/>
  <c r="G626" i="24"/>
  <c r="C976" i="24"/>
  <c r="C198" i="24"/>
  <c r="G750" i="13"/>
  <c r="H332" i="50"/>
  <c r="C570" i="13"/>
  <c r="H473" i="50"/>
  <c r="G909" i="24"/>
  <c r="C808" i="24"/>
  <c r="K487" i="50"/>
  <c r="H431" i="50"/>
  <c r="G520" i="24"/>
  <c r="K60" i="50"/>
  <c r="G54" i="13"/>
  <c r="G462" i="13"/>
  <c r="E936" i="13"/>
  <c r="G557" i="24"/>
  <c r="C688" i="24"/>
  <c r="G351" i="13"/>
  <c r="H404" i="50"/>
  <c r="G731" i="13"/>
  <c r="H16" i="50"/>
  <c r="H386" i="50"/>
  <c r="G516" i="13"/>
  <c r="C591" i="24"/>
  <c r="C64" i="24"/>
  <c r="C268" i="24"/>
  <c r="G762" i="13"/>
  <c r="F886" i="24"/>
  <c r="H22" i="50"/>
  <c r="C336" i="13"/>
  <c r="G274" i="13"/>
  <c r="G846" i="13"/>
  <c r="C981" i="13"/>
  <c r="E345" i="24"/>
  <c r="C682" i="13"/>
  <c r="C66" i="13"/>
  <c r="C1000" i="13"/>
  <c r="F795" i="24"/>
  <c r="G879" i="13"/>
  <c r="C937" i="24"/>
  <c r="H381" i="50"/>
  <c r="G491" i="24"/>
  <c r="E897" i="24"/>
  <c r="C178" i="24"/>
  <c r="G421" i="24"/>
  <c r="G596" i="13"/>
  <c r="H56" i="50"/>
  <c r="E634" i="24"/>
  <c r="C141" i="24"/>
  <c r="C924" i="13"/>
  <c r="G541" i="13"/>
  <c r="C110" i="24"/>
  <c r="H179" i="50"/>
  <c r="K501" i="50"/>
  <c r="C903" i="24"/>
  <c r="H421" i="50"/>
  <c r="C680" i="24"/>
  <c r="C605" i="24"/>
  <c r="H509" i="50"/>
  <c r="C538" i="24"/>
  <c r="C867" i="13"/>
  <c r="C497" i="13"/>
  <c r="G258" i="24"/>
  <c r="C646" i="13"/>
  <c r="C107" i="24"/>
  <c r="C860" i="24"/>
  <c r="E832" i="24"/>
  <c r="C698" i="13"/>
  <c r="C186" i="24"/>
  <c r="G145" i="13"/>
  <c r="C216" i="13"/>
  <c r="E632" i="24"/>
  <c r="G103" i="24"/>
  <c r="C470" i="13"/>
  <c r="C871" i="13"/>
  <c r="C689" i="24"/>
  <c r="F327" i="24"/>
  <c r="C983" i="24"/>
  <c r="C534" i="24"/>
  <c r="C892" i="24"/>
  <c r="G17" i="24"/>
  <c r="E24" i="24"/>
  <c r="C708" i="13"/>
  <c r="G128" i="13"/>
  <c r="E192" i="24"/>
  <c r="G807" i="24"/>
  <c r="C25" i="13"/>
  <c r="C492" i="13"/>
  <c r="G942" i="13"/>
  <c r="G666" i="13"/>
  <c r="C949" i="13"/>
  <c r="C687" i="13"/>
  <c r="E759" i="24"/>
  <c r="E286" i="13"/>
  <c r="G974" i="24"/>
  <c r="G840" i="13"/>
  <c r="G782" i="13"/>
  <c r="C49" i="13"/>
  <c r="G719" i="13"/>
  <c r="G275" i="24"/>
  <c r="C447" i="24"/>
  <c r="C856" i="13"/>
  <c r="G634" i="24"/>
  <c r="K310" i="50"/>
  <c r="C823" i="24"/>
  <c r="C943" i="13"/>
  <c r="C1008" i="24"/>
  <c r="K215" i="50"/>
  <c r="H393" i="50"/>
  <c r="G949" i="13"/>
  <c r="G830" i="24"/>
  <c r="K457" i="50"/>
  <c r="G922" i="13"/>
  <c r="K384" i="50"/>
  <c r="G456" i="13"/>
  <c r="C819" i="24"/>
  <c r="C384" i="24"/>
  <c r="G319" i="13"/>
  <c r="H488" i="50"/>
  <c r="K23" i="50"/>
  <c r="C381" i="13"/>
  <c r="C901" i="24"/>
  <c r="K354" i="50"/>
  <c r="C889" i="24"/>
  <c r="G838" i="13"/>
  <c r="C518" i="24"/>
  <c r="C79" i="24"/>
  <c r="C607" i="13"/>
  <c r="G781" i="13"/>
  <c r="G528" i="24"/>
  <c r="H18" i="50"/>
  <c r="G930" i="24"/>
  <c r="G154" i="13"/>
  <c r="C462" i="24"/>
  <c r="C346" i="24"/>
  <c r="G396" i="24"/>
  <c r="K147" i="50"/>
  <c r="H183" i="50"/>
  <c r="K297" i="50"/>
  <c r="C612" i="13"/>
  <c r="G142" i="24"/>
  <c r="G394" i="13"/>
  <c r="G713" i="24"/>
  <c r="G882" i="24"/>
  <c r="K322" i="50"/>
  <c r="C880" i="13"/>
  <c r="G632" i="24"/>
  <c r="C550" i="24"/>
  <c r="E417" i="13"/>
  <c r="G493" i="13"/>
  <c r="E683" i="24"/>
  <c r="C59" i="24"/>
  <c r="G251" i="13"/>
  <c r="G723" i="13"/>
  <c r="G137" i="13"/>
  <c r="C624" i="24"/>
  <c r="K210" i="50"/>
  <c r="C352" i="24"/>
  <c r="G372" i="24"/>
  <c r="G529" i="13"/>
  <c r="F960" i="24"/>
  <c r="F473" i="24"/>
  <c r="G311" i="13"/>
  <c r="C922" i="24"/>
  <c r="E50" i="24"/>
  <c r="C939" i="13"/>
  <c r="G619" i="24"/>
  <c r="C981" i="24"/>
  <c r="G936" i="24"/>
  <c r="G263" i="13"/>
  <c r="C403" i="24"/>
  <c r="K163" i="50"/>
  <c r="G93" i="24"/>
  <c r="C379" i="13"/>
  <c r="G663" i="24"/>
  <c r="C438" i="24"/>
  <c r="C527" i="24"/>
  <c r="K374" i="50"/>
  <c r="K263" i="50"/>
  <c r="C253" i="24"/>
  <c r="C832" i="13"/>
  <c r="C111" i="13"/>
  <c r="K197" i="50"/>
  <c r="C669" i="24"/>
  <c r="C995" i="13"/>
  <c r="H19" i="50"/>
  <c r="K411" i="50"/>
  <c r="G501" i="13"/>
  <c r="G658" i="13"/>
  <c r="C35" i="24"/>
  <c r="C766" i="24"/>
  <c r="G395" i="13"/>
  <c r="F939" i="24"/>
  <c r="F736" i="24"/>
  <c r="G836" i="13"/>
  <c r="E961" i="13"/>
  <c r="C450" i="13"/>
  <c r="E259" i="24"/>
  <c r="G421" i="13"/>
  <c r="G589" i="24"/>
  <c r="C871" i="24"/>
  <c r="G264" i="24"/>
  <c r="G178" i="24"/>
  <c r="D3" i="24"/>
  <c r="G570" i="13"/>
  <c r="E515" i="24"/>
  <c r="G89" i="24"/>
  <c r="E1007" i="24"/>
  <c r="E692" i="24"/>
  <c r="G98" i="13"/>
  <c r="F438" i="24"/>
  <c r="C659" i="24"/>
  <c r="G551" i="13"/>
  <c r="G746" i="13"/>
  <c r="G189" i="24"/>
  <c r="C185" i="24"/>
  <c r="G383" i="13"/>
  <c r="C123" i="13"/>
  <c r="G212" i="24"/>
  <c r="C32" i="24"/>
  <c r="K90" i="50"/>
  <c r="E671" i="24"/>
  <c r="G224" i="24"/>
  <c r="H209" i="50"/>
  <c r="G311" i="24"/>
  <c r="G886" i="13"/>
  <c r="C254" i="13"/>
  <c r="C765" i="24"/>
  <c r="H389" i="50"/>
  <c r="G535" i="13"/>
  <c r="H442" i="50"/>
  <c r="C731" i="13"/>
  <c r="G748" i="13"/>
  <c r="C220" i="13"/>
  <c r="C969" i="13"/>
  <c r="K155" i="50"/>
  <c r="C584" i="13"/>
  <c r="G523" i="24"/>
  <c r="G368" i="24"/>
  <c r="C603" i="13"/>
  <c r="C498" i="13"/>
  <c r="C58" i="13"/>
  <c r="G155" i="13"/>
  <c r="K94" i="50"/>
  <c r="C957" i="24"/>
  <c r="C29" i="24"/>
  <c r="H433" i="50"/>
  <c r="G745" i="13"/>
  <c r="G516" i="24"/>
  <c r="C827" i="24"/>
  <c r="C202" i="24"/>
  <c r="G907" i="24"/>
  <c r="H214" i="50"/>
  <c r="H490" i="50"/>
  <c r="G256" i="13"/>
  <c r="C596" i="24"/>
  <c r="G564" i="24"/>
  <c r="C161" i="24"/>
  <c r="E519" i="24"/>
  <c r="H54" i="50"/>
  <c r="H367" i="50"/>
  <c r="C99" i="24"/>
  <c r="H220" i="50"/>
  <c r="G792" i="13"/>
  <c r="C210" i="13"/>
  <c r="G744" i="13"/>
  <c r="C181" i="13"/>
  <c r="H93" i="50"/>
  <c r="C47" i="13"/>
  <c r="K336" i="50"/>
  <c r="H105" i="50"/>
  <c r="C113" i="13"/>
  <c r="F935" i="13"/>
  <c r="C827" i="13"/>
  <c r="G410" i="24"/>
  <c r="H261" i="50"/>
  <c r="C798" i="13"/>
  <c r="K395" i="50"/>
  <c r="C132" i="24"/>
  <c r="G724" i="24"/>
  <c r="F133" i="24"/>
  <c r="G964" i="24"/>
  <c r="G506" i="13"/>
  <c r="C554" i="24"/>
  <c r="C188" i="24"/>
  <c r="C977" i="24"/>
  <c r="C873" i="24"/>
  <c r="H91" i="50"/>
  <c r="F940" i="24"/>
  <c r="C95" i="13"/>
  <c r="F955" i="24"/>
  <c r="C436" i="13"/>
  <c r="H350" i="50"/>
  <c r="G353" i="24"/>
  <c r="G508" i="13"/>
  <c r="K393" i="50"/>
  <c r="G505" i="13"/>
  <c r="F547" i="24"/>
  <c r="K92" i="50"/>
  <c r="G988" i="13"/>
  <c r="H507" i="50"/>
  <c r="H416" i="50"/>
  <c r="G826" i="13"/>
  <c r="C490" i="24"/>
  <c r="K249" i="50"/>
  <c r="C602" i="13"/>
  <c r="C939" i="24"/>
  <c r="H360" i="50"/>
  <c r="G231" i="24"/>
  <c r="C338" i="13"/>
  <c r="C167" i="24"/>
  <c r="C919" i="24"/>
  <c r="G894" i="13"/>
  <c r="K447" i="50"/>
  <c r="C410" i="24"/>
  <c r="K111" i="50"/>
  <c r="K316" i="50"/>
  <c r="G78" i="13"/>
  <c r="G601" i="24"/>
  <c r="K245" i="50"/>
  <c r="E760" i="24"/>
  <c r="G270" i="13"/>
  <c r="H158" i="50"/>
  <c r="H239" i="50"/>
  <c r="C354" i="13"/>
  <c r="C463" i="13"/>
  <c r="K242" i="50"/>
  <c r="C527" i="13"/>
  <c r="H235" i="50"/>
  <c r="C893" i="24"/>
  <c r="G267" i="13"/>
  <c r="G276" i="24"/>
  <c r="G422" i="13"/>
  <c r="C917" i="24"/>
  <c r="K378" i="50"/>
  <c r="G207" i="24"/>
  <c r="E205" i="24"/>
  <c r="K187" i="50"/>
  <c r="H174" i="50"/>
  <c r="G245" i="13"/>
  <c r="H124" i="50"/>
  <c r="G959" i="13"/>
  <c r="H103" i="50"/>
  <c r="H265" i="50"/>
  <c r="G37" i="13"/>
  <c r="G651" i="24"/>
  <c r="E837" i="13"/>
  <c r="E645" i="24"/>
  <c r="E898" i="13"/>
  <c r="E1003" i="24"/>
  <c r="C980" i="24"/>
  <c r="C859" i="24"/>
  <c r="G555" i="24"/>
  <c r="C252" i="13"/>
  <c r="C589" i="13"/>
  <c r="C473" i="13"/>
  <c r="C605" i="13"/>
  <c r="C51" i="24"/>
  <c r="G426" i="24"/>
  <c r="G707" i="13"/>
  <c r="C213" i="13"/>
  <c r="G945" i="24"/>
  <c r="C794" i="13"/>
  <c r="E924" i="24"/>
  <c r="G188" i="24"/>
  <c r="K505" i="50"/>
  <c r="C491" i="13"/>
  <c r="G575" i="24"/>
  <c r="F235" i="24"/>
  <c r="E56" i="24"/>
  <c r="C812" i="13"/>
  <c r="F909" i="24"/>
  <c r="G504" i="13"/>
  <c r="G737" i="13"/>
  <c r="C757" i="13"/>
  <c r="C952" i="24"/>
  <c r="C477" i="24"/>
  <c r="C97" i="24"/>
  <c r="G211" i="24"/>
  <c r="G752" i="24"/>
  <c r="G346" i="13"/>
  <c r="F755" i="24"/>
  <c r="D2" i="24"/>
  <c r="G548" i="13"/>
  <c r="C239" i="13"/>
  <c r="C316" i="13"/>
  <c r="G200" i="13"/>
  <c r="C182" i="24"/>
  <c r="H232" i="50"/>
  <c r="G548" i="24"/>
  <c r="K230" i="50"/>
  <c r="G847" i="13"/>
  <c r="K183" i="50"/>
  <c r="C229" i="24"/>
  <c r="H240" i="50"/>
  <c r="C768" i="24"/>
  <c r="K91" i="50"/>
  <c r="E52" i="24"/>
  <c r="K398" i="50"/>
  <c r="H171" i="50"/>
  <c r="G743" i="13"/>
  <c r="E510" i="13"/>
  <c r="H338" i="50"/>
  <c r="C861" i="24"/>
  <c r="H326" i="50"/>
  <c r="G739" i="13"/>
  <c r="H501" i="50"/>
  <c r="G764" i="13"/>
  <c r="C877" i="13"/>
  <c r="C571" i="13"/>
  <c r="K479" i="50"/>
  <c r="G730" i="24"/>
  <c r="E340" i="24"/>
  <c r="C930" i="13"/>
  <c r="K428" i="50"/>
  <c r="H29" i="50"/>
  <c r="G510" i="13"/>
  <c r="G754" i="24"/>
  <c r="E397" i="24"/>
  <c r="H168" i="50"/>
  <c r="G651" i="13"/>
  <c r="C117" i="24"/>
  <c r="C645" i="13"/>
  <c r="H318" i="50"/>
  <c r="C884" i="13"/>
  <c r="H122" i="50"/>
  <c r="F362" i="24"/>
  <c r="E794" i="24"/>
  <c r="C131" i="24"/>
  <c r="C652" i="13"/>
  <c r="H492" i="50"/>
  <c r="G56" i="13"/>
  <c r="G716" i="13"/>
  <c r="F742" i="13"/>
  <c r="G50" i="13"/>
  <c r="G619" i="13"/>
  <c r="G975" i="13"/>
  <c r="K38" i="50"/>
  <c r="C699" i="13"/>
  <c r="K422" i="50"/>
  <c r="K468" i="50"/>
  <c r="C120" i="24"/>
  <c r="G435" i="24"/>
  <c r="G923" i="13"/>
  <c r="G379" i="13"/>
  <c r="C676" i="13"/>
  <c r="G972" i="13"/>
  <c r="H365" i="50"/>
  <c r="K246" i="50"/>
  <c r="C536" i="24"/>
  <c r="C396" i="24"/>
  <c r="G682" i="13"/>
  <c r="C554" i="13"/>
  <c r="F494" i="24"/>
  <c r="G880" i="13"/>
  <c r="E88" i="24"/>
  <c r="G660" i="13"/>
  <c r="C738" i="24"/>
  <c r="G753" i="24"/>
  <c r="E382" i="24"/>
  <c r="C435" i="24"/>
  <c r="H53" i="50"/>
  <c r="K135" i="50"/>
  <c r="K239" i="50"/>
  <c r="G19" i="13"/>
  <c r="G920" i="13"/>
  <c r="C984" i="24"/>
  <c r="G94" i="24"/>
  <c r="H315" i="50"/>
  <c r="G540" i="13"/>
  <c r="K381" i="50"/>
  <c r="C872" i="13"/>
  <c r="C652" i="24"/>
  <c r="C889" i="13"/>
  <c r="E594" i="24"/>
  <c r="E456" i="24"/>
  <c r="C80" i="24"/>
  <c r="G458" i="13"/>
  <c r="H225" i="50"/>
  <c r="G48" i="13"/>
  <c r="H257" i="50"/>
  <c r="C166" i="24"/>
  <c r="C263" i="13"/>
  <c r="C944" i="24"/>
  <c r="C681" i="24"/>
  <c r="C515" i="13"/>
  <c r="H449" i="50"/>
  <c r="H121" i="50"/>
  <c r="C427" i="24"/>
  <c r="K253" i="50"/>
  <c r="H106" i="50"/>
  <c r="G905" i="13"/>
  <c r="C628" i="13"/>
  <c r="C644" i="13"/>
  <c r="C395" i="24"/>
  <c r="G45" i="24"/>
  <c r="H468" i="50"/>
  <c r="G674" i="24"/>
  <c r="H335" i="50"/>
  <c r="C61" i="24"/>
  <c r="K486" i="50"/>
  <c r="G828" i="24"/>
  <c r="C927" i="24"/>
  <c r="G958" i="13"/>
  <c r="H249" i="50"/>
  <c r="G350" i="13"/>
  <c r="G626" i="13"/>
  <c r="F883" i="24"/>
  <c r="C822" i="13"/>
  <c r="G761" i="24"/>
  <c r="H345" i="50"/>
  <c r="E245" i="13"/>
  <c r="C750" i="13"/>
  <c r="C209" i="13"/>
  <c r="E185" i="13"/>
  <c r="G335" i="24"/>
  <c r="E562" i="24"/>
  <c r="F252" i="24"/>
  <c r="G282" i="13"/>
  <c r="C233" i="13"/>
  <c r="C169" i="24"/>
  <c r="G906" i="13"/>
  <c r="G997" i="24"/>
  <c r="G109" i="24"/>
  <c r="G857" i="24"/>
  <c r="G648" i="24"/>
  <c r="G938" i="13"/>
  <c r="F627" i="24"/>
  <c r="C264" i="24"/>
  <c r="C163" i="13"/>
  <c r="F917" i="24"/>
  <c r="C733" i="13"/>
  <c r="G903" i="24"/>
  <c r="C49" i="24"/>
  <c r="G624" i="24"/>
  <c r="C672" i="13"/>
  <c r="E25" i="24"/>
  <c r="E592" i="13"/>
  <c r="G682" i="24"/>
  <c r="G237" i="24"/>
  <c r="H146" i="50"/>
  <c r="G862" i="13"/>
  <c r="F859" i="24"/>
  <c r="C674" i="13"/>
  <c r="E814" i="13"/>
  <c r="G596" i="24"/>
  <c r="C383" i="13"/>
  <c r="G718" i="24"/>
  <c r="C729" i="24"/>
  <c r="C512" i="13"/>
  <c r="C748" i="24"/>
  <c r="H244" i="50"/>
  <c r="F300" i="24"/>
  <c r="G369" i="13"/>
  <c r="G981" i="13"/>
  <c r="H307" i="50"/>
  <c r="C841" i="24"/>
  <c r="G830" i="13"/>
  <c r="G947" i="13"/>
  <c r="E860" i="13"/>
  <c r="C522" i="24"/>
  <c r="H86" i="50"/>
  <c r="G899" i="24"/>
  <c r="H20" i="50"/>
  <c r="G860" i="24"/>
  <c r="K229" i="50"/>
  <c r="G513" i="13"/>
  <c r="C764" i="13"/>
  <c r="G379" i="24"/>
  <c r="H439" i="50"/>
  <c r="H470" i="50"/>
  <c r="C549" i="13"/>
  <c r="G572" i="13"/>
  <c r="G599" i="24"/>
  <c r="G767" i="24"/>
  <c r="C730" i="13"/>
  <c r="C923" i="13"/>
  <c r="H208" i="50"/>
  <c r="C306" i="13"/>
  <c r="H455" i="50"/>
  <c r="H290" i="50"/>
  <c r="H264" i="50"/>
  <c r="C16" i="24"/>
  <c r="C861" i="13"/>
  <c r="G326" i="13"/>
  <c r="C101" i="24"/>
  <c r="K142" i="50"/>
  <c r="H413" i="50"/>
  <c r="C278" i="13"/>
  <c r="K273" i="50"/>
  <c r="H354" i="50"/>
  <c r="C62" i="24"/>
  <c r="G195" i="24"/>
  <c r="G217" i="24"/>
  <c r="G876" i="24"/>
  <c r="F524" i="24"/>
  <c r="E999" i="24"/>
  <c r="K145" i="50"/>
  <c r="K264" i="50"/>
  <c r="C648" i="13"/>
  <c r="K315" i="50"/>
  <c r="G650" i="13"/>
  <c r="G53" i="13"/>
  <c r="G511" i="24"/>
  <c r="K178" i="50"/>
  <c r="G164" i="13"/>
  <c r="C455" i="13"/>
  <c r="K204" i="50"/>
  <c r="G671" i="13"/>
  <c r="C697" i="13"/>
  <c r="C276" i="24"/>
  <c r="K276" i="50"/>
  <c r="C469" i="24"/>
  <c r="C460" i="13"/>
  <c r="K66" i="50"/>
  <c r="E801" i="24"/>
  <c r="G919" i="13"/>
  <c r="C881" i="13"/>
  <c r="H334" i="50"/>
  <c r="H412" i="50"/>
  <c r="G265" i="13"/>
  <c r="H52" i="50"/>
  <c r="G465" i="13"/>
  <c r="K79" i="50"/>
  <c r="K380" i="50"/>
  <c r="H448" i="50"/>
  <c r="K176" i="50"/>
  <c r="C747" i="24"/>
  <c r="C640" i="13"/>
  <c r="G470" i="13"/>
  <c r="K330" i="50"/>
  <c r="H371" i="50"/>
  <c r="C423" i="24"/>
  <c r="C865" i="13"/>
  <c r="H178" i="50"/>
  <c r="H310" i="50"/>
  <c r="G703" i="13"/>
  <c r="C737" i="13"/>
  <c r="K237" i="50"/>
  <c r="H193" i="50"/>
  <c r="F997" i="13"/>
  <c r="G629" i="13"/>
  <c r="K173" i="50"/>
  <c r="C346" i="13"/>
  <c r="E1004" i="24"/>
  <c r="C824" i="24"/>
  <c r="G352" i="13"/>
  <c r="C910" i="24"/>
  <c r="K371" i="50"/>
  <c r="G505" i="24"/>
  <c r="K478" i="50"/>
  <c r="E305" i="24"/>
  <c r="K14" i="50"/>
  <c r="G409" i="13"/>
  <c r="G644" i="13"/>
  <c r="C543" i="24"/>
  <c r="C407" i="13"/>
  <c r="K83" i="50"/>
  <c r="H31" i="50"/>
  <c r="H27" i="50"/>
  <c r="G503" i="24"/>
  <c r="K488" i="50"/>
  <c r="G537" i="13"/>
  <c r="H110" i="50"/>
  <c r="G471" i="13"/>
  <c r="H356" i="50"/>
  <c r="G662" i="13"/>
  <c r="C228" i="24"/>
  <c r="C752" i="24"/>
  <c r="K179" i="50"/>
  <c r="C639" i="24"/>
  <c r="C696" i="24"/>
  <c r="K327" i="50"/>
  <c r="C832" i="24"/>
  <c r="H390" i="50"/>
  <c r="F947" i="24"/>
  <c r="C321" i="24"/>
  <c r="E41" i="24"/>
  <c r="G418" i="13"/>
  <c r="G463" i="24"/>
  <c r="C807" i="24"/>
  <c r="K366" i="50"/>
  <c r="C457" i="24"/>
  <c r="G398" i="13"/>
  <c r="G852" i="13"/>
  <c r="H35" i="50"/>
  <c r="H219" i="50"/>
  <c r="G679" i="24"/>
  <c r="H329" i="50"/>
  <c r="G167" i="13"/>
  <c r="H210" i="50"/>
  <c r="K44" i="50"/>
  <c r="H167" i="50"/>
  <c r="G378" i="13"/>
  <c r="H204" i="50"/>
  <c r="K370" i="50"/>
  <c r="K87" i="50"/>
  <c r="G848" i="24"/>
  <c r="G595" i="13"/>
  <c r="H409" i="50"/>
  <c r="C965" i="24"/>
  <c r="C242" i="13"/>
  <c r="G889" i="24"/>
  <c r="K301" i="50"/>
  <c r="K153" i="50"/>
  <c r="G775" i="13"/>
  <c r="G816" i="24"/>
  <c r="G721" i="13"/>
  <c r="C382" i="24"/>
  <c r="H108" i="50"/>
  <c r="F860" i="24"/>
  <c r="K406" i="50"/>
  <c r="E850" i="24"/>
  <c r="G856" i="13"/>
  <c r="K105" i="50"/>
  <c r="C459" i="24"/>
  <c r="H131" i="50"/>
  <c r="C613" i="13"/>
  <c r="G153" i="13"/>
  <c r="K62" i="50"/>
  <c r="K268" i="50"/>
  <c r="C973" i="24"/>
  <c r="C299" i="24"/>
  <c r="G932" i="24"/>
  <c r="H368" i="50"/>
  <c r="E26" i="24"/>
  <c r="G412" i="13"/>
  <c r="C167" i="13"/>
  <c r="C925" i="13"/>
  <c r="C556" i="13"/>
  <c r="C962" i="24"/>
  <c r="G591" i="24"/>
  <c r="H26" i="50"/>
  <c r="K291" i="50"/>
  <c r="C928" i="24"/>
  <c r="H21" i="50"/>
  <c r="C728" i="24"/>
  <c r="G530" i="13"/>
  <c r="C934" i="13"/>
  <c r="G1008" i="13"/>
  <c r="H508" i="50"/>
  <c r="H429" i="50"/>
  <c r="G973" i="13"/>
  <c r="C1006" i="13"/>
  <c r="G330" i="13"/>
  <c r="C739" i="13"/>
  <c r="C773" i="13"/>
  <c r="E431" i="24"/>
  <c r="G258" i="13"/>
  <c r="E16" i="24"/>
  <c r="G645" i="13"/>
  <c r="C385" i="13"/>
  <c r="G187" i="13"/>
  <c r="G341" i="24"/>
  <c r="E747" i="24"/>
  <c r="C660" i="13"/>
  <c r="H445" i="50"/>
  <c r="C426" i="13"/>
  <c r="C973" i="13"/>
  <c r="K474" i="50"/>
  <c r="C224" i="24"/>
  <c r="C197" i="13"/>
  <c r="G735" i="24"/>
  <c r="C786" i="13"/>
  <c r="H141" i="50"/>
  <c r="H126" i="50"/>
  <c r="G655" i="13"/>
  <c r="H202" i="50"/>
  <c r="C177" i="13"/>
  <c r="C284" i="24"/>
  <c r="G70" i="13"/>
  <c r="K414" i="50"/>
  <c r="H407" i="50"/>
  <c r="K452" i="50"/>
  <c r="H234" i="50"/>
  <c r="K451" i="50"/>
  <c r="K70" i="50"/>
  <c r="H192" i="50"/>
  <c r="K251" i="50"/>
  <c r="K388" i="50"/>
  <c r="C849" i="24"/>
  <c r="H142" i="50"/>
  <c r="C599" i="24"/>
  <c r="H233" i="50"/>
  <c r="G32" i="13"/>
  <c r="C540" i="13"/>
  <c r="C802" i="13"/>
  <c r="K258" i="50"/>
  <c r="G362" i="13"/>
  <c r="G770" i="13"/>
  <c r="C88" i="24"/>
  <c r="H462" i="50"/>
  <c r="C756" i="24"/>
  <c r="E314" i="13"/>
  <c r="H30" i="50"/>
  <c r="K277" i="50"/>
  <c r="K109" i="50"/>
  <c r="H444" i="50"/>
  <c r="C487" i="13"/>
  <c r="C186" i="13"/>
  <c r="H414" i="50"/>
  <c r="C950" i="13"/>
  <c r="C987" i="24"/>
  <c r="K373" i="50"/>
  <c r="H436" i="50"/>
  <c r="K159" i="50"/>
  <c r="K404" i="50"/>
  <c r="G272" i="24"/>
  <c r="C506" i="24"/>
  <c r="C870" i="13"/>
  <c r="K227" i="50"/>
  <c r="C1008" i="13"/>
  <c r="E476" i="24"/>
  <c r="G332" i="13"/>
  <c r="H255" i="50"/>
  <c r="K48" i="50"/>
  <c r="G405" i="13"/>
  <c r="H51" i="50"/>
  <c r="K247" i="50"/>
  <c r="G953" i="13"/>
  <c r="E461" i="24"/>
  <c r="G386" i="13"/>
  <c r="K65" i="50"/>
  <c r="C156" i="13"/>
  <c r="G536" i="24"/>
  <c r="C234" i="24"/>
  <c r="G439" i="13"/>
  <c r="C852" i="13"/>
  <c r="G565" i="24"/>
  <c r="C631" i="24"/>
  <c r="G676" i="13"/>
  <c r="H383" i="50"/>
  <c r="G552" i="13"/>
  <c r="G466" i="13"/>
  <c r="H474" i="50"/>
  <c r="H363" i="50"/>
  <c r="C730" i="24"/>
  <c r="C866" i="13"/>
  <c r="H435" i="50"/>
  <c r="H263" i="50"/>
  <c r="C582" i="13"/>
  <c r="C609" i="13"/>
  <c r="G995" i="13"/>
  <c r="K320" i="50"/>
  <c r="K226" i="50"/>
  <c r="C66" i="24"/>
  <c r="G804" i="24"/>
  <c r="K508" i="50"/>
  <c r="K207" i="50"/>
  <c r="K421" i="50"/>
  <c r="C433" i="13"/>
  <c r="G697" i="13"/>
  <c r="H487" i="50"/>
  <c r="G466" i="24"/>
  <c r="C301" i="24"/>
  <c r="C954" i="24"/>
  <c r="C19" i="13"/>
  <c r="K296" i="50"/>
  <c r="K22" i="50"/>
  <c r="K471" i="50"/>
  <c r="C633" i="24"/>
  <c r="C488" i="24"/>
  <c r="G343" i="13"/>
  <c r="C365" i="24"/>
  <c r="H216" i="50"/>
  <c r="C615" i="24"/>
  <c r="H130" i="50"/>
  <c r="G170" i="24"/>
  <c r="C1006" i="24"/>
  <c r="C853" i="24"/>
  <c r="H271" i="50"/>
  <c r="G657" i="13"/>
  <c r="K385" i="50"/>
  <c r="C201" i="24"/>
  <c r="E938" i="13"/>
  <c r="C369" i="24"/>
  <c r="G1008" i="24"/>
  <c r="G887" i="24"/>
  <c r="C784" i="24"/>
  <c r="C414" i="13"/>
  <c r="K313" i="50"/>
  <c r="H62" i="50"/>
  <c r="K100" i="50"/>
  <c r="G145" i="24"/>
  <c r="H12" i="50"/>
  <c r="K262" i="50"/>
  <c r="C789" i="24"/>
  <c r="F313" i="24"/>
  <c r="K217" i="50"/>
  <c r="K160" i="50"/>
  <c r="K112" i="50"/>
  <c r="E283" i="24"/>
  <c r="H172" i="50"/>
  <c r="G980" i="13"/>
  <c r="C879" i="13"/>
  <c r="K323" i="50"/>
  <c r="C569" i="13"/>
  <c r="G688" i="13"/>
  <c r="C942" i="13"/>
  <c r="C793" i="24"/>
  <c r="C470" i="24"/>
  <c r="C505" i="24"/>
  <c r="G387" i="13"/>
  <c r="G174" i="13"/>
  <c r="G355" i="13"/>
  <c r="G266" i="13"/>
  <c r="F964" i="24"/>
  <c r="F98" i="13"/>
  <c r="H46" i="50"/>
  <c r="K386" i="50"/>
  <c r="H111" i="50"/>
  <c r="G662" i="24"/>
  <c r="C87" i="24"/>
  <c r="H191" i="50"/>
  <c r="C941" i="13"/>
  <c r="G580" i="13"/>
  <c r="K85" i="50"/>
  <c r="H452" i="50"/>
  <c r="G312" i="13"/>
  <c r="E547" i="24"/>
  <c r="C868" i="24"/>
  <c r="H284" i="50"/>
  <c r="K331" i="50"/>
  <c r="C74" i="24"/>
  <c r="G190" i="24"/>
  <c r="G870" i="13"/>
  <c r="K25" i="50"/>
  <c r="K267" i="50"/>
  <c r="G695" i="13"/>
  <c r="G576" i="13"/>
  <c r="H207" i="50"/>
  <c r="C330" i="13"/>
  <c r="H336" i="50"/>
  <c r="G800" i="13"/>
  <c r="K300" i="50"/>
  <c r="G940" i="24"/>
  <c r="H419" i="50"/>
  <c r="H292" i="50"/>
  <c r="K299" i="50"/>
  <c r="H50" i="50"/>
  <c r="C642" i="13"/>
  <c r="H143" i="50"/>
  <c r="G772" i="24"/>
  <c r="G984" i="24"/>
  <c r="C275" i="13"/>
  <c r="G529" i="24"/>
  <c r="C62" i="13"/>
  <c r="G467" i="13"/>
  <c r="G436" i="13"/>
  <c r="H157" i="50"/>
  <c r="C192" i="24"/>
  <c r="H375" i="50"/>
  <c r="C936" i="24"/>
  <c r="H136" i="50"/>
  <c r="G85" i="13"/>
  <c r="K45" i="50"/>
  <c r="K128" i="50"/>
  <c r="G472" i="24"/>
  <c r="C485" i="24"/>
  <c r="K223" i="50"/>
  <c r="K405" i="50"/>
  <c r="K73" i="50"/>
  <c r="H83" i="50"/>
  <c r="K379" i="50"/>
  <c r="C439" i="13"/>
  <c r="C712" i="24"/>
  <c r="C145" i="13"/>
  <c r="K130" i="50"/>
  <c r="G318" i="24"/>
  <c r="C671" i="24"/>
  <c r="G249" i="13"/>
  <c r="H423" i="50"/>
  <c r="G25" i="13"/>
  <c r="H132" i="50"/>
  <c r="G363" i="13"/>
  <c r="C963" i="24"/>
  <c r="F618" i="24"/>
  <c r="C649" i="24"/>
  <c r="H494" i="50"/>
  <c r="H48" i="50"/>
  <c r="K132" i="50"/>
  <c r="C815" i="13"/>
  <c r="G907" i="13"/>
  <c r="K137" i="50"/>
  <c r="K190" i="50"/>
  <c r="G514" i="13"/>
  <c r="H107" i="50"/>
  <c r="G799" i="13"/>
  <c r="H388" i="50"/>
  <c r="H341" i="50"/>
  <c r="G599" i="13"/>
  <c r="H32" i="50"/>
  <c r="K387" i="50"/>
  <c r="C78" i="13"/>
  <c r="G690" i="13"/>
  <c r="C230" i="24"/>
  <c r="G197" i="13"/>
  <c r="C974" i="24"/>
  <c r="K118" i="50"/>
  <c r="K17" i="50"/>
  <c r="F5" i="13"/>
  <c r="C677" i="13"/>
  <c r="G831" i="13"/>
  <c r="K308" i="50"/>
  <c r="C888" i="13"/>
  <c r="K332" i="50"/>
  <c r="K116" i="50"/>
  <c r="G371" i="13"/>
  <c r="H441" i="50"/>
  <c r="C564" i="13"/>
  <c r="C940" i="24"/>
  <c r="H467" i="50"/>
  <c r="K67" i="50"/>
  <c r="G789" i="24"/>
  <c r="C567" i="24"/>
  <c r="K423" i="50"/>
  <c r="C838" i="13"/>
  <c r="H84" i="50"/>
  <c r="C947" i="24"/>
  <c r="K351" i="50"/>
  <c r="K96" i="50"/>
  <c r="G705" i="24"/>
  <c r="K271" i="50"/>
  <c r="C933" i="24"/>
  <c r="G728" i="13"/>
  <c r="G552" i="24"/>
  <c r="C300" i="13"/>
  <c r="K377" i="50"/>
  <c r="K206" i="50"/>
  <c r="K269" i="50"/>
  <c r="H430" i="50"/>
  <c r="H493" i="50"/>
  <c r="G643" i="13"/>
  <c r="K383" i="50"/>
  <c r="H343" i="50"/>
  <c r="C284" i="13"/>
  <c r="C476" i="24"/>
  <c r="C620" i="13"/>
  <c r="F843" i="24"/>
  <c r="K115" i="50"/>
  <c r="K279" i="50"/>
  <c r="C727" i="24"/>
  <c r="C86" i="24"/>
  <c r="C945" i="24"/>
  <c r="G503" i="13"/>
  <c r="E190" i="24"/>
  <c r="C679" i="13"/>
  <c r="G521" i="13"/>
  <c r="H346" i="50"/>
  <c r="K425" i="50"/>
  <c r="C215" i="13"/>
  <c r="K298" i="50"/>
  <c r="C122" i="24"/>
  <c r="C755" i="13"/>
  <c r="E591" i="24"/>
  <c r="C532" i="24"/>
  <c r="K201" i="50"/>
  <c r="H45" i="50"/>
  <c r="G473" i="13"/>
  <c r="G479" i="13"/>
  <c r="C970" i="13"/>
  <c r="K243" i="50"/>
  <c r="K424" i="50"/>
  <c r="G351" i="24"/>
  <c r="G344" i="24"/>
  <c r="C743" i="24"/>
  <c r="C207" i="24"/>
  <c r="K106" i="50"/>
  <c r="C411" i="24"/>
  <c r="H370" i="50"/>
  <c r="H273" i="50"/>
  <c r="H461" i="50"/>
  <c r="C165" i="24"/>
  <c r="C886" i="24"/>
  <c r="E362" i="24"/>
  <c r="G612" i="24"/>
  <c r="H49" i="50"/>
  <c r="E738" i="24"/>
  <c r="K311" i="50"/>
  <c r="K168" i="50"/>
  <c r="K355" i="50"/>
  <c r="G915" i="13"/>
  <c r="H243" i="50"/>
  <c r="G712" i="13"/>
  <c r="H472" i="50"/>
  <c r="G63" i="24"/>
  <c r="C339" i="13"/>
  <c r="C773" i="24"/>
  <c r="H355" i="50"/>
  <c r="K131" i="50"/>
  <c r="K403" i="50"/>
  <c r="K219" i="50"/>
  <c r="H70" i="50"/>
  <c r="C362" i="24"/>
  <c r="C968" i="24"/>
  <c r="K399" i="50"/>
  <c r="K440" i="50"/>
  <c r="K34" i="50"/>
  <c r="H454" i="50"/>
  <c r="G855" i="13"/>
  <c r="F4" i="13"/>
  <c r="G212" i="13"/>
  <c r="H180" i="50"/>
  <c r="K174" i="50"/>
  <c r="C541" i="13"/>
  <c r="H184" i="50"/>
  <c r="C604" i="13"/>
  <c r="G901" i="13"/>
  <c r="G987" i="13"/>
  <c r="C428" i="13"/>
  <c r="G568" i="13"/>
  <c r="K270" i="50"/>
  <c r="H228" i="50"/>
  <c r="C142" i="24"/>
  <c r="C276" i="13"/>
  <c r="G951" i="24"/>
  <c r="H277" i="50"/>
  <c r="C845" i="13"/>
  <c r="C705" i="24"/>
  <c r="H475" i="50"/>
  <c r="G59" i="13"/>
  <c r="G783" i="13"/>
  <c r="C368" i="24"/>
  <c r="H182" i="50"/>
  <c r="K36" i="50"/>
  <c r="K99" i="50"/>
  <c r="C455" i="24"/>
  <c r="F478" i="24"/>
  <c r="C432" i="13"/>
  <c r="G161" i="24"/>
  <c r="C281" i="24"/>
  <c r="C998" i="13"/>
  <c r="C476" i="13"/>
  <c r="E643" i="13"/>
  <c r="C472" i="24"/>
  <c r="K213" i="50"/>
  <c r="G1004" i="24"/>
  <c r="C180" i="24"/>
  <c r="C545" i="24"/>
  <c r="G582" i="24"/>
  <c r="H291" i="50"/>
  <c r="K208" i="50"/>
  <c r="C397" i="13"/>
  <c r="K64" i="50"/>
  <c r="C805" i="24"/>
  <c r="G432" i="13"/>
  <c r="F248" i="24"/>
  <c r="G585" i="24"/>
  <c r="K293" i="50"/>
  <c r="G249" i="24"/>
  <c r="C145" i="24"/>
  <c r="C187" i="13"/>
  <c r="G991" i="13"/>
  <c r="G109" i="13"/>
  <c r="K212" i="50"/>
  <c r="G810" i="13"/>
  <c r="E868" i="24"/>
  <c r="K97" i="50"/>
  <c r="K108" i="50"/>
  <c r="C572" i="24"/>
  <c r="H484" i="50"/>
  <c r="K304" i="50"/>
  <c r="C956" i="24"/>
  <c r="H510" i="50"/>
  <c r="C783" i="24"/>
  <c r="C607" i="24"/>
  <c r="K266" i="50"/>
  <c r="G242" i="13"/>
  <c r="G858" i="13"/>
  <c r="H466" i="50"/>
  <c r="C56" i="13"/>
  <c r="C936" i="13"/>
  <c r="G738" i="13"/>
  <c r="H418" i="50"/>
  <c r="C912" i="13"/>
  <c r="E479" i="24"/>
  <c r="H188" i="50"/>
  <c r="G447" i="13"/>
  <c r="C413" i="24"/>
  <c r="C537" i="13"/>
  <c r="K282" i="50"/>
  <c r="C151" i="24"/>
  <c r="G20" i="13"/>
  <c r="F3" i="13"/>
  <c r="K456" i="50"/>
  <c r="G207" i="13"/>
  <c r="C750" i="24"/>
  <c r="C656" i="24"/>
  <c r="C252" i="24"/>
  <c r="K497" i="50"/>
  <c r="K110" i="50"/>
  <c r="H66" i="50"/>
  <c r="K241" i="50"/>
  <c r="K169" i="50"/>
  <c r="C602" i="24"/>
  <c r="K455" i="50"/>
  <c r="K333" i="50"/>
  <c r="C109" i="24"/>
  <c r="H403" i="50"/>
  <c r="H424" i="50"/>
  <c r="K429" i="50"/>
  <c r="H163" i="50"/>
  <c r="G768" i="13"/>
  <c r="K426" i="50"/>
  <c r="H145" i="50"/>
  <c r="G842" i="13"/>
  <c r="C987" i="13"/>
  <c r="K454" i="50"/>
  <c r="G120" i="24"/>
  <c r="G566" i="13"/>
  <c r="H465" i="50"/>
  <c r="G49" i="13"/>
  <c r="C588" i="24"/>
  <c r="G461" i="13"/>
  <c r="G81" i="13"/>
  <c r="C307" i="13"/>
  <c r="K337" i="50"/>
  <c r="G175" i="13"/>
  <c r="G862" i="24"/>
  <c r="H374" i="50"/>
  <c r="K75" i="50"/>
  <c r="G244" i="13"/>
  <c r="E963" i="24"/>
  <c r="C911" i="13"/>
  <c r="G136" i="13"/>
  <c r="C848" i="24"/>
  <c r="G544" i="13"/>
  <c r="C401" i="24"/>
  <c r="E600" i="13"/>
  <c r="H58" i="50"/>
  <c r="K439" i="50"/>
  <c r="G794" i="13"/>
  <c r="G562" i="24"/>
  <c r="G890" i="13"/>
  <c r="K254" i="50"/>
  <c r="G177" i="13"/>
  <c r="G946" i="24"/>
  <c r="K485" i="50"/>
  <c r="C721" i="13"/>
  <c r="G91" i="13"/>
  <c r="C168" i="24"/>
  <c r="C683" i="13"/>
  <c r="K392" i="50"/>
  <c r="G348" i="13"/>
  <c r="K42" i="50"/>
  <c r="H285" i="50"/>
  <c r="K74" i="50"/>
  <c r="C114" i="24"/>
  <c r="G329" i="13"/>
  <c r="H245" i="50"/>
  <c r="H342" i="50"/>
  <c r="G747" i="13"/>
  <c r="H161" i="50"/>
  <c r="H176" i="50"/>
  <c r="C294" i="24"/>
  <c r="K252" i="50"/>
  <c r="G60" i="13"/>
  <c r="H282" i="50"/>
  <c r="G426" i="13"/>
  <c r="K284" i="50"/>
  <c r="G943" i="13"/>
  <c r="K32" i="50"/>
  <c r="C514" i="24"/>
  <c r="C560" i="24"/>
  <c r="K52" i="50"/>
  <c r="G376" i="13"/>
  <c r="K470" i="50"/>
  <c r="K101" i="50"/>
  <c r="C247" i="24"/>
  <c r="G593" i="13"/>
  <c r="C430" i="13"/>
  <c r="H395" i="50"/>
  <c r="K57" i="50"/>
  <c r="C771" i="13"/>
  <c r="C631" i="13"/>
  <c r="H82" i="50"/>
  <c r="G962" i="13"/>
  <c r="E173" i="24"/>
  <c r="C69" i="24"/>
  <c r="H480" i="50"/>
  <c r="K175" i="50"/>
  <c r="H357" i="50"/>
  <c r="C893" i="13"/>
  <c r="C623" i="24"/>
  <c r="C428" i="24"/>
  <c r="H61" i="50"/>
  <c r="G203" i="13"/>
  <c r="K504" i="50"/>
  <c r="C151" i="13"/>
  <c r="K328" i="50"/>
  <c r="C414" i="24"/>
  <c r="C359" i="13"/>
  <c r="G448" i="13"/>
  <c r="K495" i="50"/>
  <c r="K334" i="50"/>
  <c r="H23" i="50"/>
  <c r="C309" i="24"/>
  <c r="G659" i="24"/>
  <c r="K408" i="50"/>
  <c r="H450" i="50"/>
  <c r="C612" i="24"/>
  <c r="G286" i="24"/>
  <c r="K18" i="50"/>
  <c r="K317" i="50"/>
  <c r="C303" i="24"/>
  <c r="C474" i="24"/>
  <c r="G709" i="24"/>
  <c r="C160" i="13"/>
  <c r="C967" i="13"/>
  <c r="C328" i="24"/>
  <c r="G972" i="24"/>
  <c r="C881" i="24"/>
  <c r="E55" i="24"/>
  <c r="K309" i="50"/>
  <c r="G336" i="24"/>
  <c r="E189" i="24"/>
  <c r="C204" i="24"/>
  <c r="H100" i="50"/>
  <c r="H194" i="50"/>
  <c r="H483" i="50"/>
  <c r="G135" i="13"/>
  <c r="C733" i="24"/>
  <c r="C658" i="24"/>
  <c r="K288" i="50"/>
  <c r="E717" i="24"/>
  <c r="H417" i="50"/>
  <c r="C468" i="13"/>
  <c r="C212" i="13"/>
  <c r="C106" i="24"/>
  <c r="K314" i="50"/>
  <c r="K339" i="50"/>
  <c r="G399" i="13"/>
  <c r="G609" i="13"/>
  <c r="C809" i="13"/>
  <c r="C308" i="13"/>
  <c r="C544" i="24"/>
  <c r="G349" i="13"/>
  <c r="K78" i="50"/>
  <c r="G27" i="13"/>
  <c r="H276" i="50"/>
  <c r="C906" i="24"/>
  <c r="E648" i="24"/>
  <c r="C617" i="24"/>
  <c r="C291" i="13"/>
  <c r="H349" i="50"/>
  <c r="C496" i="24"/>
  <c r="K77" i="50"/>
  <c r="F495" i="24"/>
  <c r="G338" i="13"/>
  <c r="G106" i="13"/>
  <c r="G201" i="13"/>
  <c r="C880" i="24"/>
  <c r="G61" i="24"/>
  <c r="H373" i="50"/>
  <c r="K107" i="50"/>
  <c r="G405" i="24"/>
  <c r="C391" i="24"/>
  <c r="K139" i="50"/>
  <c r="G202" i="13"/>
  <c r="K193" i="50"/>
  <c r="K211" i="50"/>
  <c r="K465" i="50"/>
  <c r="C950" i="24"/>
  <c r="G851" i="13"/>
  <c r="G1001" i="13"/>
  <c r="K162" i="50"/>
  <c r="C971" i="13"/>
  <c r="K40" i="50"/>
  <c r="H463" i="50"/>
  <c r="C676" i="24"/>
  <c r="C784" i="13"/>
  <c r="K476" i="50"/>
  <c r="H250" i="50"/>
  <c r="G214" i="13"/>
  <c r="G777" i="24"/>
  <c r="G754" i="13"/>
  <c r="K340" i="50"/>
  <c r="C67" i="13"/>
  <c r="K442" i="50"/>
  <c r="H224" i="50"/>
  <c r="H296" i="50"/>
  <c r="C849" i="13"/>
  <c r="K372" i="50"/>
  <c r="G950" i="13"/>
  <c r="K321" i="50"/>
  <c r="K69" i="50"/>
  <c r="G457" i="24"/>
  <c r="G314" i="24"/>
  <c r="K53" i="50"/>
  <c r="K361" i="50"/>
  <c r="C566" i="24"/>
  <c r="E887" i="24"/>
  <c r="G284" i="13"/>
  <c r="H319" i="50"/>
  <c r="C715" i="13"/>
  <c r="G700" i="24"/>
  <c r="C105" i="24"/>
  <c r="C721" i="24"/>
  <c r="G801" i="24"/>
  <c r="C124" i="24"/>
  <c r="G892" i="13"/>
  <c r="G999" i="24"/>
  <c r="G793" i="13"/>
  <c r="K394" i="50"/>
  <c r="E874" i="24"/>
  <c r="G390" i="13"/>
  <c r="G22" i="13"/>
  <c r="K413" i="50"/>
  <c r="G299" i="13"/>
  <c r="C298" i="13"/>
  <c r="C180" i="13"/>
  <c r="H206" i="50"/>
  <c r="C488" i="13"/>
  <c r="K305" i="50"/>
  <c r="C572" i="13"/>
  <c r="C29" i="13"/>
  <c r="C703" i="24"/>
  <c r="G323" i="24"/>
  <c r="C238" i="24"/>
  <c r="C754" i="24"/>
  <c r="G633" i="13"/>
  <c r="C546" i="24"/>
  <c r="G334" i="13"/>
  <c r="G703" i="24"/>
  <c r="K39" i="50"/>
  <c r="K188" i="50"/>
  <c r="K182" i="50"/>
  <c r="K391" i="50"/>
  <c r="G971" i="13"/>
  <c r="G779" i="13"/>
  <c r="C389" i="24"/>
  <c r="H57" i="50"/>
  <c r="K367" i="50"/>
  <c r="H396" i="50"/>
  <c r="C562" i="24"/>
  <c r="K376" i="50"/>
  <c r="G317" i="13"/>
  <c r="C985" i="24"/>
  <c r="K189" i="50"/>
  <c r="K278" i="50"/>
  <c r="H497" i="50"/>
  <c r="H144" i="50"/>
  <c r="K343" i="50"/>
  <c r="K170" i="50"/>
  <c r="K231" i="50"/>
  <c r="C218" i="24"/>
  <c r="E777" i="24"/>
  <c r="C279" i="24"/>
  <c r="K469" i="50"/>
  <c r="K506" i="50"/>
  <c r="F23" i="24"/>
  <c r="H102" i="50"/>
  <c r="H159" i="50"/>
  <c r="C272" i="24"/>
  <c r="G642" i="13"/>
  <c r="G930" i="13"/>
  <c r="F838" i="24"/>
  <c r="C520" i="13"/>
  <c r="C630" i="24"/>
  <c r="H471" i="50"/>
  <c r="G598" i="13"/>
  <c r="C749" i="13"/>
  <c r="H269" i="50"/>
  <c r="C513" i="24"/>
  <c r="K360" i="50"/>
  <c r="C971" i="24"/>
  <c r="C431" i="13"/>
  <c r="K472" i="50"/>
  <c r="G113" i="13"/>
  <c r="C866" i="24"/>
  <c r="G822" i="13"/>
  <c r="G400" i="13"/>
  <c r="K489" i="50"/>
  <c r="C707" i="13"/>
  <c r="K433" i="50"/>
  <c r="E414" i="13"/>
  <c r="C1002" i="13"/>
  <c r="G687" i="13"/>
  <c r="C765" i="13"/>
  <c r="C281" i="13"/>
  <c r="C412" i="24"/>
  <c r="F813" i="24"/>
  <c r="G210" i="13"/>
  <c r="G591" i="13"/>
  <c r="E300" i="24"/>
  <c r="G592" i="13"/>
  <c r="K453" i="50"/>
  <c r="G522" i="13"/>
  <c r="H399" i="50"/>
  <c r="C20" i="24"/>
  <c r="C722" i="24"/>
  <c r="C555" i="24"/>
  <c r="G786" i="13"/>
  <c r="C449" i="13"/>
  <c r="E532" i="13"/>
  <c r="C372" i="13"/>
  <c r="C961" i="13"/>
  <c r="H426" i="50"/>
  <c r="H496" i="50"/>
  <c r="C292" i="24"/>
  <c r="H268" i="50"/>
  <c r="G186" i="13"/>
  <c r="G502" i="24"/>
  <c r="C146" i="13"/>
  <c r="G586" i="13"/>
  <c r="G247" i="13"/>
  <c r="H322" i="50"/>
  <c r="K238" i="50"/>
  <c r="C770" i="24"/>
  <c r="C370" i="13"/>
  <c r="K236" i="50"/>
  <c r="C270" i="13"/>
  <c r="G536" i="13"/>
  <c r="G147" i="13"/>
  <c r="H283" i="50"/>
  <c r="C503" i="13"/>
  <c r="C38" i="13"/>
  <c r="C814" i="24"/>
  <c r="H312" i="50"/>
  <c r="G654" i="13"/>
  <c r="G272" i="13"/>
  <c r="H242" i="50"/>
  <c r="C935" i="24"/>
  <c r="C504" i="24"/>
  <c r="K31" i="50"/>
  <c r="K446" i="50"/>
  <c r="G278" i="24"/>
  <c r="C953" i="13"/>
  <c r="K498" i="50"/>
  <c r="H308" i="50"/>
  <c r="H185" i="50"/>
  <c r="H344" i="50"/>
  <c r="C135" i="13"/>
  <c r="C875" i="24"/>
  <c r="H362" i="50"/>
  <c r="C315" i="24"/>
  <c r="G636" i="24"/>
  <c r="K256" i="50"/>
  <c r="K222" i="50"/>
  <c r="G480" i="13"/>
  <c r="K63" i="50"/>
  <c r="H460" i="50"/>
  <c r="H63" i="50"/>
  <c r="C565" i="13"/>
  <c r="E226" i="24"/>
  <c r="K202" i="50"/>
  <c r="G262" i="13"/>
  <c r="F698" i="24"/>
  <c r="G213" i="13"/>
  <c r="G540" i="24"/>
  <c r="H198" i="50"/>
  <c r="H339" i="50"/>
  <c r="G761" i="13"/>
  <c r="K259" i="50"/>
  <c r="H170" i="50"/>
  <c r="H41" i="50"/>
  <c r="G836" i="24"/>
  <c r="G470" i="24"/>
  <c r="C678" i="24"/>
  <c r="C872" i="24"/>
  <c r="H138" i="50"/>
  <c r="E427" i="24"/>
  <c r="G966" i="13"/>
  <c r="C453" i="24"/>
  <c r="G734" i="24"/>
  <c r="G350" i="24"/>
  <c r="G492" i="13"/>
  <c r="F729" i="24"/>
  <c r="K125" i="50"/>
  <c r="C89" i="24"/>
  <c r="C802" i="24"/>
  <c r="C943" i="24"/>
  <c r="G434" i="13"/>
  <c r="C28" i="24"/>
  <c r="G123" i="13"/>
  <c r="C830" i="13"/>
  <c r="E512" i="24"/>
  <c r="C503" i="24"/>
  <c r="G323" i="13"/>
  <c r="H101" i="50"/>
  <c r="H165" i="50"/>
  <c r="C393" i="24"/>
  <c r="G317" i="24"/>
  <c r="E849" i="24"/>
  <c r="C396" i="13"/>
  <c r="C14" i="24"/>
  <c r="H300" i="50"/>
  <c r="H288" i="50"/>
  <c r="G724" i="13"/>
  <c r="G867" i="13"/>
  <c r="C711" i="24"/>
  <c r="C482" i="24"/>
  <c r="C585" i="24"/>
  <c r="K138" i="50"/>
  <c r="C704" i="13"/>
  <c r="C192" i="13"/>
  <c r="H248" i="50"/>
  <c r="H287" i="50"/>
  <c r="H437" i="50"/>
  <c r="C887" i="13"/>
  <c r="K492" i="50"/>
  <c r="C592" i="24"/>
  <c r="C610" i="24"/>
  <c r="C458" i="13"/>
  <c r="G757" i="24"/>
  <c r="C225" i="24"/>
  <c r="G221" i="13"/>
  <c r="G571" i="13"/>
  <c r="G963" i="24"/>
  <c r="C810" i="13"/>
  <c r="C335" i="13"/>
  <c r="C275" i="24"/>
  <c r="K171" i="50"/>
  <c r="C456" i="24"/>
  <c r="C290" i="24"/>
  <c r="G292" i="13"/>
  <c r="H260" i="50"/>
  <c r="C961" i="24"/>
  <c r="E684" i="24"/>
  <c r="C576" i="13"/>
  <c r="H500" i="50"/>
  <c r="K240" i="50"/>
  <c r="C826" i="13"/>
  <c r="G726" i="13"/>
  <c r="H456" i="50"/>
  <c r="K286" i="50"/>
  <c r="H503" i="50"/>
  <c r="G968" i="24"/>
  <c r="G513" i="24"/>
  <c r="E1002" i="24"/>
  <c r="K59" i="50"/>
  <c r="C415" i="13"/>
  <c r="E143" i="24"/>
  <c r="C143" i="24"/>
  <c r="K255" i="50"/>
  <c r="K95" i="50"/>
  <c r="C443" i="24"/>
  <c r="K364" i="50"/>
  <c r="G517" i="13"/>
  <c r="H156" i="50"/>
  <c r="G979" i="13"/>
  <c r="G347" i="24"/>
  <c r="G105" i="13"/>
  <c r="K466" i="50"/>
  <c r="H321" i="50"/>
  <c r="H482" i="50"/>
  <c r="C720" i="24"/>
  <c r="H190" i="50"/>
  <c r="C467" i="24"/>
  <c r="G822" i="24"/>
  <c r="C261" i="13"/>
  <c r="H302" i="50"/>
  <c r="G313" i="13"/>
  <c r="H408" i="50"/>
  <c r="K127" i="50"/>
  <c r="H457" i="50"/>
  <c r="K464" i="50"/>
  <c r="G859" i="24"/>
  <c r="C382" i="13"/>
  <c r="G36" i="24"/>
  <c r="G472" i="13"/>
  <c r="K389" i="50"/>
  <c r="K26" i="50"/>
  <c r="G205" i="13"/>
  <c r="C243" i="24"/>
  <c r="C993" i="13"/>
  <c r="H237" i="50"/>
  <c r="K290" i="50"/>
  <c r="K81" i="50"/>
  <c r="K345" i="50"/>
  <c r="H120" i="50"/>
  <c r="C734" i="24"/>
  <c r="G692" i="13"/>
  <c r="K483" i="50"/>
  <c r="G277" i="13"/>
  <c r="G461" i="24"/>
  <c r="H189" i="50"/>
  <c r="K140" i="50"/>
  <c r="G474" i="13"/>
  <c r="G958" i="24"/>
  <c r="C540" i="24"/>
  <c r="E28" i="24"/>
  <c r="H253" i="50"/>
  <c r="G811" i="24"/>
  <c r="G993" i="24"/>
  <c r="K228" i="50"/>
  <c r="K494" i="50"/>
  <c r="H379" i="50"/>
  <c r="K287" i="50"/>
  <c r="K260" i="50"/>
  <c r="C508" i="24"/>
  <c r="E896" i="24"/>
  <c r="H162" i="50"/>
  <c r="H238" i="50"/>
  <c r="H511" i="50"/>
  <c r="K199" i="50"/>
  <c r="C280" i="24"/>
  <c r="K15" i="50"/>
  <c r="C534" i="13"/>
  <c r="C533" i="24"/>
  <c r="C270" i="24"/>
  <c r="G139" i="24"/>
  <c r="F822" i="24"/>
  <c r="C515" i="24"/>
  <c r="H274" i="50"/>
  <c r="H477" i="50"/>
  <c r="F218" i="24"/>
  <c r="C686" i="24"/>
  <c r="K365" i="50"/>
  <c r="C739" i="24"/>
  <c r="C684" i="24"/>
  <c r="K29" i="50"/>
  <c r="G827" i="13"/>
  <c r="G984" i="13"/>
  <c r="H65" i="50"/>
  <c r="G810" i="24"/>
  <c r="H324" i="50"/>
  <c r="G474" i="24"/>
  <c r="K490" i="50"/>
  <c r="K80" i="50"/>
  <c r="H44" i="50"/>
  <c r="K21" i="50"/>
  <c r="H378" i="50"/>
  <c r="K54" i="50"/>
  <c r="H351" i="50"/>
  <c r="H280" i="50"/>
  <c r="C639" i="13"/>
  <c r="E407" i="24"/>
  <c r="G948" i="13"/>
  <c r="H97" i="50"/>
  <c r="G101" i="13"/>
  <c r="H148" i="50"/>
  <c r="G767" i="13"/>
  <c r="G699" i="24"/>
  <c r="C615" i="13"/>
  <c r="G611" i="13"/>
  <c r="K12" i="50"/>
  <c r="G859" i="13"/>
  <c r="C986" i="24"/>
  <c r="K352" i="50"/>
  <c r="G271" i="24"/>
  <c r="C781" i="24"/>
  <c r="G169" i="24"/>
  <c r="K417" i="50"/>
  <c r="C965" i="13"/>
  <c r="G322" i="24"/>
  <c r="H415" i="50"/>
  <c r="E720" i="24"/>
  <c r="H201" i="50"/>
  <c r="G157" i="24"/>
  <c r="C246" i="13"/>
  <c r="E621" i="24"/>
  <c r="C308" i="24"/>
  <c r="G977" i="13"/>
  <c r="G936" i="13"/>
  <c r="C685" i="13"/>
  <c r="H39" i="50"/>
  <c r="C123" i="24"/>
  <c r="H256" i="50"/>
  <c r="H481" i="50"/>
  <c r="G899" i="13"/>
  <c r="C172" i="24"/>
  <c r="C611" i="24"/>
  <c r="K307" i="50"/>
  <c r="C373" i="24"/>
  <c r="G925" i="13"/>
  <c r="G347" i="13"/>
  <c r="F61" i="24"/>
  <c r="C490" i="13"/>
  <c r="K402" i="50"/>
  <c r="H67" i="50"/>
  <c r="C134" i="24"/>
  <c r="C463" i="24"/>
  <c r="G914" i="13"/>
  <c r="C184" i="24"/>
  <c r="C247" i="13"/>
  <c r="C73" i="13"/>
  <c r="K119" i="50"/>
  <c r="K123" i="50"/>
  <c r="H311" i="50"/>
  <c r="C486" i="24"/>
  <c r="C898" i="24"/>
  <c r="G403" i="24"/>
  <c r="C780" i="13"/>
  <c r="G990" i="13"/>
  <c r="H469" i="50"/>
  <c r="C611" i="13"/>
  <c r="G239" i="24"/>
  <c r="H119" i="50"/>
  <c r="K341" i="50"/>
  <c r="H231" i="50"/>
  <c r="C350" i="13"/>
  <c r="G43" i="13"/>
  <c r="G23" i="13"/>
  <c r="H96" i="50"/>
  <c r="G526" i="13"/>
  <c r="H504" i="50"/>
  <c r="H489" i="50"/>
  <c r="K294" i="50"/>
  <c r="G440" i="13"/>
  <c r="C360" i="24"/>
  <c r="H215" i="50"/>
  <c r="C800" i="24"/>
  <c r="K232" i="50"/>
  <c r="E817" i="24"/>
  <c r="G812" i="24"/>
  <c r="C418" i="13"/>
  <c r="K502" i="50"/>
  <c r="G296" i="13"/>
  <c r="C629" i="24"/>
  <c r="G417" i="13"/>
  <c r="C437" i="24"/>
  <c r="C258" i="13"/>
  <c r="H28" i="50"/>
  <c r="E913" i="13"/>
  <c r="C294" i="13"/>
  <c r="K49" i="50"/>
  <c r="K104" i="50"/>
  <c r="H147" i="50"/>
  <c r="K350" i="50"/>
  <c r="G645" i="24"/>
  <c r="C495" i="24"/>
  <c r="C623" i="13"/>
  <c r="K167" i="50"/>
  <c r="G14" i="13"/>
  <c r="H17" i="50"/>
  <c r="C923" i="24"/>
  <c r="K203" i="50"/>
  <c r="G791" i="13"/>
  <c r="F5" i="24"/>
  <c r="F4" i="24"/>
  <c r="D5" i="24"/>
  <c r="E5" i="13"/>
  <c r="E3" i="24"/>
  <c r="F2" i="13"/>
  <c r="C3" i="13"/>
  <c r="C2" i="13"/>
  <c r="C5" i="13"/>
  <c r="C4" i="13"/>
  <c r="E2" i="13"/>
  <c r="E3" i="13"/>
  <c r="C5" i="24"/>
  <c r="C4" i="24"/>
  <c r="G5" i="24"/>
  <c r="G4" i="24"/>
  <c r="G3" i="24"/>
  <c r="G2" i="24"/>
  <c r="E2" i="24"/>
  <c r="E5" i="24"/>
  <c r="C2" i="24"/>
  <c r="C3" i="24"/>
  <c r="F3" i="24"/>
  <c r="F2" i="24"/>
  <c r="G3" i="13"/>
  <c r="G5" i="13"/>
  <c r="G2" i="13"/>
  <c r="G4" i="13"/>
  <c r="L203" i="50" l="1"/>
  <c r="M203" i="50" s="1"/>
  <c r="I17" i="50"/>
  <c r="J17" i="50" s="1"/>
  <c r="L167" i="50"/>
  <c r="M167" i="50" s="1"/>
  <c r="L350" i="50"/>
  <c r="M350" i="50" s="1"/>
  <c r="I147" i="50"/>
  <c r="J147" i="50" s="1"/>
  <c r="L104" i="50"/>
  <c r="M104" i="50" s="1"/>
  <c r="L49" i="50"/>
  <c r="M49" i="50" s="1"/>
  <c r="I28" i="50"/>
  <c r="J28" i="50" s="1"/>
  <c r="L502" i="50"/>
  <c r="M502" i="50" s="1"/>
  <c r="L232" i="50"/>
  <c r="M232" i="50" s="1"/>
  <c r="I215" i="50"/>
  <c r="J215" i="50" s="1"/>
  <c r="L294" i="50"/>
  <c r="M294" i="50" s="1"/>
  <c r="I489" i="50"/>
  <c r="J489" i="50" s="1"/>
  <c r="I504" i="50"/>
  <c r="J504" i="50" s="1"/>
  <c r="I96" i="50"/>
  <c r="J96" i="50" s="1"/>
  <c r="I231" i="50"/>
  <c r="J231" i="50" s="1"/>
  <c r="L341" i="50"/>
  <c r="M341" i="50" s="1"/>
  <c r="I119" i="50"/>
  <c r="J119" i="50" s="1"/>
  <c r="I469" i="50"/>
  <c r="J469" i="50" s="1"/>
  <c r="I311" i="50"/>
  <c r="J311" i="50" s="1"/>
  <c r="L123" i="50"/>
  <c r="M123" i="50" s="1"/>
  <c r="L119" i="50"/>
  <c r="M119" i="50" s="1"/>
  <c r="I67" i="50"/>
  <c r="J67" i="50" s="1"/>
  <c r="L402" i="50"/>
  <c r="M402" i="50" s="1"/>
  <c r="L307" i="50"/>
  <c r="M307" i="50" s="1"/>
  <c r="I481" i="50"/>
  <c r="J481" i="50" s="1"/>
  <c r="I256" i="50"/>
  <c r="J256" i="50" s="1"/>
  <c r="I39" i="50"/>
  <c r="J39" i="50" s="1"/>
  <c r="I201" i="50"/>
  <c r="J201" i="50" s="1"/>
  <c r="I415" i="50"/>
  <c r="J415" i="50" s="1"/>
  <c r="L417" i="50"/>
  <c r="M417" i="50" s="1"/>
  <c r="L352" i="50"/>
  <c r="M352" i="50" s="1"/>
  <c r="L12" i="50"/>
  <c r="M12" i="50" s="1"/>
  <c r="I148" i="50"/>
  <c r="J148" i="50" s="1"/>
  <c r="I97" i="50"/>
  <c r="J97" i="50" s="1"/>
  <c r="I280" i="50"/>
  <c r="J280" i="50" s="1"/>
  <c r="I351" i="50"/>
  <c r="J351" i="50" s="1"/>
  <c r="L54" i="50"/>
  <c r="M54" i="50" s="1"/>
  <c r="I378" i="50"/>
  <c r="J378" i="50" s="1"/>
  <c r="L21" i="50"/>
  <c r="M21" i="50" s="1"/>
  <c r="I44" i="50"/>
  <c r="J44" i="50" s="1"/>
  <c r="L80" i="50"/>
  <c r="M80" i="50" s="1"/>
  <c r="L490" i="50"/>
  <c r="M490" i="50" s="1"/>
  <c r="I324" i="50"/>
  <c r="J324" i="50" s="1"/>
  <c r="I65" i="50"/>
  <c r="J65" i="50" s="1"/>
  <c r="L29" i="50"/>
  <c r="M29" i="50" s="1"/>
  <c r="L365" i="50"/>
  <c r="M365" i="50" s="1"/>
  <c r="I477" i="50"/>
  <c r="J477" i="50" s="1"/>
  <c r="I274" i="50"/>
  <c r="J274" i="50" s="1"/>
  <c r="L15" i="50"/>
  <c r="M15" i="50" s="1"/>
  <c r="L199" i="50"/>
  <c r="M199" i="50" s="1"/>
  <c r="I511" i="50"/>
  <c r="J511" i="50" s="1"/>
  <c r="I238" i="50"/>
  <c r="J238" i="50" s="1"/>
  <c r="I162" i="50"/>
  <c r="J162" i="50" s="1"/>
  <c r="L260" i="50"/>
  <c r="M260" i="50" s="1"/>
  <c r="L287" i="50"/>
  <c r="M287" i="50" s="1"/>
  <c r="I379" i="50"/>
  <c r="J379" i="50" s="1"/>
  <c r="L494" i="50"/>
  <c r="M494" i="50" s="1"/>
  <c r="L228" i="50"/>
  <c r="M228" i="50" s="1"/>
  <c r="I253" i="50"/>
  <c r="J253" i="50" s="1"/>
  <c r="L140" i="50"/>
  <c r="M140" i="50" s="1"/>
  <c r="I189" i="50"/>
  <c r="J189" i="50" s="1"/>
  <c r="L483" i="50"/>
  <c r="M483" i="50" s="1"/>
  <c r="I120" i="50"/>
  <c r="J120" i="50" s="1"/>
  <c r="L345" i="50"/>
  <c r="M345" i="50" s="1"/>
  <c r="L81" i="50"/>
  <c r="M81" i="50" s="1"/>
  <c r="L290" i="50"/>
  <c r="M290" i="50" s="1"/>
  <c r="I237" i="50"/>
  <c r="J237" i="50" s="1"/>
  <c r="L26" i="50"/>
  <c r="M26" i="50" s="1"/>
  <c r="L389" i="50"/>
  <c r="M389" i="50" s="1"/>
  <c r="L464" i="50"/>
  <c r="M464" i="50" s="1"/>
  <c r="I457" i="50"/>
  <c r="J457" i="50" s="1"/>
  <c r="L127" i="50"/>
  <c r="M127" i="50" s="1"/>
  <c r="I408" i="50"/>
  <c r="J408" i="50" s="1"/>
  <c r="I302" i="50"/>
  <c r="J302" i="50" s="1"/>
  <c r="I190" i="50"/>
  <c r="J190" i="50" s="1"/>
  <c r="I482" i="50"/>
  <c r="J482" i="50" s="1"/>
  <c r="I321" i="50"/>
  <c r="J321" i="50" s="1"/>
  <c r="L466" i="50"/>
  <c r="M466" i="50" s="1"/>
  <c r="I156" i="50"/>
  <c r="J156" i="50" s="1"/>
  <c r="L364" i="50"/>
  <c r="M364" i="50" s="1"/>
  <c r="L95" i="50"/>
  <c r="M95" i="50" s="1"/>
  <c r="L255" i="50"/>
  <c r="M255" i="50" s="1"/>
  <c r="L59" i="50"/>
  <c r="M59" i="50" s="1"/>
  <c r="I503" i="50"/>
  <c r="J503" i="50" s="1"/>
  <c r="L286" i="50"/>
  <c r="M286" i="50" s="1"/>
  <c r="I456" i="50"/>
  <c r="J456" i="50" s="1"/>
  <c r="L240" i="50"/>
  <c r="M240" i="50" s="1"/>
  <c r="I500" i="50"/>
  <c r="J500" i="50" s="1"/>
  <c r="I260" i="50"/>
  <c r="J260" i="50" s="1"/>
  <c r="L171" i="50"/>
  <c r="M171" i="50" s="1"/>
  <c r="L492" i="50"/>
  <c r="M492" i="50" s="1"/>
  <c r="I437" i="50"/>
  <c r="J437" i="50" s="1"/>
  <c r="I287" i="50"/>
  <c r="J287" i="50" s="1"/>
  <c r="I248" i="50"/>
  <c r="J248" i="50" s="1"/>
  <c r="L138" i="50"/>
  <c r="M138" i="50" s="1"/>
  <c r="I288" i="50"/>
  <c r="J288" i="50" s="1"/>
  <c r="I300" i="50"/>
  <c r="J300" i="50" s="1"/>
  <c r="I165" i="50"/>
  <c r="J165" i="50" s="1"/>
  <c r="I101" i="50"/>
  <c r="J101" i="50" s="1"/>
  <c r="L125" i="50"/>
  <c r="M125" i="50" s="1"/>
  <c r="I138" i="50"/>
  <c r="J138" i="50" s="1"/>
  <c r="I41" i="50"/>
  <c r="J41" i="50" s="1"/>
  <c r="I170" i="50"/>
  <c r="J170" i="50" s="1"/>
  <c r="L259" i="50"/>
  <c r="M259" i="50" s="1"/>
  <c r="I339" i="50"/>
  <c r="J339" i="50" s="1"/>
  <c r="I198" i="50"/>
  <c r="J198" i="50" s="1"/>
  <c r="L202" i="50"/>
  <c r="M202" i="50" s="1"/>
  <c r="I63" i="50"/>
  <c r="J63" i="50" s="1"/>
  <c r="I460" i="50"/>
  <c r="J460" i="50" s="1"/>
  <c r="L63" i="50"/>
  <c r="M63" i="50" s="1"/>
  <c r="L222" i="50"/>
  <c r="M222" i="50" s="1"/>
  <c r="L256" i="50"/>
  <c r="M256" i="50" s="1"/>
  <c r="I362" i="50"/>
  <c r="J362" i="50" s="1"/>
  <c r="I344" i="50"/>
  <c r="J344" i="50" s="1"/>
  <c r="I185" i="50"/>
  <c r="J185" i="50" s="1"/>
  <c r="I308" i="50"/>
  <c r="J308" i="50" s="1"/>
  <c r="L498" i="50"/>
  <c r="M498" i="50" s="1"/>
  <c r="L446" i="50"/>
  <c r="M446" i="50" s="1"/>
  <c r="L31" i="50"/>
  <c r="M31" i="50" s="1"/>
  <c r="I242" i="50"/>
  <c r="J242" i="50" s="1"/>
  <c r="I312" i="50"/>
  <c r="J312" i="50" s="1"/>
  <c r="I283" i="50"/>
  <c r="J283" i="50" s="1"/>
  <c r="L236" i="50"/>
  <c r="M236" i="50" s="1"/>
  <c r="L238" i="50"/>
  <c r="M238" i="50" s="1"/>
  <c r="I322" i="50"/>
  <c r="J322" i="50" s="1"/>
  <c r="I268" i="50"/>
  <c r="J268" i="50" s="1"/>
  <c r="I496" i="50"/>
  <c r="J496" i="50" s="1"/>
  <c r="I426" i="50"/>
  <c r="J426" i="50" s="1"/>
  <c r="I399" i="50"/>
  <c r="J399" i="50" s="1"/>
  <c r="L453" i="50"/>
  <c r="M453" i="50" s="1"/>
  <c r="L433" i="50"/>
  <c r="M433" i="50" s="1"/>
  <c r="L489" i="50"/>
  <c r="M489" i="50" s="1"/>
  <c r="L472" i="50"/>
  <c r="M472" i="50" s="1"/>
  <c r="L360" i="50"/>
  <c r="M360" i="50" s="1"/>
  <c r="I269" i="50"/>
  <c r="J269" i="50" s="1"/>
  <c r="I471" i="50"/>
  <c r="J471" i="50" s="1"/>
  <c r="I159" i="50"/>
  <c r="J159" i="50" s="1"/>
  <c r="I102" i="50"/>
  <c r="J102" i="50" s="1"/>
  <c r="L506" i="50"/>
  <c r="M506" i="50" s="1"/>
  <c r="L469" i="50"/>
  <c r="M469" i="50" s="1"/>
  <c r="L231" i="50"/>
  <c r="M231" i="50" s="1"/>
  <c r="L170" i="50"/>
  <c r="M170" i="50" s="1"/>
  <c r="L343" i="50"/>
  <c r="M343" i="50" s="1"/>
  <c r="I144" i="50"/>
  <c r="J144" i="50" s="1"/>
  <c r="I497" i="50"/>
  <c r="J497" i="50" s="1"/>
  <c r="L278" i="50"/>
  <c r="M278" i="50" s="1"/>
  <c r="L189" i="50"/>
  <c r="M189" i="50" s="1"/>
  <c r="L376" i="50"/>
  <c r="M376" i="50" s="1"/>
  <c r="I396" i="50"/>
  <c r="J396" i="50" s="1"/>
  <c r="L367" i="50"/>
  <c r="M367" i="50" s="1"/>
  <c r="I57" i="50"/>
  <c r="J57" i="50" s="1"/>
  <c r="L391" i="50"/>
  <c r="M391" i="50" s="1"/>
  <c r="L182" i="50"/>
  <c r="M182" i="50" s="1"/>
  <c r="L188" i="50"/>
  <c r="M188" i="50" s="1"/>
  <c r="L39" i="50"/>
  <c r="M39" i="50" s="1"/>
  <c r="L305" i="50"/>
  <c r="M305" i="50" s="1"/>
  <c r="I206" i="50"/>
  <c r="J206" i="50" s="1"/>
  <c r="L413" i="50"/>
  <c r="M413" i="50" s="1"/>
  <c r="L394" i="50"/>
  <c r="M394" i="50" s="1"/>
  <c r="I319" i="50"/>
  <c r="J319" i="50" s="1"/>
  <c r="L361" i="50"/>
  <c r="M361" i="50" s="1"/>
  <c r="L53" i="50"/>
  <c r="M53" i="50" s="1"/>
  <c r="L69" i="50"/>
  <c r="M69" i="50" s="1"/>
  <c r="L321" i="50"/>
  <c r="M321" i="50" s="1"/>
  <c r="L372" i="50"/>
  <c r="M372" i="50" s="1"/>
  <c r="I296" i="50"/>
  <c r="J296" i="50" s="1"/>
  <c r="I224" i="50"/>
  <c r="J224" i="50" s="1"/>
  <c r="L442" i="50"/>
  <c r="M442" i="50" s="1"/>
  <c r="L340" i="50"/>
  <c r="M340" i="50" s="1"/>
  <c r="I250" i="50"/>
  <c r="J250" i="50" s="1"/>
  <c r="L476" i="50"/>
  <c r="M476" i="50" s="1"/>
  <c r="I463" i="50"/>
  <c r="J463" i="50" s="1"/>
  <c r="L40" i="50"/>
  <c r="M40" i="50" s="1"/>
  <c r="L162" i="50"/>
  <c r="M162" i="50" s="1"/>
  <c r="L465" i="50"/>
  <c r="M465" i="50" s="1"/>
  <c r="L211" i="50"/>
  <c r="M211" i="50" s="1"/>
  <c r="L193" i="50"/>
  <c r="M193" i="50" s="1"/>
  <c r="L139" i="50"/>
  <c r="M139" i="50" s="1"/>
  <c r="L107" i="50"/>
  <c r="M107" i="50" s="1"/>
  <c r="I373" i="50"/>
  <c r="J373" i="50" s="1"/>
  <c r="L77" i="50"/>
  <c r="M77" i="50" s="1"/>
  <c r="I349" i="50"/>
  <c r="J349" i="50" s="1"/>
  <c r="I276" i="50"/>
  <c r="J276" i="50" s="1"/>
  <c r="L78" i="50"/>
  <c r="M78" i="50" s="1"/>
  <c r="L339" i="50"/>
  <c r="M339" i="50" s="1"/>
  <c r="L314" i="50"/>
  <c r="M314" i="50" s="1"/>
  <c r="I417" i="50"/>
  <c r="J417" i="50" s="1"/>
  <c r="L288" i="50"/>
  <c r="M288" i="50" s="1"/>
  <c r="I483" i="50"/>
  <c r="J483" i="50" s="1"/>
  <c r="I194" i="50"/>
  <c r="J194" i="50" s="1"/>
  <c r="I100" i="50"/>
  <c r="J100" i="50" s="1"/>
  <c r="L309" i="50"/>
  <c r="M309" i="50" s="1"/>
  <c r="L317" i="50"/>
  <c r="M317" i="50" s="1"/>
  <c r="L18" i="50"/>
  <c r="M18" i="50" s="1"/>
  <c r="I450" i="50"/>
  <c r="J450" i="50" s="1"/>
  <c r="L408" i="50"/>
  <c r="M408" i="50" s="1"/>
  <c r="I23" i="50"/>
  <c r="J23" i="50" s="1"/>
  <c r="L334" i="50"/>
  <c r="M334" i="50" s="1"/>
  <c r="L495" i="50"/>
  <c r="M495" i="50" s="1"/>
  <c r="L328" i="50"/>
  <c r="M328" i="50" s="1"/>
  <c r="L504" i="50"/>
  <c r="M504" i="50" s="1"/>
  <c r="I61" i="50"/>
  <c r="J61" i="50" s="1"/>
  <c r="I357" i="50"/>
  <c r="J357" i="50" s="1"/>
  <c r="L175" i="50"/>
  <c r="M175" i="50" s="1"/>
  <c r="I480" i="50"/>
  <c r="J480" i="50" s="1"/>
  <c r="I82" i="50"/>
  <c r="J82" i="50" s="1"/>
  <c r="L57" i="50"/>
  <c r="M57" i="50" s="1"/>
  <c r="I395" i="50"/>
  <c r="J395" i="50" s="1"/>
  <c r="L101" i="50"/>
  <c r="M101" i="50" s="1"/>
  <c r="L470" i="50"/>
  <c r="M470" i="50" s="1"/>
  <c r="L52" i="50"/>
  <c r="M52" i="50" s="1"/>
  <c r="L32" i="50"/>
  <c r="M32" i="50" s="1"/>
  <c r="L284" i="50"/>
  <c r="M284" i="50" s="1"/>
  <c r="I282" i="50"/>
  <c r="J282" i="50" s="1"/>
  <c r="L252" i="50"/>
  <c r="M252" i="50" s="1"/>
  <c r="I176" i="50"/>
  <c r="J176" i="50" s="1"/>
  <c r="I161" i="50"/>
  <c r="J161" i="50" s="1"/>
  <c r="I342" i="50"/>
  <c r="J342" i="50" s="1"/>
  <c r="I245" i="50"/>
  <c r="J245" i="50" s="1"/>
  <c r="L74" i="50"/>
  <c r="M74" i="50" s="1"/>
  <c r="I285" i="50"/>
  <c r="J285" i="50" s="1"/>
  <c r="L42" i="50"/>
  <c r="M42" i="50" s="1"/>
  <c r="L392" i="50"/>
  <c r="M392" i="50" s="1"/>
  <c r="L485" i="50"/>
  <c r="M485" i="50" s="1"/>
  <c r="L254" i="50"/>
  <c r="M254" i="50" s="1"/>
  <c r="L439" i="50"/>
  <c r="M439" i="50" s="1"/>
  <c r="I58" i="50"/>
  <c r="J58" i="50" s="1"/>
  <c r="L75" i="50"/>
  <c r="M75" i="50" s="1"/>
  <c r="I374" i="50"/>
  <c r="J374" i="50" s="1"/>
  <c r="L337" i="50"/>
  <c r="M337" i="50" s="1"/>
  <c r="I465" i="50"/>
  <c r="J465" i="50" s="1"/>
  <c r="L454" i="50"/>
  <c r="M454" i="50" s="1"/>
  <c r="I145" i="50"/>
  <c r="J145" i="50" s="1"/>
  <c r="L426" i="50"/>
  <c r="M426" i="50" s="1"/>
  <c r="I163" i="50"/>
  <c r="J163" i="50" s="1"/>
  <c r="L429" i="50"/>
  <c r="M429" i="50" s="1"/>
  <c r="I424" i="50"/>
  <c r="J424" i="50" s="1"/>
  <c r="I403" i="50"/>
  <c r="J403" i="50" s="1"/>
  <c r="L333" i="50"/>
  <c r="M333" i="50" s="1"/>
  <c r="L455" i="50"/>
  <c r="M455" i="50" s="1"/>
  <c r="L169" i="50"/>
  <c r="M169" i="50" s="1"/>
  <c r="L241" i="50"/>
  <c r="M241" i="50" s="1"/>
  <c r="I66" i="50"/>
  <c r="J66" i="50" s="1"/>
  <c r="L110" i="50"/>
  <c r="M110" i="50" s="1"/>
  <c r="L497" i="50"/>
  <c r="M497" i="50" s="1"/>
  <c r="L456" i="50"/>
  <c r="M456" i="50" s="1"/>
  <c r="L282" i="50"/>
  <c r="M282" i="50" s="1"/>
  <c r="I188" i="50"/>
  <c r="J188" i="50" s="1"/>
  <c r="I418" i="50"/>
  <c r="J418" i="50" s="1"/>
  <c r="I466" i="50"/>
  <c r="J466" i="50" s="1"/>
  <c r="L266" i="50"/>
  <c r="M266" i="50" s="1"/>
  <c r="I510" i="50"/>
  <c r="J510" i="50" s="1"/>
  <c r="L304" i="50"/>
  <c r="M304" i="50" s="1"/>
  <c r="I484" i="50"/>
  <c r="J484" i="50" s="1"/>
  <c r="L108" i="50"/>
  <c r="M108" i="50" s="1"/>
  <c r="L97" i="50"/>
  <c r="M97" i="50" s="1"/>
  <c r="L212" i="50"/>
  <c r="M212" i="50" s="1"/>
  <c r="L293" i="50"/>
  <c r="M293" i="50" s="1"/>
  <c r="L64" i="50"/>
  <c r="M64" i="50" s="1"/>
  <c r="L208" i="50"/>
  <c r="M208" i="50" s="1"/>
  <c r="I291" i="50"/>
  <c r="J291" i="50" s="1"/>
  <c r="L213" i="50"/>
  <c r="M213" i="50" s="1"/>
  <c r="L99" i="50"/>
  <c r="M99" i="50" s="1"/>
  <c r="L36" i="50"/>
  <c r="M36" i="50" s="1"/>
  <c r="I182" i="50"/>
  <c r="J182" i="50" s="1"/>
  <c r="I475" i="50"/>
  <c r="J475" i="50" s="1"/>
  <c r="I277" i="50"/>
  <c r="J277" i="50" s="1"/>
  <c r="I228" i="50"/>
  <c r="J228" i="50" s="1"/>
  <c r="L270" i="50"/>
  <c r="M270" i="50" s="1"/>
  <c r="I184" i="50"/>
  <c r="J184" i="50" s="1"/>
  <c r="L174" i="50"/>
  <c r="M174" i="50" s="1"/>
  <c r="I180" i="50"/>
  <c r="J180" i="50" s="1"/>
  <c r="I454" i="50"/>
  <c r="J454" i="50" s="1"/>
  <c r="L34" i="50"/>
  <c r="M34" i="50" s="1"/>
  <c r="L440" i="50"/>
  <c r="M440" i="50" s="1"/>
  <c r="L399" i="50"/>
  <c r="M399" i="50" s="1"/>
  <c r="I70" i="50"/>
  <c r="J70" i="50" s="1"/>
  <c r="L219" i="50"/>
  <c r="M219" i="50" s="1"/>
  <c r="L403" i="50"/>
  <c r="M403" i="50" s="1"/>
  <c r="L131" i="50"/>
  <c r="M131" i="50" s="1"/>
  <c r="I355" i="50"/>
  <c r="J355" i="50" s="1"/>
  <c r="I472" i="50"/>
  <c r="J472" i="50" s="1"/>
  <c r="I243" i="50"/>
  <c r="J243" i="50" s="1"/>
  <c r="L355" i="50"/>
  <c r="M355" i="50" s="1"/>
  <c r="L168" i="50"/>
  <c r="M168" i="50" s="1"/>
  <c r="L311" i="50"/>
  <c r="M311" i="50" s="1"/>
  <c r="I49" i="50"/>
  <c r="J49" i="50" s="1"/>
  <c r="I461" i="50"/>
  <c r="J461" i="50" s="1"/>
  <c r="I273" i="50"/>
  <c r="J273" i="50" s="1"/>
  <c r="I370" i="50"/>
  <c r="J370" i="50" s="1"/>
  <c r="L106" i="50"/>
  <c r="M106" i="50" s="1"/>
  <c r="L424" i="50"/>
  <c r="M424" i="50" s="1"/>
  <c r="L243" i="50"/>
  <c r="M243" i="50" s="1"/>
  <c r="I45" i="50"/>
  <c r="J45" i="50" s="1"/>
  <c r="L201" i="50"/>
  <c r="M201" i="50" s="1"/>
  <c r="L298" i="50"/>
  <c r="M298" i="50" s="1"/>
  <c r="L425" i="50"/>
  <c r="M425" i="50" s="1"/>
  <c r="I346" i="50"/>
  <c r="J346" i="50" s="1"/>
  <c r="L279" i="50"/>
  <c r="M279" i="50" s="1"/>
  <c r="L115" i="50"/>
  <c r="M115" i="50" s="1"/>
  <c r="I343" i="50"/>
  <c r="J343" i="50" s="1"/>
  <c r="L383" i="50"/>
  <c r="M383" i="50" s="1"/>
  <c r="I493" i="50"/>
  <c r="J493" i="50" s="1"/>
  <c r="I430" i="50"/>
  <c r="J430" i="50" s="1"/>
  <c r="L269" i="50"/>
  <c r="M269" i="50" s="1"/>
  <c r="L206" i="50"/>
  <c r="M206" i="50" s="1"/>
  <c r="L377" i="50"/>
  <c r="M377" i="50" s="1"/>
  <c r="L271" i="50"/>
  <c r="M271" i="50" s="1"/>
  <c r="L96" i="50"/>
  <c r="M96" i="50" s="1"/>
  <c r="L351" i="50"/>
  <c r="M351" i="50" s="1"/>
  <c r="I84" i="50"/>
  <c r="J84" i="50" s="1"/>
  <c r="L423" i="50"/>
  <c r="M423" i="50" s="1"/>
  <c r="L67" i="50"/>
  <c r="M67" i="50" s="1"/>
  <c r="I467" i="50"/>
  <c r="J467" i="50" s="1"/>
  <c r="I441" i="50"/>
  <c r="J441" i="50" s="1"/>
  <c r="L116" i="50"/>
  <c r="M116" i="50" s="1"/>
  <c r="L332" i="50"/>
  <c r="M332" i="50" s="1"/>
  <c r="L308" i="50"/>
  <c r="M308" i="50" s="1"/>
  <c r="L17" i="50"/>
  <c r="M17" i="50" s="1"/>
  <c r="L118" i="50"/>
  <c r="M118" i="50" s="1"/>
  <c r="L387" i="50"/>
  <c r="M387" i="50" s="1"/>
  <c r="I32" i="50"/>
  <c r="J32" i="50" s="1"/>
  <c r="I341" i="50"/>
  <c r="J341" i="50" s="1"/>
  <c r="I388" i="50"/>
  <c r="J388" i="50" s="1"/>
  <c r="I107" i="50"/>
  <c r="J107" i="50" s="1"/>
  <c r="L190" i="50"/>
  <c r="M190" i="50" s="1"/>
  <c r="L137" i="50"/>
  <c r="M137" i="50" s="1"/>
  <c r="L132" i="50"/>
  <c r="M132" i="50" s="1"/>
  <c r="I48" i="50"/>
  <c r="J48" i="50" s="1"/>
  <c r="I494" i="50"/>
  <c r="J494" i="50" s="1"/>
  <c r="I132" i="50"/>
  <c r="J132" i="50" s="1"/>
  <c r="I423" i="50"/>
  <c r="J423" i="50" s="1"/>
  <c r="L130" i="50"/>
  <c r="M130" i="50" s="1"/>
  <c r="L379" i="50"/>
  <c r="M379" i="50" s="1"/>
  <c r="I83" i="50"/>
  <c r="J83" i="50" s="1"/>
  <c r="L73" i="50"/>
  <c r="M73" i="50" s="1"/>
  <c r="L405" i="50"/>
  <c r="M405" i="50" s="1"/>
  <c r="L223" i="50"/>
  <c r="M223" i="50" s="1"/>
  <c r="L128" i="50"/>
  <c r="M128" i="50" s="1"/>
  <c r="L45" i="50"/>
  <c r="M45" i="50" s="1"/>
  <c r="I136" i="50"/>
  <c r="J136" i="50" s="1"/>
  <c r="I375" i="50"/>
  <c r="J375" i="50" s="1"/>
  <c r="I157" i="50"/>
  <c r="J157" i="50" s="1"/>
  <c r="I143" i="50"/>
  <c r="J143" i="50" s="1"/>
  <c r="I50" i="50"/>
  <c r="J50" i="50" s="1"/>
  <c r="L299" i="50"/>
  <c r="M299" i="50" s="1"/>
  <c r="I292" i="50"/>
  <c r="J292" i="50" s="1"/>
  <c r="I419" i="50"/>
  <c r="J419" i="50" s="1"/>
  <c r="L300" i="50"/>
  <c r="M300" i="50" s="1"/>
  <c r="I336" i="50"/>
  <c r="J336" i="50" s="1"/>
  <c r="I207" i="50"/>
  <c r="J207" i="50" s="1"/>
  <c r="L267" i="50"/>
  <c r="M267" i="50" s="1"/>
  <c r="L25" i="50"/>
  <c r="M25" i="50" s="1"/>
  <c r="L331" i="50"/>
  <c r="M331" i="50" s="1"/>
  <c r="I284" i="50"/>
  <c r="J284" i="50" s="1"/>
  <c r="I452" i="50"/>
  <c r="J452" i="50" s="1"/>
  <c r="L85" i="50"/>
  <c r="M85" i="50" s="1"/>
  <c r="I191" i="50"/>
  <c r="J191" i="50" s="1"/>
  <c r="I111" i="50"/>
  <c r="J111" i="50" s="1"/>
  <c r="L386" i="50"/>
  <c r="M386" i="50" s="1"/>
  <c r="I46" i="50"/>
  <c r="J46" i="50" s="1"/>
  <c r="L323" i="50"/>
  <c r="M323" i="50" s="1"/>
  <c r="I172" i="50"/>
  <c r="J172" i="50" s="1"/>
  <c r="L112" i="50"/>
  <c r="M112" i="50" s="1"/>
  <c r="L160" i="50"/>
  <c r="M160" i="50" s="1"/>
  <c r="L217" i="50"/>
  <c r="M217" i="50" s="1"/>
  <c r="L262" i="50"/>
  <c r="M262" i="50" s="1"/>
  <c r="I12" i="50"/>
  <c r="J12" i="50" s="1"/>
  <c r="L100" i="50"/>
  <c r="M100" i="50" s="1"/>
  <c r="I62" i="50"/>
  <c r="J62" i="50" s="1"/>
  <c r="L313" i="50"/>
  <c r="M313" i="50" s="1"/>
  <c r="L385" i="50"/>
  <c r="M385" i="50" s="1"/>
  <c r="I271" i="50"/>
  <c r="J271" i="50" s="1"/>
  <c r="I130" i="50"/>
  <c r="J130" i="50" s="1"/>
  <c r="I216" i="50"/>
  <c r="J216" i="50" s="1"/>
  <c r="L471" i="50"/>
  <c r="M471" i="50" s="1"/>
  <c r="L22" i="50"/>
  <c r="M22" i="50" s="1"/>
  <c r="L296" i="50"/>
  <c r="M296" i="50" s="1"/>
  <c r="I487" i="50"/>
  <c r="J487" i="50" s="1"/>
  <c r="L421" i="50"/>
  <c r="M421" i="50" s="1"/>
  <c r="L207" i="50"/>
  <c r="M207" i="50" s="1"/>
  <c r="L508" i="50"/>
  <c r="M508" i="50" s="1"/>
  <c r="L226" i="50"/>
  <c r="M226" i="50" s="1"/>
  <c r="L320" i="50"/>
  <c r="M320" i="50" s="1"/>
  <c r="I263" i="50"/>
  <c r="J263" i="50" s="1"/>
  <c r="I435" i="50"/>
  <c r="J435" i="50" s="1"/>
  <c r="I363" i="50"/>
  <c r="J363" i="50" s="1"/>
  <c r="I474" i="50"/>
  <c r="J474" i="50" s="1"/>
  <c r="I383" i="50"/>
  <c r="J383" i="50" s="1"/>
  <c r="L65" i="50"/>
  <c r="M65" i="50" s="1"/>
  <c r="L247" i="50"/>
  <c r="M247" i="50" s="1"/>
  <c r="I51" i="50"/>
  <c r="J51" i="50" s="1"/>
  <c r="L48" i="50"/>
  <c r="M48" i="50" s="1"/>
  <c r="I255" i="50"/>
  <c r="J255" i="50" s="1"/>
  <c r="L227" i="50"/>
  <c r="M227" i="50" s="1"/>
  <c r="L404" i="50"/>
  <c r="M404" i="50" s="1"/>
  <c r="L159" i="50"/>
  <c r="M159" i="50" s="1"/>
  <c r="I436" i="50"/>
  <c r="J436" i="50" s="1"/>
  <c r="L373" i="50"/>
  <c r="M373" i="50" s="1"/>
  <c r="I414" i="50"/>
  <c r="J414" i="50" s="1"/>
  <c r="I444" i="50"/>
  <c r="J444" i="50" s="1"/>
  <c r="L109" i="50"/>
  <c r="M109" i="50" s="1"/>
  <c r="L277" i="50"/>
  <c r="M277" i="50" s="1"/>
  <c r="I30" i="50"/>
  <c r="J30" i="50" s="1"/>
  <c r="I462" i="50"/>
  <c r="J462" i="50" s="1"/>
  <c r="L258" i="50"/>
  <c r="M258" i="50" s="1"/>
  <c r="I233" i="50"/>
  <c r="J233" i="50" s="1"/>
  <c r="I142" i="50"/>
  <c r="J142" i="50" s="1"/>
  <c r="L388" i="50"/>
  <c r="M388" i="50" s="1"/>
  <c r="L251" i="50"/>
  <c r="M251" i="50" s="1"/>
  <c r="I192" i="50"/>
  <c r="J192" i="50" s="1"/>
  <c r="L70" i="50"/>
  <c r="M70" i="50" s="1"/>
  <c r="L451" i="50"/>
  <c r="M451" i="50" s="1"/>
  <c r="I234" i="50"/>
  <c r="J234" i="50" s="1"/>
  <c r="L452" i="50"/>
  <c r="M452" i="50" s="1"/>
  <c r="I407" i="50"/>
  <c r="J407" i="50" s="1"/>
  <c r="L414" i="50"/>
  <c r="M414" i="50" s="1"/>
  <c r="I202" i="50"/>
  <c r="J202" i="50" s="1"/>
  <c r="I126" i="50"/>
  <c r="J126" i="50" s="1"/>
  <c r="I141" i="50"/>
  <c r="J141" i="50" s="1"/>
  <c r="L474" i="50"/>
  <c r="M474" i="50" s="1"/>
  <c r="I445" i="50"/>
  <c r="J445" i="50" s="1"/>
  <c r="I429" i="50"/>
  <c r="J429" i="50" s="1"/>
  <c r="I508" i="50"/>
  <c r="J508" i="50" s="1"/>
  <c r="I21" i="50"/>
  <c r="J21" i="50" s="1"/>
  <c r="L291" i="50"/>
  <c r="M291" i="50" s="1"/>
  <c r="I26" i="50"/>
  <c r="J26" i="50" s="1"/>
  <c r="I368" i="50"/>
  <c r="J368" i="50" s="1"/>
  <c r="L268" i="50"/>
  <c r="M268" i="50" s="1"/>
  <c r="L62" i="50"/>
  <c r="M62" i="50" s="1"/>
  <c r="I131" i="50"/>
  <c r="J131" i="50" s="1"/>
  <c r="L105" i="50"/>
  <c r="M105" i="50" s="1"/>
  <c r="L406" i="50"/>
  <c r="M406" i="50" s="1"/>
  <c r="I108" i="50"/>
  <c r="J108" i="50" s="1"/>
  <c r="L153" i="50"/>
  <c r="M153" i="50" s="1"/>
  <c r="L301" i="50"/>
  <c r="M301" i="50" s="1"/>
  <c r="I409" i="50"/>
  <c r="J409" i="50" s="1"/>
  <c r="L87" i="50"/>
  <c r="M87" i="50" s="1"/>
  <c r="L370" i="50"/>
  <c r="M370" i="50" s="1"/>
  <c r="I204" i="50"/>
  <c r="J204" i="50" s="1"/>
  <c r="I167" i="50"/>
  <c r="J167" i="50" s="1"/>
  <c r="L44" i="50"/>
  <c r="M44" i="50" s="1"/>
  <c r="I210" i="50"/>
  <c r="J210" i="50" s="1"/>
  <c r="I329" i="50"/>
  <c r="J329" i="50" s="1"/>
  <c r="I219" i="50"/>
  <c r="J219" i="50" s="1"/>
  <c r="I35" i="50"/>
  <c r="J35" i="50" s="1"/>
  <c r="L366" i="50"/>
  <c r="M366" i="50" s="1"/>
  <c r="I390" i="50"/>
  <c r="J390" i="50" s="1"/>
  <c r="L327" i="50"/>
  <c r="M327" i="50" s="1"/>
  <c r="L179" i="50"/>
  <c r="M179" i="50" s="1"/>
  <c r="I356" i="50"/>
  <c r="J356" i="50" s="1"/>
  <c r="I110" i="50"/>
  <c r="J110" i="50" s="1"/>
  <c r="L488" i="50"/>
  <c r="M488" i="50" s="1"/>
  <c r="I27" i="50"/>
  <c r="J27" i="50" s="1"/>
  <c r="I31" i="50"/>
  <c r="J31" i="50" s="1"/>
  <c r="L83" i="50"/>
  <c r="M83" i="50" s="1"/>
  <c r="L14" i="50"/>
  <c r="M14" i="50" s="1"/>
  <c r="L478" i="50"/>
  <c r="M478" i="50" s="1"/>
  <c r="L371" i="50"/>
  <c r="M371" i="50" s="1"/>
  <c r="L173" i="50"/>
  <c r="M173" i="50" s="1"/>
  <c r="I193" i="50"/>
  <c r="J193" i="50" s="1"/>
  <c r="L237" i="50"/>
  <c r="M237" i="50" s="1"/>
  <c r="I310" i="50"/>
  <c r="J310" i="50" s="1"/>
  <c r="I178" i="50"/>
  <c r="J178" i="50" s="1"/>
  <c r="I371" i="50"/>
  <c r="J371" i="50" s="1"/>
  <c r="L330" i="50"/>
  <c r="M330" i="50" s="1"/>
  <c r="L176" i="50"/>
  <c r="M176" i="50" s="1"/>
  <c r="I448" i="50"/>
  <c r="J448" i="50" s="1"/>
  <c r="L380" i="50"/>
  <c r="M380" i="50" s="1"/>
  <c r="L79" i="50"/>
  <c r="M79" i="50" s="1"/>
  <c r="I52" i="50"/>
  <c r="J52" i="50" s="1"/>
  <c r="I412" i="50"/>
  <c r="J412" i="50" s="1"/>
  <c r="I334" i="50"/>
  <c r="J334" i="50" s="1"/>
  <c r="L66" i="50"/>
  <c r="M66" i="50" s="1"/>
  <c r="L276" i="50"/>
  <c r="M276" i="50" s="1"/>
  <c r="L204" i="50"/>
  <c r="M204" i="50" s="1"/>
  <c r="L178" i="50"/>
  <c r="M178" i="50" s="1"/>
  <c r="L315" i="50"/>
  <c r="M315" i="50" s="1"/>
  <c r="L264" i="50"/>
  <c r="M264" i="50" s="1"/>
  <c r="L145" i="50"/>
  <c r="M145" i="50" s="1"/>
  <c r="I354" i="50"/>
  <c r="J354" i="50" s="1"/>
  <c r="L273" i="50"/>
  <c r="M273" i="50" s="1"/>
  <c r="I413" i="50"/>
  <c r="J413" i="50" s="1"/>
  <c r="L142" i="50"/>
  <c r="M142" i="50" s="1"/>
  <c r="I264" i="50"/>
  <c r="J264" i="50" s="1"/>
  <c r="I290" i="50"/>
  <c r="J290" i="50" s="1"/>
  <c r="I455" i="50"/>
  <c r="J455" i="50" s="1"/>
  <c r="I208" i="50"/>
  <c r="J208" i="50" s="1"/>
  <c r="I470" i="50"/>
  <c r="J470" i="50" s="1"/>
  <c r="I439" i="50"/>
  <c r="J439" i="50" s="1"/>
  <c r="L229" i="50"/>
  <c r="M229" i="50" s="1"/>
  <c r="I20" i="50"/>
  <c r="J20" i="50" s="1"/>
  <c r="I86" i="50"/>
  <c r="J86" i="50" s="1"/>
  <c r="I307" i="50"/>
  <c r="J307" i="50" s="1"/>
  <c r="I244" i="50"/>
  <c r="J244" i="50" s="1"/>
  <c r="I146" i="50"/>
  <c r="J146" i="50" s="1"/>
  <c r="I345" i="50"/>
  <c r="J345" i="50" s="1"/>
  <c r="I249" i="50"/>
  <c r="J249" i="50" s="1"/>
  <c r="L486" i="50"/>
  <c r="M486" i="50" s="1"/>
  <c r="I335" i="50"/>
  <c r="J335" i="50" s="1"/>
  <c r="I468" i="50"/>
  <c r="J468" i="50" s="1"/>
  <c r="I106" i="50"/>
  <c r="J106" i="50" s="1"/>
  <c r="L253" i="50"/>
  <c r="M253" i="50" s="1"/>
  <c r="I121" i="50"/>
  <c r="J121" i="50" s="1"/>
  <c r="I449" i="50"/>
  <c r="J449" i="50" s="1"/>
  <c r="I257" i="50"/>
  <c r="J257" i="50" s="1"/>
  <c r="I225" i="50"/>
  <c r="J225" i="50" s="1"/>
  <c r="L381" i="50"/>
  <c r="M381" i="50" s="1"/>
  <c r="I315" i="50"/>
  <c r="J315" i="50" s="1"/>
  <c r="L239" i="50"/>
  <c r="M239" i="50" s="1"/>
  <c r="L135" i="50"/>
  <c r="M135" i="50" s="1"/>
  <c r="I53" i="50"/>
  <c r="J53" i="50" s="1"/>
  <c r="L246" i="50"/>
  <c r="M246" i="50" s="1"/>
  <c r="I365" i="50"/>
  <c r="J365" i="50" s="1"/>
  <c r="L468" i="50"/>
  <c r="M468" i="50" s="1"/>
  <c r="L422" i="50"/>
  <c r="M422" i="50" s="1"/>
  <c r="L38" i="50"/>
  <c r="M38" i="50" s="1"/>
  <c r="I492" i="50"/>
  <c r="J492" i="50" s="1"/>
  <c r="I122" i="50"/>
  <c r="J122" i="50" s="1"/>
  <c r="I318" i="50"/>
  <c r="J318" i="50" s="1"/>
  <c r="I168" i="50"/>
  <c r="J168" i="50" s="1"/>
  <c r="I29" i="50"/>
  <c r="J29" i="50" s="1"/>
  <c r="L428" i="50"/>
  <c r="M428" i="50" s="1"/>
  <c r="L479" i="50"/>
  <c r="M479" i="50" s="1"/>
  <c r="I501" i="50"/>
  <c r="J501" i="50" s="1"/>
  <c r="I326" i="50"/>
  <c r="J326" i="50" s="1"/>
  <c r="I338" i="50"/>
  <c r="J338" i="50" s="1"/>
  <c r="I171" i="50"/>
  <c r="J171" i="50" s="1"/>
  <c r="L398" i="50"/>
  <c r="M398" i="50" s="1"/>
  <c r="L91" i="50"/>
  <c r="M91" i="50" s="1"/>
  <c r="I240" i="50"/>
  <c r="J240" i="50" s="1"/>
  <c r="L183" i="50"/>
  <c r="M183" i="50" s="1"/>
  <c r="L230" i="50"/>
  <c r="M230" i="50" s="1"/>
  <c r="I232" i="50"/>
  <c r="J232" i="50" s="1"/>
  <c r="L505" i="50"/>
  <c r="M505" i="50" s="1"/>
  <c r="I265" i="50"/>
  <c r="J265" i="50" s="1"/>
  <c r="I103" i="50"/>
  <c r="J103" i="50" s="1"/>
  <c r="I124" i="50"/>
  <c r="J124" i="50" s="1"/>
  <c r="I174" i="50"/>
  <c r="J174" i="50" s="1"/>
  <c r="L187" i="50"/>
  <c r="M187" i="50" s="1"/>
  <c r="L378" i="50"/>
  <c r="M378" i="50" s="1"/>
  <c r="I235" i="50"/>
  <c r="J235" i="50" s="1"/>
  <c r="L242" i="50"/>
  <c r="M242" i="50" s="1"/>
  <c r="I239" i="50"/>
  <c r="J239" i="50" s="1"/>
  <c r="I158" i="50"/>
  <c r="J158" i="50" s="1"/>
  <c r="L245" i="50"/>
  <c r="M245" i="50" s="1"/>
  <c r="L316" i="50"/>
  <c r="M316" i="50" s="1"/>
  <c r="L111" i="50"/>
  <c r="M111" i="50" s="1"/>
  <c r="L447" i="50"/>
  <c r="M447" i="50" s="1"/>
  <c r="I360" i="50"/>
  <c r="J360" i="50" s="1"/>
  <c r="L249" i="50"/>
  <c r="M249" i="50" s="1"/>
  <c r="I416" i="50"/>
  <c r="J416" i="50" s="1"/>
  <c r="I507" i="50"/>
  <c r="J507" i="50" s="1"/>
  <c r="L92" i="50"/>
  <c r="M92" i="50" s="1"/>
  <c r="L393" i="50"/>
  <c r="M393" i="50" s="1"/>
  <c r="I350" i="50"/>
  <c r="J350" i="50" s="1"/>
  <c r="I91" i="50"/>
  <c r="J91" i="50" s="1"/>
  <c r="L395" i="50"/>
  <c r="M395" i="50" s="1"/>
  <c r="I261" i="50"/>
  <c r="J261" i="50" s="1"/>
  <c r="I105" i="50"/>
  <c r="J105" i="50" s="1"/>
  <c r="L336" i="50"/>
  <c r="M336" i="50" s="1"/>
  <c r="I93" i="50"/>
  <c r="J93" i="50" s="1"/>
  <c r="I220" i="50"/>
  <c r="J220" i="50" s="1"/>
  <c r="I367" i="50"/>
  <c r="J367" i="50" s="1"/>
  <c r="I54" i="50"/>
  <c r="J54" i="50" s="1"/>
  <c r="I490" i="50"/>
  <c r="J490" i="50" s="1"/>
  <c r="I214" i="50"/>
  <c r="J214" i="50" s="1"/>
  <c r="I433" i="50"/>
  <c r="J433" i="50" s="1"/>
  <c r="L94" i="50"/>
  <c r="M94" i="50" s="1"/>
  <c r="L155" i="50"/>
  <c r="M155" i="50" s="1"/>
  <c r="I442" i="50"/>
  <c r="J442" i="50" s="1"/>
  <c r="I389" i="50"/>
  <c r="J389" i="50" s="1"/>
  <c r="I209" i="50"/>
  <c r="J209" i="50" s="1"/>
  <c r="L90" i="50"/>
  <c r="M90" i="50" s="1"/>
  <c r="L411" i="50"/>
  <c r="M411" i="50" s="1"/>
  <c r="I19" i="50"/>
  <c r="J19" i="50" s="1"/>
  <c r="L197" i="50"/>
  <c r="M197" i="50" s="1"/>
  <c r="L263" i="50"/>
  <c r="M263" i="50" s="1"/>
  <c r="L374" i="50"/>
  <c r="M374" i="50" s="1"/>
  <c r="L163" i="50"/>
  <c r="M163" i="50" s="1"/>
  <c r="L210" i="50"/>
  <c r="M210" i="50" s="1"/>
  <c r="L322" i="50"/>
  <c r="M322" i="50" s="1"/>
  <c r="L297" i="50"/>
  <c r="M297" i="50" s="1"/>
  <c r="I183" i="50"/>
  <c r="J183" i="50" s="1"/>
  <c r="L147" i="50"/>
  <c r="M147" i="50" s="1"/>
  <c r="I18" i="50"/>
  <c r="J18" i="50" s="1"/>
  <c r="L354" i="50"/>
  <c r="M354" i="50" s="1"/>
  <c r="L23" i="50"/>
  <c r="M23" i="50" s="1"/>
  <c r="I488" i="50"/>
  <c r="J488" i="50" s="1"/>
  <c r="L384" i="50"/>
  <c r="M384" i="50" s="1"/>
  <c r="L457" i="50"/>
  <c r="M457" i="50" s="1"/>
  <c r="I393" i="50"/>
  <c r="J393" i="50" s="1"/>
  <c r="L215" i="50"/>
  <c r="M215" i="50" s="1"/>
  <c r="L310" i="50"/>
  <c r="M310" i="50" s="1"/>
  <c r="I509" i="50"/>
  <c r="J509" i="50" s="1"/>
  <c r="I421" i="50"/>
  <c r="J421" i="50" s="1"/>
  <c r="L501" i="50"/>
  <c r="M501" i="50" s="1"/>
  <c r="I179" i="50"/>
  <c r="J179" i="50" s="1"/>
  <c r="I56" i="50"/>
  <c r="J56" i="50" s="1"/>
  <c r="I381" i="50"/>
  <c r="J381" i="50" s="1"/>
  <c r="I22" i="50"/>
  <c r="J22" i="50" s="1"/>
  <c r="I386" i="50"/>
  <c r="J386" i="50" s="1"/>
  <c r="I16" i="50"/>
  <c r="J16" i="50" s="1"/>
  <c r="I404" i="50"/>
  <c r="J404" i="50" s="1"/>
  <c r="L60" i="50"/>
  <c r="M60" i="50" s="1"/>
  <c r="I431" i="50"/>
  <c r="J431" i="50" s="1"/>
  <c r="L487" i="50"/>
  <c r="M487" i="50" s="1"/>
  <c r="I473" i="50"/>
  <c r="J473" i="50" s="1"/>
  <c r="I332" i="50"/>
  <c r="J332" i="50" s="1"/>
  <c r="L420" i="50"/>
  <c r="M420" i="50" s="1"/>
  <c r="L165" i="50"/>
  <c r="M165" i="50" s="1"/>
  <c r="I491" i="50"/>
  <c r="J491" i="50" s="1"/>
  <c r="L152" i="50"/>
  <c r="M152" i="50" s="1"/>
  <c r="I486" i="50"/>
  <c r="J486" i="50" s="1"/>
  <c r="I69" i="50"/>
  <c r="J69" i="50" s="1"/>
  <c r="L272" i="50"/>
  <c r="M272" i="50" s="1"/>
  <c r="I95" i="50"/>
  <c r="J95" i="50" s="1"/>
  <c r="L61" i="50"/>
  <c r="M61" i="50" s="1"/>
  <c r="L507" i="50"/>
  <c r="M507" i="50" s="1"/>
  <c r="I247" i="50"/>
  <c r="J247" i="50" s="1"/>
  <c r="I301" i="50"/>
  <c r="J301" i="50" s="1"/>
  <c r="L363" i="50"/>
  <c r="M363" i="50" s="1"/>
  <c r="I123" i="50"/>
  <c r="J123" i="50" s="1"/>
  <c r="I485" i="50"/>
  <c r="J485" i="50" s="1"/>
  <c r="L375" i="50"/>
  <c r="M375" i="50" s="1"/>
  <c r="L280" i="50"/>
  <c r="M280" i="50" s="1"/>
  <c r="L369" i="50"/>
  <c r="M369" i="50" s="1"/>
  <c r="I443" i="50"/>
  <c r="J443" i="50" s="1"/>
  <c r="I60" i="50"/>
  <c r="J60" i="50" s="1"/>
  <c r="L143" i="50"/>
  <c r="M143" i="50" s="1"/>
  <c r="L33" i="50"/>
  <c r="M33" i="50" s="1"/>
  <c r="I279" i="50"/>
  <c r="J279" i="50" s="1"/>
  <c r="I406" i="50"/>
  <c r="J406" i="50" s="1"/>
  <c r="L244" i="50"/>
  <c r="M244" i="50" s="1"/>
  <c r="I505" i="50"/>
  <c r="J505" i="50" s="1"/>
  <c r="L103" i="50"/>
  <c r="M103" i="50" s="1"/>
  <c r="I94" i="50"/>
  <c r="J94" i="50" s="1"/>
  <c r="I331" i="50"/>
  <c r="J331" i="50" s="1"/>
  <c r="L35" i="50"/>
  <c r="M35" i="50" s="1"/>
  <c r="L144" i="50"/>
  <c r="M144" i="50" s="1"/>
  <c r="I327" i="50"/>
  <c r="J327" i="50" s="1"/>
  <c r="I275" i="50"/>
  <c r="J275" i="50" s="1"/>
  <c r="I226" i="50"/>
  <c r="J226" i="50" s="1"/>
  <c r="I353" i="50"/>
  <c r="J353" i="50" s="1"/>
  <c r="L324" i="50"/>
  <c r="M324" i="50" s="1"/>
  <c r="L491" i="50"/>
  <c r="M491" i="50" s="1"/>
  <c r="L209" i="50"/>
  <c r="M209" i="50" s="1"/>
  <c r="I11" i="50"/>
  <c r="J11" i="50" s="1"/>
  <c r="I447" i="50"/>
  <c r="J447" i="50" s="1"/>
  <c r="I394" i="50"/>
  <c r="J394" i="50" s="1"/>
  <c r="I33" i="50"/>
  <c r="J33" i="50" s="1"/>
  <c r="I87" i="50"/>
  <c r="J87" i="50" s="1"/>
  <c r="I129" i="50"/>
  <c r="J129" i="50" s="1"/>
  <c r="I217" i="50"/>
  <c r="J217" i="50" s="1"/>
  <c r="L20" i="50"/>
  <c r="M20" i="50" s="1"/>
  <c r="I186" i="50"/>
  <c r="J186" i="50" s="1"/>
  <c r="L482" i="50"/>
  <c r="M482" i="50" s="1"/>
  <c r="I151" i="50"/>
  <c r="J151" i="50" s="1"/>
  <c r="I89" i="50"/>
  <c r="J89" i="50" s="1"/>
  <c r="I440" i="50"/>
  <c r="J440" i="50" s="1"/>
  <c r="I72" i="50"/>
  <c r="J72" i="50" s="1"/>
  <c r="L458" i="50"/>
  <c r="M458" i="50" s="1"/>
  <c r="L181" i="50"/>
  <c r="M181" i="50" s="1"/>
  <c r="I85" i="50"/>
  <c r="J85" i="50" s="1"/>
  <c r="L462" i="50"/>
  <c r="M462" i="50" s="1"/>
  <c r="L156" i="50"/>
  <c r="M156" i="50" s="1"/>
  <c r="I410" i="50"/>
  <c r="J410" i="50" s="1"/>
  <c r="L349" i="50"/>
  <c r="M349" i="50" s="1"/>
  <c r="I270" i="50"/>
  <c r="J270" i="50" s="1"/>
  <c r="L435" i="50"/>
  <c r="M435" i="50" s="1"/>
  <c r="I133" i="50"/>
  <c r="J133" i="50" s="1"/>
  <c r="L342" i="50"/>
  <c r="M342" i="50" s="1"/>
  <c r="I109" i="50"/>
  <c r="J109" i="50" s="1"/>
  <c r="I213" i="50"/>
  <c r="J213" i="50" s="1"/>
  <c r="I223" i="50"/>
  <c r="J223" i="50" s="1"/>
  <c r="I376" i="50"/>
  <c r="J376" i="50" s="1"/>
  <c r="L151" i="50"/>
  <c r="M151" i="50" s="1"/>
  <c r="L186" i="50"/>
  <c r="M186" i="50" s="1"/>
  <c r="I55" i="50"/>
  <c r="J55" i="50" s="1"/>
  <c r="I266" i="50"/>
  <c r="J266" i="50" s="1"/>
  <c r="I125" i="50"/>
  <c r="J125" i="50" s="1"/>
  <c r="I323" i="50"/>
  <c r="J323" i="50" s="1"/>
  <c r="I377" i="50"/>
  <c r="J377" i="50" s="1"/>
  <c r="L129" i="50"/>
  <c r="M129" i="50" s="1"/>
  <c r="L71" i="50"/>
  <c r="M71" i="50" s="1"/>
  <c r="I364" i="50"/>
  <c r="J364" i="50" s="1"/>
  <c r="L484" i="50"/>
  <c r="M484" i="50" s="1"/>
  <c r="I212" i="50"/>
  <c r="J212" i="50" s="1"/>
  <c r="L55" i="50"/>
  <c r="M55" i="50" s="1"/>
  <c r="L338" i="50"/>
  <c r="M338" i="50" s="1"/>
  <c r="L124" i="50"/>
  <c r="M124" i="50" s="1"/>
  <c r="L511" i="50"/>
  <c r="M511" i="50" s="1"/>
  <c r="L306" i="50"/>
  <c r="M306" i="50" s="1"/>
  <c r="L292" i="50"/>
  <c r="M292" i="50" s="1"/>
  <c r="I218" i="50"/>
  <c r="J218" i="50" s="1"/>
  <c r="I369" i="50"/>
  <c r="J369" i="50" s="1"/>
  <c r="L445" i="50"/>
  <c r="M445" i="50" s="1"/>
  <c r="L347" i="50"/>
  <c r="M347" i="50" s="1"/>
  <c r="L412" i="50"/>
  <c r="M412" i="50" s="1"/>
  <c r="I140" i="50"/>
  <c r="J140" i="50" s="1"/>
  <c r="I328" i="50"/>
  <c r="J328" i="50" s="1"/>
  <c r="I380" i="50"/>
  <c r="J380" i="50" s="1"/>
  <c r="L149" i="50"/>
  <c r="M149" i="50" s="1"/>
  <c r="L56" i="50"/>
  <c r="M56" i="50" s="1"/>
  <c r="L459" i="50"/>
  <c r="M459" i="50" s="1"/>
  <c r="L134" i="50"/>
  <c r="M134" i="50" s="1"/>
  <c r="I281" i="50"/>
  <c r="J281" i="50" s="1"/>
  <c r="I150" i="50"/>
  <c r="J150" i="50" s="1"/>
  <c r="I251" i="50"/>
  <c r="J251" i="50" s="1"/>
  <c r="I495" i="50"/>
  <c r="J495" i="50" s="1"/>
  <c r="I13" i="50"/>
  <c r="J13" i="50" s="1"/>
  <c r="L326" i="50"/>
  <c r="M326" i="50" s="1"/>
  <c r="L198" i="50"/>
  <c r="M198" i="50" s="1"/>
  <c r="I438" i="50"/>
  <c r="J438" i="50" s="1"/>
  <c r="L400" i="50"/>
  <c r="M400" i="50" s="1"/>
  <c r="I420" i="50"/>
  <c r="J420" i="50" s="1"/>
  <c r="I340" i="50"/>
  <c r="J340" i="50" s="1"/>
  <c r="L235" i="50"/>
  <c r="M235" i="50" s="1"/>
  <c r="I304" i="50"/>
  <c r="J304" i="50" s="1"/>
  <c r="L510" i="50"/>
  <c r="M510" i="50" s="1"/>
  <c r="L225" i="50"/>
  <c r="M225" i="50" s="1"/>
  <c r="I361" i="50"/>
  <c r="J361" i="50" s="1"/>
  <c r="I397" i="50"/>
  <c r="J397" i="50" s="1"/>
  <c r="I317" i="50"/>
  <c r="J317" i="50" s="1"/>
  <c r="I320" i="50"/>
  <c r="J320" i="50" s="1"/>
  <c r="I200" i="50"/>
  <c r="J200" i="50" s="1"/>
  <c r="I59" i="50"/>
  <c r="J59" i="50" s="1"/>
  <c r="I313" i="50"/>
  <c r="J313" i="50" s="1"/>
  <c r="I47" i="50"/>
  <c r="J47" i="50" s="1"/>
  <c r="I499" i="50"/>
  <c r="J499" i="50" s="1"/>
  <c r="L401" i="50"/>
  <c r="M401" i="50" s="1"/>
  <c r="L450" i="50"/>
  <c r="M450" i="50" s="1"/>
  <c r="I267" i="50"/>
  <c r="J267" i="50" s="1"/>
  <c r="I259" i="50"/>
  <c r="J259" i="50" s="1"/>
  <c r="L303" i="50"/>
  <c r="M303" i="50" s="1"/>
  <c r="I458" i="50"/>
  <c r="J458" i="50" s="1"/>
  <c r="L319" i="50"/>
  <c r="M319" i="50" s="1"/>
  <c r="L281" i="50"/>
  <c r="M281" i="50" s="1"/>
  <c r="L265" i="50"/>
  <c r="M265" i="50" s="1"/>
  <c r="L195" i="50"/>
  <c r="M195" i="50" s="1"/>
  <c r="I382" i="50"/>
  <c r="J382" i="50" s="1"/>
  <c r="I36" i="50"/>
  <c r="J36" i="50" s="1"/>
  <c r="I221" i="50"/>
  <c r="J221" i="50" s="1"/>
  <c r="I153" i="50"/>
  <c r="J153" i="50" s="1"/>
  <c r="L205" i="50"/>
  <c r="M205" i="50" s="1"/>
  <c r="I14" i="50"/>
  <c r="J14" i="50" s="1"/>
  <c r="L449" i="50"/>
  <c r="M449" i="50" s="1"/>
  <c r="I80" i="50"/>
  <c r="J80" i="50" s="1"/>
  <c r="I254" i="50"/>
  <c r="J254" i="50" s="1"/>
  <c r="L250" i="50"/>
  <c r="M250" i="50" s="1"/>
  <c r="L122" i="50"/>
  <c r="M122" i="50" s="1"/>
  <c r="I391" i="50"/>
  <c r="J391" i="50" s="1"/>
  <c r="I175" i="50"/>
  <c r="J175" i="50" s="1"/>
  <c r="I227" i="50"/>
  <c r="J227" i="50" s="1"/>
  <c r="L51" i="50"/>
  <c r="M51" i="50" s="1"/>
  <c r="L84" i="50"/>
  <c r="M84" i="50" s="1"/>
  <c r="L148" i="50"/>
  <c r="M148" i="50" s="1"/>
  <c r="I434" i="50"/>
  <c r="J434" i="50" s="1"/>
  <c r="I366" i="50"/>
  <c r="J366" i="50" s="1"/>
  <c r="L318" i="50"/>
  <c r="M318" i="50" s="1"/>
  <c r="L283" i="50"/>
  <c r="M283" i="50" s="1"/>
  <c r="L436" i="50"/>
  <c r="M436" i="50" s="1"/>
  <c r="I169" i="50"/>
  <c r="J169" i="50" s="1"/>
  <c r="I25" i="50"/>
  <c r="J25" i="50" s="1"/>
  <c r="I196" i="50"/>
  <c r="J196" i="50" s="1"/>
  <c r="I34" i="50"/>
  <c r="J34" i="50" s="1"/>
  <c r="L191" i="50"/>
  <c r="M191" i="50" s="1"/>
  <c r="I73" i="50"/>
  <c r="J73" i="50" s="1"/>
  <c r="I71" i="50"/>
  <c r="J71" i="50" s="1"/>
  <c r="L481" i="50"/>
  <c r="M481" i="50" s="1"/>
  <c r="L88" i="50"/>
  <c r="M88" i="50" s="1"/>
  <c r="I297" i="50"/>
  <c r="J297" i="50" s="1"/>
  <c r="I42" i="50"/>
  <c r="J42" i="50" s="1"/>
  <c r="I155" i="50"/>
  <c r="J155" i="50" s="1"/>
  <c r="I401" i="50"/>
  <c r="J401" i="50" s="1"/>
  <c r="I154" i="50"/>
  <c r="J154" i="50" s="1"/>
  <c r="L180" i="50"/>
  <c r="M180" i="50" s="1"/>
  <c r="I128" i="50"/>
  <c r="J128" i="50" s="1"/>
  <c r="I453" i="50"/>
  <c r="J453" i="50" s="1"/>
  <c r="I81" i="50"/>
  <c r="J81" i="50" s="1"/>
  <c r="L409" i="50"/>
  <c r="M409" i="50" s="1"/>
  <c r="I246" i="50"/>
  <c r="J246" i="50" s="1"/>
  <c r="I425" i="50"/>
  <c r="J425" i="50" s="1"/>
  <c r="I43" i="50"/>
  <c r="J43" i="50" s="1"/>
  <c r="I236" i="50"/>
  <c r="J236" i="50" s="1"/>
  <c r="L257" i="50"/>
  <c r="M257" i="50" s="1"/>
  <c r="L248" i="50"/>
  <c r="M248" i="50" s="1"/>
  <c r="L509" i="50"/>
  <c r="M509" i="50" s="1"/>
  <c r="I432" i="50"/>
  <c r="J432" i="50" s="1"/>
  <c r="L113" i="50"/>
  <c r="M113" i="50" s="1"/>
  <c r="L473" i="50"/>
  <c r="M473" i="50" s="1"/>
  <c r="L295" i="50"/>
  <c r="M295" i="50" s="1"/>
  <c r="I272" i="50"/>
  <c r="J272" i="50" s="1"/>
  <c r="L382" i="50"/>
  <c r="M382" i="50" s="1"/>
  <c r="I352" i="50"/>
  <c r="J352" i="50" s="1"/>
  <c r="I230" i="50"/>
  <c r="J230" i="50" s="1"/>
  <c r="L196" i="50"/>
  <c r="M196" i="50" s="1"/>
  <c r="L289" i="50"/>
  <c r="M289" i="50" s="1"/>
  <c r="L477" i="50"/>
  <c r="M477" i="50" s="1"/>
  <c r="L46" i="50"/>
  <c r="M46" i="50" s="1"/>
  <c r="I211" i="50"/>
  <c r="J211" i="50" s="1"/>
  <c r="I372" i="50"/>
  <c r="J372" i="50" s="1"/>
  <c r="I92" i="50"/>
  <c r="J92" i="50" s="1"/>
  <c r="L396" i="50"/>
  <c r="M396" i="50" s="1"/>
  <c r="I506" i="50"/>
  <c r="J506" i="50" s="1"/>
  <c r="L82" i="50"/>
  <c r="M82" i="50" s="1"/>
  <c r="L161" i="50"/>
  <c r="M161" i="50" s="1"/>
  <c r="L177" i="50"/>
  <c r="M177" i="50" s="1"/>
  <c r="L410" i="50"/>
  <c r="M410" i="50" s="1"/>
  <c r="I478" i="50"/>
  <c r="J478" i="50" s="1"/>
  <c r="I451" i="50"/>
  <c r="J451" i="50" s="1"/>
  <c r="L146" i="50"/>
  <c r="M146" i="50" s="1"/>
  <c r="I113" i="50"/>
  <c r="J113" i="50" s="1"/>
  <c r="L150" i="50"/>
  <c r="M150" i="50" s="1"/>
  <c r="I387" i="50"/>
  <c r="J387" i="50" s="1"/>
  <c r="I459" i="50"/>
  <c r="J459" i="50" s="1"/>
  <c r="L261" i="50"/>
  <c r="M261" i="50" s="1"/>
  <c r="L166" i="50"/>
  <c r="M166" i="50" s="1"/>
  <c r="L344" i="50"/>
  <c r="M344" i="50" s="1"/>
  <c r="I64" i="50"/>
  <c r="J64" i="50" s="1"/>
  <c r="L416" i="50"/>
  <c r="M416" i="50" s="1"/>
  <c r="L126" i="50"/>
  <c r="M126" i="50" s="1"/>
  <c r="I75" i="50"/>
  <c r="J75" i="50" s="1"/>
  <c r="L68" i="50"/>
  <c r="M68" i="50" s="1"/>
  <c r="L19" i="50"/>
  <c r="M19" i="50" s="1"/>
  <c r="L397" i="50"/>
  <c r="M397" i="50" s="1"/>
  <c r="L329" i="50"/>
  <c r="M329" i="50" s="1"/>
  <c r="I498" i="50"/>
  <c r="J498" i="50" s="1"/>
  <c r="I137" i="50"/>
  <c r="J137" i="50" s="1"/>
  <c r="L438" i="50"/>
  <c r="M438" i="50" s="1"/>
  <c r="L499" i="50"/>
  <c r="M499" i="50" s="1"/>
  <c r="L362" i="50"/>
  <c r="M362" i="50" s="1"/>
  <c r="I79" i="50"/>
  <c r="J79" i="50" s="1"/>
  <c r="I99" i="50"/>
  <c r="J99" i="50" s="1"/>
  <c r="L184" i="50"/>
  <c r="M184" i="50" s="1"/>
  <c r="L356" i="50"/>
  <c r="M356" i="50" s="1"/>
  <c r="L493" i="50"/>
  <c r="M493" i="50" s="1"/>
  <c r="L117" i="50"/>
  <c r="M117" i="50" s="1"/>
  <c r="I160" i="50"/>
  <c r="J160" i="50" s="1"/>
  <c r="I347" i="50"/>
  <c r="J347" i="50" s="1"/>
  <c r="I293" i="50"/>
  <c r="J293" i="50" s="1"/>
  <c r="L185" i="50"/>
  <c r="M185" i="50" s="1"/>
  <c r="I164" i="50"/>
  <c r="J164" i="50" s="1"/>
  <c r="L348" i="50"/>
  <c r="M348" i="50" s="1"/>
  <c r="I229" i="50"/>
  <c r="J229" i="50" s="1"/>
  <c r="I289" i="50"/>
  <c r="J289" i="50" s="1"/>
  <c r="L325" i="50"/>
  <c r="M325" i="50" s="1"/>
  <c r="I74" i="50"/>
  <c r="J74" i="50" s="1"/>
  <c r="I316" i="50"/>
  <c r="J316" i="50" s="1"/>
  <c r="L164" i="50"/>
  <c r="M164" i="50" s="1"/>
  <c r="I134" i="50"/>
  <c r="J134" i="50" s="1"/>
  <c r="L357" i="50"/>
  <c r="M357" i="50" s="1"/>
  <c r="I149" i="50"/>
  <c r="J149" i="50" s="1"/>
  <c r="I88" i="50"/>
  <c r="J88" i="50" s="1"/>
  <c r="L431" i="50"/>
  <c r="M431" i="50" s="1"/>
  <c r="I262" i="50"/>
  <c r="J262" i="50" s="1"/>
  <c r="L285" i="50"/>
  <c r="M285" i="50" s="1"/>
  <c r="I337" i="50"/>
  <c r="J337" i="50" s="1"/>
  <c r="L353" i="50"/>
  <c r="M353" i="50" s="1"/>
  <c r="I258" i="50"/>
  <c r="J258" i="50" s="1"/>
  <c r="I306" i="50"/>
  <c r="J306" i="50" s="1"/>
  <c r="L41" i="50"/>
  <c r="M41" i="50" s="1"/>
  <c r="I286" i="50"/>
  <c r="J286" i="50" s="1"/>
  <c r="L496" i="50"/>
  <c r="M496" i="50" s="1"/>
  <c r="L443" i="50"/>
  <c r="M443" i="50" s="1"/>
  <c r="I222" i="50"/>
  <c r="J222" i="50" s="1"/>
  <c r="L444" i="50"/>
  <c r="M444" i="50" s="1"/>
  <c r="L102" i="50"/>
  <c r="M102" i="50" s="1"/>
  <c r="I314" i="50"/>
  <c r="J314" i="50" s="1"/>
  <c r="L359" i="50"/>
  <c r="M359" i="50" s="1"/>
  <c r="L216" i="50"/>
  <c r="M216" i="50" s="1"/>
  <c r="I116" i="50"/>
  <c r="J116" i="50" s="1"/>
  <c r="L86" i="50"/>
  <c r="M86" i="50" s="1"/>
  <c r="L418" i="50"/>
  <c r="M418" i="50" s="1"/>
  <c r="I294" i="50"/>
  <c r="J294" i="50" s="1"/>
  <c r="L475" i="50"/>
  <c r="M475" i="50" s="1"/>
  <c r="I199" i="50"/>
  <c r="J199" i="50" s="1"/>
  <c r="I309" i="50"/>
  <c r="J309" i="50" s="1"/>
  <c r="L368" i="50"/>
  <c r="M368" i="50" s="1"/>
  <c r="I476" i="50"/>
  <c r="J476" i="50" s="1"/>
  <c r="L220" i="50"/>
  <c r="M220" i="50" s="1"/>
  <c r="L157" i="50"/>
  <c r="M157" i="50" s="1"/>
  <c r="L13" i="50"/>
  <c r="M13" i="50" s="1"/>
  <c r="I187" i="50"/>
  <c r="J187" i="50" s="1"/>
  <c r="I295" i="50"/>
  <c r="J295" i="50" s="1"/>
  <c r="I197" i="50"/>
  <c r="J197" i="50" s="1"/>
  <c r="I479" i="50"/>
  <c r="J479" i="50" s="1"/>
  <c r="L76" i="50"/>
  <c r="M76" i="50" s="1"/>
  <c r="I333" i="50"/>
  <c r="J333" i="50" s="1"/>
  <c r="L30" i="50"/>
  <c r="M30" i="50" s="1"/>
  <c r="I384" i="50"/>
  <c r="J384" i="50" s="1"/>
  <c r="L441" i="50"/>
  <c r="M441" i="50" s="1"/>
  <c r="I330" i="50"/>
  <c r="J330" i="50" s="1"/>
  <c r="I305" i="50"/>
  <c r="J305" i="50" s="1"/>
  <c r="L98" i="50"/>
  <c r="M98" i="50" s="1"/>
  <c r="L37" i="50"/>
  <c r="M37" i="50" s="1"/>
  <c r="I68" i="50"/>
  <c r="J68" i="50" s="1"/>
  <c r="I385" i="50"/>
  <c r="J385" i="50" s="1"/>
  <c r="I104" i="50"/>
  <c r="J104" i="50" s="1"/>
  <c r="I303" i="50"/>
  <c r="J303" i="50" s="1"/>
  <c r="L24" i="50"/>
  <c r="M24" i="50" s="1"/>
  <c r="I348" i="50"/>
  <c r="J348" i="50" s="1"/>
  <c r="I118" i="50"/>
  <c r="J118" i="50" s="1"/>
  <c r="L346" i="50"/>
  <c r="M346" i="50" s="1"/>
  <c r="I502" i="50"/>
  <c r="J502" i="50" s="1"/>
  <c r="I181" i="50"/>
  <c r="J181" i="50" s="1"/>
  <c r="L27" i="50"/>
  <c r="M27" i="50" s="1"/>
  <c r="L302" i="50"/>
  <c r="M302" i="50" s="1"/>
  <c r="I446" i="50"/>
  <c r="J446" i="50" s="1"/>
  <c r="I252" i="50"/>
  <c r="J252" i="50" s="1"/>
  <c r="L234" i="50"/>
  <c r="M234" i="50" s="1"/>
  <c r="I38" i="50"/>
  <c r="J38" i="50" s="1"/>
  <c r="L448" i="50"/>
  <c r="M448" i="50" s="1"/>
  <c r="I117" i="50"/>
  <c r="J117" i="50" s="1"/>
  <c r="L233" i="50"/>
  <c r="M233" i="50" s="1"/>
  <c r="L72" i="50"/>
  <c r="M72" i="50" s="1"/>
  <c r="L335" i="50"/>
  <c r="M335" i="50" s="1"/>
  <c r="I405" i="50"/>
  <c r="J405" i="50" s="1"/>
  <c r="L221" i="50"/>
  <c r="M221" i="50" s="1"/>
  <c r="L121" i="50"/>
  <c r="M121" i="50" s="1"/>
  <c r="L407" i="50"/>
  <c r="M407" i="50" s="1"/>
  <c r="I278" i="50"/>
  <c r="J278" i="50" s="1"/>
  <c r="L89" i="50"/>
  <c r="M89" i="50" s="1"/>
  <c r="L390" i="50"/>
  <c r="M390" i="50" s="1"/>
  <c r="L133" i="50"/>
  <c r="M133" i="50" s="1"/>
  <c r="I78" i="50"/>
  <c r="J78" i="50" s="1"/>
  <c r="I90" i="50"/>
  <c r="J90" i="50" s="1"/>
  <c r="L500" i="50"/>
  <c r="M500" i="50" s="1"/>
  <c r="L218" i="50"/>
  <c r="M218" i="50" s="1"/>
  <c r="L503" i="50"/>
  <c r="M503" i="50" s="1"/>
  <c r="L114" i="50"/>
  <c r="M114" i="50" s="1"/>
  <c r="I422" i="50"/>
  <c r="J422" i="50" s="1"/>
  <c r="I359" i="50"/>
  <c r="J359" i="50" s="1"/>
  <c r="I115" i="50"/>
  <c r="J115" i="50" s="1"/>
  <c r="L480" i="50"/>
  <c r="M480" i="50" s="1"/>
  <c r="I152" i="50"/>
  <c r="J152" i="50" s="1"/>
  <c r="I392" i="50"/>
  <c r="J392" i="50" s="1"/>
  <c r="L11" i="50"/>
  <c r="M11" i="50" s="1"/>
  <c r="I98" i="50"/>
  <c r="J98" i="50" s="1"/>
  <c r="I402" i="50"/>
  <c r="J402" i="50" s="1"/>
  <c r="I177" i="50"/>
  <c r="J177" i="50" s="1"/>
  <c r="L224" i="50"/>
  <c r="M224" i="50" s="1"/>
  <c r="L158" i="50"/>
  <c r="M158" i="50" s="1"/>
  <c r="I135" i="50"/>
  <c r="J135" i="50" s="1"/>
  <c r="I139" i="50"/>
  <c r="J139" i="50" s="1"/>
  <c r="L192" i="50"/>
  <c r="M192" i="50" s="1"/>
  <c r="I299" i="50"/>
  <c r="J299" i="50" s="1"/>
  <c r="I127" i="50"/>
  <c r="J127" i="50" s="1"/>
  <c r="L16" i="50"/>
  <c r="M16" i="50" s="1"/>
  <c r="L427" i="50"/>
  <c r="M427" i="50" s="1"/>
  <c r="L93" i="50"/>
  <c r="M93" i="50" s="1"/>
  <c r="I40" i="50"/>
  <c r="J40" i="50" s="1"/>
  <c r="L432" i="50"/>
  <c r="M432" i="50" s="1"/>
  <c r="L312" i="50"/>
  <c r="M312" i="50" s="1"/>
  <c r="L430" i="50"/>
  <c r="M430" i="50" s="1"/>
  <c r="I166" i="50"/>
  <c r="J166" i="50" s="1"/>
  <c r="L47" i="50"/>
  <c r="M47" i="50" s="1"/>
  <c r="L194" i="50"/>
  <c r="M194" i="50" s="1"/>
  <c r="L419" i="50"/>
  <c r="M419" i="50" s="1"/>
  <c r="I241" i="50"/>
  <c r="J241" i="50" s="1"/>
  <c r="L214" i="50"/>
  <c r="M214" i="50" s="1"/>
  <c r="I427" i="50"/>
  <c r="J427" i="50" s="1"/>
  <c r="L28" i="50"/>
  <c r="M28" i="50" s="1"/>
  <c r="L136" i="50"/>
  <c r="M136" i="50" s="1"/>
  <c r="I205" i="50"/>
  <c r="J205" i="50" s="1"/>
  <c r="I203" i="50"/>
  <c r="J203" i="50" s="1"/>
  <c r="I24" i="50"/>
  <c r="J24" i="50" s="1"/>
  <c r="L58" i="50"/>
  <c r="M58" i="50" s="1"/>
  <c r="I358" i="50"/>
  <c r="J358" i="50" s="1"/>
  <c r="I428" i="50"/>
  <c r="J428" i="50" s="1"/>
  <c r="L172" i="50"/>
  <c r="M172" i="50" s="1"/>
  <c r="L120" i="50"/>
  <c r="M120" i="50" s="1"/>
  <c r="I411" i="50"/>
  <c r="J411" i="50" s="1"/>
  <c r="I298" i="50"/>
  <c r="J298" i="50" s="1"/>
  <c r="I400" i="50"/>
  <c r="J400" i="50" s="1"/>
  <c r="I114" i="50"/>
  <c r="J114" i="50" s="1"/>
  <c r="L275" i="50"/>
  <c r="M275" i="50" s="1"/>
  <c r="I112" i="50"/>
  <c r="J112" i="50" s="1"/>
  <c r="L141" i="50"/>
  <c r="M141" i="50" s="1"/>
  <c r="I195" i="50"/>
  <c r="J195" i="50" s="1"/>
  <c r="I398" i="50"/>
  <c r="J398" i="50" s="1"/>
  <c r="I37" i="50"/>
  <c r="J37" i="50" s="1"/>
  <c r="L154" i="50"/>
  <c r="M154" i="50" s="1"/>
  <c r="I464" i="50"/>
  <c r="J464" i="50" s="1"/>
  <c r="L43" i="50"/>
  <c r="M43" i="50" s="1"/>
  <c r="L358" i="50"/>
  <c r="M358" i="50" s="1"/>
  <c r="L467" i="50"/>
  <c r="M467" i="50" s="1"/>
  <c r="L463" i="50"/>
  <c r="M463" i="50" s="1"/>
  <c r="I325" i="50"/>
  <c r="J325" i="50" s="1"/>
  <c r="L434" i="50"/>
  <c r="M434" i="50" s="1"/>
  <c r="I77" i="50"/>
  <c r="J77" i="50" s="1"/>
  <c r="L200" i="50"/>
  <c r="M200" i="50" s="1"/>
  <c r="I173" i="50"/>
  <c r="J173" i="50" s="1"/>
  <c r="L460" i="50"/>
  <c r="M460" i="50" s="1"/>
  <c r="L415" i="50"/>
  <c r="M415" i="50" s="1"/>
  <c r="L437" i="50"/>
  <c r="M437" i="50" s="1"/>
  <c r="I76" i="50"/>
  <c r="J76" i="50" s="1"/>
  <c r="L461" i="50"/>
  <c r="M461" i="50" s="1"/>
  <c r="E4" i="24"/>
  <c r="L274" i="50"/>
  <c r="M274" i="50" s="1"/>
  <c r="L50" i="50"/>
  <c r="M50" i="50" s="1"/>
  <c r="I15" i="50"/>
  <c r="J15" i="50" s="1"/>
  <c r="E4" i="13"/>
  <c r="C35" i="1"/>
  <c r="A32" i="1"/>
  <c r="B35" i="1"/>
  <c r="A37" i="1"/>
  <c r="C33" i="1"/>
  <c r="A33" i="1"/>
  <c r="A35" i="1"/>
  <c r="C32" i="1" l="1"/>
  <c r="A36" i="1"/>
  <c r="B37" i="1"/>
  <c r="B34" i="1"/>
  <c r="B33" i="1"/>
  <c r="C36" i="1"/>
  <c r="C34" i="1"/>
  <c r="C37" i="1"/>
  <c r="A34" i="1"/>
  <c r="B36" i="1"/>
  <c r="B32" i="1"/>
  <c r="N299" i="50"/>
  <c r="H154" i="13"/>
  <c r="K939" i="43"/>
  <c r="N453" i="43"/>
  <c r="H264" i="13"/>
  <c r="N54" i="43"/>
  <c r="H267" i="24"/>
  <c r="H353" i="13"/>
  <c r="N300" i="57"/>
  <c r="H571" i="13"/>
  <c r="H188" i="13"/>
  <c r="H845" i="24"/>
  <c r="H195" i="13"/>
  <c r="K818" i="43"/>
  <c r="N387" i="43"/>
  <c r="H366" i="24"/>
  <c r="H475" i="57"/>
  <c r="H490" i="13"/>
  <c r="K700" i="24"/>
  <c r="H222" i="24"/>
  <c r="H717" i="13"/>
  <c r="H830" i="13"/>
  <c r="H460" i="24"/>
  <c r="H319" i="57"/>
  <c r="N865" i="43"/>
  <c r="H843" i="43"/>
  <c r="H55" i="13"/>
  <c r="N113" i="43"/>
  <c r="N311" i="43"/>
  <c r="H378" i="57"/>
  <c r="N98" i="43"/>
  <c r="H200" i="57"/>
  <c r="H84" i="43"/>
  <c r="K501" i="24"/>
  <c r="N935" i="43"/>
  <c r="K795" i="24"/>
  <c r="N638" i="43"/>
  <c r="N85" i="50"/>
  <c r="H579" i="24"/>
  <c r="N105" i="43"/>
  <c r="K1002" i="13"/>
  <c r="H421" i="24"/>
  <c r="H188" i="24"/>
  <c r="H520" i="24"/>
  <c r="N319" i="43"/>
  <c r="H921" i="13"/>
  <c r="H545" i="57"/>
  <c r="H798" i="13"/>
  <c r="H871" i="13"/>
  <c r="N994" i="43"/>
  <c r="N340" i="43"/>
  <c r="H627" i="24"/>
  <c r="H363" i="24"/>
  <c r="H46" i="57"/>
  <c r="N1001" i="43"/>
  <c r="H167" i="13"/>
  <c r="H869" i="13"/>
  <c r="H714" i="13"/>
  <c r="H159" i="13"/>
  <c r="H410" i="57"/>
  <c r="H548" i="24"/>
  <c r="H689" i="13"/>
  <c r="N694" i="43"/>
  <c r="K846" i="24"/>
  <c r="N991" i="43"/>
  <c r="H285" i="57"/>
  <c r="H978" i="13"/>
  <c r="H417" i="57"/>
  <c r="H292" i="57"/>
  <c r="H567" i="24"/>
  <c r="K370" i="43"/>
  <c r="H203" i="13"/>
  <c r="H924" i="43"/>
  <c r="N216" i="43"/>
  <c r="H756" i="13"/>
  <c r="H468" i="43"/>
  <c r="H376" i="13"/>
  <c r="H825" i="24"/>
  <c r="H120" i="57"/>
  <c r="H982" i="13"/>
  <c r="H77" i="13"/>
  <c r="K302" i="43"/>
  <c r="H300" i="43"/>
  <c r="H963" i="13"/>
  <c r="N133" i="43"/>
  <c r="H886" i="13"/>
  <c r="N707" i="43"/>
  <c r="N121" i="43"/>
  <c r="H178" i="43"/>
  <c r="H356" i="13"/>
  <c r="N454" i="43"/>
  <c r="H611" i="57"/>
  <c r="H975" i="24"/>
  <c r="H873" i="13"/>
  <c r="N269" i="43"/>
  <c r="K707" i="13"/>
  <c r="N193" i="43"/>
  <c r="N186" i="43"/>
  <c r="N201" i="43"/>
  <c r="H300" i="13"/>
  <c r="H257" i="13"/>
  <c r="H730" i="24"/>
  <c r="N773" i="43"/>
  <c r="N961" i="43"/>
  <c r="N607" i="43"/>
  <c r="H64" i="24"/>
  <c r="N723" i="43"/>
  <c r="H314" i="13"/>
  <c r="N128" i="43"/>
  <c r="H288" i="13"/>
  <c r="H929" i="24"/>
  <c r="H20" i="13"/>
  <c r="H40" i="57"/>
  <c r="H818" i="24"/>
  <c r="K54" i="43"/>
  <c r="K964" i="24"/>
  <c r="N374" i="43"/>
  <c r="N687" i="43"/>
  <c r="H358" i="57"/>
  <c r="N265" i="43"/>
  <c r="H490" i="24"/>
  <c r="H111" i="24"/>
  <c r="N945" i="43"/>
  <c r="H488" i="43"/>
  <c r="H33" i="43"/>
  <c r="K611" i="13"/>
  <c r="K611" i="57"/>
  <c r="H442" i="57"/>
  <c r="H520" i="43"/>
  <c r="K19" i="24"/>
  <c r="K895" i="43"/>
  <c r="H214" i="57"/>
  <c r="N114" i="43"/>
  <c r="H902" i="13"/>
  <c r="H401" i="24"/>
  <c r="H216" i="57"/>
  <c r="N434" i="43"/>
  <c r="H771" i="13"/>
  <c r="H934" i="24"/>
  <c r="K176" i="24"/>
  <c r="H879" i="43"/>
  <c r="N799" i="13"/>
  <c r="N727" i="43"/>
  <c r="H1008" i="13"/>
  <c r="N373" i="43"/>
  <c r="H952" i="13"/>
  <c r="N40" i="43"/>
  <c r="H385" i="57"/>
  <c r="K83" i="13"/>
  <c r="H20" i="57"/>
  <c r="H146" i="24"/>
  <c r="N144" i="43"/>
  <c r="H977" i="24"/>
  <c r="H278" i="24"/>
  <c r="N36" i="43"/>
  <c r="H789" i="13"/>
  <c r="N263" i="43"/>
  <c r="H514" i="13"/>
  <c r="H168" i="24"/>
  <c r="H412" i="13"/>
  <c r="H126" i="57"/>
  <c r="H662" i="24"/>
  <c r="K757" i="43"/>
  <c r="N895" i="43"/>
  <c r="H956" i="13"/>
  <c r="H145" i="57"/>
  <c r="H635" i="24"/>
  <c r="H1000" i="43"/>
  <c r="K613" i="13"/>
  <c r="N627" i="43"/>
  <c r="N17" i="43"/>
  <c r="H807" i="13"/>
  <c r="H530" i="57"/>
  <c r="H201" i="24"/>
  <c r="H451" i="13"/>
  <c r="N595" i="43"/>
  <c r="H851" i="13"/>
  <c r="H446" i="24"/>
  <c r="H658" i="24"/>
  <c r="N287" i="43"/>
  <c r="H770" i="24"/>
  <c r="H711" i="13"/>
  <c r="N91" i="43"/>
  <c r="H550" i="13"/>
  <c r="N57" i="50"/>
  <c r="N235" i="50"/>
  <c r="H144" i="43"/>
  <c r="N137" i="43"/>
  <c r="H213" i="13"/>
  <c r="H244" i="24"/>
  <c r="H685" i="43"/>
  <c r="H58" i="13"/>
  <c r="N482" i="50"/>
  <c r="H551" i="13"/>
  <c r="H58" i="57"/>
  <c r="H187" i="43"/>
  <c r="H684" i="24"/>
  <c r="H97" i="24"/>
  <c r="N304" i="43"/>
  <c r="H901" i="24"/>
  <c r="H361" i="13"/>
  <c r="N965" i="43"/>
  <c r="H879" i="13"/>
  <c r="H1002" i="24"/>
  <c r="H206" i="24"/>
  <c r="N808" i="43"/>
  <c r="H963" i="43"/>
  <c r="H938" i="43"/>
  <c r="H757" i="24"/>
  <c r="H883" i="24"/>
  <c r="H469" i="43"/>
  <c r="H123" i="43"/>
  <c r="N42" i="50"/>
  <c r="H639" i="24"/>
  <c r="H307" i="13"/>
  <c r="N919" i="43"/>
  <c r="N315" i="43"/>
  <c r="H880" i="43"/>
  <c r="N160" i="43"/>
  <c r="H515" i="13"/>
  <c r="H313" i="13"/>
  <c r="H117" i="13"/>
  <c r="H472" i="24"/>
  <c r="H936" i="24"/>
  <c r="H72" i="24"/>
  <c r="H417" i="24"/>
  <c r="H237" i="57"/>
  <c r="N668" i="43"/>
  <c r="H455" i="24"/>
  <c r="K662" i="24"/>
  <c r="N256" i="43"/>
  <c r="H697" i="13"/>
  <c r="N457" i="43"/>
  <c r="H773" i="13"/>
  <c r="K729" i="24"/>
  <c r="H171" i="13"/>
  <c r="H526" i="43"/>
  <c r="N309" i="57"/>
  <c r="H643" i="43"/>
  <c r="H561" i="13"/>
  <c r="H838" i="43"/>
  <c r="N915" i="43"/>
  <c r="H393" i="43"/>
  <c r="H142" i="13"/>
  <c r="K248" i="24"/>
  <c r="H650" i="13"/>
  <c r="N320" i="43"/>
  <c r="H301" i="57"/>
  <c r="N777" i="43"/>
  <c r="N987" i="43"/>
  <c r="H688" i="13"/>
  <c r="H403" i="24"/>
  <c r="H359" i="24"/>
  <c r="H956" i="24"/>
  <c r="N435" i="43"/>
  <c r="H19" i="57"/>
  <c r="H99" i="43"/>
  <c r="H152" i="43"/>
  <c r="H623" i="43"/>
  <c r="H185" i="57"/>
  <c r="N12" i="43"/>
  <c r="N431" i="43"/>
  <c r="H650" i="24"/>
  <c r="K591" i="24"/>
  <c r="H912" i="24"/>
  <c r="H207" i="13"/>
  <c r="H55" i="24"/>
  <c r="H377" i="57"/>
  <c r="H778" i="43"/>
  <c r="K660" i="43"/>
  <c r="H95" i="43"/>
  <c r="N747" i="43"/>
  <c r="H583" i="57"/>
  <c r="H307" i="57"/>
  <c r="H428" i="57"/>
  <c r="H877" i="24"/>
  <c r="K607" i="43"/>
  <c r="N912" i="43"/>
  <c r="H314" i="43"/>
  <c r="N333" i="43"/>
  <c r="K767" i="13"/>
  <c r="H562" i="24"/>
  <c r="K396" i="13"/>
  <c r="K542" i="13"/>
  <c r="H810" i="13"/>
  <c r="N683" i="43"/>
  <c r="H173" i="57"/>
  <c r="H373" i="13"/>
  <c r="H745" i="13"/>
  <c r="H502" i="24"/>
  <c r="H293" i="57"/>
  <c r="H150" i="57"/>
  <c r="N268" i="43"/>
  <c r="H579" i="13"/>
  <c r="H205" i="13"/>
  <c r="H883" i="13"/>
  <c r="K341" i="57"/>
  <c r="N894" i="43"/>
  <c r="N252" i="43"/>
  <c r="H536" i="13"/>
  <c r="N900" i="43"/>
  <c r="H893" i="13"/>
  <c r="H230" i="57"/>
  <c r="H70" i="43"/>
  <c r="H175" i="13"/>
  <c r="K354" i="57"/>
  <c r="H957" i="24"/>
  <c r="H425" i="13"/>
  <c r="K843" i="43"/>
  <c r="H905" i="24"/>
  <c r="K822" i="43"/>
  <c r="H391" i="24"/>
  <c r="N642" i="43"/>
  <c r="H283" i="57"/>
  <c r="H364" i="57"/>
  <c r="N787" i="43"/>
  <c r="N630" i="43"/>
  <c r="H861" i="13"/>
  <c r="H204" i="13"/>
  <c r="N516" i="43"/>
  <c r="H556" i="57"/>
  <c r="H396" i="43"/>
  <c r="H470" i="24"/>
  <c r="H795" i="43"/>
  <c r="K677" i="43"/>
  <c r="H366" i="13"/>
  <c r="H700" i="13"/>
  <c r="H512" i="57"/>
  <c r="H425" i="24"/>
  <c r="N147" i="43"/>
  <c r="H400" i="24"/>
  <c r="H46" i="13"/>
  <c r="N184" i="43"/>
  <c r="H217" i="13"/>
  <c r="H489" i="13"/>
  <c r="K608" i="24"/>
  <c r="H798" i="43"/>
  <c r="N807" i="43"/>
  <c r="H421" i="57"/>
  <c r="H62" i="13"/>
  <c r="H48" i="24"/>
  <c r="N752" i="43"/>
  <c r="K603" i="43"/>
  <c r="H925" i="13"/>
  <c r="N68" i="43"/>
  <c r="H380" i="24"/>
  <c r="H928" i="13"/>
  <c r="H225" i="57"/>
  <c r="N357" i="43"/>
  <c r="H865" i="24"/>
  <c r="H794" i="13"/>
  <c r="H757" i="13"/>
  <c r="H419" i="13"/>
  <c r="H152" i="57"/>
  <c r="H877" i="13"/>
  <c r="H251" i="57"/>
  <c r="N692" i="43"/>
  <c r="H219" i="43"/>
  <c r="H257" i="24"/>
  <c r="K671" i="24"/>
  <c r="H138" i="24"/>
  <c r="N460" i="43"/>
  <c r="H422" i="57"/>
  <c r="H53" i="57"/>
  <c r="H84" i="13"/>
  <c r="H241" i="57"/>
  <c r="H165" i="13"/>
  <c r="H598" i="24"/>
  <c r="H49" i="57"/>
  <c r="H373" i="43"/>
  <c r="H289" i="43"/>
  <c r="H719" i="24"/>
  <c r="H789" i="43"/>
  <c r="K659" i="13"/>
  <c r="H895" i="13"/>
  <c r="K57" i="43"/>
  <c r="H667" i="13"/>
  <c r="H889" i="13"/>
  <c r="H780" i="43"/>
  <c r="H94" i="24"/>
  <c r="N149" i="43"/>
  <c r="N745" i="43"/>
  <c r="N776" i="43"/>
  <c r="H734" i="13"/>
  <c r="K764" i="24"/>
  <c r="H337" i="43"/>
  <c r="N938" i="43"/>
  <c r="H480" i="24"/>
  <c r="K337" i="43"/>
  <c r="H627" i="43"/>
  <c r="H91" i="57"/>
  <c r="N487" i="57"/>
  <c r="H573" i="57"/>
  <c r="N371" i="43"/>
  <c r="K462" i="24"/>
  <c r="N822" i="43"/>
  <c r="H663" i="24"/>
  <c r="H14" i="24"/>
  <c r="N943" i="43"/>
  <c r="N573" i="43"/>
  <c r="N656" i="43"/>
  <c r="N517" i="43"/>
  <c r="N11" i="43"/>
  <c r="H24" i="13"/>
  <c r="N28" i="43"/>
  <c r="N670" i="43"/>
  <c r="H660" i="13"/>
  <c r="H423" i="57"/>
  <c r="K36" i="24"/>
  <c r="H665" i="13"/>
  <c r="N731" i="43"/>
  <c r="H171" i="43"/>
  <c r="H411" i="43"/>
  <c r="H111" i="57"/>
  <c r="H15" i="57"/>
  <c r="K467" i="13"/>
  <c r="H137" i="24"/>
  <c r="H21" i="57"/>
  <c r="N596" i="43"/>
  <c r="H489" i="57"/>
  <c r="K869" i="13"/>
  <c r="N298" i="57"/>
  <c r="H446" i="43"/>
  <c r="H570" i="13"/>
  <c r="H809" i="13"/>
  <c r="K133" i="24"/>
  <c r="H505" i="43"/>
  <c r="H676" i="24"/>
  <c r="H634" i="13"/>
  <c r="H525" i="57"/>
  <c r="K379" i="43"/>
  <c r="H117" i="57"/>
  <c r="N475" i="43"/>
  <c r="H398" i="43"/>
  <c r="N485" i="43"/>
  <c r="H586" i="24"/>
  <c r="H908" i="13"/>
  <c r="K829" i="43"/>
  <c r="K345" i="13"/>
  <c r="N341" i="43"/>
  <c r="N932" i="43"/>
  <c r="H589" i="13"/>
  <c r="H370" i="24"/>
  <c r="N949" i="43"/>
  <c r="N323" i="43"/>
  <c r="H577" i="57"/>
  <c r="H210" i="13"/>
  <c r="H763" i="13"/>
  <c r="H32" i="24"/>
  <c r="N306" i="43"/>
  <c r="H113" i="24"/>
  <c r="N754" i="43"/>
  <c r="H428" i="13"/>
  <c r="N412" i="43"/>
  <c r="H960" i="43"/>
  <c r="H835" i="13"/>
  <c r="H631" i="13"/>
  <c r="K1005" i="13"/>
  <c r="H432" i="57"/>
  <c r="H815" i="13"/>
  <c r="N318" i="43"/>
  <c r="N611" i="43"/>
  <c r="H896" i="13"/>
  <c r="H392" i="13"/>
  <c r="N476" i="43"/>
  <c r="N211" i="43"/>
  <c r="H1001" i="13"/>
  <c r="H358" i="43"/>
  <c r="H305" i="24"/>
  <c r="H122" i="57"/>
  <c r="N916" i="43"/>
  <c r="H94" i="57"/>
  <c r="H962" i="13"/>
  <c r="N767" i="43"/>
  <c r="H823" i="24"/>
  <c r="H307" i="24"/>
  <c r="N396" i="43"/>
  <c r="H285" i="24"/>
  <c r="H472" i="13"/>
  <c r="N190" i="43"/>
  <c r="H858" i="43"/>
  <c r="K74" i="43"/>
  <c r="N662" i="43"/>
  <c r="H587" i="13"/>
  <c r="N230" i="43"/>
  <c r="N52" i="43"/>
  <c r="H367" i="57"/>
  <c r="H402" i="24"/>
  <c r="N708" i="43"/>
  <c r="H196" i="13"/>
  <c r="H818" i="13"/>
  <c r="H410" i="13"/>
  <c r="H272" i="57"/>
  <c r="H111" i="43"/>
  <c r="N973" i="43"/>
  <c r="K468" i="24"/>
  <c r="H263" i="13"/>
  <c r="H890" i="43"/>
  <c r="H994" i="13"/>
  <c r="N525" i="43"/>
  <c r="H625" i="13"/>
  <c r="N178" i="43"/>
  <c r="N869" i="43"/>
  <c r="H781" i="24"/>
  <c r="N409" i="43"/>
  <c r="H727" i="13"/>
  <c r="N597" i="43"/>
  <c r="H178" i="24"/>
  <c r="H621" i="13"/>
  <c r="N608" i="43"/>
  <c r="H944" i="13"/>
  <c r="H285" i="13"/>
  <c r="H99" i="24"/>
  <c r="H708" i="13"/>
  <c r="H862" i="13"/>
  <c r="H533" i="13"/>
  <c r="K49" i="24"/>
  <c r="K871" i="24"/>
  <c r="H997" i="43"/>
  <c r="H819" i="24"/>
  <c r="N802" i="43"/>
  <c r="N603" i="43"/>
  <c r="K781" i="43"/>
  <c r="H654" i="24"/>
  <c r="H246" i="24"/>
  <c r="N31" i="43"/>
  <c r="H848" i="13"/>
  <c r="K946" i="13"/>
  <c r="K807" i="24"/>
  <c r="H67" i="43"/>
  <c r="N653" i="43"/>
  <c r="H300" i="57"/>
  <c r="H870" i="24"/>
  <c r="H468" i="57"/>
  <c r="H282" i="43"/>
  <c r="H277" i="24"/>
  <c r="H647" i="13"/>
  <c r="H27" i="57"/>
  <c r="K976" i="13"/>
  <c r="N585" i="43"/>
  <c r="H206" i="57"/>
  <c r="N491" i="43"/>
  <c r="H524" i="13"/>
  <c r="H643" i="13"/>
  <c r="N730" i="43"/>
  <c r="H68" i="13"/>
  <c r="N974" i="43"/>
  <c r="K439" i="43"/>
  <c r="H701" i="24"/>
  <c r="H804" i="13"/>
  <c r="N35" i="43"/>
  <c r="H262" i="13"/>
  <c r="H967" i="43"/>
  <c r="N202" i="43"/>
  <c r="H930" i="13"/>
  <c r="H596" i="13"/>
  <c r="H485" i="13"/>
  <c r="H20" i="24"/>
  <c r="H158" i="57"/>
  <c r="H602" i="57"/>
  <c r="H751" i="13"/>
  <c r="H234" i="24"/>
  <c r="H388" i="24"/>
  <c r="H288" i="24"/>
  <c r="H290" i="43"/>
  <c r="H459" i="43"/>
  <c r="H60" i="13"/>
  <c r="H121" i="57"/>
  <c r="H493" i="57"/>
  <c r="H180" i="57"/>
  <c r="H294" i="57"/>
  <c r="H225" i="13"/>
  <c r="H133" i="43"/>
  <c r="H601" i="13"/>
  <c r="H856" i="43"/>
  <c r="K547" i="24"/>
  <c r="N897" i="43"/>
  <c r="H381" i="57"/>
  <c r="H779" i="24"/>
  <c r="H523" i="13"/>
  <c r="H38" i="13"/>
  <c r="K364" i="43"/>
  <c r="H671" i="43"/>
  <c r="H239" i="24"/>
  <c r="H347" i="13"/>
  <c r="H139" i="57"/>
  <c r="N1005" i="43"/>
  <c r="N680" i="43"/>
  <c r="H621" i="24"/>
  <c r="H988" i="43"/>
  <c r="H807" i="24"/>
  <c r="H583" i="24"/>
  <c r="H17" i="43"/>
  <c r="N490" i="43"/>
  <c r="N665" i="43"/>
  <c r="N910" i="43"/>
  <c r="H722" i="24"/>
  <c r="H587" i="24"/>
  <c r="K353" i="24"/>
  <c r="H372" i="43"/>
  <c r="H380" i="13"/>
  <c r="H52" i="57"/>
  <c r="H942" i="43"/>
  <c r="H731" i="24"/>
  <c r="H506" i="13"/>
  <c r="H400" i="57"/>
  <c r="N233" i="43"/>
  <c r="H797" i="13"/>
  <c r="N312" i="43"/>
  <c r="K14" i="24"/>
  <c r="H608" i="43"/>
  <c r="K585" i="24"/>
  <c r="N504" i="43"/>
  <c r="H723" i="13"/>
  <c r="N746" i="43"/>
  <c r="N251" i="43"/>
  <c r="H109" i="13"/>
  <c r="H378" i="13"/>
  <c r="K178" i="24"/>
  <c r="N381" i="43"/>
  <c r="N724" i="43"/>
  <c r="N314" i="43"/>
  <c r="K537" i="24"/>
  <c r="H606" i="13"/>
  <c r="N533" i="43"/>
  <c r="N959" i="43"/>
  <c r="H1004" i="24"/>
  <c r="N289" i="43"/>
  <c r="K205" i="24"/>
  <c r="H815" i="24"/>
  <c r="H13" i="57"/>
  <c r="K307" i="43"/>
  <c r="H684" i="13"/>
  <c r="N783" i="43"/>
  <c r="H941" i="43"/>
  <c r="H680" i="13"/>
  <c r="H670" i="24"/>
  <c r="N522" i="43"/>
  <c r="K283" i="13"/>
  <c r="H229" i="43"/>
  <c r="H542" i="57"/>
  <c r="K889" i="24"/>
  <c r="H84" i="57"/>
  <c r="N788" i="43"/>
  <c r="N700" i="43"/>
  <c r="N441" i="43"/>
  <c r="H757" i="43"/>
  <c r="N706" i="43"/>
  <c r="H590" i="24"/>
  <c r="J7" i="50"/>
  <c r="N976" i="43"/>
  <c r="H432" i="13"/>
  <c r="N297" i="43"/>
  <c r="N283" i="43"/>
  <c r="H438" i="13"/>
  <c r="H183" i="57"/>
  <c r="N955" i="43"/>
  <c r="N882" i="43"/>
  <c r="N952" i="43"/>
  <c r="N954" i="43"/>
  <c r="H261" i="57"/>
  <c r="N226" i="43"/>
  <c r="H37" i="57"/>
  <c r="H868" i="13"/>
  <c r="K520" i="24"/>
  <c r="H202" i="57"/>
  <c r="H185" i="43"/>
  <c r="H82" i="57"/>
  <c r="H641" i="43"/>
  <c r="N378" i="43"/>
  <c r="H608" i="13"/>
  <c r="N86" i="43"/>
  <c r="K544" i="24"/>
  <c r="H594" i="57"/>
  <c r="H848" i="24"/>
  <c r="H61" i="13"/>
  <c r="H404" i="13"/>
  <c r="H332" i="13"/>
  <c r="H235" i="43"/>
  <c r="H533" i="43"/>
  <c r="H47" i="43"/>
  <c r="H148" i="57"/>
  <c r="H105" i="43"/>
  <c r="H173" i="13"/>
  <c r="H499" i="13"/>
  <c r="N792" i="43"/>
  <c r="N130" i="43"/>
  <c r="H590" i="57"/>
  <c r="H27" i="43"/>
  <c r="H611" i="13"/>
  <c r="N300" i="43"/>
  <c r="H901" i="13"/>
  <c r="K948" i="43"/>
  <c r="H949" i="13"/>
  <c r="H702" i="13"/>
  <c r="H254" i="13"/>
  <c r="H725" i="24"/>
  <c r="N11" i="50"/>
  <c r="N241" i="43"/>
  <c r="H308" i="43"/>
  <c r="H952" i="43"/>
  <c r="N606" i="43"/>
  <c r="H617" i="24"/>
  <c r="H262" i="57"/>
  <c r="K316" i="24"/>
  <c r="N379" i="43"/>
  <c r="H529" i="43"/>
  <c r="N363" i="43"/>
  <c r="H75" i="13"/>
  <c r="H328" i="57"/>
  <c r="H777" i="13"/>
  <c r="N331" i="43"/>
  <c r="H611" i="24"/>
  <c r="H886" i="24"/>
  <c r="H1002" i="43"/>
  <c r="H488" i="57"/>
  <c r="N478" i="43"/>
  <c r="N425" i="43"/>
  <c r="N629" i="43"/>
  <c r="N779" i="43"/>
  <c r="H129" i="57"/>
  <c r="H682" i="24"/>
  <c r="H130" i="24"/>
  <c r="N131" i="43"/>
  <c r="H55" i="57"/>
  <c r="K544" i="13"/>
  <c r="H782" i="43"/>
  <c r="N809" i="43"/>
  <c r="H835" i="24"/>
  <c r="H629" i="24"/>
  <c r="N58" i="50"/>
  <c r="H945" i="13"/>
  <c r="N997" i="43"/>
  <c r="N53" i="43"/>
  <c r="H240" i="43"/>
  <c r="H332" i="57"/>
  <c r="H11" i="13"/>
  <c r="N855" i="43"/>
  <c r="H157" i="13"/>
  <c r="H114" i="24"/>
  <c r="H26" i="24"/>
  <c r="H813" i="43"/>
  <c r="H48" i="13"/>
  <c r="K207" i="13"/>
  <c r="H360" i="57"/>
  <c r="H405" i="13"/>
  <c r="N671" i="43"/>
  <c r="H28" i="13"/>
  <c r="H352" i="13"/>
  <c r="N382" i="43"/>
  <c r="H917" i="13"/>
  <c r="H439" i="24"/>
  <c r="H737" i="13"/>
  <c r="N33" i="43"/>
  <c r="N317" i="43"/>
  <c r="H271" i="57"/>
  <c r="N852" i="43"/>
  <c r="H280" i="13"/>
  <c r="N132" i="43"/>
  <c r="H144" i="57"/>
  <c r="H110" i="43"/>
  <c r="H277" i="13"/>
  <c r="H711" i="43"/>
  <c r="N1006" i="43"/>
  <c r="H238" i="43"/>
  <c r="K262" i="57"/>
  <c r="H374" i="24"/>
  <c r="H594" i="43"/>
  <c r="H467" i="43"/>
  <c r="H884" i="13"/>
  <c r="H403" i="13"/>
  <c r="H981" i="13"/>
  <c r="N47" i="43"/>
  <c r="H63" i="13"/>
  <c r="H323" i="13"/>
  <c r="N383" i="43"/>
  <c r="H135" i="13"/>
  <c r="H99" i="57"/>
  <c r="H495" i="24"/>
  <c r="N329" i="43"/>
  <c r="N465" i="50"/>
  <c r="H863" i="24"/>
  <c r="H260" i="13"/>
  <c r="H465" i="13"/>
  <c r="H352" i="24"/>
  <c r="K37" i="24"/>
  <c r="H389" i="43"/>
  <c r="H444" i="24"/>
  <c r="K245" i="24"/>
  <c r="H946" i="43"/>
  <c r="K234" i="13"/>
  <c r="N313" i="43"/>
  <c r="H377" i="24"/>
  <c r="N532" i="43"/>
  <c r="H676" i="43"/>
  <c r="K493" i="24"/>
  <c r="H410" i="24"/>
  <c r="H978" i="24"/>
  <c r="H12" i="24"/>
  <c r="K799" i="24"/>
  <c r="H420" i="57"/>
  <c r="N400" i="57"/>
  <c r="H511" i="24"/>
  <c r="H477" i="57"/>
  <c r="H146" i="13"/>
  <c r="H558" i="24"/>
  <c r="H882" i="13"/>
  <c r="H122" i="13"/>
  <c r="H467" i="57"/>
  <c r="H134" i="13"/>
  <c r="H354" i="43"/>
  <c r="N168" i="43"/>
  <c r="H429" i="57"/>
  <c r="N551" i="43"/>
  <c r="H169" i="57"/>
  <c r="N540" i="43"/>
  <c r="H442" i="43"/>
  <c r="H516" i="43"/>
  <c r="H398" i="24"/>
  <c r="H982" i="43"/>
  <c r="H14" i="13"/>
  <c r="H134" i="57"/>
  <c r="H119" i="57"/>
  <c r="H854" i="24"/>
  <c r="H921" i="24"/>
  <c r="H101" i="57"/>
  <c r="H618" i="13"/>
  <c r="H472" i="57"/>
  <c r="H993" i="43"/>
  <c r="H622" i="43"/>
  <c r="K190" i="24"/>
  <c r="N681" i="43"/>
  <c r="H12" i="13"/>
  <c r="H126" i="24"/>
  <c r="N957" i="43"/>
  <c r="H143" i="24"/>
  <c r="N259" i="43"/>
  <c r="H64" i="43"/>
  <c r="K368" i="24"/>
  <c r="N843" i="43"/>
  <c r="H334" i="43"/>
  <c r="H874" i="24"/>
  <c r="H954" i="13"/>
  <c r="N602" i="43"/>
  <c r="H674" i="43"/>
  <c r="H88" i="43"/>
  <c r="H38" i="57"/>
  <c r="H16" i="57"/>
  <c r="N471" i="43"/>
  <c r="H477" i="13"/>
  <c r="H677" i="24"/>
  <c r="H377" i="43"/>
  <c r="K502" i="43"/>
  <c r="H327" i="13"/>
  <c r="N663" i="43"/>
  <c r="H944" i="43"/>
  <c r="H15" i="24"/>
  <c r="H894" i="24"/>
  <c r="K294" i="13"/>
  <c r="H193" i="43"/>
  <c r="K905" i="13"/>
  <c r="H481" i="24"/>
  <c r="N545" i="24"/>
  <c r="N177" i="43"/>
  <c r="H353" i="43"/>
  <c r="H541" i="13"/>
  <c r="N817" i="43"/>
  <c r="N198" i="43"/>
  <c r="H478" i="43"/>
  <c r="H182" i="24"/>
  <c r="H854" i="43"/>
  <c r="K508" i="24"/>
  <c r="K56" i="13"/>
  <c r="N347" i="43"/>
  <c r="H279" i="13"/>
  <c r="H157" i="43"/>
  <c r="N962" i="43"/>
  <c r="K318" i="24"/>
  <c r="N73" i="43"/>
  <c r="H32" i="43"/>
  <c r="H388" i="43"/>
  <c r="H291" i="13"/>
  <c r="N242" i="43"/>
  <c r="N466" i="43"/>
  <c r="H118" i="57"/>
  <c r="H454" i="57"/>
  <c r="H831" i="13"/>
  <c r="N153" i="43"/>
  <c r="K430" i="24"/>
  <c r="H851" i="24"/>
  <c r="H318" i="13"/>
  <c r="H593" i="43"/>
  <c r="K578" i="13"/>
  <c r="H121" i="13"/>
  <c r="H102" i="24"/>
  <c r="H66" i="24"/>
  <c r="K91" i="24"/>
  <c r="N416" i="43"/>
  <c r="N898" i="43"/>
  <c r="H436" i="57"/>
  <c r="N735" i="43"/>
  <c r="H905" i="13"/>
  <c r="H644" i="13"/>
  <c r="N847" i="43"/>
  <c r="H279" i="24"/>
  <c r="H477" i="43"/>
  <c r="K780" i="43"/>
  <c r="N871" i="43"/>
  <c r="H703" i="13"/>
  <c r="H533" i="24"/>
  <c r="N876" i="43"/>
  <c r="H385" i="13"/>
  <c r="H495" i="57"/>
  <c r="H173" i="43"/>
  <c r="H939" i="13"/>
  <c r="N831" i="43"/>
  <c r="K927" i="24"/>
  <c r="H317" i="57"/>
  <c r="K52" i="24"/>
  <c r="H208" i="13"/>
  <c r="H60" i="57"/>
  <c r="N410" i="43"/>
  <c r="H994" i="24"/>
  <c r="N712" i="43"/>
  <c r="H513" i="13"/>
  <c r="H325" i="13"/>
  <c r="H494" i="57"/>
  <c r="H132" i="57"/>
  <c r="K685" i="13"/>
  <c r="K412" i="43"/>
  <c r="H596" i="24"/>
  <c r="N48" i="43"/>
  <c r="N18" i="43"/>
  <c r="H43" i="13"/>
  <c r="K229" i="24"/>
  <c r="H762" i="24"/>
  <c r="N887" i="43"/>
  <c r="H145" i="13"/>
  <c r="H746" i="24"/>
  <c r="H605" i="13"/>
  <c r="H472" i="43"/>
  <c r="H156" i="43"/>
  <c r="H853" i="24"/>
  <c r="H25" i="43"/>
  <c r="N127" i="43"/>
  <c r="N1000" i="43"/>
  <c r="N575" i="43"/>
  <c r="H42" i="13"/>
  <c r="H427" i="13"/>
  <c r="K657" i="13"/>
  <c r="H699" i="43"/>
  <c r="N675" i="24"/>
  <c r="N634" i="43"/>
  <c r="H953" i="13"/>
  <c r="H487" i="13"/>
  <c r="H793" i="13"/>
  <c r="K451" i="24"/>
  <c r="H331" i="13"/>
  <c r="H693" i="13"/>
  <c r="H653" i="24"/>
  <c r="H381" i="24"/>
  <c r="H976" i="13"/>
  <c r="N399" i="43"/>
  <c r="H391" i="43"/>
  <c r="H386" i="57"/>
  <c r="H552" i="43"/>
  <c r="H706" i="24"/>
  <c r="H626" i="24"/>
  <c r="N462" i="43"/>
  <c r="H456" i="57"/>
  <c r="H734" i="43"/>
  <c r="H192" i="13"/>
  <c r="H999" i="43"/>
  <c r="H645" i="13"/>
  <c r="H423" i="24"/>
  <c r="H196" i="57"/>
  <c r="H112" i="24"/>
  <c r="H547" i="24"/>
  <c r="N72" i="43"/>
  <c r="K940" i="24"/>
  <c r="N549" i="43"/>
  <c r="N248" i="43"/>
  <c r="N536" i="43"/>
  <c r="K701" i="24"/>
  <c r="H118" i="24"/>
  <c r="H865" i="13"/>
  <c r="H294" i="13"/>
  <c r="H814" i="24"/>
  <c r="N126" i="43"/>
  <c r="H93" i="43"/>
  <c r="K451" i="13"/>
  <c r="H304" i="43"/>
  <c r="H108" i="13"/>
  <c r="H850" i="24"/>
  <c r="N29" i="43"/>
  <c r="H282" i="13"/>
  <c r="N527" i="43"/>
  <c r="N430" i="43"/>
  <c r="N699" i="43"/>
  <c r="H561" i="57"/>
  <c r="H1003" i="13"/>
  <c r="K578" i="24"/>
  <c r="H710" i="24"/>
  <c r="N766" i="43"/>
  <c r="H761" i="43"/>
  <c r="H898" i="24"/>
  <c r="H149" i="57"/>
  <c r="H256" i="24"/>
  <c r="N152" i="43"/>
  <c r="K507" i="43"/>
  <c r="N914" i="43"/>
  <c r="H299" i="57"/>
  <c r="K519" i="24"/>
  <c r="H340" i="43"/>
  <c r="H476" i="24"/>
  <c r="H985" i="43"/>
  <c r="H852" i="13"/>
  <c r="H600" i="57"/>
  <c r="H495" i="13"/>
  <c r="H698" i="13"/>
  <c r="N76" i="43"/>
  <c r="H77" i="24"/>
  <c r="N948" i="43"/>
  <c r="H513" i="57"/>
  <c r="N585" i="57"/>
  <c r="K532" i="43"/>
  <c r="H654" i="43"/>
  <c r="H412" i="24"/>
  <c r="H482" i="57"/>
  <c r="H220" i="13"/>
  <c r="H816" i="13"/>
  <c r="K409" i="43"/>
  <c r="N389" i="43"/>
  <c r="N332" i="43"/>
  <c r="N542" i="43"/>
  <c r="H74" i="43"/>
  <c r="N358" i="43"/>
  <c r="N309" i="43"/>
  <c r="H720" i="13"/>
  <c r="N394" i="50"/>
  <c r="K13" i="24"/>
  <c r="H76" i="24"/>
  <c r="H743" i="24"/>
  <c r="H535" i="24"/>
  <c r="H438" i="57"/>
  <c r="N537" i="43"/>
  <c r="H340" i="24"/>
  <c r="H529" i="57"/>
  <c r="K115" i="24"/>
  <c r="H511" i="13"/>
  <c r="H218" i="24"/>
  <c r="H316" i="57"/>
  <c r="N258" i="43"/>
  <c r="K627" i="13"/>
  <c r="H15" i="43"/>
  <c r="N908" i="43"/>
  <c r="N1008" i="43"/>
  <c r="N414" i="43"/>
  <c r="H430" i="13"/>
  <c r="K587" i="24"/>
  <c r="H302" i="43"/>
  <c r="H991" i="43"/>
  <c r="H960" i="13"/>
  <c r="H998" i="24"/>
  <c r="H540" i="13"/>
  <c r="N889" i="43"/>
  <c r="N143" i="43"/>
  <c r="H260" i="24"/>
  <c r="H68" i="24"/>
  <c r="H915" i="24"/>
  <c r="N249" i="43"/>
  <c r="N673" i="43"/>
  <c r="H510" i="57"/>
  <c r="H278" i="13"/>
  <c r="H332" i="24"/>
  <c r="H816" i="24"/>
  <c r="H282" i="24"/>
  <c r="K652" i="13"/>
  <c r="N625" i="43"/>
  <c r="H124" i="43"/>
  <c r="H50" i="13"/>
  <c r="H783" i="13"/>
  <c r="H933" i="13"/>
  <c r="H303" i="24"/>
  <c r="H283" i="24"/>
  <c r="K972" i="24"/>
  <c r="H297" i="57"/>
  <c r="H716" i="24"/>
  <c r="H502" i="13"/>
  <c r="H328" i="13"/>
  <c r="N324" i="43"/>
  <c r="H153" i="43"/>
  <c r="H336" i="13"/>
  <c r="N501" i="43"/>
  <c r="K658" i="13"/>
  <c r="H187" i="57"/>
  <c r="N560" i="43"/>
  <c r="N586" i="43"/>
  <c r="N609" i="43"/>
  <c r="H610" i="24"/>
  <c r="H445" i="57"/>
  <c r="H142" i="57"/>
  <c r="N45" i="57"/>
  <c r="N939" i="43"/>
  <c r="H50" i="24"/>
  <c r="N791" i="43"/>
  <c r="H69" i="13"/>
  <c r="H131" i="24"/>
  <c r="N151" i="43"/>
  <c r="H962" i="24"/>
  <c r="H595" i="24"/>
  <c r="H890" i="13"/>
  <c r="H894" i="13"/>
  <c r="N598" i="43"/>
  <c r="H126" i="13"/>
  <c r="H348" i="43"/>
  <c r="H804" i="24"/>
  <c r="H238" i="13"/>
  <c r="N418" i="43"/>
  <c r="N689" i="43"/>
  <c r="H736" i="43"/>
  <c r="H144" i="24"/>
  <c r="H98" i="43"/>
  <c r="N171" i="43"/>
  <c r="N112" i="43"/>
  <c r="N482" i="43"/>
  <c r="H439" i="57"/>
  <c r="K230" i="57"/>
  <c r="H143" i="13"/>
  <c r="H899" i="43"/>
  <c r="H966" i="43"/>
  <c r="N1009" i="43"/>
  <c r="K455" i="57"/>
  <c r="H916" i="13"/>
  <c r="H396" i="13"/>
  <c r="H633" i="13"/>
  <c r="H281" i="24"/>
  <c r="N423" i="57"/>
  <c r="H128" i="57"/>
  <c r="K659" i="43"/>
  <c r="N389" i="50"/>
  <c r="N328" i="43"/>
  <c r="K690" i="24"/>
  <c r="H697" i="43"/>
  <c r="K272" i="43"/>
  <c r="H56" i="13"/>
  <c r="H887" i="13"/>
  <c r="N790" i="43"/>
  <c r="H124" i="57"/>
  <c r="N94" i="43"/>
  <c r="N970" i="43"/>
  <c r="H470" i="43"/>
  <c r="H590" i="13"/>
  <c r="K629" i="43"/>
  <c r="N861" i="43"/>
  <c r="N964" i="43"/>
  <c r="H465" i="43"/>
  <c r="H412" i="43"/>
  <c r="N180" i="43"/>
  <c r="H171" i="57"/>
  <c r="H405" i="57"/>
  <c r="H217" i="24"/>
  <c r="N338" i="43"/>
  <c r="K166" i="24"/>
  <c r="H16" i="13"/>
  <c r="N798" i="43"/>
  <c r="H841" i="13"/>
  <c r="N554" i="43"/>
  <c r="N502" i="43"/>
  <c r="H562" i="57"/>
  <c r="H539" i="13"/>
  <c r="H245" i="57"/>
  <c r="N543" i="43"/>
  <c r="N819" i="43"/>
  <c r="H98" i="24"/>
  <c r="H739" i="43"/>
  <c r="K991" i="24"/>
  <c r="H155" i="43"/>
  <c r="K860" i="24"/>
  <c r="H518" i="13"/>
  <c r="H491" i="13"/>
  <c r="N222" i="43"/>
  <c r="N768" i="43"/>
  <c r="N423" i="43"/>
  <c r="N236" i="43"/>
  <c r="N109" i="43"/>
  <c r="N654" i="43"/>
  <c r="K199" i="24"/>
  <c r="N823" i="43"/>
  <c r="N469" i="43"/>
  <c r="N90" i="43"/>
  <c r="H166" i="43"/>
  <c r="H318" i="43"/>
  <c r="H90" i="24"/>
  <c r="H123" i="13"/>
  <c r="K84" i="24"/>
  <c r="H967" i="13"/>
  <c r="H118" i="13"/>
  <c r="N272" i="43"/>
  <c r="N231" i="43"/>
  <c r="N439" i="43"/>
  <c r="H179" i="13"/>
  <c r="H114" i="57"/>
  <c r="H372" i="13"/>
  <c r="H72" i="13"/>
  <c r="N44" i="43"/>
  <c r="N255" i="43"/>
  <c r="H579" i="57"/>
  <c r="N353" i="43"/>
  <c r="N842" i="43"/>
  <c r="H995" i="13"/>
  <c r="H802" i="13"/>
  <c r="K552" i="43"/>
  <c r="H713" i="24"/>
  <c r="H441" i="24"/>
  <c r="H874" i="13"/>
  <c r="H926" i="13"/>
  <c r="H295" i="24"/>
  <c r="H591" i="43"/>
  <c r="H43" i="24"/>
  <c r="N326" i="43"/>
  <c r="H289" i="13"/>
  <c r="N229" i="43"/>
  <c r="H726" i="43"/>
  <c r="K172" i="43"/>
  <c r="H553" i="43"/>
  <c r="K353" i="13"/>
  <c r="H696" i="13"/>
  <c r="H548" i="13"/>
  <c r="N170" i="43"/>
  <c r="K382" i="43"/>
  <c r="N207" i="43"/>
  <c r="H73" i="13"/>
  <c r="H157" i="24"/>
  <c r="K808" i="24"/>
  <c r="H754" i="24"/>
  <c r="H230" i="13"/>
  <c r="K255" i="13"/>
  <c r="H713" i="13"/>
  <c r="H93" i="57"/>
  <c r="H782" i="13"/>
  <c r="N911" i="43"/>
  <c r="N818" i="43"/>
  <c r="K338" i="24"/>
  <c r="H312" i="24"/>
  <c r="H527" i="13"/>
  <c r="H639" i="43"/>
  <c r="H517" i="13"/>
  <c r="H804" i="43"/>
  <c r="N231" i="57"/>
  <c r="H131" i="13"/>
  <c r="H256" i="13"/>
  <c r="H616" i="43"/>
  <c r="N969" i="43"/>
  <c r="H586" i="43"/>
  <c r="H480" i="13"/>
  <c r="N797" i="43"/>
  <c r="N58" i="57"/>
  <c r="K98" i="13"/>
  <c r="H154" i="57"/>
  <c r="K424" i="24"/>
  <c r="N709" i="43"/>
  <c r="H537" i="57"/>
  <c r="H59" i="13"/>
  <c r="K331" i="43"/>
  <c r="N780" i="43"/>
  <c r="H162" i="57"/>
  <c r="K303" i="24"/>
  <c r="K845" i="43"/>
  <c r="K449" i="13"/>
  <c r="N464" i="43"/>
  <c r="H335" i="57"/>
  <c r="K195" i="43"/>
  <c r="H133" i="13"/>
  <c r="N247" i="43"/>
  <c r="H726" i="13"/>
  <c r="K933" i="13"/>
  <c r="N729" i="43"/>
  <c r="K394" i="13"/>
  <c r="H530" i="13"/>
  <c r="H608" i="57"/>
  <c r="N1004" i="43"/>
  <c r="K695" i="24"/>
  <c r="H201" i="43"/>
  <c r="K304" i="43"/>
  <c r="N487" i="50"/>
  <c r="K187" i="24"/>
  <c r="K163" i="24"/>
  <c r="K48" i="24"/>
  <c r="N473" i="43"/>
  <c r="N221" i="43"/>
  <c r="H240" i="13"/>
  <c r="N271" i="43"/>
  <c r="H292" i="24"/>
  <c r="N633" i="43"/>
  <c r="H462" i="13"/>
  <c r="H790" i="24"/>
  <c r="H893" i="24"/>
  <c r="K350" i="43"/>
  <c r="K736" i="13"/>
  <c r="K55" i="13"/>
  <c r="H824" i="24"/>
  <c r="H516" i="24"/>
  <c r="N1003" i="43"/>
  <c r="K261" i="24"/>
  <c r="H389" i="24"/>
  <c r="N474" i="43"/>
  <c r="K877" i="24"/>
  <c r="H763" i="43"/>
  <c r="H778" i="13"/>
  <c r="N497" i="43"/>
  <c r="H249" i="13"/>
  <c r="K320" i="24"/>
  <c r="H954" i="24"/>
  <c r="K70" i="24"/>
  <c r="H270" i="13"/>
  <c r="N370" i="57"/>
  <c r="N19" i="50"/>
  <c r="H913" i="13"/>
  <c r="N858" i="43"/>
  <c r="H223" i="43"/>
  <c r="K202" i="43"/>
  <c r="K495" i="13"/>
  <c r="N509" i="43"/>
  <c r="H521" i="57"/>
  <c r="H847" i="13"/>
  <c r="N367" i="50"/>
  <c r="K419" i="57"/>
  <c r="K903" i="43"/>
  <c r="H569" i="57"/>
  <c r="N979" i="43"/>
  <c r="N145" i="43"/>
  <c r="K580" i="13"/>
  <c r="H601" i="24"/>
  <c r="K65" i="13"/>
  <c r="N558" i="43"/>
  <c r="N264" i="57"/>
  <c r="H60" i="43"/>
  <c r="N393" i="43"/>
  <c r="K148" i="13"/>
  <c r="H314" i="24"/>
  <c r="H715" i="13"/>
  <c r="H243" i="13"/>
  <c r="H464" i="24"/>
  <c r="N65" i="43"/>
  <c r="H23" i="57"/>
  <c r="H586" i="13"/>
  <c r="H658" i="43"/>
  <c r="H991" i="13"/>
  <c r="K607" i="13"/>
  <c r="H190" i="57"/>
  <c r="H461" i="24"/>
  <c r="H610" i="43"/>
  <c r="H568" i="24"/>
  <c r="N82" i="43"/>
  <c r="H953" i="24"/>
  <c r="H168" i="57"/>
  <c r="H516" i="13"/>
  <c r="H433" i="57"/>
  <c r="H341" i="43"/>
  <c r="H70" i="13"/>
  <c r="H702" i="24"/>
  <c r="H749" i="24"/>
  <c r="K731" i="24"/>
  <c r="H987" i="24"/>
  <c r="H170" i="57"/>
  <c r="K239" i="24"/>
  <c r="N71" i="43"/>
  <c r="H197" i="13"/>
  <c r="N762" i="43"/>
  <c r="H594" i="13"/>
  <c r="K206" i="43"/>
  <c r="H41" i="13"/>
  <c r="N835" i="43"/>
  <c r="N78" i="43"/>
  <c r="H233" i="43"/>
  <c r="K78" i="57"/>
  <c r="K263" i="13"/>
  <c r="H414" i="24"/>
  <c r="H414" i="13"/>
  <c r="N886" i="43"/>
  <c r="N308" i="43"/>
  <c r="H391" i="57"/>
  <c r="K124" i="24"/>
  <c r="N587" i="43"/>
  <c r="K109" i="43"/>
  <c r="H330" i="13"/>
  <c r="K850" i="24"/>
  <c r="H787" i="13"/>
  <c r="K507" i="13"/>
  <c r="H745" i="24"/>
  <c r="N547" i="43"/>
  <c r="H721" i="13"/>
  <c r="N744" i="43"/>
  <c r="H119" i="43"/>
  <c r="N432" i="43"/>
  <c r="H466" i="24"/>
  <c r="H415" i="13"/>
  <c r="H68" i="43"/>
  <c r="H75" i="57"/>
  <c r="H932" i="13"/>
  <c r="H675" i="43"/>
  <c r="H808" i="24"/>
  <c r="H341" i="24"/>
  <c r="K965" i="24"/>
  <c r="N219" i="43"/>
  <c r="H647" i="24"/>
  <c r="H1009" i="24"/>
  <c r="K240" i="57"/>
  <c r="K193" i="43"/>
  <c r="N657" i="43"/>
  <c r="K822" i="13"/>
  <c r="H342" i="57"/>
  <c r="H803" i="24"/>
  <c r="N169" i="43"/>
  <c r="H695" i="24"/>
  <c r="K761" i="13"/>
  <c r="H367" i="43"/>
  <c r="H263" i="24"/>
  <c r="N870" i="43"/>
  <c r="H742" i="43"/>
  <c r="K683" i="43"/>
  <c r="H727" i="43"/>
  <c r="H419" i="24"/>
  <c r="N361" i="13"/>
  <c r="H657" i="13"/>
  <c r="H343" i="57"/>
  <c r="H328" i="43"/>
  <c r="H849" i="43"/>
  <c r="H820" i="24"/>
  <c r="N334" i="43"/>
  <c r="N465" i="43"/>
  <c r="N77" i="43"/>
  <c r="H605" i="57"/>
  <c r="H961" i="13"/>
  <c r="K841" i="24"/>
  <c r="H463" i="13"/>
  <c r="H45" i="24"/>
  <c r="K220" i="13"/>
  <c r="H292" i="43"/>
  <c r="H368" i="13"/>
  <c r="N362" i="43"/>
  <c r="K681" i="24"/>
  <c r="H225" i="24"/>
  <c r="H975" i="43"/>
  <c r="H284" i="13"/>
  <c r="H140" i="24"/>
  <c r="H452" i="43"/>
  <c r="N407" i="43"/>
  <c r="H469" i="57"/>
  <c r="N860" i="43"/>
  <c r="K296" i="24"/>
  <c r="N685" i="43"/>
  <c r="K472" i="24"/>
  <c r="H226" i="43"/>
  <c r="H218" i="57"/>
  <c r="H560" i="13"/>
  <c r="H621" i="43"/>
  <c r="H391" i="13"/>
  <c r="N179" i="43"/>
  <c r="H18" i="24"/>
  <c r="H404" i="57"/>
  <c r="N753" i="43"/>
  <c r="K486" i="13"/>
  <c r="K47" i="24"/>
  <c r="H486" i="57"/>
  <c r="H912" i="43"/>
  <c r="H861" i="24"/>
  <c r="N703" i="43"/>
  <c r="H191" i="57"/>
  <c r="H616" i="13"/>
  <c r="N971" i="43"/>
  <c r="H345" i="43"/>
  <c r="H624" i="13"/>
  <c r="N733" i="43"/>
  <c r="K339" i="13"/>
  <c r="H838" i="24"/>
  <c r="H551" i="43"/>
  <c r="N740" i="43"/>
  <c r="H661" i="13"/>
  <c r="H296" i="57"/>
  <c r="K83" i="24"/>
  <c r="H226" i="24"/>
  <c r="N270" i="43"/>
  <c r="N920" i="43"/>
  <c r="N590" i="43"/>
  <c r="H576" i="43"/>
  <c r="H937" i="24"/>
  <c r="K125" i="24"/>
  <c r="H507" i="24"/>
  <c r="H535" i="13"/>
  <c r="H637" i="13"/>
  <c r="H369" i="13"/>
  <c r="H445" i="24"/>
  <c r="H449" i="13"/>
  <c r="N993" i="43"/>
  <c r="H564" i="13"/>
  <c r="K356" i="57"/>
  <c r="K546" i="13"/>
  <c r="H573" i="13"/>
  <c r="H792" i="24"/>
  <c r="H249" i="24"/>
  <c r="H276" i="57"/>
  <c r="H924" i="24"/>
  <c r="N129" i="50"/>
  <c r="K589" i="43"/>
  <c r="H785" i="24"/>
  <c r="H206" i="43"/>
  <c r="K375" i="24"/>
  <c r="K212" i="13"/>
  <c r="H477" i="24"/>
  <c r="N459" i="50"/>
  <c r="K463" i="57"/>
  <c r="H399" i="57"/>
  <c r="H505" i="57"/>
  <c r="N417" i="43"/>
  <c r="N899" i="43"/>
  <c r="K112" i="43"/>
  <c r="H94" i="43"/>
  <c r="N106" i="50"/>
  <c r="K684" i="13"/>
  <c r="H547" i="57"/>
  <c r="H503" i="24"/>
  <c r="H94" i="13"/>
  <c r="N417" i="57"/>
  <c r="N184" i="57"/>
  <c r="K496" i="24"/>
  <c r="N204" i="57"/>
  <c r="N312" i="50"/>
  <c r="N75" i="43"/>
  <c r="H323" i="24"/>
  <c r="N115" i="57"/>
  <c r="H383" i="57"/>
  <c r="H703" i="24"/>
  <c r="H368" i="57"/>
  <c r="H908" i="43"/>
  <c r="H673" i="13"/>
  <c r="N661" i="43"/>
  <c r="K170" i="57"/>
  <c r="H543" i="13"/>
  <c r="H295" i="13"/>
  <c r="K460" i="13"/>
  <c r="N793" i="43"/>
  <c r="H73" i="57"/>
  <c r="K488" i="13"/>
  <c r="K876" i="24"/>
  <c r="K751" i="24"/>
  <c r="N382" i="50"/>
  <c r="K37" i="13"/>
  <c r="N640" i="43"/>
  <c r="K831" i="24"/>
  <c r="N346" i="43"/>
  <c r="H884" i="24"/>
  <c r="H420" i="13"/>
  <c r="H361" i="24"/>
  <c r="K549" i="24"/>
  <c r="H341" i="57"/>
  <c r="K839" i="43"/>
  <c r="H712" i="13"/>
  <c r="H383" i="43"/>
  <c r="H64" i="13"/>
  <c r="H424" i="57"/>
  <c r="H252" i="57"/>
  <c r="K683" i="24"/>
  <c r="H735" i="43"/>
  <c r="H76" i="57"/>
  <c r="H692" i="13"/>
  <c r="H475" i="24"/>
  <c r="H219" i="57"/>
  <c r="N841" i="43"/>
  <c r="H471" i="57"/>
  <c r="K645" i="13"/>
  <c r="N118" i="50"/>
  <c r="K767" i="24"/>
  <c r="H211" i="57"/>
  <c r="K952" i="24"/>
  <c r="N275" i="43"/>
  <c r="K596" i="24"/>
  <c r="N240" i="57"/>
  <c r="H686" i="43"/>
  <c r="K981" i="43"/>
  <c r="K755" i="13"/>
  <c r="K542" i="24"/>
  <c r="H225" i="43"/>
  <c r="N110" i="43"/>
  <c r="H347" i="24"/>
  <c r="H11" i="43"/>
  <c r="N123" i="43"/>
  <c r="H806" i="13"/>
  <c r="H605" i="43"/>
  <c r="H291" i="43"/>
  <c r="H104" i="57"/>
  <c r="H525" i="43"/>
  <c r="K383" i="24"/>
  <c r="K926" i="13"/>
  <c r="H598" i="43"/>
  <c r="H365" i="13"/>
  <c r="H695" i="13"/>
  <c r="N938" i="13"/>
  <c r="K318" i="57"/>
  <c r="K552" i="13"/>
  <c r="N207" i="50"/>
  <c r="N697" i="43"/>
  <c r="H350" i="43"/>
  <c r="H301" i="24"/>
  <c r="H242" i="13"/>
  <c r="K12" i="43"/>
  <c r="H37" i="13"/>
  <c r="H276" i="13"/>
  <c r="K413" i="24"/>
  <c r="H601" i="57"/>
  <c r="H990" i="13"/>
  <c r="H784" i="13"/>
  <c r="H216" i="13"/>
  <c r="H306" i="13"/>
  <c r="K315" i="13"/>
  <c r="H609" i="57"/>
  <c r="H760" i="13"/>
  <c r="H22" i="43"/>
  <c r="H909" i="13"/>
  <c r="N470" i="43"/>
  <c r="H724" i="43"/>
  <c r="H851" i="43"/>
  <c r="H928" i="24"/>
  <c r="H1001" i="24"/>
  <c r="H947" i="24"/>
  <c r="H132" i="13"/>
  <c r="K993" i="43"/>
  <c r="H683" i="13"/>
  <c r="K251" i="13"/>
  <c r="H584" i="43"/>
  <c r="H525" i="24"/>
  <c r="N751" i="43"/>
  <c r="H888" i="24"/>
  <c r="K774" i="43"/>
  <c r="H646" i="13"/>
  <c r="K71" i="24"/>
  <c r="H899" i="13"/>
  <c r="K890" i="43"/>
  <c r="H759" i="24"/>
  <c r="H509" i="43"/>
  <c r="H296" i="43"/>
  <c r="H407" i="57"/>
  <c r="N223" i="43"/>
  <c r="H941" i="13"/>
  <c r="H153" i="13"/>
  <c r="H782" i="24"/>
  <c r="N814" i="43"/>
  <c r="N254" i="57"/>
  <c r="N778" i="43"/>
  <c r="H404" i="24"/>
  <c r="K605" i="24"/>
  <c r="N359" i="57"/>
  <c r="H456" i="13"/>
  <c r="H426" i="24"/>
  <c r="H572" i="57"/>
  <c r="H267" i="13"/>
  <c r="N977" i="43"/>
  <c r="H777" i="43"/>
  <c r="K178" i="43"/>
  <c r="N972" i="43"/>
  <c r="K445" i="24"/>
  <c r="H327" i="24"/>
  <c r="H575" i="57"/>
  <c r="K845" i="24"/>
  <c r="H997" i="24"/>
  <c r="H315" i="57"/>
  <c r="H130" i="57"/>
  <c r="H444" i="57"/>
  <c r="N385" i="43"/>
  <c r="H820" i="13"/>
  <c r="H64" i="57"/>
  <c r="N182" i="50"/>
  <c r="H817" i="24"/>
  <c r="H989" i="24"/>
  <c r="H645" i="24"/>
  <c r="H400" i="13"/>
  <c r="N904" i="43"/>
  <c r="H511" i="57"/>
  <c r="K875" i="24"/>
  <c r="H334" i="13"/>
  <c r="H162" i="13"/>
  <c r="K744" i="24"/>
  <c r="K544" i="57"/>
  <c r="H102" i="13"/>
  <c r="H126" i="43"/>
  <c r="H419" i="57"/>
  <c r="N109" i="13"/>
  <c r="H1006" i="13"/>
  <c r="K328" i="24"/>
  <c r="N782" i="43"/>
  <c r="H387" i="13"/>
  <c r="H691" i="43"/>
  <c r="K203" i="24"/>
  <c r="K350" i="24"/>
  <c r="K524" i="24"/>
  <c r="H138" i="57"/>
  <c r="H633" i="43"/>
  <c r="K907" i="43"/>
  <c r="K120" i="43"/>
  <c r="N295" i="50"/>
  <c r="K502" i="24"/>
  <c r="H384" i="43"/>
  <c r="N34" i="24"/>
  <c r="H464" i="43"/>
  <c r="H232" i="13"/>
  <c r="K216" i="24"/>
  <c r="N200" i="43"/>
  <c r="H89" i="24"/>
  <c r="K738" i="24"/>
  <c r="N445" i="43"/>
  <c r="K260" i="43"/>
  <c r="K851" i="24"/>
  <c r="N725" i="43"/>
  <c r="H145" i="43"/>
  <c r="H617" i="13"/>
  <c r="N70" i="43"/>
  <c r="H187" i="24"/>
  <c r="H408" i="57"/>
  <c r="H82" i="43"/>
  <c r="H943" i="43"/>
  <c r="K439" i="13"/>
  <c r="H415" i="24"/>
  <c r="N323" i="57"/>
  <c r="H346" i="57"/>
  <c r="H438" i="24"/>
  <c r="H474" i="24"/>
  <c r="K92" i="24"/>
  <c r="H932" i="43"/>
  <c r="H902" i="24"/>
  <c r="N499" i="24"/>
  <c r="H512" i="43"/>
  <c r="K734" i="43"/>
  <c r="H685" i="13"/>
  <c r="N96" i="43"/>
  <c r="H315" i="43"/>
  <c r="H397" i="43"/>
  <c r="H95" i="24"/>
  <c r="H801" i="43"/>
  <c r="K468" i="43"/>
  <c r="N862" i="43"/>
  <c r="H387" i="57"/>
  <c r="H169" i="43"/>
  <c r="H726" i="24"/>
  <c r="H222" i="57"/>
  <c r="H274" i="13"/>
  <c r="H87" i="43"/>
  <c r="K674" i="24"/>
  <c r="K66" i="24"/>
  <c r="H970" i="13"/>
  <c r="H761" i="24"/>
  <c r="H776" i="24"/>
  <c r="H582" i="24"/>
  <c r="H259" i="43"/>
  <c r="H200" i="24"/>
  <c r="N714" i="43"/>
  <c r="N187" i="57"/>
  <c r="H644" i="24"/>
  <c r="N825" i="43"/>
  <c r="H702" i="43"/>
  <c r="N161" i="43"/>
  <c r="K574" i="43"/>
  <c r="H452" i="57"/>
  <c r="H159" i="57"/>
  <c r="K39" i="43"/>
  <c r="H401" i="13"/>
  <c r="H473" i="57"/>
  <c r="H440" i="13"/>
  <c r="H773" i="43"/>
  <c r="N89" i="43"/>
  <c r="H340" i="13"/>
  <c r="H286" i="13"/>
  <c r="N884" i="43"/>
  <c r="H571" i="24"/>
  <c r="H198" i="13"/>
  <c r="H599" i="24"/>
  <c r="N901" i="43"/>
  <c r="H281" i="57"/>
  <c r="N832" i="43"/>
  <c r="K30" i="43"/>
  <c r="H85" i="57"/>
  <c r="H878" i="13"/>
  <c r="H948" i="24"/>
  <c r="H1007" i="13"/>
  <c r="N667" i="43"/>
  <c r="N652" i="43"/>
  <c r="N232" i="43"/>
  <c r="H32" i="13"/>
  <c r="H224" i="57"/>
  <c r="K257" i="43"/>
  <c r="H741" i="24"/>
  <c r="H60" i="24"/>
  <c r="N770" i="43"/>
  <c r="N846" i="43"/>
  <c r="H706" i="43"/>
  <c r="H50" i="57"/>
  <c r="H501" i="13"/>
  <c r="H304" i="24"/>
  <c r="K760" i="24"/>
  <c r="H999" i="24"/>
  <c r="K95" i="43"/>
  <c r="H249" i="43"/>
  <c r="H835" i="43"/>
  <c r="K255" i="43"/>
  <c r="H799" i="43"/>
  <c r="H140" i="43"/>
  <c r="H904" i="24"/>
  <c r="H206" i="13"/>
  <c r="N80" i="43"/>
  <c r="H384" i="57"/>
  <c r="N574" i="43"/>
  <c r="H682" i="13"/>
  <c r="N27" i="43"/>
  <c r="H30" i="43"/>
  <c r="H550" i="57"/>
  <c r="H504" i="24"/>
  <c r="H379" i="57"/>
  <c r="H144" i="13"/>
  <c r="H814" i="43"/>
  <c r="H505" i="13"/>
  <c r="H597" i="13"/>
  <c r="H455" i="57"/>
  <c r="H582" i="57"/>
  <c r="H676" i="13"/>
  <c r="H594" i="24"/>
  <c r="N695" i="43"/>
  <c r="H990" i="24"/>
  <c r="H86" i="13"/>
  <c r="N19" i="43"/>
  <c r="N900" i="24"/>
  <c r="H228" i="24"/>
  <c r="N448" i="43"/>
  <c r="H358" i="13"/>
  <c r="N984" i="43"/>
  <c r="K688" i="43"/>
  <c r="K80" i="24"/>
  <c r="H627" i="13"/>
  <c r="H507" i="13"/>
  <c r="H418" i="43"/>
  <c r="K364" i="24"/>
  <c r="H669" i="13"/>
  <c r="H629" i="43"/>
  <c r="K831" i="43"/>
  <c r="H683" i="24"/>
  <c r="K831" i="13"/>
  <c r="H490" i="57"/>
  <c r="N205" i="13"/>
  <c r="N309" i="50"/>
  <c r="K299" i="24"/>
  <c r="K780" i="13"/>
  <c r="H735" i="24"/>
  <c r="H386" i="13"/>
  <c r="H642" i="43"/>
  <c r="N178" i="50"/>
  <c r="N844" i="43"/>
  <c r="H250" i="57"/>
  <c r="H723" i="24"/>
  <c r="K55" i="43"/>
  <c r="N811" i="43"/>
  <c r="H531" i="57"/>
  <c r="N228" i="43"/>
  <c r="N925" i="43"/>
  <c r="H54" i="43"/>
  <c r="K515" i="24"/>
  <c r="H671" i="24"/>
  <c r="K324" i="24"/>
  <c r="H104" i="13"/>
  <c r="H784" i="43"/>
  <c r="H667" i="43"/>
  <c r="N528" i="43"/>
  <c r="N268" i="50"/>
  <c r="K957" i="43"/>
  <c r="K86" i="24"/>
  <c r="K670" i="43"/>
  <c r="H259" i="13"/>
  <c r="H711" i="24"/>
  <c r="H57" i="13"/>
  <c r="H136" i="24"/>
  <c r="H345" i="57"/>
  <c r="N888" i="43"/>
  <c r="H823" i="43"/>
  <c r="H354" i="13"/>
  <c r="N143" i="57"/>
  <c r="K299" i="43"/>
  <c r="H298" i="24"/>
  <c r="H53" i="13"/>
  <c r="H892" i="13"/>
  <c r="N377" i="43"/>
  <c r="K676" i="24"/>
  <c r="H844" i="13"/>
  <c r="H864" i="13"/>
  <c r="K461" i="13"/>
  <c r="K872" i="24"/>
  <c r="K861" i="43"/>
  <c r="K654" i="13"/>
  <c r="K795" i="43"/>
  <c r="H196" i="43"/>
  <c r="H767" i="13"/>
  <c r="K939" i="13"/>
  <c r="H568" i="43"/>
  <c r="K509" i="24"/>
  <c r="H563" i="43"/>
  <c r="H177" i="24"/>
  <c r="N402" i="43"/>
  <c r="K157" i="24"/>
  <c r="K119" i="43"/>
  <c r="H427" i="57"/>
  <c r="H213" i="57"/>
  <c r="H463" i="57"/>
  <c r="H168" i="43"/>
  <c r="H921" i="43"/>
  <c r="H22" i="13"/>
  <c r="N336" i="43"/>
  <c r="H581" i="43"/>
  <c r="K909" i="13"/>
  <c r="N211" i="57"/>
  <c r="K528" i="24"/>
  <c r="K642" i="24"/>
  <c r="H513" i="43"/>
  <c r="H768" i="43"/>
  <c r="H795" i="13"/>
  <c r="H546" i="43"/>
  <c r="N953" i="43"/>
  <c r="K989" i="43"/>
  <c r="K479" i="13"/>
  <c r="N390" i="43"/>
  <c r="K990" i="24"/>
  <c r="K929" i="24"/>
  <c r="H543" i="24"/>
  <c r="H398" i="57"/>
  <c r="H529" i="24"/>
  <c r="K68" i="13"/>
  <c r="H592" i="24"/>
  <c r="H833" i="24"/>
  <c r="H766" i="13"/>
  <c r="N605" i="24"/>
  <c r="K714" i="13"/>
  <c r="N215" i="50"/>
  <c r="H897" i="24"/>
  <c r="N1003" i="24"/>
  <c r="H136" i="13"/>
  <c r="H275" i="24"/>
  <c r="K569" i="13"/>
  <c r="K582" i="13"/>
  <c r="K227" i="43"/>
  <c r="K277" i="43"/>
  <c r="H688" i="24"/>
  <c r="H363" i="57"/>
  <c r="K194" i="43"/>
  <c r="H128" i="24"/>
  <c r="K350" i="13"/>
  <c r="N14" i="13"/>
  <c r="H974" i="24"/>
  <c r="H109" i="24"/>
  <c r="N192" i="43"/>
  <c r="N675" i="43"/>
  <c r="K223" i="24"/>
  <c r="H606" i="24"/>
  <c r="K420" i="57"/>
  <c r="H484" i="57"/>
  <c r="N424" i="43"/>
  <c r="H123" i="24"/>
  <c r="H176" i="13"/>
  <c r="N859" i="43"/>
  <c r="H534" i="43"/>
  <c r="K129" i="43"/>
  <c r="H448" i="57"/>
  <c r="H903" i="43"/>
  <c r="N162" i="43"/>
  <c r="H403" i="43"/>
  <c r="H335" i="13"/>
  <c r="H704" i="13"/>
  <c r="H593" i="24"/>
  <c r="H592" i="43"/>
  <c r="H554" i="13"/>
  <c r="N286" i="13"/>
  <c r="H419" i="43"/>
  <c r="K518" i="24"/>
  <c r="K202" i="13"/>
  <c r="H388" i="57"/>
  <c r="N845" i="43"/>
  <c r="H180" i="13"/>
  <c r="H653" i="13"/>
  <c r="K882" i="24"/>
  <c r="H559" i="43"/>
  <c r="N850" i="43"/>
  <c r="K759" i="24"/>
  <c r="H369" i="43"/>
  <c r="H567" i="43"/>
  <c r="H749" i="43"/>
  <c r="N572" i="43"/>
  <c r="H489" i="24"/>
  <c r="H649" i="43"/>
  <c r="H526" i="13"/>
  <c r="H72" i="57"/>
  <c r="H930" i="24"/>
  <c r="N805" i="43"/>
  <c r="H183" i="43"/>
  <c r="H758" i="43"/>
  <c r="N950" i="43"/>
  <c r="N619" i="43"/>
  <c r="N422" i="43"/>
  <c r="H705" i="43"/>
  <c r="N874" i="43"/>
  <c r="N392" i="43"/>
  <c r="H323" i="57"/>
  <c r="H272" i="13"/>
  <c r="H853" i="13"/>
  <c r="H435" i="43"/>
  <c r="H493" i="43"/>
  <c r="H684" i="43"/>
  <c r="H455" i="13"/>
  <c r="H433" i="43"/>
  <c r="H564" i="43"/>
  <c r="H521" i="24"/>
  <c r="N352" i="43"/>
  <c r="H884" i="43"/>
  <c r="H912" i="13"/>
  <c r="K33" i="43"/>
  <c r="N55" i="43"/>
  <c r="H748" i="43"/>
  <c r="H918" i="24"/>
  <c r="H232" i="57"/>
  <c r="H275" i="57"/>
  <c r="K618" i="13"/>
  <c r="N371" i="57"/>
  <c r="K684" i="24"/>
  <c r="N124" i="43"/>
  <c r="H828" i="13"/>
  <c r="N460" i="57"/>
  <c r="K362" i="13"/>
  <c r="H81" i="24"/>
  <c r="K956" i="24"/>
  <c r="K269" i="24"/>
  <c r="H548" i="57"/>
  <c r="H115" i="43"/>
  <c r="K22" i="24"/>
  <c r="H340" i="57"/>
  <c r="H875" i="13"/>
  <c r="K925" i="43"/>
  <c r="K89" i="24"/>
  <c r="H190" i="13"/>
  <c r="N940" i="43"/>
  <c r="K110" i="57"/>
  <c r="H202" i="43"/>
  <c r="K321" i="57"/>
  <c r="K680" i="13"/>
  <c r="H992" i="43"/>
  <c r="K54" i="13"/>
  <c r="H609" i="24"/>
  <c r="K846" i="43"/>
  <c r="K748" i="43"/>
  <c r="H990" i="43"/>
  <c r="K145" i="24"/>
  <c r="K1003" i="43"/>
  <c r="K205" i="13"/>
  <c r="N506" i="50"/>
  <c r="K960" i="13"/>
  <c r="K45" i="24"/>
  <c r="K149" i="43"/>
  <c r="N529" i="24"/>
  <c r="K745" i="13"/>
  <c r="N853" i="43"/>
  <c r="H299" i="43"/>
  <c r="H324" i="43"/>
  <c r="K12" i="13"/>
  <c r="N267" i="43"/>
  <c r="K708" i="24"/>
  <c r="K307" i="13"/>
  <c r="H467" i="24"/>
  <c r="H453" i="43"/>
  <c r="K751" i="43"/>
  <c r="H120" i="13"/>
  <c r="N716" i="43"/>
  <c r="H873" i="24"/>
  <c r="K699" i="43"/>
  <c r="H148" i="13"/>
  <c r="N521" i="43"/>
  <c r="K644" i="43"/>
  <c r="K360" i="13"/>
  <c r="H294" i="43"/>
  <c r="N199" i="43"/>
  <c r="H303" i="13"/>
  <c r="H547" i="13"/>
  <c r="K577" i="24"/>
  <c r="K47" i="43"/>
  <c r="H774" i="13"/>
  <c r="N654" i="13"/>
  <c r="H998" i="43"/>
  <c r="K183" i="43"/>
  <c r="N686" i="13"/>
  <c r="K878" i="13"/>
  <c r="H44" i="13"/>
  <c r="H436" i="13"/>
  <c r="H107" i="24"/>
  <c r="H213" i="24"/>
  <c r="K99" i="43"/>
  <c r="K530" i="43"/>
  <c r="H265" i="13"/>
  <c r="N60" i="43"/>
  <c r="N93" i="43"/>
  <c r="H528" i="57"/>
  <c r="H510" i="24"/>
  <c r="H253" i="24"/>
  <c r="H497" i="43"/>
  <c r="H581" i="57"/>
  <c r="H209" i="57"/>
  <c r="H786" i="43"/>
  <c r="H309" i="24"/>
  <c r="H41" i="24"/>
  <c r="N644" i="43"/>
  <c r="K276" i="13"/>
  <c r="H499" i="43"/>
  <c r="H68" i="57"/>
  <c r="H203" i="43"/>
  <c r="N23" i="43"/>
  <c r="H239" i="43"/>
  <c r="H998" i="13"/>
  <c r="M7" i="50"/>
  <c r="H79" i="13"/>
  <c r="H473" i="13"/>
  <c r="H541" i="57"/>
  <c r="H860" i="24"/>
  <c r="N56" i="43"/>
  <c r="H580" i="24"/>
  <c r="H343" i="13"/>
  <c r="H375" i="13"/>
  <c r="H567" i="13"/>
  <c r="H417" i="13"/>
  <c r="H267" i="57"/>
  <c r="H86" i="57"/>
  <c r="K819" i="24"/>
  <c r="H622" i="13"/>
  <c r="H98" i="13"/>
  <c r="N503" i="43"/>
  <c r="H153" i="24"/>
  <c r="N281" i="43"/>
  <c r="H983" i="24"/>
  <c r="H348" i="57"/>
  <c r="H801" i="13"/>
  <c r="K76" i="43"/>
  <c r="H540" i="24"/>
  <c r="N604" i="43"/>
  <c r="H488" i="24"/>
  <c r="H973" i="13"/>
  <c r="H209" i="24"/>
  <c r="N176" i="43"/>
  <c r="H164" i="24"/>
  <c r="H834" i="13"/>
  <c r="N322" i="43"/>
  <c r="H701" i="13"/>
  <c r="H228" i="43"/>
  <c r="H604" i="13"/>
  <c r="H549" i="43"/>
  <c r="H544" i="43"/>
  <c r="K655" i="43"/>
  <c r="H552" i="57"/>
  <c r="H654" i="13"/>
  <c r="H831" i="24"/>
  <c r="H534" i="24"/>
  <c r="H322" i="57"/>
  <c r="N795" i="43"/>
  <c r="N622" i="43"/>
  <c r="K69" i="43"/>
  <c r="H194" i="57"/>
  <c r="H290" i="57"/>
  <c r="K46" i="24"/>
  <c r="H628" i="24"/>
  <c r="H61" i="24"/>
  <c r="N927" i="43"/>
  <c r="H228" i="13"/>
  <c r="H430" i="24"/>
  <c r="H79" i="57"/>
  <c r="H865" i="43"/>
  <c r="H574" i="57"/>
  <c r="K462" i="43"/>
  <c r="H519" i="43"/>
  <c r="N78" i="57"/>
  <c r="H171" i="24"/>
  <c r="K211" i="43"/>
  <c r="H57" i="57"/>
  <c r="H837" i="43"/>
  <c r="K511" i="13"/>
  <c r="H536" i="57"/>
  <c r="K402" i="24"/>
  <c r="H682" i="43"/>
  <c r="N489" i="43"/>
  <c r="K736" i="24"/>
  <c r="H603" i="13"/>
  <c r="K992" i="24"/>
  <c r="H790" i="13"/>
  <c r="K806" i="43"/>
  <c r="N219" i="57"/>
  <c r="K326" i="43"/>
  <c r="H149" i="13"/>
  <c r="K479" i="24"/>
  <c r="H118" i="43"/>
  <c r="N966" i="43"/>
  <c r="H596" i="57"/>
  <c r="H619" i="24"/>
  <c r="K38" i="43"/>
  <c r="N926" i="43"/>
  <c r="N100" i="24"/>
  <c r="K223" i="57"/>
  <c r="K106" i="24"/>
  <c r="N874" i="24"/>
  <c r="H181" i="13"/>
  <c r="H685" i="24"/>
  <c r="N254" i="43"/>
  <c r="N574" i="57"/>
  <c r="H500" i="43"/>
  <c r="K185" i="24"/>
  <c r="H184" i="13"/>
  <c r="K405" i="43"/>
  <c r="H205" i="57"/>
  <c r="H319" i="13"/>
  <c r="H771" i="24"/>
  <c r="H628" i="13"/>
  <c r="H917" i="43"/>
  <c r="H280" i="57"/>
  <c r="H76" i="43"/>
  <c r="H634" i="24"/>
  <c r="K499" i="24"/>
  <c r="N468" i="43"/>
  <c r="K961" i="24"/>
  <c r="K188" i="13"/>
  <c r="N584" i="43"/>
  <c r="H258" i="24"/>
  <c r="H733" i="13"/>
  <c r="H465" i="24"/>
  <c r="K14" i="57"/>
  <c r="N986" i="43"/>
  <c r="K212" i="24"/>
  <c r="N756" i="43"/>
  <c r="H514" i="43"/>
  <c r="K280" i="57"/>
  <c r="H380" i="57"/>
  <c r="H986" i="13"/>
  <c r="H620" i="13"/>
  <c r="H243" i="57"/>
  <c r="H45" i="57"/>
  <c r="H424" i="13"/>
  <c r="H65" i="13"/>
  <c r="H687" i="43"/>
  <c r="N66" i="43"/>
  <c r="H210" i="57"/>
  <c r="H464" i="13"/>
  <c r="N350" i="43"/>
  <c r="H205" i="43"/>
  <c r="N827" i="43"/>
  <c r="H437" i="57"/>
  <c r="K220" i="24"/>
  <c r="H445" i="13"/>
  <c r="H224" i="13"/>
  <c r="H1009" i="13"/>
  <c r="K698" i="24"/>
  <c r="H291" i="57"/>
  <c r="N704" i="43"/>
  <c r="N722" i="43"/>
  <c r="H138" i="13"/>
  <c r="N928" i="43"/>
  <c r="H166" i="57"/>
  <c r="H461" i="13"/>
  <c r="N655" i="43"/>
  <c r="N330" i="43"/>
  <c r="H310" i="13"/>
  <c r="H597" i="57"/>
  <c r="N599" i="43"/>
  <c r="H153" i="57"/>
  <c r="K888" i="43"/>
  <c r="K519" i="13"/>
  <c r="N666" i="43"/>
  <c r="H305" i="43"/>
  <c r="H607" i="24"/>
  <c r="H440" i="43"/>
  <c r="H418" i="13"/>
  <c r="N209" i="43"/>
  <c r="K147" i="43"/>
  <c r="H406" i="43"/>
  <c r="H660" i="24"/>
  <c r="H678" i="13"/>
  <c r="H738" i="24"/>
  <c r="N227" i="43"/>
  <c r="H750" i="13"/>
  <c r="H397" i="13"/>
  <c r="H569" i="13"/>
  <c r="N118" i="43"/>
  <c r="H379" i="24"/>
  <c r="H305" i="13"/>
  <c r="N672" i="43"/>
  <c r="H246" i="13"/>
  <c r="N391" i="43"/>
  <c r="H95" i="13"/>
  <c r="H960" i="24"/>
  <c r="H572" i="24"/>
  <c r="H664" i="13"/>
  <c r="H589" i="24"/>
  <c r="K490" i="24"/>
  <c r="K287" i="24"/>
  <c r="H81" i="13"/>
  <c r="H244" i="13"/>
  <c r="H740" i="43"/>
  <c r="K610" i="13"/>
  <c r="H502" i="57"/>
  <c r="H87" i="13"/>
  <c r="H360" i="24"/>
  <c r="H503" i="13"/>
  <c r="N499" i="43"/>
  <c r="H257" i="43"/>
  <c r="N129" i="43"/>
  <c r="H679" i="24"/>
  <c r="N541" i="43"/>
  <c r="H407" i="13"/>
  <c r="K302" i="13"/>
  <c r="N918" i="43"/>
  <c r="H522" i="43"/>
  <c r="K1009" i="24"/>
  <c r="N866" i="43"/>
  <c r="K454" i="57"/>
  <c r="H568" i="13"/>
  <c r="N115" i="43"/>
  <c r="H100" i="24"/>
  <c r="H54" i="24"/>
  <c r="H929" i="43"/>
  <c r="H325" i="24"/>
  <c r="H587" i="57"/>
  <c r="K675" i="13"/>
  <c r="H351" i="43"/>
  <c r="N437" i="57"/>
  <c r="H937" i="43"/>
  <c r="K458" i="57"/>
  <c r="K873" i="43"/>
  <c r="K631" i="43"/>
  <c r="N122" i="57"/>
  <c r="H359" i="13"/>
  <c r="H441" i="43"/>
  <c r="H563" i="57"/>
  <c r="N463" i="43"/>
  <c r="H141" i="43"/>
  <c r="H336" i="43"/>
  <c r="H755" i="43"/>
  <c r="K991" i="43"/>
  <c r="H525" i="13"/>
  <c r="H406" i="24"/>
  <c r="K921" i="24"/>
  <c r="H993" i="13"/>
  <c r="H270" i="57"/>
  <c r="N125" i="43"/>
  <c r="K251" i="24"/>
  <c r="H526" i="24"/>
  <c r="N134" i="50"/>
  <c r="H598" i="57"/>
  <c r="H362" i="13"/>
  <c r="H277" i="43"/>
  <c r="H247" i="13"/>
  <c r="H979" i="13"/>
  <c r="H648" i="13"/>
  <c r="H161" i="57"/>
  <c r="H19" i="24"/>
  <c r="N566" i="43"/>
  <c r="N639" i="43"/>
  <c r="K213" i="43"/>
  <c r="H705" i="24"/>
  <c r="H863" i="43"/>
  <c r="H626" i="43"/>
  <c r="H614" i="13"/>
  <c r="H577" i="13"/>
  <c r="H250" i="24"/>
  <c r="H189" i="13"/>
  <c r="H701" i="43"/>
  <c r="H253" i="13"/>
  <c r="H223" i="13"/>
  <c r="N512" i="43"/>
  <c r="K416" i="24"/>
  <c r="H359" i="57"/>
  <c r="H468" i="24"/>
  <c r="N620" i="43"/>
  <c r="N535" i="43"/>
  <c r="H85" i="13"/>
  <c r="K714" i="43"/>
  <c r="H235" i="13"/>
  <c r="H776" i="43"/>
  <c r="H742" i="24"/>
  <c r="K458" i="13"/>
  <c r="H566" i="57"/>
  <c r="H487" i="43"/>
  <c r="N530" i="43"/>
  <c r="H589" i="43"/>
  <c r="N139" i="43"/>
  <c r="K261" i="43"/>
  <c r="H67" i="57"/>
  <c r="H164" i="43"/>
  <c r="H198" i="24"/>
  <c r="H793" i="24"/>
  <c r="H741" i="43"/>
  <c r="H434" i="24"/>
  <c r="K33" i="13"/>
  <c r="N79" i="43"/>
  <c r="H692" i="24"/>
  <c r="H30" i="24"/>
  <c r="N519" i="57"/>
  <c r="H491" i="24"/>
  <c r="N62" i="43"/>
  <c r="H538" i="43"/>
  <c r="H664" i="24"/>
  <c r="N848" i="43"/>
  <c r="H373" i="57"/>
  <c r="H859" i="13"/>
  <c r="N636" i="43"/>
  <c r="H437" i="24"/>
  <c r="N505" i="43"/>
  <c r="K650" i="43"/>
  <c r="H59" i="57"/>
  <c r="N298" i="43"/>
  <c r="N284" i="43"/>
  <c r="H588" i="24"/>
  <c r="H127" i="57"/>
  <c r="N896" i="43"/>
  <c r="H218" i="43"/>
  <c r="H492" i="57"/>
  <c r="H412" i="57"/>
  <c r="H298" i="13"/>
  <c r="H574" i="43"/>
  <c r="H873" i="43"/>
  <c r="H327" i="57"/>
  <c r="H29" i="43"/>
  <c r="H386" i="43"/>
  <c r="H918" i="13"/>
  <c r="N936" i="43"/>
  <c r="H112" i="13"/>
  <c r="K446" i="13"/>
  <c r="H76" i="13"/>
  <c r="H538" i="24"/>
  <c r="K975" i="13"/>
  <c r="N933" i="24"/>
  <c r="H320" i="13"/>
  <c r="K704" i="24"/>
  <c r="H578" i="43"/>
  <c r="H833" i="13"/>
  <c r="H212" i="13"/>
  <c r="H781" i="13"/>
  <c r="H641" i="13"/>
  <c r="H78" i="24"/>
  <c r="H553" i="57"/>
  <c r="H867" i="43"/>
  <c r="K580" i="43"/>
  <c r="H460" i="57"/>
  <c r="H612" i="57"/>
  <c r="N46" i="57"/>
  <c r="H754" i="13"/>
  <c r="N64" i="43"/>
  <c r="H862" i="24"/>
  <c r="N697" i="13"/>
  <c r="K559" i="43"/>
  <c r="N65" i="50"/>
  <c r="H127" i="24"/>
  <c r="H184" i="57"/>
  <c r="N172" i="43"/>
  <c r="K475" i="57"/>
  <c r="N117" i="43"/>
  <c r="H214" i="24"/>
  <c r="K456" i="13"/>
  <c r="K894" i="13"/>
  <c r="H558" i="57"/>
  <c r="H624" i="43"/>
  <c r="H585" i="24"/>
  <c r="N812" i="43"/>
  <c r="H977" i="13"/>
  <c r="H132" i="24"/>
  <c r="N864" i="13"/>
  <c r="H95" i="57"/>
  <c r="H708" i="43"/>
  <c r="H601" i="43"/>
  <c r="K917" i="24"/>
  <c r="H715" i="24"/>
  <c r="H381" i="43"/>
  <c r="N436" i="43"/>
  <c r="K816" i="13"/>
  <c r="H105" i="13"/>
  <c r="K21" i="43"/>
  <c r="H42" i="43"/>
  <c r="H494" i="13"/>
  <c r="K189" i="24"/>
  <c r="H563" i="13"/>
  <c r="H440" i="57"/>
  <c r="K306" i="43"/>
  <c r="H364" i="43"/>
  <c r="K619" i="24"/>
  <c r="H430" i="57"/>
  <c r="H995" i="24"/>
  <c r="H358" i="24"/>
  <c r="N524" i="57"/>
  <c r="K434" i="57"/>
  <c r="H630" i="13"/>
  <c r="H600" i="24"/>
  <c r="H443" i="43"/>
  <c r="H893" i="43"/>
  <c r="H640" i="24"/>
  <c r="N531" i="43"/>
  <c r="H308" i="13"/>
  <c r="K694" i="24"/>
  <c r="H243" i="43"/>
  <c r="K177" i="43"/>
  <c r="N947" i="43"/>
  <c r="K338" i="13"/>
  <c r="H699" i="13"/>
  <c r="H147" i="13"/>
  <c r="K161" i="43"/>
  <c r="H909" i="24"/>
  <c r="K460" i="57"/>
  <c r="H297" i="13"/>
  <c r="N87" i="43"/>
  <c r="K771" i="24"/>
  <c r="H580" i="57"/>
  <c r="H371" i="57"/>
  <c r="H739" i="24"/>
  <c r="H289" i="24"/>
  <c r="H758" i="24"/>
  <c r="H172" i="13"/>
  <c r="H238" i="24"/>
  <c r="N840" i="24"/>
  <c r="N179" i="50"/>
  <c r="H645" i="43"/>
  <c r="H963" i="24"/>
  <c r="H717" i="24"/>
  <c r="H37" i="24"/>
  <c r="N655" i="24"/>
  <c r="N125" i="57"/>
  <c r="N50" i="43"/>
  <c r="H733" i="24"/>
  <c r="N16" i="43"/>
  <c r="K166" i="43"/>
  <c r="H496" i="13"/>
  <c r="H234" i="43"/>
  <c r="H337" i="24"/>
  <c r="H453" i="57"/>
  <c r="H537" i="24"/>
  <c r="H999" i="13"/>
  <c r="H273" i="13"/>
  <c r="K61" i="13"/>
  <c r="N976" i="13"/>
  <c r="H769" i="43"/>
  <c r="K829" i="24"/>
  <c r="H872" i="24"/>
  <c r="H189" i="24"/>
  <c r="N373" i="50"/>
  <c r="K919" i="24"/>
  <c r="H231" i="13"/>
  <c r="H986" i="24"/>
  <c r="K730" i="13"/>
  <c r="K809" i="13"/>
  <c r="H367" i="24"/>
  <c r="K620" i="24"/>
  <c r="K686" i="24"/>
  <c r="K104" i="24"/>
  <c r="N165" i="43"/>
  <c r="H402" i="13"/>
  <c r="K497" i="43"/>
  <c r="H613" i="43"/>
  <c r="N402" i="24"/>
  <c r="H158" i="13"/>
  <c r="K850" i="43"/>
  <c r="N106" i="24"/>
  <c r="H492" i="13"/>
  <c r="H944" i="24"/>
  <c r="N524" i="43"/>
  <c r="H931" i="43"/>
  <c r="K748" i="13"/>
  <c r="H431" i="24"/>
  <c r="H365" i="24"/>
  <c r="N658" i="43"/>
  <c r="H906" i="13"/>
  <c r="K599" i="24"/>
  <c r="K505" i="13"/>
  <c r="K487" i="57"/>
  <c r="H269" i="43"/>
  <c r="H891" i="13"/>
  <c r="K307" i="57"/>
  <c r="N260" i="43"/>
  <c r="K33" i="24"/>
  <c r="K58" i="43"/>
  <c r="K1008" i="24"/>
  <c r="K196" i="24"/>
  <c r="K103" i="57"/>
  <c r="N21" i="24"/>
  <c r="K231" i="13"/>
  <c r="K1008" i="13"/>
  <c r="H352" i="57"/>
  <c r="K833" i="24"/>
  <c r="N477" i="43"/>
  <c r="N175" i="57"/>
  <c r="K277" i="13"/>
  <c r="N366" i="57"/>
  <c r="N913" i="13"/>
  <c r="K564" i="57"/>
  <c r="K156" i="43"/>
  <c r="H297" i="43"/>
  <c r="H113" i="57"/>
  <c r="K281" i="57"/>
  <c r="K538" i="24"/>
  <c r="K63" i="57"/>
  <c r="N62" i="50"/>
  <c r="K187" i="43"/>
  <c r="N599" i="24"/>
  <c r="H109" i="57"/>
  <c r="H727" i="24"/>
  <c r="K334" i="13"/>
  <c r="N498" i="24"/>
  <c r="K757" i="24"/>
  <c r="K24" i="13"/>
  <c r="H756" i="24"/>
  <c r="H760" i="24"/>
  <c r="H802" i="24"/>
  <c r="H836" i="43"/>
  <c r="H679" i="43"/>
  <c r="H339" i="13"/>
  <c r="N57" i="43"/>
  <c r="N903" i="43"/>
  <c r="H636" i="13"/>
  <c r="H534" i="13"/>
  <c r="H186" i="57"/>
  <c r="K366" i="24"/>
  <c r="N878" i="43"/>
  <c r="H866" i="13"/>
  <c r="H570" i="24"/>
  <c r="H959" i="13"/>
  <c r="H580" i="43"/>
  <c r="H383" i="24"/>
  <c r="H931" i="13"/>
  <c r="H241" i="43"/>
  <c r="H827" i="13"/>
  <c r="N924" i="43"/>
  <c r="H803" i="13"/>
  <c r="H754" i="43"/>
  <c r="K150" i="24"/>
  <c r="H301" i="13"/>
  <c r="H581" i="13"/>
  <c r="N552" i="43"/>
  <c r="H736" i="13"/>
  <c r="H775" i="24"/>
  <c r="N310" i="43"/>
  <c r="H179" i="24"/>
  <c r="N624" i="43"/>
  <c r="H984" i="24"/>
  <c r="K784" i="24"/>
  <c r="H826" i="13"/>
  <c r="K267" i="24"/>
  <c r="H160" i="24"/>
  <c r="K339" i="43"/>
  <c r="K575" i="57"/>
  <c r="H251" i="43"/>
  <c r="H574" i="24"/>
  <c r="H384" i="24"/>
  <c r="H31" i="24"/>
  <c r="N194" i="43"/>
  <c r="H681" i="13"/>
  <c r="N187" i="43"/>
  <c r="N278" i="43"/>
  <c r="H950" i="13"/>
  <c r="K175" i="24"/>
  <c r="H91" i="13"/>
  <c r="H888" i="13"/>
  <c r="K349" i="24"/>
  <c r="H706" i="13"/>
  <c r="N483" i="43"/>
  <c r="K901" i="13"/>
  <c r="H946" i="13"/>
  <c r="H268" i="13"/>
  <c r="H570" i="57"/>
  <c r="N103" i="43"/>
  <c r="N649" i="43"/>
  <c r="K971" i="24"/>
  <c r="H845" i="13"/>
  <c r="H155" i="57"/>
  <c r="N156" i="43"/>
  <c r="H89" i="57"/>
  <c r="H443" i="24"/>
  <c r="H974" i="13"/>
  <c r="N917" i="43"/>
  <c r="K244" i="24"/>
  <c r="H325" i="43"/>
  <c r="H509" i="24"/>
  <c r="H36" i="13"/>
  <c r="H99" i="13"/>
  <c r="H81" i="43"/>
  <c r="K128" i="43"/>
  <c r="N856" i="43"/>
  <c r="N488" i="43"/>
  <c r="K850" i="13"/>
  <c r="K367" i="24"/>
  <c r="K72" i="24"/>
  <c r="H96" i="43"/>
  <c r="H966" i="24"/>
  <c r="N11" i="57"/>
  <c r="H97" i="57"/>
  <c r="H447" i="24"/>
  <c r="H152" i="13"/>
  <c r="N357" i="24"/>
  <c r="H940" i="43"/>
  <c r="N593" i="43"/>
  <c r="K720" i="43"/>
  <c r="H210" i="24"/>
  <c r="N38" i="43"/>
  <c r="H286" i="43"/>
  <c r="N159" i="43"/>
  <c r="H715" i="43"/>
  <c r="H550" i="43"/>
  <c r="H116" i="57"/>
  <c r="K954" i="24"/>
  <c r="N362" i="50"/>
  <c r="H880" i="13"/>
  <c r="N872" i="43"/>
  <c r="H612" i="13"/>
  <c r="K146" i="24"/>
  <c r="H772" i="43"/>
  <c r="H700" i="24"/>
  <c r="H198" i="43"/>
  <c r="H301" i="43"/>
  <c r="N183" i="43"/>
  <c r="N367" i="43"/>
  <c r="N34" i="43"/>
  <c r="K38" i="24"/>
  <c r="N276" i="43"/>
  <c r="H156" i="24"/>
  <c r="H424" i="24"/>
  <c r="H1005" i="24"/>
  <c r="H167" i="43"/>
  <c r="H464" i="57"/>
  <c r="N63" i="43"/>
  <c r="H87" i="57"/>
  <c r="N398" i="43"/>
  <c r="H406" i="13"/>
  <c r="H712" i="24"/>
  <c r="N514" i="43"/>
  <c r="N366" i="43"/>
  <c r="K273" i="24"/>
  <c r="H355" i="57"/>
  <c r="K78" i="13"/>
  <c r="K568" i="24"/>
  <c r="H86" i="24"/>
  <c r="N354" i="43"/>
  <c r="H442" i="13"/>
  <c r="H329" i="43"/>
  <c r="N931" i="43"/>
  <c r="H728" i="13"/>
  <c r="H471" i="13"/>
  <c r="H881" i="24"/>
  <c r="H718" i="13"/>
  <c r="K384" i="24"/>
  <c r="K248" i="13"/>
  <c r="N218" i="43"/>
  <c r="H275" i="13"/>
  <c r="N857" i="43"/>
  <c r="K206" i="13"/>
  <c r="H66" i="13"/>
  <c r="K197" i="13"/>
  <c r="H31" i="13"/>
  <c r="H829" i="43"/>
  <c r="N429" i="43"/>
  <c r="H666" i="13"/>
  <c r="N610" i="43"/>
  <c r="N637" i="43"/>
  <c r="H129" i="13"/>
  <c r="N760" i="43"/>
  <c r="N197" i="43"/>
  <c r="N41" i="43"/>
  <c r="N691" i="43"/>
  <c r="N291" i="43"/>
  <c r="H852" i="24"/>
  <c r="K293" i="24"/>
  <c r="H949" i="24"/>
  <c r="N992" i="43"/>
  <c r="K682" i="24"/>
  <c r="H672" i="24"/>
  <c r="N748" i="43"/>
  <c r="N567" i="43"/>
  <c r="H1003" i="24"/>
  <c r="H902" i="43"/>
  <c r="H696" i="24"/>
  <c r="N146" i="50"/>
  <c r="H661" i="24"/>
  <c r="H885" i="13"/>
  <c r="N273" i="43"/>
  <c r="H962" i="43"/>
  <c r="K411" i="13"/>
  <c r="N592" i="43"/>
  <c r="N892" i="43"/>
  <c r="N258" i="50"/>
  <c r="K164" i="43"/>
  <c r="K590" i="13"/>
  <c r="K195" i="24"/>
  <c r="N368" i="57"/>
  <c r="N269" i="50"/>
  <c r="K395" i="43"/>
  <c r="H194" i="24"/>
  <c r="H165" i="24"/>
  <c r="K314" i="43"/>
  <c r="K225" i="13"/>
  <c r="K980" i="24"/>
  <c r="H424" i="43"/>
  <c r="K616" i="13"/>
  <c r="K181" i="24"/>
  <c r="H53" i="24"/>
  <c r="H363" i="13"/>
  <c r="K543" i="57"/>
  <c r="K923" i="24"/>
  <c r="H208" i="57"/>
  <c r="H763" i="24"/>
  <c r="K852" i="24"/>
  <c r="K49" i="13"/>
  <c r="H176" i="24"/>
  <c r="H748" i="13"/>
  <c r="H128" i="43"/>
  <c r="H229" i="13"/>
  <c r="H875" i="24"/>
  <c r="H248" i="57"/>
  <c r="N838" i="43"/>
  <c r="K112" i="24"/>
  <c r="H640" i="13"/>
  <c r="N88" i="43"/>
  <c r="H470" i="13"/>
  <c r="N739" i="43"/>
  <c r="H984" i="43"/>
  <c r="H680" i="24"/>
  <c r="H668" i="24"/>
  <c r="H759" i="13"/>
  <c r="H548" i="43"/>
  <c r="H716" i="43"/>
  <c r="H184" i="43"/>
  <c r="N806" i="43"/>
  <c r="K268" i="13"/>
  <c r="H227" i="13"/>
  <c r="H229" i="24"/>
  <c r="H227" i="24"/>
  <c r="H25" i="57"/>
  <c r="N285" i="43"/>
  <c r="N618" i="43"/>
  <c r="K118" i="13"/>
  <c r="N726" i="43"/>
  <c r="H239" i="13"/>
  <c r="N46" i="43"/>
  <c r="H519" i="13"/>
  <c r="H423" i="13"/>
  <c r="H479" i="24"/>
  <c r="N885" i="43"/>
  <c r="H266" i="13"/>
  <c r="H904" i="43"/>
  <c r="H796" i="43"/>
  <c r="H775" i="13"/>
  <c r="N370" i="43"/>
  <c r="H738" i="13"/>
  <c r="H557" i="57"/>
  <c r="H979" i="24"/>
  <c r="H23" i="13"/>
  <c r="N576" i="43"/>
  <c r="H829" i="24"/>
  <c r="H686" i="13"/>
  <c r="K886" i="13"/>
  <c r="N957" i="24"/>
  <c r="H342" i="43"/>
  <c r="K482" i="24"/>
  <c r="H71" i="13"/>
  <c r="N42" i="43"/>
  <c r="H435" i="57"/>
  <c r="H279" i="57"/>
  <c r="H324" i="13"/>
  <c r="H475" i="13"/>
  <c r="H302" i="13"/>
  <c r="H177" i="57"/>
  <c r="N794" i="43"/>
  <c r="K838" i="24"/>
  <c r="K449" i="24"/>
  <c r="N292" i="43"/>
  <c r="H772" i="13"/>
  <c r="H229" i="57"/>
  <c r="H380" i="43"/>
  <c r="N157" i="43"/>
  <c r="H557" i="43"/>
  <c r="H117" i="24"/>
  <c r="H983" i="13"/>
  <c r="N142" i="43"/>
  <c r="N106" i="43"/>
  <c r="H310" i="43"/>
  <c r="K354" i="13"/>
  <c r="H289" i="57"/>
  <c r="H564" i="57"/>
  <c r="H96" i="13"/>
  <c r="H350" i="13"/>
  <c r="H331" i="57"/>
  <c r="H746" i="13"/>
  <c r="N803" i="13"/>
  <c r="N834" i="43"/>
  <c r="K775" i="24"/>
  <c r="H22" i="24"/>
  <c r="H474" i="57"/>
  <c r="H112" i="57"/>
  <c r="H497" i="13"/>
  <c r="N879" i="43"/>
  <c r="K119" i="24"/>
  <c r="H318" i="57"/>
  <c r="H354" i="57"/>
  <c r="H191" i="24"/>
  <c r="H422" i="24"/>
  <c r="H632" i="24"/>
  <c r="H298" i="43"/>
  <c r="H766" i="43"/>
  <c r="K636" i="24"/>
  <c r="N492" i="43"/>
  <c r="H163" i="24"/>
  <c r="N469" i="24"/>
  <c r="N361" i="43"/>
  <c r="N286" i="43"/>
  <c r="H498" i="43"/>
  <c r="H690" i="24"/>
  <c r="H426" i="57"/>
  <c r="H67" i="24"/>
  <c r="K978" i="43"/>
  <c r="K228" i="57"/>
  <c r="K784" i="43"/>
  <c r="N295" i="43"/>
  <c r="N38" i="13"/>
  <c r="H374" i="43"/>
  <c r="N591" i="43"/>
  <c r="H137" i="13"/>
  <c r="H942" i="13"/>
  <c r="N349" i="50"/>
  <c r="N713" i="43"/>
  <c r="H908" i="24"/>
  <c r="H130" i="43"/>
  <c r="N614" i="43"/>
  <c r="N343" i="57"/>
  <c r="H528" i="24"/>
  <c r="H352" i="43"/>
  <c r="H509" i="13"/>
  <c r="H114" i="13"/>
  <c r="H433" i="13"/>
  <c r="K269" i="13"/>
  <c r="N135" i="43"/>
  <c r="K252" i="43"/>
  <c r="H482" i="43"/>
  <c r="H335" i="43"/>
  <c r="N246" i="43"/>
  <c r="K349" i="13"/>
  <c r="H370" i="43"/>
  <c r="K526" i="57"/>
  <c r="H393" i="57"/>
  <c r="H92" i="57"/>
  <c r="K399" i="43"/>
  <c r="N769" i="43"/>
  <c r="H810" i="24"/>
  <c r="N138" i="43"/>
  <c r="N868" i="43"/>
  <c r="H234" i="57"/>
  <c r="H52" i="13"/>
  <c r="H529" i="13"/>
  <c r="H286" i="57"/>
  <c r="K755" i="43"/>
  <c r="H914" i="43"/>
  <c r="K414" i="13"/>
  <c r="N47" i="57"/>
  <c r="K976" i="24"/>
  <c r="H849" i="24"/>
  <c r="N348" i="43"/>
  <c r="H527" i="57"/>
  <c r="K980" i="13"/>
  <c r="H259" i="24"/>
  <c r="N550" i="43"/>
  <c r="H350" i="24"/>
  <c r="H357" i="13"/>
  <c r="K609" i="24"/>
  <c r="H545" i="13"/>
  <c r="K673" i="13"/>
  <c r="H584" i="24"/>
  <c r="H97" i="13"/>
  <c r="H747" i="24"/>
  <c r="H595" i="57"/>
  <c r="K120" i="24"/>
  <c r="H538" i="57"/>
  <c r="H326" i="13"/>
  <c r="N571" i="43"/>
  <c r="N288" i="43"/>
  <c r="H382" i="43"/>
  <c r="N875" i="43"/>
  <c r="H560" i="43"/>
  <c r="H152" i="24"/>
  <c r="N31" i="50"/>
  <c r="H522" i="13"/>
  <c r="H409" i="13"/>
  <c r="H147" i="24"/>
  <c r="N67" i="43"/>
  <c r="H383" i="13"/>
  <c r="H799" i="24"/>
  <c r="H170" i="13"/>
  <c r="N95" i="43"/>
  <c r="H416" i="57"/>
  <c r="H497" i="57"/>
  <c r="H491" i="57"/>
  <c r="K459" i="24"/>
  <c r="H336" i="24"/>
  <c r="K437" i="43"/>
  <c r="N303" i="43"/>
  <c r="H731" i="13"/>
  <c r="N299" i="43"/>
  <c r="H196" i="24"/>
  <c r="N728" i="43"/>
  <c r="H459" i="13"/>
  <c r="N660" i="43"/>
  <c r="H185" i="13"/>
  <c r="H540" i="43"/>
  <c r="H186" i="24"/>
  <c r="H113" i="13"/>
  <c r="H587" i="43"/>
  <c r="H469" i="13"/>
  <c r="H560" i="24"/>
  <c r="N909" i="43"/>
  <c r="N669" i="43"/>
  <c r="H241" i="13"/>
  <c r="H805" i="13"/>
  <c r="N677" i="43"/>
  <c r="H280" i="24"/>
  <c r="N92" i="43"/>
  <c r="H30" i="13"/>
  <c r="K985" i="13"/>
  <c r="H755" i="13"/>
  <c r="H113" i="43"/>
  <c r="N22" i="43"/>
  <c r="H574" i="13"/>
  <c r="H450" i="57"/>
  <c r="H911" i="24"/>
  <c r="K779" i="24"/>
  <c r="H337" i="13"/>
  <c r="K735" i="24"/>
  <c r="H836" i="13"/>
  <c r="H120" i="43"/>
  <c r="H740" i="13"/>
  <c r="N517" i="57"/>
  <c r="N163" i="50"/>
  <c r="N563" i="43"/>
  <c r="K893" i="43"/>
  <c r="K456" i="24"/>
  <c r="K308" i="24"/>
  <c r="H541" i="24"/>
  <c r="H646" i="24"/>
  <c r="H583" i="43"/>
  <c r="H602" i="43"/>
  <c r="H705" i="13"/>
  <c r="N449" i="43"/>
  <c r="H19" i="43"/>
  <c r="K984" i="24"/>
  <c r="K839" i="24"/>
  <c r="N690" i="43"/>
  <c r="K669" i="13"/>
  <c r="K739" i="24"/>
  <c r="H969" i="24"/>
  <c r="K425" i="43"/>
  <c r="K612" i="43"/>
  <c r="N86" i="57"/>
  <c r="K468" i="57"/>
  <c r="K280" i="43"/>
  <c r="N35" i="24"/>
  <c r="K517" i="57"/>
  <c r="H247" i="24"/>
  <c r="N643" i="43"/>
  <c r="K974" i="13"/>
  <c r="K254" i="24"/>
  <c r="H485" i="24"/>
  <c r="N114" i="13"/>
  <c r="H177" i="43"/>
  <c r="N980" i="24"/>
  <c r="K504" i="43"/>
  <c r="N387" i="50"/>
  <c r="H515" i="43"/>
  <c r="N963" i="43"/>
  <c r="H476" i="57"/>
  <c r="H449" i="24"/>
  <c r="H183" i="13"/>
  <c r="H116" i="24"/>
  <c r="H31" i="43"/>
  <c r="H45" i="43"/>
  <c r="H926" i="43"/>
  <c r="H524" i="43"/>
  <c r="K912" i="24"/>
  <c r="H293" i="13"/>
  <c r="H305" i="57"/>
  <c r="H386" i="24"/>
  <c r="K618" i="24"/>
  <c r="N632" i="43"/>
  <c r="K110" i="43"/>
  <c r="K693" i="24"/>
  <c r="H312" i="13"/>
  <c r="N280" i="43"/>
  <c r="K989" i="24"/>
  <c r="N764" i="43"/>
  <c r="H321" i="43"/>
  <c r="K735" i="43"/>
  <c r="H478" i="13"/>
  <c r="K633" i="43"/>
  <c r="K325" i="57"/>
  <c r="H165" i="43"/>
  <c r="H25" i="13"/>
  <c r="H616" i="24"/>
  <c r="H209" i="43"/>
  <c r="H945" i="43"/>
  <c r="H927" i="24"/>
  <c r="K368" i="43"/>
  <c r="H539" i="24"/>
  <c r="H322" i="43"/>
  <c r="H575" i="43"/>
  <c r="H296" i="13"/>
  <c r="H312" i="57"/>
  <c r="H409" i="24"/>
  <c r="K659" i="24"/>
  <c r="N84" i="43"/>
  <c r="H317" i="13"/>
  <c r="H775" i="43"/>
  <c r="N21" i="43"/>
  <c r="H51" i="13"/>
  <c r="N772" i="43"/>
  <c r="K309" i="24"/>
  <c r="H980" i="13"/>
  <c r="H652" i="13"/>
  <c r="K130" i="13"/>
  <c r="H77" i="57"/>
  <c r="K725" i="24"/>
  <c r="H188" i="57"/>
  <c r="H694" i="24"/>
  <c r="N583" i="43"/>
  <c r="H636" i="43"/>
  <c r="K427" i="43"/>
  <c r="N613" i="43"/>
  <c r="H771" i="43"/>
  <c r="H911" i="13"/>
  <c r="H221" i="43"/>
  <c r="H157" i="57"/>
  <c r="H266" i="57"/>
  <c r="K875" i="43"/>
  <c r="K192" i="24"/>
  <c r="H245" i="43"/>
  <c r="H925" i="24"/>
  <c r="H406" i="57"/>
  <c r="H523" i="43"/>
  <c r="H384" i="13"/>
  <c r="H90" i="13"/>
  <c r="H537" i="13"/>
  <c r="N277" i="43"/>
  <c r="H943" i="13"/>
  <c r="H250" i="13"/>
  <c r="H499" i="57"/>
  <c r="H324" i="57"/>
  <c r="H431" i="13"/>
  <c r="N116" i="43"/>
  <c r="H13" i="13"/>
  <c r="H576" i="57"/>
  <c r="N942" i="43"/>
  <c r="H663" i="13"/>
  <c r="H752" i="13"/>
  <c r="H647" i="43"/>
  <c r="H167" i="57"/>
  <c r="N85" i="43"/>
  <c r="N647" i="43"/>
  <c r="K374" i="57"/>
  <c r="H83" i="57"/>
  <c r="K514" i="24"/>
  <c r="N555" i="43"/>
  <c r="H230" i="43"/>
  <c r="H942" i="24"/>
  <c r="N546" i="43"/>
  <c r="H856" i="13"/>
  <c r="H709" i="43"/>
  <c r="H395" i="13"/>
  <c r="N742" i="43"/>
  <c r="H758" i="13"/>
  <c r="H484" i="43"/>
  <c r="H62" i="24"/>
  <c r="N770" i="24"/>
  <c r="N594" i="43"/>
  <c r="N937" i="43"/>
  <c r="H857" i="43"/>
  <c r="H479" i="13"/>
  <c r="N796" i="43"/>
  <c r="H27" i="13"/>
  <c r="N520" i="57"/>
  <c r="K802" i="24"/>
  <c r="H602" i="24"/>
  <c r="H783" i="24"/>
  <c r="K969" i="24"/>
  <c r="K172" i="24"/>
  <c r="N134" i="43"/>
  <c r="H46" i="24"/>
  <c r="H32" i="57"/>
  <c r="K773" i="43"/>
  <c r="H952" i="24"/>
  <c r="H401" i="57"/>
  <c r="N601" i="43"/>
  <c r="H789" i="24"/>
  <c r="H797" i="24"/>
  <c r="K1007" i="24"/>
  <c r="H34" i="57"/>
  <c r="N996" i="43"/>
  <c r="N20" i="43"/>
  <c r="N450" i="43"/>
  <c r="H615" i="13"/>
  <c r="H753" i="13"/>
  <c r="N163" i="43"/>
  <c r="N715" i="43"/>
  <c r="N890" i="43"/>
  <c r="H869" i="24"/>
  <c r="K702" i="24"/>
  <c r="H871" i="24"/>
  <c r="H465" i="57"/>
  <c r="N167" i="43"/>
  <c r="N37" i="43"/>
  <c r="K492" i="24"/>
  <c r="H450" i="13"/>
  <c r="K414" i="24"/>
  <c r="H209" i="13"/>
  <c r="H895" i="43"/>
  <c r="H187" i="13"/>
  <c r="N394" i="43"/>
  <c r="H992" i="13"/>
  <c r="H755" i="24"/>
  <c r="N840" i="43"/>
  <c r="H216" i="24"/>
  <c r="N174" i="43"/>
  <c r="H743" i="13"/>
  <c r="H792" i="13"/>
  <c r="K362" i="24"/>
  <c r="H326" i="43"/>
  <c r="H452" i="13"/>
  <c r="H857" i="24"/>
  <c r="N472" i="43"/>
  <c r="N451" i="43"/>
  <c r="H950" i="24"/>
  <c r="H800" i="43"/>
  <c r="H237" i="24"/>
  <c r="K999" i="43"/>
  <c r="K217" i="43"/>
  <c r="H524" i="24"/>
  <c r="H618" i="24"/>
  <c r="N13" i="43"/>
  <c r="N676" i="43"/>
  <c r="H510" i="13"/>
  <c r="N69" i="43"/>
  <c r="H162" i="24"/>
  <c r="H656" i="13"/>
  <c r="N828" i="43"/>
  <c r="N405" i="43"/>
  <c r="K812" i="24"/>
  <c r="H735" i="13"/>
  <c r="H740" i="24"/>
  <c r="N459" i="43"/>
  <c r="H936" i="13"/>
  <c r="H527" i="24"/>
  <c r="H199" i="13"/>
  <c r="K498" i="24"/>
  <c r="N615" i="43"/>
  <c r="N771" i="43"/>
  <c r="H379" i="13"/>
  <c r="H202" i="24"/>
  <c r="N141" i="43"/>
  <c r="H1010" i="13"/>
  <c r="H193" i="57"/>
  <c r="N257" i="43"/>
  <c r="N444" i="43"/>
  <c r="N508" i="43"/>
  <c r="H493" i="13"/>
  <c r="H398" i="13"/>
  <c r="K643" i="24"/>
  <c r="K585" i="43"/>
  <c r="K734" i="24"/>
  <c r="H163" i="43"/>
  <c r="N800" i="43"/>
  <c r="H287" i="43"/>
  <c r="H151" i="43"/>
  <c r="N580" i="43"/>
  <c r="K265" i="43"/>
  <c r="K543" i="43"/>
  <c r="N589" i="43"/>
  <c r="H797" i="43"/>
  <c r="H57" i="24"/>
  <c r="K246" i="24"/>
  <c r="K883" i="13"/>
  <c r="N222" i="13"/>
  <c r="H221" i="13"/>
  <c r="H655" i="13"/>
  <c r="N1010" i="43"/>
  <c r="H791" i="43"/>
  <c r="H390" i="13"/>
  <c r="H447" i="43"/>
  <c r="H63" i="57"/>
  <c r="H881" i="13"/>
  <c r="K21" i="13"/>
  <c r="H595" i="13"/>
  <c r="K347" i="13"/>
  <c r="K465" i="57"/>
  <c r="K149" i="13"/>
  <c r="N197" i="13"/>
  <c r="K983" i="24"/>
  <c r="K800" i="43"/>
  <c r="N224" i="43"/>
  <c r="H842" i="24"/>
  <c r="H242" i="57"/>
  <c r="H71" i="43"/>
  <c r="H81" i="57"/>
  <c r="N101" i="43"/>
  <c r="H752" i="43"/>
  <c r="K16" i="43"/>
  <c r="K165" i="24"/>
  <c r="K318" i="43"/>
  <c r="N116" i="57"/>
  <c r="H454" i="13"/>
  <c r="N498" i="43"/>
  <c r="H532" i="43"/>
  <c r="K279" i="57"/>
  <c r="H416" i="43"/>
  <c r="N141" i="57"/>
  <c r="H1008" i="24"/>
  <c r="N234" i="43"/>
  <c r="H54" i="57"/>
  <c r="H934" i="13"/>
  <c r="N789" i="43"/>
  <c r="H338" i="57"/>
  <c r="H268" i="57"/>
  <c r="H274" i="43"/>
  <c r="H160" i="13"/>
  <c r="H103" i="24"/>
  <c r="N648" i="43"/>
  <c r="H70" i="57"/>
  <c r="N839" i="43"/>
  <c r="H413" i="24"/>
  <c r="N14" i="43"/>
  <c r="N49" i="43"/>
  <c r="H607" i="43"/>
  <c r="N548" i="43"/>
  <c r="H756" i="43"/>
  <c r="N372" i="43"/>
  <c r="H134" i="24"/>
  <c r="H269" i="57"/>
  <c r="H390" i="43"/>
  <c r="N388" i="43"/>
  <c r="N411" i="43"/>
  <c r="H287" i="57"/>
  <c r="H786" i="13"/>
  <c r="N146" i="43"/>
  <c r="N214" i="43"/>
  <c r="N686" i="43"/>
  <c r="H824" i="13"/>
  <c r="N305" i="43"/>
  <c r="H221" i="57"/>
  <c r="K391" i="24"/>
  <c r="H18" i="57"/>
  <c r="H927" i="13"/>
  <c r="K560" i="43"/>
  <c r="H935" i="24"/>
  <c r="K563" i="13"/>
  <c r="H375" i="24"/>
  <c r="H29" i="13"/>
  <c r="N650" i="43"/>
  <c r="H673" i="43"/>
  <c r="H427" i="43"/>
  <c r="N999" i="43"/>
  <c r="H674" i="13"/>
  <c r="H75" i="24"/>
  <c r="H975" i="13"/>
  <c r="H511" i="43"/>
  <c r="N523" i="43"/>
  <c r="H572" i="43"/>
  <c r="N893" i="43"/>
  <c r="H432" i="24"/>
  <c r="H823" i="13"/>
  <c r="N702" i="43"/>
  <c r="H760" i="43"/>
  <c r="H985" i="24"/>
  <c r="H578" i="57"/>
  <c r="H992" i="24"/>
  <c r="N718" i="43"/>
  <c r="N181" i="43"/>
  <c r="N849" i="43"/>
  <c r="N185" i="43"/>
  <c r="H163" i="13"/>
  <c r="H843" i="13"/>
  <c r="H139" i="24"/>
  <c r="N781" i="43"/>
  <c r="N15" i="43"/>
  <c r="K495" i="24"/>
  <c r="N519" i="43"/>
  <c r="N854" i="13"/>
  <c r="H469" i="24"/>
  <c r="K25" i="24"/>
  <c r="H83" i="24"/>
  <c r="N345" i="43"/>
  <c r="N239" i="43"/>
  <c r="H191" i="13"/>
  <c r="K654" i="24"/>
  <c r="H389" i="13"/>
  <c r="H566" i="13"/>
  <c r="H106" i="24"/>
  <c r="H110" i="57"/>
  <c r="H174" i="57"/>
  <c r="H723" i="43"/>
  <c r="K717" i="24"/>
  <c r="H843" i="24"/>
  <c r="H168" i="13"/>
  <c r="H434" i="13"/>
  <c r="H24" i="57"/>
  <c r="H236" i="57"/>
  <c r="H262" i="43"/>
  <c r="H177" i="13"/>
  <c r="H103" i="13"/>
  <c r="H212" i="43"/>
  <c r="K451" i="43"/>
  <c r="H11" i="57"/>
  <c r="N298" i="13"/>
  <c r="H246" i="57"/>
  <c r="K446" i="24"/>
  <c r="K46" i="57"/>
  <c r="K758" i="13"/>
  <c r="K609" i="13"/>
  <c r="N581" i="43"/>
  <c r="H26" i="13"/>
  <c r="N891" i="43"/>
  <c r="H898" i="13"/>
  <c r="H21" i="24"/>
  <c r="N573" i="13"/>
  <c r="H365" i="57"/>
  <c r="K379" i="13"/>
  <c r="H556" i="13"/>
  <c r="K760" i="43"/>
  <c r="K1010" i="24"/>
  <c r="N651" i="43"/>
  <c r="K692" i="24"/>
  <c r="N544" i="43"/>
  <c r="K796" i="13"/>
  <c r="H371" i="43"/>
  <c r="H101" i="13"/>
  <c r="K461" i="24"/>
  <c r="N203" i="43"/>
  <c r="K896" i="43"/>
  <c r="K512" i="24"/>
  <c r="K660" i="13"/>
  <c r="N749" i="43"/>
  <c r="N765" i="43"/>
  <c r="H528" i="13"/>
  <c r="H722" i="43"/>
  <c r="H216" i="43"/>
  <c r="H532" i="13"/>
  <c r="N295" i="13"/>
  <c r="K323" i="13"/>
  <c r="N659" i="43"/>
  <c r="K235" i="43"/>
  <c r="H271" i="13"/>
  <c r="H235" i="57"/>
  <c r="K230" i="24"/>
  <c r="K920" i="24"/>
  <c r="N826" i="43"/>
  <c r="H878" i="43"/>
  <c r="H889" i="43"/>
  <c r="H131" i="57"/>
  <c r="H364" i="13"/>
  <c r="H979" i="43"/>
  <c r="H93" i="24"/>
  <c r="H900" i="43"/>
  <c r="N863" i="43"/>
  <c r="N612" i="43"/>
  <c r="H584" i="13"/>
  <c r="K737" i="24"/>
  <c r="H421" i="13"/>
  <c r="H876" i="13"/>
  <c r="H765" i="13"/>
  <c r="H521" i="13"/>
  <c r="N18" i="50"/>
  <c r="K360" i="43"/>
  <c r="H266" i="24"/>
  <c r="N302" i="43"/>
  <c r="K84" i="57"/>
  <c r="K89" i="13"/>
  <c r="N307" i="50"/>
  <c r="K28" i="13"/>
  <c r="H609" i="13"/>
  <c r="H453" i="13"/>
  <c r="N544" i="13"/>
  <c r="H603" i="43"/>
  <c r="H373" i="24"/>
  <c r="N26" i="43"/>
  <c r="N582" i="43"/>
  <c r="N157" i="50"/>
  <c r="H678" i="24"/>
  <c r="N929" i="24"/>
  <c r="K412" i="57"/>
  <c r="K930" i="24"/>
  <c r="H665" i="24"/>
  <c r="N344" i="43"/>
  <c r="K999" i="13"/>
  <c r="H349" i="13"/>
  <c r="H52" i="24"/>
  <c r="H651" i="24"/>
  <c r="H222" i="43"/>
  <c r="H405" i="24"/>
  <c r="K724" i="24"/>
  <c r="H43" i="57"/>
  <c r="H855" i="24"/>
  <c r="N368" i="43"/>
  <c r="K697" i="24"/>
  <c r="N764" i="24"/>
  <c r="K890" i="24"/>
  <c r="H110" i="24"/>
  <c r="K419" i="24"/>
  <c r="H578" i="24"/>
  <c r="N755" i="43"/>
  <c r="H846" i="13"/>
  <c r="H201" i="13"/>
  <c r="K647" i="43"/>
  <c r="H159" i="43"/>
  <c r="H561" i="43"/>
  <c r="K237" i="13"/>
  <c r="K1007" i="13"/>
  <c r="H831" i="43"/>
  <c r="K510" i="24"/>
  <c r="K147" i="24"/>
  <c r="K657" i="24"/>
  <c r="K11" i="24"/>
  <c r="N156" i="24"/>
  <c r="K553" i="43"/>
  <c r="N647" i="13"/>
  <c r="K311" i="43"/>
  <c r="K539" i="43"/>
  <c r="N677" i="24"/>
  <c r="K421" i="43"/>
  <c r="K336" i="57"/>
  <c r="N884" i="24"/>
  <c r="N890" i="24"/>
  <c r="K296" i="13"/>
  <c r="H151" i="24"/>
  <c r="H309" i="13"/>
  <c r="N336" i="50"/>
  <c r="K977" i="13"/>
  <c r="H516" i="57"/>
  <c r="K987" i="43"/>
  <c r="K333" i="57"/>
  <c r="N528" i="13"/>
  <c r="N700" i="24"/>
  <c r="K525" i="43"/>
  <c r="N492" i="13"/>
  <c r="K56" i="57"/>
  <c r="K142" i="43"/>
  <c r="N345" i="57"/>
  <c r="N63" i="13"/>
  <c r="K359" i="43"/>
  <c r="H63" i="43"/>
  <c r="K232" i="43"/>
  <c r="H537" i="43"/>
  <c r="H51" i="24"/>
  <c r="K275" i="57"/>
  <c r="K129" i="24"/>
  <c r="H1001" i="43"/>
  <c r="N211" i="50"/>
  <c r="N562" i="43"/>
  <c r="K213" i="24"/>
  <c r="N96" i="50"/>
  <c r="N783" i="13"/>
  <c r="H438" i="43"/>
  <c r="H178" i="13"/>
  <c r="H266" i="43"/>
  <c r="K457" i="43"/>
  <c r="H215" i="57"/>
  <c r="K59" i="43"/>
  <c r="H73" i="24"/>
  <c r="K996" i="13"/>
  <c r="H286" i="24"/>
  <c r="K182" i="43"/>
  <c r="H34" i="24"/>
  <c r="K355" i="13"/>
  <c r="K118" i="57"/>
  <c r="N96" i="57"/>
  <c r="K44" i="43"/>
  <c r="K348" i="24"/>
  <c r="H803" i="43"/>
  <c r="K38" i="13"/>
  <c r="H233" i="24"/>
  <c r="N522" i="57"/>
  <c r="H670" i="43"/>
  <c r="N837" i="43"/>
  <c r="H426" i="13"/>
  <c r="N243" i="43"/>
  <c r="N400" i="43"/>
  <c r="H663" i="43"/>
  <c r="K382" i="24"/>
  <c r="N403" i="43"/>
  <c r="N333" i="50"/>
  <c r="H812" i="43"/>
  <c r="K681" i="13"/>
  <c r="K327" i="24"/>
  <c r="H315" i="13"/>
  <c r="H182" i="43"/>
  <c r="H185" i="24"/>
  <c r="K192" i="43"/>
  <c r="H743" i="43"/>
  <c r="H322" i="24"/>
  <c r="K883" i="24"/>
  <c r="K19" i="43"/>
  <c r="H35" i="13"/>
  <c r="N851" i="43"/>
  <c r="H24" i="43"/>
  <c r="H742" i="13"/>
  <c r="H563" i="24"/>
  <c r="K568" i="43"/>
  <c r="K548" i="57"/>
  <c r="K162" i="43"/>
  <c r="H462" i="57"/>
  <c r="H47" i="24"/>
  <c r="H326" i="24"/>
  <c r="N803" i="43"/>
  <c r="N703" i="13"/>
  <c r="N24" i="50"/>
  <c r="H122" i="43"/>
  <c r="H447" i="57"/>
  <c r="H387" i="43"/>
  <c r="H302" i="57"/>
  <c r="N152" i="13"/>
  <c r="H675" i="24"/>
  <c r="N343" i="43"/>
  <c r="K494" i="24"/>
  <c r="H858" i="13"/>
  <c r="H329" i="57"/>
  <c r="H542" i="13"/>
  <c r="K664" i="43"/>
  <c r="K722" i="13"/>
  <c r="N144" i="57"/>
  <c r="K18" i="24"/>
  <c r="H186" i="43"/>
  <c r="K960" i="43"/>
  <c r="H91" i="43"/>
  <c r="K100" i="43"/>
  <c r="N74" i="43"/>
  <c r="N588" i="57"/>
  <c r="H390" i="24"/>
  <c r="H247" i="57"/>
  <c r="H553" i="24"/>
  <c r="H65" i="57"/>
  <c r="H174" i="13"/>
  <c r="H821" i="24"/>
  <c r="H618" i="43"/>
  <c r="H143" i="43"/>
  <c r="N426" i="13"/>
  <c r="H366" i="43"/>
  <c r="K312" i="24"/>
  <c r="H381" i="13"/>
  <c r="K81" i="24"/>
  <c r="N864" i="43"/>
  <c r="N415" i="43"/>
  <c r="K623" i="13"/>
  <c r="K153" i="13"/>
  <c r="H331" i="24"/>
  <c r="N329" i="50"/>
  <c r="H536" i="43"/>
  <c r="H485" i="43"/>
  <c r="K614" i="13"/>
  <c r="N454" i="50"/>
  <c r="H79" i="24"/>
  <c r="N446" i="57"/>
  <c r="N574" i="24"/>
  <c r="K285" i="24"/>
  <c r="N442" i="50"/>
  <c r="K645" i="24"/>
  <c r="K564" i="13"/>
  <c r="K96" i="13"/>
  <c r="N51" i="57"/>
  <c r="N187" i="24"/>
  <c r="K482" i="43"/>
  <c r="K395" i="13"/>
  <c r="K92" i="13"/>
  <c r="H983" i="43"/>
  <c r="K611" i="24"/>
  <c r="K263" i="24"/>
  <c r="K564" i="24"/>
  <c r="H891" i="43"/>
  <c r="K139" i="43"/>
  <c r="K90" i="24"/>
  <c r="K437" i="13"/>
  <c r="K464" i="13"/>
  <c r="N237" i="57"/>
  <c r="N923" i="24"/>
  <c r="N507" i="57"/>
  <c r="N416" i="24"/>
  <c r="K116" i="24"/>
  <c r="N148" i="43"/>
  <c r="H190" i="24"/>
  <c r="K873" i="24"/>
  <c r="K155" i="43"/>
  <c r="K241" i="24"/>
  <c r="K597" i="43"/>
  <c r="N19" i="57"/>
  <c r="K255" i="24"/>
  <c r="N319" i="24"/>
  <c r="K797" i="24"/>
  <c r="K341" i="43"/>
  <c r="N254" i="24"/>
  <c r="N601" i="13"/>
  <c r="H833" i="43"/>
  <c r="H353" i="57"/>
  <c r="N737" i="43"/>
  <c r="H528" i="43"/>
  <c r="K592" i="24"/>
  <c r="H192" i="43"/>
  <c r="N761" i="43"/>
  <c r="K615" i="24"/>
  <c r="H411" i="24"/>
  <c r="N162" i="13"/>
  <c r="N244" i="13"/>
  <c r="N37" i="13"/>
  <c r="N565" i="13"/>
  <c r="N19" i="24"/>
  <c r="N729" i="13"/>
  <c r="N926" i="13"/>
  <c r="K332" i="24"/>
  <c r="N353" i="57"/>
  <c r="N154" i="50"/>
  <c r="N28" i="13"/>
  <c r="K598" i="24"/>
  <c r="K401" i="24"/>
  <c r="N628" i="43"/>
  <c r="H140" i="57"/>
  <c r="N337" i="43"/>
  <c r="K182" i="57"/>
  <c r="N426" i="57"/>
  <c r="N235" i="24"/>
  <c r="H121" i="43"/>
  <c r="K387" i="43"/>
  <c r="H100" i="13"/>
  <c r="H320" i="57"/>
  <c r="H107" i="43"/>
  <c r="H48" i="43"/>
  <c r="K21" i="24"/>
  <c r="K934" i="24"/>
  <c r="H125" i="43"/>
  <c r="N784" i="43"/>
  <c r="K68" i="43"/>
  <c r="H914" i="24"/>
  <c r="H351" i="57"/>
  <c r="K105" i="24"/>
  <c r="N296" i="13"/>
  <c r="K720" i="24"/>
  <c r="H54" i="13"/>
  <c r="H288" i="43"/>
  <c r="H85" i="43"/>
  <c r="K95" i="24"/>
  <c r="H160" i="43"/>
  <c r="H413" i="57"/>
  <c r="H898" i="43"/>
  <c r="N150" i="57"/>
  <c r="H325" i="57"/>
  <c r="K651" i="43"/>
  <c r="N968" i="43"/>
  <c r="N155" i="43"/>
  <c r="H764" i="24"/>
  <c r="H602" i="13"/>
  <c r="H101" i="43"/>
  <c r="K561" i="43"/>
  <c r="H235" i="24"/>
  <c r="K28" i="24"/>
  <c r="H753" i="43"/>
  <c r="K768" i="43"/>
  <c r="H458" i="57"/>
  <c r="H506" i="24"/>
  <c r="N437" i="13"/>
  <c r="K36" i="13"/>
  <c r="H150" i="24"/>
  <c r="K551" i="57"/>
  <c r="H93" i="13"/>
  <c r="H492" i="24"/>
  <c r="K906" i="13"/>
  <c r="H592" i="13"/>
  <c r="N967" i="43"/>
  <c r="K244" i="13"/>
  <c r="N567" i="24"/>
  <c r="H567" i="57"/>
  <c r="H251" i="24"/>
  <c r="H125" i="24"/>
  <c r="H452" i="24"/>
  <c r="H224" i="24"/>
  <c r="H558" i="43"/>
  <c r="N538" i="43"/>
  <c r="K781" i="13"/>
  <c r="K677" i="24"/>
  <c r="H437" i="13"/>
  <c r="K830" i="24"/>
  <c r="H255" i="43"/>
  <c r="K133" i="43"/>
  <c r="H940" i="13"/>
  <c r="K165" i="13"/>
  <c r="N635" i="43"/>
  <c r="N721" i="43"/>
  <c r="N244" i="43"/>
  <c r="H500" i="57"/>
  <c r="K35" i="24"/>
  <c r="H973" i="43"/>
  <c r="K479" i="43"/>
  <c r="K566" i="24"/>
  <c r="K122" i="43"/>
  <c r="N526" i="43"/>
  <c r="N104" i="43"/>
  <c r="H868" i="43"/>
  <c r="H579" i="43"/>
  <c r="K531" i="13"/>
  <c r="H344" i="24"/>
  <c r="H543" i="43"/>
  <c r="K924" i="43"/>
  <c r="H811" i="43"/>
  <c r="N492" i="50"/>
  <c r="H725" i="43"/>
  <c r="H165" i="57"/>
  <c r="K380" i="43"/>
  <c r="H677" i="43"/>
  <c r="K38" i="57"/>
  <c r="H1009" i="43"/>
  <c r="K606" i="24"/>
  <c r="K581" i="13"/>
  <c r="H174" i="24"/>
  <c r="K539" i="13"/>
  <c r="N488" i="24"/>
  <c r="N91" i="50"/>
  <c r="H389" i="57"/>
  <c r="H203" i="57"/>
  <c r="K208" i="24"/>
  <c r="K227" i="24"/>
  <c r="K520" i="13"/>
  <c r="N330" i="57"/>
  <c r="N910" i="24"/>
  <c r="K776" i="24"/>
  <c r="K764" i="43"/>
  <c r="K817" i="43"/>
  <c r="N430" i="24"/>
  <c r="N658" i="24"/>
  <c r="K974" i="24"/>
  <c r="K905" i="43"/>
  <c r="K43" i="24"/>
  <c r="K411" i="43"/>
  <c r="H1002" i="13"/>
  <c r="H485" i="57"/>
  <c r="H987" i="43"/>
  <c r="K948" i="13"/>
  <c r="N880" i="43"/>
  <c r="K325" i="24"/>
  <c r="H778" i="24"/>
  <c r="H666" i="43"/>
  <c r="H211" i="24"/>
  <c r="K450" i="13"/>
  <c r="N997" i="13"/>
  <c r="N479" i="50"/>
  <c r="K242" i="57"/>
  <c r="N906" i="43"/>
  <c r="N236" i="50"/>
  <c r="K273" i="43"/>
  <c r="K208" i="13"/>
  <c r="H283" i="43"/>
  <c r="K864" i="24"/>
  <c r="K440" i="13"/>
  <c r="N206" i="43"/>
  <c r="H270" i="43"/>
  <c r="N506" i="43"/>
  <c r="H195" i="24"/>
  <c r="K966" i="43"/>
  <c r="K528" i="57"/>
  <c r="K558" i="13"/>
  <c r="N873" i="24"/>
  <c r="N918" i="13"/>
  <c r="H834" i="43"/>
  <c r="N131" i="24"/>
  <c r="H887" i="24"/>
  <c r="K719" i="43"/>
  <c r="K250" i="43"/>
  <c r="K314" i="24"/>
  <c r="H807" i="43"/>
  <c r="H161" i="43"/>
  <c r="H18" i="13"/>
  <c r="H920" i="13"/>
  <c r="K224" i="57"/>
  <c r="N66" i="57"/>
  <c r="K732" i="24"/>
  <c r="H444" i="13"/>
  <c r="H875" i="43"/>
  <c r="N654" i="24"/>
  <c r="K455" i="13"/>
  <c r="N600" i="57"/>
  <c r="N225" i="13"/>
  <c r="K525" i="57"/>
  <c r="N68" i="13"/>
  <c r="H919" i="24"/>
  <c r="H947" i="43"/>
  <c r="N569" i="43"/>
  <c r="H577" i="24"/>
  <c r="K276" i="24"/>
  <c r="N652" i="13"/>
  <c r="K584" i="13"/>
  <c r="N234" i="13"/>
  <c r="H486" i="13"/>
  <c r="K687" i="24"/>
  <c r="H59" i="43"/>
  <c r="K531" i="43"/>
  <c r="H180" i="43"/>
  <c r="K894" i="24"/>
  <c r="N419" i="50"/>
  <c r="H809" i="43"/>
  <c r="N110" i="50"/>
  <c r="K872" i="13"/>
  <c r="K259" i="24"/>
  <c r="N309" i="24"/>
  <c r="N530" i="13"/>
  <c r="N466" i="50"/>
  <c r="N600" i="13"/>
  <c r="K157" i="43"/>
  <c r="H103" i="57"/>
  <c r="H254" i="24"/>
  <c r="H443" i="13"/>
  <c r="N532" i="24"/>
  <c r="N11" i="13"/>
  <c r="N173" i="13"/>
  <c r="H681" i="24"/>
  <c r="K647" i="24"/>
  <c r="H34" i="43"/>
  <c r="K182" i="13"/>
  <c r="N56" i="13"/>
  <c r="N723" i="24"/>
  <c r="N215" i="57"/>
  <c r="H994" i="43"/>
  <c r="K836" i="24"/>
  <c r="H197" i="57"/>
  <c r="K42" i="13"/>
  <c r="K865" i="43"/>
  <c r="N813" i="43"/>
  <c r="H212" i="24"/>
  <c r="N375" i="43"/>
  <c r="N564" i="43"/>
  <c r="K230" i="43"/>
  <c r="H501" i="43"/>
  <c r="N107" i="43"/>
  <c r="H164" i="57"/>
  <c r="H514" i="57"/>
  <c r="H321" i="24"/>
  <c r="H977" i="43"/>
  <c r="H732" i="24"/>
  <c r="H377" i="13"/>
  <c r="H227" i="43"/>
  <c r="H607" i="13"/>
  <c r="H544" i="57"/>
  <c r="K729" i="43"/>
  <c r="N301" i="57"/>
  <c r="K682" i="43"/>
  <c r="H425" i="57"/>
  <c r="H142" i="43"/>
  <c r="K793" i="43"/>
  <c r="K163" i="43"/>
  <c r="N81" i="43"/>
  <c r="H146" i="43"/>
  <c r="H675" i="13"/>
  <c r="K526" i="24"/>
  <c r="K913" i="13"/>
  <c r="N820" i="43"/>
  <c r="H473" i="43"/>
  <c r="H615" i="43"/>
  <c r="N557" i="43"/>
  <c r="H62" i="57"/>
  <c r="K99" i="57"/>
  <c r="H82" i="24"/>
  <c r="K46" i="43"/>
  <c r="K476" i="13"/>
  <c r="K565" i="43"/>
  <c r="H166" i="24"/>
  <c r="K353" i="43"/>
  <c r="H783" i="43"/>
  <c r="N711" i="13"/>
  <c r="K877" i="43"/>
  <c r="H476" i="43"/>
  <c r="H879" i="24"/>
  <c r="K317" i="24"/>
  <c r="H860" i="43"/>
  <c r="H773" i="24"/>
  <c r="K749" i="43"/>
  <c r="H400" i="43"/>
  <c r="H798" i="24"/>
  <c r="H542" i="24"/>
  <c r="H996" i="24"/>
  <c r="K686" i="13"/>
  <c r="K444" i="43"/>
  <c r="K674" i="13"/>
  <c r="N732" i="43"/>
  <c r="K150" i="43"/>
  <c r="N104" i="13"/>
  <c r="K801" i="24"/>
  <c r="H860" i="13"/>
  <c r="K887" i="43"/>
  <c r="N518" i="43"/>
  <c r="N696" i="43"/>
  <c r="K704" i="43"/>
  <c r="H147" i="57"/>
  <c r="K469" i="24"/>
  <c r="H871" i="43"/>
  <c r="H785" i="13"/>
  <c r="H34" i="13"/>
  <c r="H365" i="43"/>
  <c r="H938" i="24"/>
  <c r="K581" i="24"/>
  <c r="K224" i="13"/>
  <c r="H279" i="43"/>
  <c r="H395" i="43"/>
  <c r="N24" i="43"/>
  <c r="N437" i="43"/>
  <c r="H535" i="57"/>
  <c r="K583" i="13"/>
  <c r="H264" i="24"/>
  <c r="H841" i="43"/>
  <c r="N495" i="50"/>
  <c r="H920" i="24"/>
  <c r="K506" i="24"/>
  <c r="H445" i="43"/>
  <c r="K77" i="43"/>
  <c r="N164" i="43"/>
  <c r="K171" i="57"/>
  <c r="N83" i="24"/>
  <c r="K281" i="43"/>
  <c r="N923" i="43"/>
  <c r="K901" i="24"/>
  <c r="N500" i="50"/>
  <c r="K59" i="57"/>
  <c r="N815" i="13"/>
  <c r="N541" i="24"/>
  <c r="H508" i="57"/>
  <c r="H88" i="13"/>
  <c r="H791" i="24"/>
  <c r="N384" i="24"/>
  <c r="K466" i="57"/>
  <c r="H414" i="43"/>
  <c r="K198" i="24"/>
  <c r="N353" i="13"/>
  <c r="H378" i="43"/>
  <c r="K386" i="57"/>
  <c r="K796" i="43"/>
  <c r="K66" i="57"/>
  <c r="N410" i="24"/>
  <c r="N57" i="24"/>
  <c r="H242" i="24"/>
  <c r="H457" i="24"/>
  <c r="H669" i="24"/>
  <c r="H565" i="57"/>
  <c r="N542" i="13"/>
  <c r="N513" i="24"/>
  <c r="K880" i="13"/>
  <c r="K540" i="13"/>
  <c r="K444" i="24"/>
  <c r="K848" i="13"/>
  <c r="K136" i="24"/>
  <c r="H939" i="43"/>
  <c r="N207" i="24"/>
  <c r="N234" i="50"/>
  <c r="N257" i="24"/>
  <c r="H559" i="24"/>
  <c r="K79" i="43"/>
  <c r="H78" i="57"/>
  <c r="N315" i="13"/>
  <c r="H119" i="24"/>
  <c r="N111" i="24"/>
  <c r="K805" i="13"/>
  <c r="K144" i="43"/>
  <c r="K789" i="24"/>
  <c r="N60" i="50"/>
  <c r="H178" i="57"/>
  <c r="N414" i="57"/>
  <c r="K236" i="57"/>
  <c r="N601" i="24"/>
  <c r="K420" i="43"/>
  <c r="N869" i="13"/>
  <c r="H205" i="24"/>
  <c r="H172" i="24"/>
  <c r="H399" i="13"/>
  <c r="H850" i="43"/>
  <c r="N497" i="13"/>
  <c r="N302" i="24"/>
  <c r="N108" i="43"/>
  <c r="K931" i="13"/>
  <c r="H441" i="13"/>
  <c r="K483" i="13"/>
  <c r="K448" i="24"/>
  <c r="N40" i="57"/>
  <c r="N346" i="24"/>
  <c r="H824" i="43"/>
  <c r="H263" i="43"/>
  <c r="H221" i="24"/>
  <c r="N48" i="24"/>
  <c r="N422" i="13"/>
  <c r="N995" i="13"/>
  <c r="N754" i="13"/>
  <c r="K428" i="13"/>
  <c r="N323" i="13"/>
  <c r="H972" i="43"/>
  <c r="H314" i="57"/>
  <c r="N111" i="57"/>
  <c r="N462" i="24"/>
  <c r="K309" i="57"/>
  <c r="K377" i="43"/>
  <c r="K1001" i="13"/>
  <c r="H44" i="57"/>
  <c r="N318" i="57"/>
  <c r="H475" i="43"/>
  <c r="N952" i="24"/>
  <c r="K132" i="57"/>
  <c r="N357" i="13"/>
  <c r="H612" i="24"/>
  <c r="K27" i="24"/>
  <c r="K282" i="43"/>
  <c r="N289" i="13"/>
  <c r="K275" i="13"/>
  <c r="K108" i="13"/>
  <c r="N467" i="13"/>
  <c r="K874" i="13"/>
  <c r="K481" i="43"/>
  <c r="N925" i="13"/>
  <c r="K593" i="43"/>
  <c r="N158" i="43"/>
  <c r="N79" i="13"/>
  <c r="K696" i="13"/>
  <c r="H100" i="57"/>
  <c r="K40" i="43"/>
  <c r="K269" i="43"/>
  <c r="K903" i="13"/>
  <c r="K358" i="24"/>
  <c r="N253" i="13"/>
  <c r="K677" i="13"/>
  <c r="N337" i="57"/>
  <c r="K910" i="13"/>
  <c r="H565" i="13"/>
  <c r="H147" i="43"/>
  <c r="H906" i="43"/>
  <c r="N631" i="13"/>
  <c r="H624" i="24"/>
  <c r="H295" i="43"/>
  <c r="H83" i="43"/>
  <c r="K539" i="24"/>
  <c r="H370" i="13"/>
  <c r="K450" i="24"/>
  <c r="K179" i="24"/>
  <c r="K572" i="57"/>
  <c r="K220" i="43"/>
  <c r="H922" i="24"/>
  <c r="K115" i="13"/>
  <c r="K168" i="43"/>
  <c r="K845" i="13"/>
  <c r="K466" i="13"/>
  <c r="N855" i="24"/>
  <c r="K601" i="24"/>
  <c r="N71" i="57"/>
  <c r="H361" i="57"/>
  <c r="H991" i="24"/>
  <c r="K300" i="13"/>
  <c r="K278" i="57"/>
  <c r="N734" i="43"/>
  <c r="H872" i="43"/>
  <c r="K521" i="57"/>
  <c r="K519" i="43"/>
  <c r="N686" i="24"/>
  <c r="N199" i="57"/>
  <c r="N43" i="57"/>
  <c r="K713" i="24"/>
  <c r="H978" i="43"/>
  <c r="N311" i="57"/>
  <c r="N344" i="13"/>
  <c r="K289" i="13"/>
  <c r="N539" i="13"/>
  <c r="K220" i="57"/>
  <c r="N293" i="43"/>
  <c r="K17" i="43"/>
  <c r="K996" i="43"/>
  <c r="K560" i="57"/>
  <c r="N188" i="50"/>
  <c r="N742" i="24"/>
  <c r="N239" i="24"/>
  <c r="H121" i="24"/>
  <c r="N588" i="43"/>
  <c r="K857" i="24"/>
  <c r="K492" i="57"/>
  <c r="H231" i="24"/>
  <c r="N720" i="13"/>
  <c r="K549" i="13"/>
  <c r="K291" i="57"/>
  <c r="K670" i="24"/>
  <c r="N408" i="13"/>
  <c r="H955" i="13"/>
  <c r="N325" i="24"/>
  <c r="N251" i="50"/>
  <c r="K407" i="43"/>
  <c r="N43" i="43"/>
  <c r="H724" i="24"/>
  <c r="H993" i="24"/>
  <c r="H491" i="43"/>
  <c r="H378" i="24"/>
  <c r="H507" i="43"/>
  <c r="N929" i="43"/>
  <c r="K275" i="43"/>
  <c r="H230" i="24"/>
  <c r="H243" i="24"/>
  <c r="H914" i="13"/>
  <c r="N341" i="50"/>
  <c r="H372" i="57"/>
  <c r="K517" i="24"/>
  <c r="H580" i="13"/>
  <c r="H541" i="43"/>
  <c r="N60" i="57"/>
  <c r="H192" i="24"/>
  <c r="H239" i="57"/>
  <c r="K513" i="13"/>
  <c r="H872" i="13"/>
  <c r="N707" i="24"/>
  <c r="K66" i="13"/>
  <c r="N507" i="43"/>
  <c r="N956" i="43"/>
  <c r="H174" i="43"/>
  <c r="H347" i="43"/>
  <c r="H614" i="24"/>
  <c r="K473" i="24"/>
  <c r="N182" i="43"/>
  <c r="H217" i="43"/>
  <c r="H285" i="43"/>
  <c r="H632" i="13"/>
  <c r="H498" i="24"/>
  <c r="K662" i="43"/>
  <c r="H237" i="43"/>
  <c r="K95" i="13"/>
  <c r="N301" i="13"/>
  <c r="H227" i="57"/>
  <c r="N757" i="43"/>
  <c r="H707" i="13"/>
  <c r="H919" i="13"/>
  <c r="K553" i="24"/>
  <c r="H308" i="24"/>
  <c r="H409" i="43"/>
  <c r="H815" i="43"/>
  <c r="K823" i="43"/>
  <c r="K984" i="13"/>
  <c r="K388" i="57"/>
  <c r="K516" i="43"/>
  <c r="H382" i="24"/>
  <c r="N933" i="43"/>
  <c r="H244" i="57"/>
  <c r="N674" i="43"/>
  <c r="H142" i="24"/>
  <c r="K933" i="43"/>
  <c r="N319" i="50"/>
  <c r="K896" i="24"/>
  <c r="K63" i="24"/>
  <c r="K411" i="24"/>
  <c r="H333" i="57"/>
  <c r="H89" i="43"/>
  <c r="N907" i="43"/>
  <c r="N195" i="43"/>
  <c r="H698" i="43"/>
  <c r="H916" i="24"/>
  <c r="K876" i="43"/>
  <c r="K224" i="43"/>
  <c r="H996" i="43"/>
  <c r="N316" i="43"/>
  <c r="N290" i="43"/>
  <c r="H143" i="57"/>
  <c r="H180" i="24"/>
  <c r="H600" i="43"/>
  <c r="K487" i="24"/>
  <c r="H303" i="43"/>
  <c r="K763" i="43"/>
  <c r="K250" i="13"/>
  <c r="H374" i="13"/>
  <c r="H707" i="24"/>
  <c r="H245" i="24"/>
  <c r="H422" i="13"/>
  <c r="K402" i="13"/>
  <c r="H915" i="13"/>
  <c r="H37" i="43"/>
  <c r="K856" i="43"/>
  <c r="N491" i="24"/>
  <c r="N102" i="13"/>
  <c r="K107" i="24"/>
  <c r="N761" i="13"/>
  <c r="N357" i="57"/>
  <c r="N926" i="24"/>
  <c r="H512" i="13"/>
  <c r="H519" i="57"/>
  <c r="N83" i="43"/>
  <c r="N93" i="50"/>
  <c r="K142" i="57"/>
  <c r="H518" i="24"/>
  <c r="K713" i="43"/>
  <c r="N323" i="24"/>
  <c r="K739" i="13"/>
  <c r="K785" i="13"/>
  <c r="K780" i="24"/>
  <c r="N979" i="13"/>
  <c r="N166" i="13"/>
  <c r="N464" i="50"/>
  <c r="N305" i="13"/>
  <c r="K788" i="24"/>
  <c r="H231" i="43"/>
  <c r="K417" i="43"/>
  <c r="H679" i="13"/>
  <c r="H313" i="43"/>
  <c r="H530" i="24"/>
  <c r="H261" i="24"/>
  <c r="K556" i="57"/>
  <c r="K179" i="13"/>
  <c r="N988" i="13"/>
  <c r="N951" i="43"/>
  <c r="K595" i="57"/>
  <c r="N218" i="57"/>
  <c r="N23" i="57"/>
  <c r="K160" i="43"/>
  <c r="H395" i="24"/>
  <c r="N795" i="13"/>
  <c r="H36" i="24"/>
  <c r="N582" i="57"/>
  <c r="N395" i="13"/>
  <c r="K475" i="43"/>
  <c r="H428" i="43"/>
  <c r="H507" i="57"/>
  <c r="K19" i="57"/>
  <c r="K736" i="43"/>
  <c r="N412" i="50"/>
  <c r="N385" i="50"/>
  <c r="H794" i="43"/>
  <c r="K915" i="43"/>
  <c r="N29" i="24"/>
  <c r="H784" i="24"/>
  <c r="N240" i="43"/>
  <c r="K644" i="13"/>
  <c r="K69" i="13"/>
  <c r="H106" i="13"/>
  <c r="K580" i="57"/>
  <c r="H175" i="24"/>
  <c r="K934" i="13"/>
  <c r="N364" i="43"/>
  <c r="N410" i="13"/>
  <c r="K154" i="57"/>
  <c r="H273" i="43"/>
  <c r="H164" i="13"/>
  <c r="K386" i="13"/>
  <c r="K965" i="43"/>
  <c r="K158" i="13"/>
  <c r="H696" i="43"/>
  <c r="N583" i="13"/>
  <c r="K838" i="43"/>
  <c r="K209" i="13"/>
  <c r="K1007" i="43"/>
  <c r="H839" i="24"/>
  <c r="H812" i="13"/>
  <c r="H127" i="43"/>
  <c r="N936" i="13"/>
  <c r="K113" i="57"/>
  <c r="H591" i="57"/>
  <c r="K691" i="24"/>
  <c r="K408" i="43"/>
  <c r="H102" i="57"/>
  <c r="K310" i="24"/>
  <c r="K317" i="43"/>
  <c r="N221" i="13"/>
  <c r="K847" i="43"/>
  <c r="N315" i="57"/>
  <c r="K920" i="13"/>
  <c r="K580" i="24"/>
  <c r="K93" i="43"/>
  <c r="N951" i="13"/>
  <c r="K253" i="24"/>
  <c r="N164" i="24"/>
  <c r="K60" i="57"/>
  <c r="K891" i="43"/>
  <c r="N575" i="57"/>
  <c r="K336" i="24"/>
  <c r="H148" i="43"/>
  <c r="H961" i="43"/>
  <c r="H133" i="57"/>
  <c r="K315" i="24"/>
  <c r="K766" i="43"/>
  <c r="K959" i="43"/>
  <c r="N37" i="57"/>
  <c r="N119" i="43"/>
  <c r="K427" i="24"/>
  <c r="K662" i="13"/>
  <c r="N24" i="13"/>
  <c r="K885" i="43"/>
  <c r="N274" i="50"/>
  <c r="K341" i="13"/>
  <c r="H376" i="24"/>
  <c r="N552" i="57"/>
  <c r="K114" i="43"/>
  <c r="K152" i="43"/>
  <c r="H959" i="43"/>
  <c r="H813" i="24"/>
  <c r="N365" i="13"/>
  <c r="H335" i="24"/>
  <c r="K387" i="13"/>
  <c r="N1009" i="24"/>
  <c r="K788" i="13"/>
  <c r="H720" i="43"/>
  <c r="N503" i="13"/>
  <c r="N580" i="57"/>
  <c r="N396" i="50"/>
  <c r="K574" i="24"/>
  <c r="H995" i="43"/>
  <c r="K717" i="43"/>
  <c r="H585" i="43"/>
  <c r="H765" i="24"/>
  <c r="H453" i="24"/>
  <c r="H35" i="43"/>
  <c r="K410" i="43"/>
  <c r="N836" i="43"/>
  <c r="H28" i="24"/>
  <c r="K108" i="24"/>
  <c r="N985" i="43"/>
  <c r="K623" i="24"/>
  <c r="H604" i="43"/>
  <c r="K417" i="24"/>
  <c r="K867" i="24"/>
  <c r="H965" i="13"/>
  <c r="H589" i="57"/>
  <c r="K488" i="43"/>
  <c r="H184" i="24"/>
  <c r="K53" i="43"/>
  <c r="H531" i="24"/>
  <c r="N253" i="43"/>
  <c r="H953" i="43"/>
  <c r="H825" i="13"/>
  <c r="H197" i="43"/>
  <c r="H92" i="24"/>
  <c r="N122" i="43"/>
  <c r="H40" i="13"/>
  <c r="N636" i="13"/>
  <c r="K572" i="24"/>
  <c r="H254" i="57"/>
  <c r="H989" i="43"/>
  <c r="K603" i="24"/>
  <c r="H935" i="13"/>
  <c r="H551" i="24"/>
  <c r="H517" i="43"/>
  <c r="K297" i="43"/>
  <c r="H86" i="43"/>
  <c r="H551" i="57"/>
  <c r="H82" i="13"/>
  <c r="N500" i="43"/>
  <c r="N461" i="43"/>
  <c r="H729" i="13"/>
  <c r="H984" i="13"/>
  <c r="K24" i="43"/>
  <c r="H901" i="43"/>
  <c r="H242" i="43"/>
  <c r="N294" i="43"/>
  <c r="N13" i="24"/>
  <c r="K391" i="57"/>
  <c r="H761" i="13"/>
  <c r="H534" i="57"/>
  <c r="N433" i="43"/>
  <c r="H561" i="24"/>
  <c r="H106" i="57"/>
  <c r="N260" i="50"/>
  <c r="N981" i="13"/>
  <c r="H714" i="43"/>
  <c r="H105" i="57"/>
  <c r="K210" i="13"/>
  <c r="K188" i="43"/>
  <c r="N815" i="43"/>
  <c r="H483" i="57"/>
  <c r="H484" i="13"/>
  <c r="N487" i="43"/>
  <c r="K761" i="43"/>
  <c r="H604" i="24"/>
  <c r="N255" i="57"/>
  <c r="H560" i="57"/>
  <c r="H822" i="43"/>
  <c r="H287" i="13"/>
  <c r="H973" i="24"/>
  <c r="H357" i="57"/>
  <c r="N496" i="43"/>
  <c r="H971" i="43"/>
  <c r="H840" i="43"/>
  <c r="N494" i="13"/>
  <c r="K66" i="43"/>
  <c r="H349" i="24"/>
  <c r="H922" i="43"/>
  <c r="H254" i="43"/>
  <c r="K563" i="57"/>
  <c r="H392" i="43"/>
  <c r="N809" i="24"/>
  <c r="K494" i="13"/>
  <c r="K488" i="24"/>
  <c r="N883" i="13"/>
  <c r="K770" i="24"/>
  <c r="H474" i="13"/>
  <c r="N79" i="24"/>
  <c r="N247" i="57"/>
  <c r="N1009" i="13"/>
  <c r="N479" i="43"/>
  <c r="H937" i="13"/>
  <c r="K336" i="43"/>
  <c r="K671" i="43"/>
  <c r="K547" i="57"/>
  <c r="K855" i="24"/>
  <c r="K264" i="43"/>
  <c r="H768" i="24"/>
  <c r="K125" i="13"/>
  <c r="K965" i="13"/>
  <c r="N520" i="13"/>
  <c r="N298" i="24"/>
  <c r="K306" i="57"/>
  <c r="N133" i="50"/>
  <c r="K139" i="57"/>
  <c r="N458" i="43"/>
  <c r="N338" i="57"/>
  <c r="H939" i="24"/>
  <c r="K86" i="57"/>
  <c r="K986" i="24"/>
  <c r="K656" i="13"/>
  <c r="K449" i="43"/>
  <c r="H965" i="24"/>
  <c r="N432" i="57"/>
  <c r="K606" i="43"/>
  <c r="N275" i="13"/>
  <c r="N62" i="13"/>
  <c r="N467" i="24"/>
  <c r="N1001" i="13"/>
  <c r="N529" i="43"/>
  <c r="H345" i="24"/>
  <c r="H996" i="13"/>
  <c r="K816" i="24"/>
  <c r="H474" i="43"/>
  <c r="K798" i="24"/>
  <c r="K242" i="24"/>
  <c r="K381" i="24"/>
  <c r="K301" i="43"/>
  <c r="H284" i="43"/>
  <c r="N59" i="57"/>
  <c r="N430" i="50"/>
  <c r="K287" i="57"/>
  <c r="N77" i="13"/>
  <c r="K624" i="24"/>
  <c r="K841" i="13"/>
  <c r="K459" i="43"/>
  <c r="K400" i="43"/>
  <c r="N568" i="43"/>
  <c r="H479" i="43"/>
  <c r="N676" i="13"/>
  <c r="K972" i="43"/>
  <c r="K870" i="13"/>
  <c r="H471" i="43"/>
  <c r="H837" i="13"/>
  <c r="K107" i="13"/>
  <c r="K861" i="24"/>
  <c r="K570" i="43"/>
  <c r="N44" i="57"/>
  <c r="K476" i="43"/>
  <c r="K478" i="43"/>
  <c r="H926" i="24"/>
  <c r="H273" i="24"/>
  <c r="N620" i="24"/>
  <c r="K970" i="24"/>
  <c r="K676" i="13"/>
  <c r="N92" i="24"/>
  <c r="K590" i="57"/>
  <c r="K395" i="24"/>
  <c r="K365" i="43"/>
  <c r="N287" i="50"/>
  <c r="K958" i="13"/>
  <c r="H236" i="24"/>
  <c r="H959" i="24"/>
  <c r="H288" i="57"/>
  <c r="H504" i="13"/>
  <c r="K347" i="24"/>
  <c r="H129" i="24"/>
  <c r="K247" i="43"/>
  <c r="N999" i="24"/>
  <c r="N263" i="50"/>
  <c r="K695" i="43"/>
  <c r="N873" i="43"/>
  <c r="H868" i="24"/>
  <c r="K470" i="43"/>
  <c r="H969" i="13"/>
  <c r="N139" i="13"/>
  <c r="N474" i="57"/>
  <c r="N103" i="24"/>
  <c r="K311" i="13"/>
  <c r="K222" i="13"/>
  <c r="K308" i="13"/>
  <c r="H404" i="43"/>
  <c r="K340" i="24"/>
  <c r="N225" i="57"/>
  <c r="K291" i="43"/>
  <c r="N355" i="13"/>
  <c r="H951" i="24"/>
  <c r="N885" i="24"/>
  <c r="K852" i="43"/>
  <c r="N935" i="24"/>
  <c r="K524" i="13"/>
  <c r="N651" i="24"/>
  <c r="H408" i="13"/>
  <c r="K892" i="24"/>
  <c r="H496" i="24"/>
  <c r="H779" i="13"/>
  <c r="K593" i="24"/>
  <c r="K750" i="24"/>
  <c r="K516" i="13"/>
  <c r="N99" i="43"/>
  <c r="H149" i="24"/>
  <c r="K116" i="13"/>
  <c r="K682" i="13"/>
  <c r="H312" i="43"/>
  <c r="K74" i="24"/>
  <c r="H73" i="43"/>
  <c r="N407" i="24"/>
  <c r="H988" i="13"/>
  <c r="K187" i="13"/>
  <c r="N163" i="57"/>
  <c r="H333" i="24"/>
  <c r="H98" i="57"/>
  <c r="H828" i="24"/>
  <c r="H848" i="43"/>
  <c r="K666" i="43"/>
  <c r="K584" i="43"/>
  <c r="K889" i="13"/>
  <c r="H734" i="24"/>
  <c r="H600" i="13"/>
  <c r="N510" i="43"/>
  <c r="H215" i="13"/>
  <c r="H19" i="13"/>
  <c r="N413" i="50"/>
  <c r="H849" i="13"/>
  <c r="K557" i="24"/>
  <c r="K993" i="24"/>
  <c r="K360" i="24"/>
  <c r="H151" i="13"/>
  <c r="N481" i="43"/>
  <c r="H794" i="24"/>
  <c r="H269" i="13"/>
  <c r="H72" i="43"/>
  <c r="K950" i="43"/>
  <c r="N441" i="24"/>
  <c r="K250" i="24"/>
  <c r="N57" i="13"/>
  <c r="H615" i="24"/>
  <c r="H283" i="13"/>
  <c r="K474" i="13"/>
  <c r="K731" i="13"/>
  <c r="H606" i="57"/>
  <c r="H842" i="13"/>
  <c r="N682" i="43"/>
  <c r="N238" i="43"/>
  <c r="K652" i="24"/>
  <c r="H620" i="43"/>
  <c r="H777" i="24"/>
  <c r="N145" i="57"/>
  <c r="H255" i="24"/>
  <c r="H480" i="43"/>
  <c r="K915" i="24"/>
  <c r="H250" i="43"/>
  <c r="H544" i="13"/>
  <c r="H202" i="13"/>
  <c r="N711" i="43"/>
  <c r="H441" i="57"/>
  <c r="H519" i="24"/>
  <c r="H573" i="43"/>
  <c r="H433" i="24"/>
  <c r="H762" i="43"/>
  <c r="K868" i="24"/>
  <c r="H69" i="43"/>
  <c r="H546" i="24"/>
  <c r="K721" i="43"/>
  <c r="H646" i="43"/>
  <c r="H198" i="57"/>
  <c r="H262" i="24"/>
  <c r="K922" i="24"/>
  <c r="H800" i="24"/>
  <c r="K813" i="13"/>
  <c r="N68" i="50"/>
  <c r="H394" i="13"/>
  <c r="H333" i="43"/>
  <c r="H359" i="43"/>
  <c r="H119" i="13"/>
  <c r="H566" i="24"/>
  <c r="K1003" i="13"/>
  <c r="H17" i="13"/>
  <c r="N545" i="43"/>
  <c r="K689" i="24"/>
  <c r="H806" i="43"/>
  <c r="H236" i="43"/>
  <c r="H429" i="13"/>
  <c r="H28" i="57"/>
  <c r="K411" i="57"/>
  <c r="K241" i="57"/>
  <c r="K705" i="13"/>
  <c r="K257" i="13"/>
  <c r="K818" i="24"/>
  <c r="H27" i="24"/>
  <c r="N89" i="50"/>
  <c r="K56" i="43"/>
  <c r="N314" i="24"/>
  <c r="K567" i="24"/>
  <c r="N977" i="13"/>
  <c r="H347" i="57"/>
  <c r="H840" i="24"/>
  <c r="H532" i="57"/>
  <c r="K601" i="43"/>
  <c r="N806" i="13"/>
  <c r="K710" i="43"/>
  <c r="K798" i="13"/>
  <c r="K819" i="43"/>
  <c r="K254" i="57"/>
  <c r="K810" i="24"/>
  <c r="N966" i="24"/>
  <c r="K904" i="13"/>
  <c r="K816" i="43"/>
  <c r="N712" i="24"/>
  <c r="K719" i="13"/>
  <c r="H284" i="24"/>
  <c r="H577" i="43"/>
  <c r="H128" i="13"/>
  <c r="K456" i="57"/>
  <c r="H40" i="24"/>
  <c r="K84" i="13"/>
  <c r="K91" i="43"/>
  <c r="K303" i="13"/>
  <c r="N489" i="57"/>
  <c r="H338" i="13"/>
  <c r="H413" i="43"/>
  <c r="N134" i="13"/>
  <c r="N61" i="50"/>
  <c r="K312" i="13"/>
  <c r="K201" i="43"/>
  <c r="N203" i="13"/>
  <c r="K583" i="24"/>
  <c r="H348" i="13"/>
  <c r="K777" i="13"/>
  <c r="K258" i="57"/>
  <c r="N500" i="24"/>
  <c r="K704" i="13"/>
  <c r="K900" i="13"/>
  <c r="K247" i="24"/>
  <c r="K962" i="24"/>
  <c r="K192" i="13"/>
  <c r="K344" i="57"/>
  <c r="N458" i="24"/>
  <c r="N446" i="24"/>
  <c r="N158" i="50"/>
  <c r="H988" i="24"/>
  <c r="K27" i="43"/>
  <c r="H1004" i="43"/>
  <c r="N324" i="13"/>
  <c r="K333" i="13"/>
  <c r="N257" i="57"/>
  <c r="H29" i="57"/>
  <c r="H259" i="57"/>
  <c r="K239" i="43"/>
  <c r="K647" i="13"/>
  <c r="K49" i="43"/>
  <c r="K512" i="57"/>
  <c r="H267" i="43"/>
  <c r="N73" i="50"/>
  <c r="H634" i="43"/>
  <c r="K351" i="43"/>
  <c r="H595" i="43"/>
  <c r="N946" i="13"/>
  <c r="K293" i="57"/>
  <c r="K348" i="13"/>
  <c r="N289" i="24"/>
  <c r="H593" i="13"/>
  <c r="K102" i="24"/>
  <c r="K545" i="24"/>
  <c r="K169" i="13"/>
  <c r="H295" i="57"/>
  <c r="K872" i="43"/>
  <c r="N555" i="57"/>
  <c r="K611" i="43"/>
  <c r="K477" i="13"/>
  <c r="K501" i="13"/>
  <c r="K863" i="24"/>
  <c r="N235" i="13"/>
  <c r="H531" i="43"/>
  <c r="K328" i="43"/>
  <c r="K918" i="43"/>
  <c r="K367" i="13"/>
  <c r="H116" i="43"/>
  <c r="N32" i="43"/>
  <c r="K766" i="24"/>
  <c r="K433" i="57"/>
  <c r="K605" i="57"/>
  <c r="N359" i="13"/>
  <c r="N581" i="57"/>
  <c r="H369" i="57"/>
  <c r="K93" i="13"/>
  <c r="H341" i="13"/>
  <c r="N382" i="57"/>
  <c r="K824" i="43"/>
  <c r="H825" i="43"/>
  <c r="H59" i="24"/>
  <c r="K666" i="13"/>
  <c r="H932" i="24"/>
  <c r="K70" i="43"/>
  <c r="H470" i="57"/>
  <c r="H281" i="13"/>
  <c r="H956" i="43"/>
  <c r="H50" i="43"/>
  <c r="H655" i="24"/>
  <c r="H864" i="43"/>
  <c r="K370" i="24"/>
  <c r="N998" i="43"/>
  <c r="H554" i="57"/>
  <c r="H463" i="24"/>
  <c r="H864" i="24"/>
  <c r="K193" i="24"/>
  <c r="H947" i="13"/>
  <c r="N705" i="43"/>
  <c r="H253" i="57"/>
  <c r="H146" i="57"/>
  <c r="N301" i="43"/>
  <c r="H662" i="43"/>
  <c r="H693" i="24"/>
  <c r="H78" i="13"/>
  <c r="H387" i="24"/>
  <c r="H858" i="24"/>
  <c r="K399" i="13"/>
  <c r="N46" i="50"/>
  <c r="N428" i="43"/>
  <c r="K245" i="13"/>
  <c r="H867" i="24"/>
  <c r="H750" i="24"/>
  <c r="H172" i="57"/>
  <c r="K385" i="13"/>
  <c r="H125" i="13"/>
  <c r="H430" i="43"/>
  <c r="H731" i="43"/>
  <c r="N136" i="50"/>
  <c r="H49" i="24"/>
  <c r="N124" i="50"/>
  <c r="N355" i="43"/>
  <c r="N327" i="43"/>
  <c r="H92" i="13"/>
  <c r="H211" i="43"/>
  <c r="K76" i="24"/>
  <c r="K843" i="24"/>
  <c r="N63" i="50"/>
  <c r="K297" i="24"/>
  <c r="H649" i="24"/>
  <c r="H677" i="13"/>
  <c r="K53" i="24"/>
  <c r="K327" i="43"/>
  <c r="H672" i="13"/>
  <c r="H457" i="13"/>
  <c r="N758" i="43"/>
  <c r="H281" i="43"/>
  <c r="H458" i="43"/>
  <c r="N498" i="50"/>
  <c r="N98" i="50"/>
  <c r="K613" i="57"/>
  <c r="H467" i="13"/>
  <c r="H905" i="43"/>
  <c r="K345" i="24"/>
  <c r="H361" i="43"/>
  <c r="H353" i="24"/>
  <c r="K898" i="24"/>
  <c r="H482" i="13"/>
  <c r="K322" i="24"/>
  <c r="K621" i="43"/>
  <c r="N626" i="43"/>
  <c r="N356" i="43"/>
  <c r="K842" i="24"/>
  <c r="N600" i="43"/>
  <c r="N408" i="43"/>
  <c r="H220" i="43"/>
  <c r="K394" i="24"/>
  <c r="H785" i="43"/>
  <c r="K371" i="13"/>
  <c r="N570" i="43"/>
  <c r="H265" i="43"/>
  <c r="H869" i="43"/>
  <c r="H741" i="13"/>
  <c r="H17" i="57"/>
  <c r="K126" i="13"/>
  <c r="K191" i="13"/>
  <c r="K87" i="24"/>
  <c r="H842" i="43"/>
  <c r="K398" i="43"/>
  <c r="H79" i="43"/>
  <c r="K257" i="57"/>
  <c r="N762" i="24"/>
  <c r="N483" i="50"/>
  <c r="K508" i="13"/>
  <c r="N366" i="13"/>
  <c r="H855" i="13"/>
  <c r="K343" i="13"/>
  <c r="N454" i="57"/>
  <c r="K460" i="24"/>
  <c r="K283" i="57"/>
  <c r="K490" i="43"/>
  <c r="H192" i="57"/>
  <c r="K478" i="13"/>
  <c r="H33" i="57"/>
  <c r="K371" i="24"/>
  <c r="N818" i="24"/>
  <c r="K776" i="13"/>
  <c r="K145" i="13"/>
  <c r="K887" i="13"/>
  <c r="N21" i="50"/>
  <c r="N442" i="43"/>
  <c r="K790" i="24"/>
  <c r="H437" i="43"/>
  <c r="K772" i="43"/>
  <c r="K911" i="24"/>
  <c r="K998" i="24"/>
  <c r="H450" i="43"/>
  <c r="H442" i="24"/>
  <c r="K587" i="43"/>
  <c r="H176" i="43"/>
  <c r="H578" i="13"/>
  <c r="N199" i="24"/>
  <c r="N183" i="50"/>
  <c r="N247" i="13"/>
  <c r="H573" i="24"/>
  <c r="N48" i="57"/>
  <c r="K305" i="13"/>
  <c r="K622" i="24"/>
  <c r="H713" i="43"/>
  <c r="K372" i="24"/>
  <c r="K968" i="24"/>
  <c r="N379" i="24"/>
  <c r="N398" i="24"/>
  <c r="K271" i="13"/>
  <c r="H123" i="57"/>
  <c r="K254" i="13"/>
  <c r="N579" i="13"/>
  <c r="K320" i="57"/>
  <c r="N97" i="57"/>
  <c r="K321" i="43"/>
  <c r="H268" i="43"/>
  <c r="H277" i="57"/>
  <c r="K169" i="57"/>
  <c r="N833" i="43"/>
  <c r="K152" i="24"/>
  <c r="K167" i="24"/>
  <c r="H744" i="24"/>
  <c r="N380" i="43"/>
  <c r="K973" i="13"/>
  <c r="H333" i="13"/>
  <c r="K559" i="24"/>
  <c r="H737" i="24"/>
  <c r="K97" i="24"/>
  <c r="K532" i="24"/>
  <c r="K922" i="13"/>
  <c r="K558" i="24"/>
  <c r="K742" i="43"/>
  <c r="H886" i="43"/>
  <c r="N26" i="13"/>
  <c r="K405" i="57"/>
  <c r="N79" i="50"/>
  <c r="K352" i="43"/>
  <c r="K85" i="24"/>
  <c r="H837" i="24"/>
  <c r="N344" i="24"/>
  <c r="H874" i="43"/>
  <c r="K824" i="13"/>
  <c r="H938" i="13"/>
  <c r="K535" i="57"/>
  <c r="N876" i="24"/>
  <c r="H521" i="43"/>
  <c r="H845" i="43"/>
  <c r="K89" i="57"/>
  <c r="K798" i="43"/>
  <c r="K58" i="57"/>
  <c r="N296" i="57"/>
  <c r="K938" i="24"/>
  <c r="K613" i="43"/>
  <c r="K571" i="24"/>
  <c r="N73" i="13"/>
  <c r="N410" i="57"/>
  <c r="K699" i="24"/>
  <c r="K104" i="13"/>
  <c r="N320" i="13"/>
  <c r="H972" i="24"/>
  <c r="H306" i="57"/>
  <c r="H137" i="57"/>
  <c r="H432" i="43"/>
  <c r="H269" i="24"/>
  <c r="K183" i="24"/>
  <c r="N243" i="50"/>
  <c r="K622" i="43"/>
  <c r="K950" i="13"/>
  <c r="N276" i="50"/>
  <c r="K196" i="57"/>
  <c r="N126" i="50"/>
  <c r="N350" i="24"/>
  <c r="H88" i="57"/>
  <c r="N262" i="57"/>
  <c r="H671" i="13"/>
  <c r="K778" i="43"/>
  <c r="H89" i="13"/>
  <c r="H692" i="43"/>
  <c r="K85" i="43"/>
  <c r="N261" i="43"/>
  <c r="K548" i="43"/>
  <c r="K815" i="24"/>
  <c r="K121" i="43"/>
  <c r="N150" i="50"/>
  <c r="K554" i="24"/>
  <c r="K961" i="43"/>
  <c r="K587" i="13"/>
  <c r="K221" i="13"/>
  <c r="K943" i="13"/>
  <c r="K980" i="43"/>
  <c r="N878" i="13"/>
  <c r="K252" i="24"/>
  <c r="K352" i="13"/>
  <c r="N714" i="24"/>
  <c r="H402" i="43"/>
  <c r="N515" i="43"/>
  <c r="H320" i="43"/>
  <c r="H169" i="24"/>
  <c r="K621" i="24"/>
  <c r="N278" i="50"/>
  <c r="H271" i="43"/>
  <c r="N743" i="43"/>
  <c r="N477" i="50"/>
  <c r="K838" i="13"/>
  <c r="K125" i="43"/>
  <c r="K152" i="13"/>
  <c r="H710" i="13"/>
  <c r="K153" i="43"/>
  <c r="H357" i="43"/>
  <c r="K409" i="57"/>
  <c r="K952" i="13"/>
  <c r="H434" i="43"/>
  <c r="K892" i="43"/>
  <c r="K170" i="24"/>
  <c r="N613" i="57"/>
  <c r="N14" i="50"/>
  <c r="N435" i="57"/>
  <c r="N38" i="57"/>
  <c r="H704" i="24"/>
  <c r="N500" i="13"/>
  <c r="H891" i="24"/>
  <c r="K218" i="57"/>
  <c r="K380" i="13"/>
  <c r="K789" i="43"/>
  <c r="K42" i="43"/>
  <c r="H154" i="43"/>
  <c r="K351" i="13"/>
  <c r="K801" i="13"/>
  <c r="N352" i="57"/>
  <c r="N562" i="57"/>
  <c r="N943" i="13"/>
  <c r="N619" i="24"/>
  <c r="K365" i="24"/>
  <c r="H593" i="57"/>
  <c r="K304" i="24"/>
  <c r="H330" i="43"/>
  <c r="K416" i="13"/>
  <c r="K301" i="13"/>
  <c r="N225" i="24"/>
  <c r="K562" i="57"/>
  <c r="K345" i="57"/>
  <c r="H104" i="24"/>
  <c r="K363" i="13"/>
  <c r="N610" i="24"/>
  <c r="K537" i="43"/>
  <c r="N240" i="13"/>
  <c r="K136" i="57"/>
  <c r="N192" i="13"/>
  <c r="K156" i="57"/>
  <c r="H137" i="43"/>
  <c r="K864" i="43"/>
  <c r="K746" i="43"/>
  <c r="N669" i="24"/>
  <c r="N71" i="24"/>
  <c r="N65" i="13"/>
  <c r="K681" i="43"/>
  <c r="N15" i="24"/>
  <c r="N351" i="13"/>
  <c r="N339" i="24"/>
  <c r="H200" i="13"/>
  <c r="K123" i="13"/>
  <c r="K247" i="57"/>
  <c r="N755" i="13"/>
  <c r="N324" i="57"/>
  <c r="N59" i="13"/>
  <c r="K267" i="57"/>
  <c r="K884" i="43"/>
  <c r="H501" i="24"/>
  <c r="N281" i="50"/>
  <c r="N555" i="24"/>
  <c r="N72" i="24"/>
  <c r="N551" i="57"/>
  <c r="K64" i="43"/>
  <c r="N58" i="24"/>
  <c r="H457" i="57"/>
  <c r="K458" i="24"/>
  <c r="N94" i="57"/>
  <c r="K160" i="57"/>
  <c r="H816" i="43"/>
  <c r="K32" i="43"/>
  <c r="N600" i="24"/>
  <c r="K813" i="24"/>
  <c r="N381" i="24"/>
  <c r="H569" i="43"/>
  <c r="K29" i="24"/>
  <c r="K970" i="43"/>
  <c r="K448" i="13"/>
  <c r="N29" i="50"/>
  <c r="N236" i="57"/>
  <c r="K1001" i="24"/>
  <c r="H968" i="24"/>
  <c r="N188" i="13"/>
  <c r="N992" i="13"/>
  <c r="N341" i="24"/>
  <c r="K752" i="43"/>
  <c r="K119" i="57"/>
  <c r="N1003" i="13"/>
  <c r="K950" i="24"/>
  <c r="K834" i="24"/>
  <c r="K906" i="43"/>
  <c r="N841" i="13"/>
  <c r="N303" i="57"/>
  <c r="N222" i="57"/>
  <c r="N764" i="13"/>
  <c r="N775" i="13"/>
  <c r="N708" i="24"/>
  <c r="K359" i="24"/>
  <c r="H819" i="43"/>
  <c r="N723" i="13"/>
  <c r="N279" i="24"/>
  <c r="N138" i="13"/>
  <c r="K649" i="13"/>
  <c r="N897" i="13"/>
  <c r="K595" i="24"/>
  <c r="N69" i="50"/>
  <c r="N354" i="57"/>
  <c r="N483" i="13"/>
  <c r="N745" i="24"/>
  <c r="K975" i="24"/>
  <c r="N32" i="13"/>
  <c r="N387" i="13"/>
  <c r="H338" i="24"/>
  <c r="N70" i="24"/>
  <c r="N1000" i="13"/>
  <c r="N792" i="24"/>
  <c r="N626" i="24"/>
  <c r="K435" i="43"/>
  <c r="K840" i="24"/>
  <c r="H555" i="43"/>
  <c r="N71" i="13"/>
  <c r="H233" i="13"/>
  <c r="H129" i="43"/>
  <c r="K329" i="43"/>
  <c r="N616" i="43"/>
  <c r="N217" i="43"/>
  <c r="H747" i="13"/>
  <c r="H805" i="24"/>
  <c r="H167" i="24"/>
  <c r="H264" i="57"/>
  <c r="H45" i="13"/>
  <c r="N902" i="24"/>
  <c r="H500" i="24"/>
  <c r="H311" i="43"/>
  <c r="N191" i="43"/>
  <c r="K605" i="43"/>
  <c r="H220" i="24"/>
  <c r="H240" i="57"/>
  <c r="H575" i="13"/>
  <c r="H80" i="24"/>
  <c r="H599" i="13"/>
  <c r="N635" i="24"/>
  <c r="H832" i="13"/>
  <c r="H311" i="57"/>
  <c r="H504" i="43"/>
  <c r="H273" i="57"/>
  <c r="H903" i="13"/>
  <c r="N61" i="43"/>
  <c r="H635" i="13"/>
  <c r="H382" i="13"/>
  <c r="H299" i="24"/>
  <c r="N774" i="43"/>
  <c r="K429" i="24"/>
  <c r="K151" i="43"/>
  <c r="K797" i="13"/>
  <c r="K407" i="13"/>
  <c r="H215" i="43"/>
  <c r="H47" i="57"/>
  <c r="H515" i="57"/>
  <c r="H194" i="43"/>
  <c r="N378" i="57"/>
  <c r="H390" i="57"/>
  <c r="N491" i="57"/>
  <c r="H23" i="24"/>
  <c r="K897" i="24"/>
  <c r="H543" i="57"/>
  <c r="H18" i="43"/>
  <c r="K101" i="13"/>
  <c r="N159" i="57"/>
  <c r="H1000" i="13"/>
  <c r="H958" i="13"/>
  <c r="H571" i="57"/>
  <c r="N688" i="43"/>
  <c r="K319" i="43"/>
  <c r="K760" i="13"/>
  <c r="K802" i="43"/>
  <c r="H339" i="57"/>
  <c r="H193" i="13"/>
  <c r="H584" i="57"/>
  <c r="K916" i="13"/>
  <c r="H139" i="13"/>
  <c r="N140" i="43"/>
  <c r="K137" i="24"/>
  <c r="K221" i="24"/>
  <c r="H728" i="43"/>
  <c r="H859" i="24"/>
  <c r="N181" i="50"/>
  <c r="H980" i="43"/>
  <c r="N250" i="43"/>
  <c r="N1007" i="43"/>
  <c r="N493" i="43"/>
  <c r="H498" i="57"/>
  <c r="H920" i="43"/>
  <c r="H515" i="24"/>
  <c r="N467" i="50"/>
  <c r="N48" i="13"/>
  <c r="N111" i="50"/>
  <c r="H484" i="24"/>
  <c r="H499" i="24"/>
  <c r="H150" i="43"/>
  <c r="K201" i="13"/>
  <c r="N960" i="43"/>
  <c r="K912" i="43"/>
  <c r="N968" i="13"/>
  <c r="H322" i="13"/>
  <c r="N421" i="50"/>
  <c r="H910" i="24"/>
  <c r="K354" i="24"/>
  <c r="K201" i="57"/>
  <c r="N28" i="24"/>
  <c r="K198" i="13"/>
  <c r="H531" i="13"/>
  <c r="H328" i="24"/>
  <c r="K634" i="43"/>
  <c r="N475" i="13"/>
  <c r="K213" i="13"/>
  <c r="N363" i="50"/>
  <c r="H483" i="13"/>
  <c r="N38" i="50"/>
  <c r="N11" i="24"/>
  <c r="H446" i="13"/>
  <c r="H258" i="13"/>
  <c r="H788" i="13"/>
  <c r="N447" i="43"/>
  <c r="N39" i="43"/>
  <c r="H642" i="24"/>
  <c r="N482" i="13"/>
  <c r="N388" i="50"/>
  <c r="H408" i="43"/>
  <c r="H604" i="57"/>
  <c r="H965" i="43"/>
  <c r="H753" i="24"/>
  <c r="H316" i="24"/>
  <c r="K238" i="43"/>
  <c r="K579" i="13"/>
  <c r="N279" i="43"/>
  <c r="K902" i="13"/>
  <c r="N142" i="50"/>
  <c r="H566" i="43"/>
  <c r="N631" i="43"/>
  <c r="H976" i="43"/>
  <c r="H199" i="43"/>
  <c r="N460" i="50"/>
  <c r="N810" i="43"/>
  <c r="H617" i="43"/>
  <c r="H115" i="57"/>
  <c r="N100" i="43"/>
  <c r="K576" i="24"/>
  <c r="K715" i="43"/>
  <c r="K499" i="43"/>
  <c r="H195" i="57"/>
  <c r="H781" i="43"/>
  <c r="K480" i="24"/>
  <c r="H483" i="24"/>
  <c r="K480" i="43"/>
  <c r="K508" i="43"/>
  <c r="K550" i="43"/>
  <c r="N672" i="13"/>
  <c r="N738" i="43"/>
  <c r="N166" i="43"/>
  <c r="H56" i="24"/>
  <c r="H105" i="24"/>
  <c r="H976" i="24"/>
  <c r="K828" i="24"/>
  <c r="H321" i="13"/>
  <c r="N150" i="43"/>
  <c r="K866" i="24"/>
  <c r="K706" i="24"/>
  <c r="N254" i="50"/>
  <c r="N200" i="57"/>
  <c r="H466" i="43"/>
  <c r="N816" i="43"/>
  <c r="N578" i="43"/>
  <c r="H480" i="57"/>
  <c r="N995" i="43"/>
  <c r="H885" i="43"/>
  <c r="K643" i="13"/>
  <c r="H623" i="13"/>
  <c r="H980" i="24"/>
  <c r="H808" i="13"/>
  <c r="K813" i="43"/>
  <c r="H451" i="57"/>
  <c r="H987" i="13"/>
  <c r="H648" i="24"/>
  <c r="H729" i="24"/>
  <c r="K605" i="13"/>
  <c r="K137" i="43"/>
  <c r="K577" i="13"/>
  <c r="H981" i="43"/>
  <c r="H729" i="43"/>
  <c r="H136" i="57"/>
  <c r="H431" i="43"/>
  <c r="H131" i="43"/>
  <c r="N561" i="43"/>
  <c r="H278" i="57"/>
  <c r="K930" i="43"/>
  <c r="N96" i="13"/>
  <c r="H443" i="57"/>
  <c r="N342" i="43"/>
  <c r="H651" i="13"/>
  <c r="K753" i="24"/>
  <c r="N406" i="57"/>
  <c r="N920" i="24"/>
  <c r="N106" i="57"/>
  <c r="K358" i="43"/>
  <c r="K435" i="57"/>
  <c r="K256" i="24"/>
  <c r="N472" i="24"/>
  <c r="H719" i="43"/>
  <c r="K435" i="24"/>
  <c r="N18" i="24"/>
  <c r="N331" i="13"/>
  <c r="H156" i="57"/>
  <c r="H248" i="43"/>
  <c r="K393" i="57"/>
  <c r="K319" i="13"/>
  <c r="H135" i="43"/>
  <c r="K906" i="24"/>
  <c r="H518" i="43"/>
  <c r="H84" i="24"/>
  <c r="K215" i="24"/>
  <c r="N401" i="50"/>
  <c r="K493" i="57"/>
  <c r="K117" i="24"/>
  <c r="K500" i="13"/>
  <c r="N1008" i="24"/>
  <c r="N255" i="50"/>
  <c r="K983" i="13"/>
  <c r="H613" i="13"/>
  <c r="H362" i="43"/>
  <c r="K177" i="24"/>
  <c r="H683" i="43"/>
  <c r="K199" i="13"/>
  <c r="N47" i="50"/>
  <c r="N347" i="50"/>
  <c r="K267" i="43"/>
  <c r="K471" i="24"/>
  <c r="K771" i="43"/>
  <c r="K264" i="57"/>
  <c r="K24" i="57"/>
  <c r="N374" i="50"/>
  <c r="K626" i="24"/>
  <c r="H518" i="57"/>
  <c r="H605" i="24"/>
  <c r="K803" i="43"/>
  <c r="N480" i="50"/>
  <c r="N364" i="50"/>
  <c r="K323" i="43"/>
  <c r="H494" i="43"/>
  <c r="K319" i="24"/>
  <c r="N553" i="57"/>
  <c r="H892" i="24"/>
  <c r="N102" i="50"/>
  <c r="K842" i="43"/>
  <c r="H319" i="24"/>
  <c r="H638" i="13"/>
  <c r="K803" i="24"/>
  <c r="H310" i="24"/>
  <c r="H449" i="57"/>
  <c r="N539" i="43"/>
  <c r="K555" i="13"/>
  <c r="K492" i="13"/>
  <c r="H420" i="43"/>
  <c r="H233" i="57"/>
  <c r="N80" i="57"/>
  <c r="H329" i="13"/>
  <c r="K274" i="24"/>
  <c r="K167" i="43"/>
  <c r="N883" i="43"/>
  <c r="K375" i="13"/>
  <c r="N325" i="43"/>
  <c r="H323" i="43"/>
  <c r="N413" i="43"/>
  <c r="H629" i="13"/>
  <c r="N982" i="43"/>
  <c r="K835" i="13"/>
  <c r="K158" i="43"/>
  <c r="H513" i="24"/>
  <c r="H522" i="24"/>
  <c r="N569" i="13"/>
  <c r="N684" i="43"/>
  <c r="H245" i="13"/>
  <c r="H261" i="13"/>
  <c r="K59" i="24"/>
  <c r="K614" i="43"/>
  <c r="K531" i="57"/>
  <c r="H135" i="57"/>
  <c r="H648" i="43"/>
  <c r="N414" i="13"/>
  <c r="N52" i="57"/>
  <c r="H193" i="24"/>
  <c r="H658" i="13"/>
  <c r="N978" i="43"/>
  <c r="N701" i="43"/>
  <c r="H223" i="57"/>
  <c r="H462" i="24"/>
  <c r="H90" i="43"/>
  <c r="H866" i="43"/>
  <c r="H649" i="13"/>
  <c r="H110" i="13"/>
  <c r="H488" i="13"/>
  <c r="H964" i="43"/>
  <c r="K533" i="24"/>
  <c r="K726" i="13"/>
  <c r="N296" i="43"/>
  <c r="N989" i="43"/>
  <c r="K990" i="13"/>
  <c r="H736" i="24"/>
  <c r="K968" i="13"/>
  <c r="H393" i="13"/>
  <c r="H539" i="57"/>
  <c r="H39" i="24"/>
  <c r="H887" i="43"/>
  <c r="K671" i="13"/>
  <c r="K323" i="24"/>
  <c r="K541" i="24"/>
  <c r="N440" i="43"/>
  <c r="N763" i="43"/>
  <c r="H591" i="24"/>
  <c r="N577" i="43"/>
  <c r="H498" i="13"/>
  <c r="H130" i="13"/>
  <c r="N511" i="43"/>
  <c r="K732" i="13"/>
  <c r="H961" i="24"/>
  <c r="H611" i="43"/>
  <c r="N401" i="43"/>
  <c r="H724" i="13"/>
  <c r="K849" i="24"/>
  <c r="K693" i="43"/>
  <c r="K316" i="43"/>
  <c r="N433" i="50"/>
  <c r="N922" i="43"/>
  <c r="H20" i="43"/>
  <c r="K160" i="24"/>
  <c r="H971" i="24"/>
  <c r="N918" i="24"/>
  <c r="H31" i="57"/>
  <c r="H900" i="24"/>
  <c r="H291" i="24"/>
  <c r="K549" i="57"/>
  <c r="N679" i="43"/>
  <c r="K500" i="43"/>
  <c r="N510" i="50"/>
  <c r="K440" i="57"/>
  <c r="K229" i="43"/>
  <c r="H554" i="43"/>
  <c r="K822" i="24"/>
  <c r="K640" i="13"/>
  <c r="K99" i="24"/>
  <c r="K651" i="24"/>
  <c r="H96" i="24"/>
  <c r="K254" i="43"/>
  <c r="K353" i="57"/>
  <c r="K60" i="24"/>
  <c r="N41" i="50"/>
  <c r="N29" i="57"/>
  <c r="N788" i="24"/>
  <c r="N193" i="24"/>
  <c r="N875" i="24"/>
  <c r="K597" i="24"/>
  <c r="H588" i="57"/>
  <c r="K157" i="13"/>
  <c r="H559" i="13"/>
  <c r="K661" i="24"/>
  <c r="H596" i="43"/>
  <c r="K579" i="57"/>
  <c r="H252" i="13"/>
  <c r="H207" i="24"/>
  <c r="N698" i="43"/>
  <c r="N641" i="43"/>
  <c r="K69" i="57"/>
  <c r="H709" i="13"/>
  <c r="K712" i="13"/>
  <c r="H141" i="24"/>
  <c r="K600" i="24"/>
  <c r="K453" i="13"/>
  <c r="H324" i="24"/>
  <c r="K728" i="24"/>
  <c r="H134" i="43"/>
  <c r="H822" i="13"/>
  <c r="H986" i="43"/>
  <c r="H900" i="13"/>
  <c r="H557" i="13"/>
  <c r="K820" i="43"/>
  <c r="H591" i="13"/>
  <c r="K549" i="43"/>
  <c r="N25" i="43"/>
  <c r="N404" i="43"/>
  <c r="H730" i="13"/>
  <c r="H610" i="57"/>
  <c r="H150" i="13"/>
  <c r="N154" i="43"/>
  <c r="N332" i="57"/>
  <c r="K218" i="13"/>
  <c r="K171" i="13"/>
  <c r="H317" i="24"/>
  <c r="H614" i="43"/>
  <c r="H948" i="43"/>
  <c r="K564" i="43"/>
  <c r="N954" i="24"/>
  <c r="K632" i="24"/>
  <c r="K809" i="43"/>
  <c r="H237" i="13"/>
  <c r="N225" i="43"/>
  <c r="K322" i="57"/>
  <c r="K740" i="13"/>
  <c r="H344" i="43"/>
  <c r="H759" i="43"/>
  <c r="K840" i="43"/>
  <c r="N99" i="57"/>
  <c r="K371" i="43"/>
  <c r="H613" i="57"/>
  <c r="H539" i="43"/>
  <c r="K167" i="57"/>
  <c r="N220" i="43"/>
  <c r="N1002" i="43"/>
  <c r="H805" i="43"/>
  <c r="H56" i="57"/>
  <c r="H170" i="43"/>
  <c r="N902" i="43"/>
  <c r="K404" i="24"/>
  <c r="K646" i="43"/>
  <c r="H290" i="24"/>
  <c r="H813" i="13"/>
  <c r="N14" i="57"/>
  <c r="N359" i="43"/>
  <c r="H385" i="24"/>
  <c r="H787" i="24"/>
  <c r="N269" i="57"/>
  <c r="H265" i="57"/>
  <c r="H211" i="13"/>
  <c r="K507" i="24"/>
  <c r="K641" i="13"/>
  <c r="H302" i="24"/>
  <c r="N420" i="43"/>
  <c r="H744" i="13"/>
  <c r="H533" i="57"/>
  <c r="K521" i="24"/>
  <c r="K174" i="24"/>
  <c r="K994" i="43"/>
  <c r="N51" i="43"/>
  <c r="K118" i="43"/>
  <c r="N494" i="43"/>
  <c r="K289" i="24"/>
  <c r="N57" i="57"/>
  <c r="K173" i="24"/>
  <c r="K913" i="24"/>
  <c r="H796" i="24"/>
  <c r="H569" i="24"/>
  <c r="K748" i="24"/>
  <c r="K471" i="43"/>
  <c r="N546" i="24"/>
  <c r="K882" i="43"/>
  <c r="K273" i="13"/>
  <c r="N486" i="50"/>
  <c r="H721" i="43"/>
  <c r="K607" i="24"/>
  <c r="H520" i="57"/>
  <c r="N438" i="13"/>
  <c r="K32" i="57"/>
  <c r="N516" i="24"/>
  <c r="N182" i="57"/>
  <c r="N161" i="50"/>
  <c r="K243" i="57"/>
  <c r="K922" i="43"/>
  <c r="N528" i="24"/>
  <c r="K415" i="24"/>
  <c r="K128" i="57"/>
  <c r="N202" i="24"/>
  <c r="N867" i="13"/>
  <c r="N525" i="57"/>
  <c r="H876" i="24"/>
  <c r="H33" i="13"/>
  <c r="H780" i="13"/>
  <c r="N451" i="24"/>
  <c r="H468" i="13"/>
  <c r="K530" i="24"/>
  <c r="K799" i="43"/>
  <c r="N466" i="24"/>
  <c r="H343" i="43"/>
  <c r="N817" i="24"/>
  <c r="N596" i="57"/>
  <c r="N171" i="24"/>
  <c r="N310" i="50"/>
  <c r="H570" i="43"/>
  <c r="H439" i="43"/>
  <c r="N321" i="43"/>
  <c r="H545" i="43"/>
  <c r="K178" i="57"/>
  <c r="N864" i="24"/>
  <c r="K162" i="13"/>
  <c r="K942" i="13"/>
  <c r="K20" i="43"/>
  <c r="N556" i="43"/>
  <c r="K329" i="13"/>
  <c r="N318" i="24"/>
  <c r="N621" i="24"/>
  <c r="K396" i="43"/>
  <c r="N401" i="57"/>
  <c r="K329" i="24"/>
  <c r="N190" i="57"/>
  <c r="K452" i="13"/>
  <c r="K516" i="24"/>
  <c r="H840" i="13"/>
  <c r="N103" i="13"/>
  <c r="K642" i="43"/>
  <c r="K429" i="13"/>
  <c r="H897" i="43"/>
  <c r="H342" i="24"/>
  <c r="N716" i="24"/>
  <c r="K905" i="24"/>
  <c r="H13" i="43"/>
  <c r="K371" i="57"/>
  <c r="K415" i="13"/>
  <c r="H661" i="43"/>
  <c r="K570" i="24"/>
  <c r="K210" i="57"/>
  <c r="K953" i="24"/>
  <c r="N366" i="50"/>
  <c r="N499" i="50"/>
  <c r="N284" i="50"/>
  <c r="N703" i="24"/>
  <c r="K214" i="24"/>
  <c r="H597" i="43"/>
  <c r="K631" i="13"/>
  <c r="K135" i="43"/>
  <c r="H583" i="13"/>
  <c r="N534" i="43"/>
  <c r="N369" i="43"/>
  <c r="N824" i="43"/>
  <c r="H806" i="24"/>
  <c r="H746" i="43"/>
  <c r="N785" i="43"/>
  <c r="H1007" i="24"/>
  <c r="N830" i="43"/>
  <c r="H224" i="43"/>
  <c r="H673" i="24"/>
  <c r="H923" i="13"/>
  <c r="N877" i="43"/>
  <c r="K342" i="24"/>
  <c r="H710" i="43"/>
  <c r="N427" i="43"/>
  <c r="H249" i="57"/>
  <c r="H846" i="24"/>
  <c r="H838" i="13"/>
  <c r="K756" i="24"/>
  <c r="K786" i="43"/>
  <c r="K43" i="13"/>
  <c r="H826" i="24"/>
  <c r="N55" i="50"/>
  <c r="H749" i="13"/>
  <c r="H311" i="13"/>
  <c r="H655" i="43"/>
  <c r="H585" i="57"/>
  <c r="H776" i="13"/>
  <c r="H811" i="24"/>
  <c r="K397" i="43"/>
  <c r="H272" i="24"/>
  <c r="K769" i="43"/>
  <c r="N722" i="24"/>
  <c r="N563" i="24"/>
  <c r="K140" i="57"/>
  <c r="N97" i="43"/>
  <c r="H897" i="13"/>
  <c r="H343" i="24"/>
  <c r="N990" i="43"/>
  <c r="H811" i="13"/>
  <c r="H501" i="57"/>
  <c r="H712" i="43"/>
  <c r="N829" i="43"/>
  <c r="K175" i="13"/>
  <c r="H252" i="24"/>
  <c r="H382" i="57"/>
  <c r="N739" i="24"/>
  <c r="K112" i="57"/>
  <c r="N983" i="43"/>
  <c r="K334" i="24"/>
  <c r="H466" i="57"/>
  <c r="H241" i="24"/>
  <c r="H770" i="43"/>
  <c r="H786" i="24"/>
  <c r="K540" i="43"/>
  <c r="K258" i="43"/>
  <c r="H204" i="43"/>
  <c r="H112" i="43"/>
  <c r="H608" i="24"/>
  <c r="H370" i="57"/>
  <c r="K226" i="24"/>
  <c r="H420" i="24"/>
  <c r="H751" i="43"/>
  <c r="H796" i="13"/>
  <c r="H405" i="43"/>
  <c r="K826" i="43"/>
  <c r="H631" i="24"/>
  <c r="N821" i="43"/>
  <c r="H466" i="13"/>
  <c r="K457" i="24"/>
  <c r="H524" i="57"/>
  <c r="K310" i="43"/>
  <c r="K265" i="13"/>
  <c r="K143" i="43"/>
  <c r="H556" i="43"/>
  <c r="H170" i="24"/>
  <c r="K262" i="24"/>
  <c r="H17" i="24"/>
  <c r="H200" i="43"/>
  <c r="K821" i="13"/>
  <c r="N274" i="43"/>
  <c r="K11" i="43"/>
  <c r="H968" i="13"/>
  <c r="H997" i="13"/>
  <c r="K730" i="24"/>
  <c r="K807" i="43"/>
  <c r="N324" i="50"/>
  <c r="N745" i="13"/>
  <c r="K837" i="24"/>
  <c r="H767" i="24"/>
  <c r="K768" i="24"/>
  <c r="K490" i="13"/>
  <c r="N642" i="24"/>
  <c r="H160" i="57"/>
  <c r="H870" i="13"/>
  <c r="H603" i="24"/>
  <c r="H954" i="43"/>
  <c r="K88" i="57"/>
  <c r="N474" i="13"/>
  <c r="K172" i="13"/>
  <c r="N391" i="24"/>
  <c r="N584" i="57"/>
  <c r="K695" i="13"/>
  <c r="N506" i="13"/>
  <c r="H839" i="13"/>
  <c r="K616" i="24"/>
  <c r="H395" i="57"/>
  <c r="K373" i="43"/>
  <c r="K291" i="24"/>
  <c r="N915" i="24"/>
  <c r="N458" i="13"/>
  <c r="N67" i="57"/>
  <c r="H522" i="57"/>
  <c r="K594" i="57"/>
  <c r="N297" i="24"/>
  <c r="N616" i="24"/>
  <c r="K878" i="43"/>
  <c r="K12" i="57"/>
  <c r="K540" i="24"/>
  <c r="N70" i="57"/>
  <c r="H122" i="24"/>
  <c r="K50" i="57"/>
  <c r="N90" i="24"/>
  <c r="K854" i="43"/>
  <c r="N775" i="24"/>
  <c r="K207" i="43"/>
  <c r="N381" i="57"/>
  <c r="H124" i="13"/>
  <c r="N45" i="43"/>
  <c r="K97" i="57"/>
  <c r="K62" i="24"/>
  <c r="K305" i="43"/>
  <c r="N452" i="13"/>
  <c r="N416" i="13"/>
  <c r="H772" i="24"/>
  <c r="N213" i="43"/>
  <c r="K454" i="13"/>
  <c r="N102" i="43"/>
  <c r="K888" i="24"/>
  <c r="K680" i="24"/>
  <c r="K69" i="24"/>
  <c r="H720" i="24"/>
  <c r="K410" i="24"/>
  <c r="K863" i="13"/>
  <c r="H637" i="24"/>
  <c r="N793" i="24"/>
  <c r="K239" i="13"/>
  <c r="K260" i="57"/>
  <c r="N369" i="24"/>
  <c r="K431" i="57"/>
  <c r="H946" i="24"/>
  <c r="H448" i="24"/>
  <c r="H16" i="43"/>
  <c r="K604" i="24"/>
  <c r="H1005" i="13"/>
  <c r="H77" i="43"/>
  <c r="H927" i="43"/>
  <c r="H721" i="24"/>
  <c r="K320" i="43"/>
  <c r="N913" i="43"/>
  <c r="K734" i="13"/>
  <c r="N237" i="13"/>
  <c r="H667" i="24"/>
  <c r="H42" i="24"/>
  <c r="H124" i="24"/>
  <c r="N204" i="43"/>
  <c r="H22" i="57"/>
  <c r="H471" i="24"/>
  <c r="H393" i="24"/>
  <c r="N470" i="50"/>
  <c r="N307" i="43"/>
  <c r="H154" i="24"/>
  <c r="K805" i="43"/>
  <c r="N294" i="57"/>
  <c r="K383" i="13"/>
  <c r="K907" i="24"/>
  <c r="H460" i="13"/>
  <c r="H67" i="13"/>
  <c r="H951" i="13"/>
  <c r="H166" i="13"/>
  <c r="H310" i="57"/>
  <c r="K124" i="13"/>
  <c r="N292" i="50"/>
  <c r="H309" i="43"/>
  <c r="K216" i="43"/>
  <c r="H427" i="24"/>
  <c r="N961" i="24"/>
  <c r="H275" i="43"/>
  <c r="H456" i="43"/>
  <c r="H106" i="43"/>
  <c r="N87" i="24"/>
  <c r="H159" i="24"/>
  <c r="H592" i="57"/>
  <c r="H108" i="43"/>
  <c r="H258" i="43"/>
  <c r="H950" i="43"/>
  <c r="N693" i="43"/>
  <c r="H101" i="24"/>
  <c r="H402" i="57"/>
  <c r="H717" i="43"/>
  <c r="K122" i="57"/>
  <c r="K865" i="24"/>
  <c r="N467" i="43"/>
  <c r="H16" i="24"/>
  <c r="K536" i="24"/>
  <c r="K727" i="24"/>
  <c r="H882" i="24"/>
  <c r="K243" i="43"/>
  <c r="K389" i="13"/>
  <c r="K215" i="43"/>
  <c r="H362" i="57"/>
  <c r="K454" i="43"/>
  <c r="K937" i="24"/>
  <c r="H418" i="57"/>
  <c r="H116" i="13"/>
  <c r="H14" i="57"/>
  <c r="N480" i="43"/>
  <c r="H496" i="57"/>
  <c r="H793" i="43"/>
  <c r="H907" i="13"/>
  <c r="K867" i="13"/>
  <c r="H96" i="57"/>
  <c r="H478" i="24"/>
  <c r="H182" i="13"/>
  <c r="K679" i="13"/>
  <c r="K362" i="43"/>
  <c r="H808" i="43"/>
  <c r="H385" i="43"/>
  <c r="H56" i="43"/>
  <c r="H553" i="13"/>
  <c r="H156" i="13"/>
  <c r="H360" i="43"/>
  <c r="N492" i="57"/>
  <c r="K98" i="43"/>
  <c r="K27" i="13"/>
  <c r="K937" i="43"/>
  <c r="K781" i="24"/>
  <c r="N269" i="13"/>
  <c r="K615" i="13"/>
  <c r="K679" i="43"/>
  <c r="K481" i="13"/>
  <c r="N472" i="13"/>
  <c r="K926" i="43"/>
  <c r="H461" i="57"/>
  <c r="K135" i="24"/>
  <c r="H636" i="24"/>
  <c r="K638" i="24"/>
  <c r="N113" i="57"/>
  <c r="K484" i="43"/>
  <c r="K369" i="13"/>
  <c r="H542" i="43"/>
  <c r="K203" i="13"/>
  <c r="H651" i="43"/>
  <c r="K452" i="43"/>
  <c r="N880" i="24"/>
  <c r="N121" i="13"/>
  <c r="K600" i="57"/>
  <c r="K423" i="13"/>
  <c r="N971" i="13"/>
  <c r="H857" i="13"/>
  <c r="N405" i="13"/>
  <c r="H751" i="24"/>
  <c r="N177" i="13"/>
  <c r="K398" i="24"/>
  <c r="K57" i="24"/>
  <c r="N152" i="50"/>
  <c r="H25" i="24"/>
  <c r="K96" i="24"/>
  <c r="H697" i="24"/>
  <c r="N835" i="13"/>
  <c r="H376" i="43"/>
  <c r="K735" i="13"/>
  <c r="K443" i="24"/>
  <c r="H846" i="43"/>
  <c r="H889" i="24"/>
  <c r="H418" i="24"/>
  <c r="N446" i="43"/>
  <c r="H44" i="24"/>
  <c r="K78" i="24"/>
  <c r="H958" i="24"/>
  <c r="N579" i="43"/>
  <c r="K23" i="24"/>
  <c r="N264" i="43"/>
  <c r="H372" i="24"/>
  <c r="K787" i="24"/>
  <c r="H366" i="57"/>
  <c r="K988" i="24"/>
  <c r="K131" i="24"/>
  <c r="H201" i="57"/>
  <c r="K346" i="24"/>
  <c r="K392" i="24"/>
  <c r="N205" i="50"/>
  <c r="H517" i="24"/>
  <c r="H620" i="24"/>
  <c r="K438" i="24"/>
  <c r="H844" i="24"/>
  <c r="H161" i="24"/>
  <c r="H890" i="24"/>
  <c r="H199" i="24"/>
  <c r="H362" i="24"/>
  <c r="K266" i="13"/>
  <c r="H399" i="43"/>
  <c r="H220" i="57"/>
  <c r="H39" i="13"/>
  <c r="K62" i="43"/>
  <c r="H234" i="13"/>
  <c r="K41" i="24"/>
  <c r="K723" i="24"/>
  <c r="N559" i="57"/>
  <c r="K153" i="24"/>
  <c r="H538" i="13"/>
  <c r="H345" i="13"/>
  <c r="H694" i="43"/>
  <c r="H65" i="43"/>
  <c r="H915" i="43"/>
  <c r="K20" i="24"/>
  <c r="K433" i="24"/>
  <c r="H410" i="43"/>
  <c r="N786" i="43"/>
  <c r="K18" i="13"/>
  <c r="N446" i="50"/>
  <c r="K892" i="13"/>
  <c r="H226" i="13"/>
  <c r="H334" i="57"/>
  <c r="K285" i="13"/>
  <c r="N138" i="50"/>
  <c r="H35" i="24"/>
  <c r="H298" i="57"/>
  <c r="H866" i="24"/>
  <c r="K380" i="24"/>
  <c r="H550" i="24"/>
  <c r="H722" i="13"/>
  <c r="K240" i="13"/>
  <c r="H183" i="24"/>
  <c r="N210" i="43"/>
  <c r="K557" i="43"/>
  <c r="H572" i="13"/>
  <c r="H609" i="43"/>
  <c r="K109" i="24"/>
  <c r="H631" i="43"/>
  <c r="H981" i="24"/>
  <c r="N215" i="43"/>
  <c r="N741" i="43"/>
  <c r="H448" i="13"/>
  <c r="H300" i="24"/>
  <c r="H626" i="13"/>
  <c r="H704" i="43"/>
  <c r="N202" i="57"/>
  <c r="H974" i="43"/>
  <c r="K639" i="43"/>
  <c r="H639" i="13"/>
  <c r="K144" i="57"/>
  <c r="H49" i="13"/>
  <c r="K699" i="13"/>
  <c r="K799" i="13"/>
  <c r="H904" i="13"/>
  <c r="N70" i="50"/>
  <c r="K462" i="13"/>
  <c r="N171" i="57"/>
  <c r="N521" i="24"/>
  <c r="N932" i="13"/>
  <c r="N191" i="57"/>
  <c r="N700" i="13"/>
  <c r="H29" i="24"/>
  <c r="N59" i="43"/>
  <c r="H669" i="43"/>
  <c r="K421" i="13"/>
  <c r="K316" i="13"/>
  <c r="K290" i="24"/>
  <c r="K730" i="43"/>
  <c r="K767" i="43"/>
  <c r="H356" i="24"/>
  <c r="H232" i="43"/>
  <c r="K773" i="24"/>
  <c r="N817" i="13"/>
  <c r="K738" i="13"/>
  <c r="K574" i="13"/>
  <c r="K347" i="43"/>
  <c r="K923" i="13"/>
  <c r="H598" i="13"/>
  <c r="N39" i="50"/>
  <c r="H790" i="43"/>
  <c r="K214" i="43"/>
  <c r="K763" i="24"/>
  <c r="K84" i="43"/>
  <c r="K782" i="43"/>
  <c r="K25" i="13"/>
  <c r="K796" i="24"/>
  <c r="H117" i="43"/>
  <c r="N206" i="57"/>
  <c r="N277" i="24"/>
  <c r="K169" i="43"/>
  <c r="N809" i="13"/>
  <c r="H103" i="43"/>
  <c r="H70" i="24"/>
  <c r="N399" i="57"/>
  <c r="K648" i="24"/>
  <c r="K918" i="13"/>
  <c r="K868" i="13"/>
  <c r="N917" i="13"/>
  <c r="N43" i="50"/>
  <c r="H339" i="24"/>
  <c r="K285" i="57"/>
  <c r="N715" i="13"/>
  <c r="N542" i="57"/>
  <c r="N885" i="13"/>
  <c r="N516" i="13"/>
  <c r="N851" i="24"/>
  <c r="N414" i="50"/>
  <c r="H261" i="43"/>
  <c r="N119" i="13"/>
  <c r="K527" i="57"/>
  <c r="N172" i="50"/>
  <c r="H23" i="43"/>
  <c r="H599" i="57"/>
  <c r="H556" i="24"/>
  <c r="K63" i="43"/>
  <c r="H911" i="43"/>
  <c r="K338" i="57"/>
  <c r="K443" i="13"/>
  <c r="N930" i="43"/>
  <c r="H509" i="57"/>
  <c r="N199" i="13"/>
  <c r="K344" i="13"/>
  <c r="H397" i="24"/>
  <c r="N937" i="24"/>
  <c r="N927" i="24"/>
  <c r="N424" i="50"/>
  <c r="N431" i="57"/>
  <c r="K956" i="43"/>
  <c r="H547" i="43"/>
  <c r="N621" i="43"/>
  <c r="K222" i="24"/>
  <c r="K337" i="13"/>
  <c r="N284" i="13"/>
  <c r="K150" i="57"/>
  <c r="K309" i="13"/>
  <c r="K277" i="24"/>
  <c r="K476" i="24"/>
  <c r="H801" i="24"/>
  <c r="K635" i="24"/>
  <c r="K556" i="43"/>
  <c r="K268" i="24"/>
  <c r="K348" i="43"/>
  <c r="K67" i="24"/>
  <c r="K542" i="43"/>
  <c r="K458" i="43"/>
  <c r="K97" i="13"/>
  <c r="N53" i="50"/>
  <c r="N445" i="50"/>
  <c r="N657" i="24"/>
  <c r="N64" i="13"/>
  <c r="N427" i="24"/>
  <c r="K20" i="13"/>
  <c r="K716" i="13"/>
  <c r="N921" i="43"/>
  <c r="H155" i="24"/>
  <c r="N256" i="24"/>
  <c r="K525" i="24"/>
  <c r="K127" i="43"/>
  <c r="K376" i="24"/>
  <c r="H599" i="43"/>
  <c r="H217" i="57"/>
  <c r="K937" i="13"/>
  <c r="K217" i="24"/>
  <c r="K481" i="24"/>
  <c r="K612" i="57"/>
  <c r="N386" i="43"/>
  <c r="H1004" i="13"/>
  <c r="N246" i="24"/>
  <c r="K578" i="43"/>
  <c r="K270" i="24"/>
  <c r="H181" i="43"/>
  <c r="K416" i="43"/>
  <c r="K448" i="43"/>
  <c r="N717" i="43"/>
  <c r="K936" i="43"/>
  <c r="K241" i="43"/>
  <c r="H394" i="24"/>
  <c r="K400" i="24"/>
  <c r="N65" i="57"/>
  <c r="H505" i="24"/>
  <c r="H33" i="24"/>
  <c r="N264" i="50"/>
  <c r="N800" i="24"/>
  <c r="H284" i="57"/>
  <c r="H455" i="43"/>
  <c r="K707" i="43"/>
  <c r="H674" i="24"/>
  <c r="K90" i="57"/>
  <c r="N149" i="50"/>
  <c r="K253" i="43"/>
  <c r="K93" i="24"/>
  <c r="H738" i="43"/>
  <c r="K339" i="57"/>
  <c r="H115" i="13"/>
  <c r="K370" i="57"/>
  <c r="H652" i="24"/>
  <c r="K895" i="24"/>
  <c r="N188" i="43"/>
  <c r="K405" i="24"/>
  <c r="H1005" i="43"/>
  <c r="K494" i="43"/>
  <c r="N853" i="24"/>
  <c r="N146" i="13"/>
  <c r="K952" i="43"/>
  <c r="N71" i="50"/>
  <c r="N696" i="24"/>
  <c r="N905" i="43"/>
  <c r="K225" i="43"/>
  <c r="K966" i="24"/>
  <c r="K32" i="24"/>
  <c r="K140" i="13"/>
  <c r="H535" i="43"/>
  <c r="N135" i="57"/>
  <c r="K273" i="57"/>
  <c r="K641" i="24"/>
  <c r="K321" i="13"/>
  <c r="K289" i="43"/>
  <c r="H195" i="43"/>
  <c r="H172" i="43"/>
  <c r="K293" i="43"/>
  <c r="N176" i="50"/>
  <c r="H680" i="43"/>
  <c r="K686" i="43"/>
  <c r="K170" i="13"/>
  <c r="N932" i="24"/>
  <c r="K70" i="13"/>
  <c r="K652" i="43"/>
  <c r="N125" i="50"/>
  <c r="K881" i="13"/>
  <c r="N622" i="13"/>
  <c r="H478" i="57"/>
  <c r="K200" i="24"/>
  <c r="N498" i="13"/>
  <c r="H189" i="57"/>
  <c r="K391" i="43"/>
  <c r="N534" i="57"/>
  <c r="N117" i="50"/>
  <c r="H371" i="24"/>
  <c r="K196" i="43"/>
  <c r="N941" i="43"/>
  <c r="K498" i="43"/>
  <c r="H278" i="43"/>
  <c r="N733" i="13"/>
  <c r="K321" i="24"/>
  <c r="K513" i="24"/>
  <c r="K472" i="57"/>
  <c r="H659" i="24"/>
  <c r="K769" i="13"/>
  <c r="H246" i="43"/>
  <c r="N470" i="57"/>
  <c r="N72" i="50"/>
  <c r="N513" i="43"/>
  <c r="K707" i="24"/>
  <c r="H149" i="43"/>
  <c r="N799" i="43"/>
  <c r="K810" i="13"/>
  <c r="K327" i="57"/>
  <c r="K16" i="24"/>
  <c r="H650" i="43"/>
  <c r="K48" i="57"/>
  <c r="K419" i="43"/>
  <c r="K723" i="43"/>
  <c r="K137" i="13"/>
  <c r="N21" i="57"/>
  <c r="H910" i="13"/>
  <c r="K489" i="43"/>
  <c r="N823" i="13"/>
  <c r="K616" i="43"/>
  <c r="H955" i="24"/>
  <c r="K436" i="43"/>
  <c r="N945" i="24"/>
  <c r="K65" i="24"/>
  <c r="K985" i="43"/>
  <c r="K168" i="57"/>
  <c r="N94" i="13"/>
  <c r="N285" i="13"/>
  <c r="K553" i="57"/>
  <c r="N28" i="57"/>
  <c r="N590" i="24"/>
  <c r="N316" i="50"/>
  <c r="N192" i="57"/>
  <c r="H924" i="13"/>
  <c r="K50" i="24"/>
  <c r="N934" i="13"/>
  <c r="N594" i="13"/>
  <c r="K343" i="43"/>
  <c r="N240" i="50"/>
  <c r="K644" i="24"/>
  <c r="K470" i="13"/>
  <c r="N239" i="57"/>
  <c r="K452" i="24"/>
  <c r="K391" i="13"/>
  <c r="N465" i="24"/>
  <c r="N220" i="13"/>
  <c r="N293" i="24"/>
  <c r="N95" i="57"/>
  <c r="N455" i="24"/>
  <c r="N270" i="24"/>
  <c r="K861" i="13"/>
  <c r="N366" i="24"/>
  <c r="N216" i="57"/>
  <c r="K902" i="24"/>
  <c r="K601" i="13"/>
  <c r="N286" i="24"/>
  <c r="K794" i="24"/>
  <c r="N593" i="24"/>
  <c r="K820" i="24"/>
  <c r="K51" i="24"/>
  <c r="N352" i="13"/>
  <c r="K87" i="43"/>
  <c r="K625" i="13"/>
  <c r="N218" i="50"/>
  <c r="H339" i="43"/>
  <c r="K328" i="13"/>
  <c r="N266" i="13"/>
  <c r="K541" i="57"/>
  <c r="K410" i="13"/>
  <c r="K629" i="13"/>
  <c r="N923" i="13"/>
  <c r="N82" i="24"/>
  <c r="K561" i="57"/>
  <c r="N171" i="13"/>
  <c r="N513" i="13"/>
  <c r="K269" i="57"/>
  <c r="K603" i="13"/>
  <c r="K60" i="43"/>
  <c r="N85" i="57"/>
  <c r="K556" i="13"/>
  <c r="K581" i="57"/>
  <c r="H970" i="43"/>
  <c r="N778" i="13"/>
  <c r="N358" i="50"/>
  <c r="H282" i="57"/>
  <c r="K945" i="43"/>
  <c r="K208" i="43"/>
  <c r="K911" i="13"/>
  <c r="N404" i="13"/>
  <c r="N963" i="13"/>
  <c r="K942" i="43"/>
  <c r="K272" i="13"/>
  <c r="K155" i="24"/>
  <c r="K422" i="24"/>
  <c r="N23" i="24"/>
  <c r="K396" i="57"/>
  <c r="K263" i="57"/>
  <c r="N401" i="24"/>
  <c r="K361" i="13"/>
  <c r="K42" i="24"/>
  <c r="K467" i="43"/>
  <c r="K791" i="43"/>
  <c r="K756" i="43"/>
  <c r="N265" i="50"/>
  <c r="N798" i="24"/>
  <c r="N797" i="13"/>
  <c r="K634" i="13"/>
  <c r="K862" i="13"/>
  <c r="N844" i="24"/>
  <c r="N457" i="50"/>
  <c r="N362" i="24"/>
  <c r="H690" i="43"/>
  <c r="N747" i="24"/>
  <c r="N297" i="13"/>
  <c r="N962" i="13"/>
  <c r="N479" i="57"/>
  <c r="K663" i="24"/>
  <c r="K44" i="57"/>
  <c r="N365" i="50"/>
  <c r="N702" i="13"/>
  <c r="N39" i="57"/>
  <c r="K444" i="13"/>
  <c r="K749" i="24"/>
  <c r="H102" i="43"/>
  <c r="N797" i="24"/>
  <c r="N388" i="57"/>
  <c r="K322" i="13"/>
  <c r="N32" i="57"/>
  <c r="N282" i="50"/>
  <c r="K457" i="57"/>
  <c r="N113" i="50"/>
  <c r="N418" i="57"/>
  <c r="N341" i="13"/>
  <c r="N831" i="24"/>
  <c r="N408" i="50"/>
  <c r="K443" i="43"/>
  <c r="K589" i="13"/>
  <c r="K294" i="24"/>
  <c r="K77" i="13"/>
  <c r="N293" i="50"/>
  <c r="K927" i="13"/>
  <c r="K517" i="13"/>
  <c r="N246" i="57"/>
  <c r="K969" i="13"/>
  <c r="N154" i="24"/>
  <c r="N30" i="13"/>
  <c r="K464" i="57"/>
  <c r="N417" i="50"/>
  <c r="K619" i="43"/>
  <c r="K104" i="43"/>
  <c r="N580" i="13"/>
  <c r="H24" i="24"/>
  <c r="K632" i="43"/>
  <c r="N668" i="13"/>
  <c r="K532" i="13"/>
  <c r="N97" i="24"/>
  <c r="N290" i="57"/>
  <c r="K148" i="57"/>
  <c r="N789" i="24"/>
  <c r="N610" i="13"/>
  <c r="N147" i="50"/>
  <c r="K157" i="57"/>
  <c r="K692" i="43"/>
  <c r="H936" i="43"/>
  <c r="K752" i="13"/>
  <c r="N420" i="50"/>
  <c r="K490" i="57"/>
  <c r="K276" i="57"/>
  <c r="K476" i="57"/>
  <c r="K434" i="13"/>
  <c r="K851" i="13"/>
  <c r="K1004" i="13"/>
  <c r="N94" i="24"/>
  <c r="N375" i="50"/>
  <c r="N503" i="24"/>
  <c r="N184" i="24"/>
  <c r="H703" i="43"/>
  <c r="K154" i="24"/>
  <c r="H232" i="24"/>
  <c r="H913" i="43"/>
  <c r="N232" i="57"/>
  <c r="K423" i="43"/>
  <c r="H80" i="57"/>
  <c r="K765" i="13"/>
  <c r="H486" i="24"/>
  <c r="N328" i="50"/>
  <c r="K363" i="24"/>
  <c r="H446" i="57"/>
  <c r="K347" i="57"/>
  <c r="N60" i="13"/>
  <c r="H764" i="13"/>
  <c r="K738" i="43"/>
  <c r="N667" i="13"/>
  <c r="N719" i="43"/>
  <c r="K122" i="24"/>
  <c r="N387" i="57"/>
  <c r="N565" i="24"/>
  <c r="K23" i="57"/>
  <c r="N274" i="13"/>
  <c r="H253" i="43"/>
  <c r="H562" i="43"/>
  <c r="K234" i="24"/>
  <c r="N339" i="50"/>
  <c r="N226" i="50"/>
  <c r="K334" i="43"/>
  <c r="H292" i="13"/>
  <c r="K819" i="13"/>
  <c r="K722" i="24"/>
  <c r="N934" i="43"/>
  <c r="K653" i="13"/>
  <c r="K964" i="13"/>
  <c r="N680" i="13"/>
  <c r="N495" i="43"/>
  <c r="H270" i="24"/>
  <c r="K103" i="43"/>
  <c r="H169" i="13"/>
  <c r="K377" i="24"/>
  <c r="K482" i="57"/>
  <c r="K678" i="24"/>
  <c r="N56" i="50"/>
  <c r="K290" i="43"/>
  <c r="H74" i="13"/>
  <c r="N451" i="13"/>
  <c r="K431" i="13"/>
  <c r="K745" i="24"/>
  <c r="K880" i="24"/>
  <c r="K393" i="13"/>
  <c r="N230" i="57"/>
  <c r="N418" i="24"/>
  <c r="K877" i="13"/>
  <c r="N104" i="50"/>
  <c r="N132" i="50"/>
  <c r="K377" i="13"/>
  <c r="N251" i="13"/>
  <c r="N34" i="50"/>
  <c r="N623" i="24"/>
  <c r="K249" i="43"/>
  <c r="N629" i="13"/>
  <c r="H827" i="24"/>
  <c r="K428" i="24"/>
  <c r="N565" i="43"/>
  <c r="N204" i="13"/>
  <c r="K910" i="43"/>
  <c r="K428" i="57"/>
  <c r="H972" i="13"/>
  <c r="N297" i="50"/>
  <c r="N262" i="43"/>
  <c r="H660" i="43"/>
  <c r="N576" i="24"/>
  <c r="N813" i="13"/>
  <c r="K935" i="43"/>
  <c r="H787" i="43"/>
  <c r="N306" i="24"/>
  <c r="K121" i="24"/>
  <c r="K295" i="24"/>
  <c r="K337" i="57"/>
  <c r="N456" i="24"/>
  <c r="N1010" i="13"/>
  <c r="K421" i="24"/>
  <c r="H732" i="13"/>
  <c r="H568" i="57"/>
  <c r="H730" i="43"/>
  <c r="H552" i="24"/>
  <c r="K711" i="13"/>
  <c r="H207" i="57"/>
  <c r="K139" i="13"/>
  <c r="H21" i="13"/>
  <c r="H256" i="43"/>
  <c r="K884" i="24"/>
  <c r="N205" i="43"/>
  <c r="K612" i="24"/>
  <c r="K266" i="57"/>
  <c r="K977" i="24"/>
  <c r="K82" i="24"/>
  <c r="N88" i="50"/>
  <c r="K343" i="57"/>
  <c r="H141" i="57"/>
  <c r="K637" i="13"/>
  <c r="N493" i="13"/>
  <c r="H364" i="24"/>
  <c r="K455" i="24"/>
  <c r="K632" i="13"/>
  <c r="H435" i="13"/>
  <c r="K189" i="13"/>
  <c r="N569" i="24"/>
  <c r="K279" i="43"/>
  <c r="K944" i="13"/>
  <c r="K238" i="24"/>
  <c r="H12" i="43"/>
  <c r="H933" i="43"/>
  <c r="N385" i="13"/>
  <c r="K998" i="43"/>
  <c r="K545" i="13"/>
  <c r="H120" i="24"/>
  <c r="K436" i="57"/>
  <c r="H607" i="57"/>
  <c r="K307" i="24"/>
  <c r="N75" i="50"/>
  <c r="N605" i="43"/>
  <c r="H748" i="24"/>
  <c r="N507" i="24"/>
  <c r="K920" i="43"/>
  <c r="K779" i="13"/>
  <c r="N303" i="24"/>
  <c r="N810" i="13"/>
  <c r="N584" i="24"/>
  <c r="H39" i="57"/>
  <c r="H186" i="13"/>
  <c r="K586" i="13"/>
  <c r="K366" i="57"/>
  <c r="K136" i="43"/>
  <c r="H115" i="24"/>
  <c r="H276" i="43"/>
  <c r="H558" i="13"/>
  <c r="N258" i="13"/>
  <c r="H161" i="13"/>
  <c r="H792" i="43"/>
  <c r="K345" i="43"/>
  <c r="H523" i="24"/>
  <c r="N542" i="24"/>
  <c r="K304" i="13"/>
  <c r="K534" i="13"/>
  <c r="H326" i="57"/>
  <c r="K664" i="13"/>
  <c r="K431" i="24"/>
  <c r="N652" i="24"/>
  <c r="K885" i="24"/>
  <c r="K126" i="24"/>
  <c r="N290" i="50"/>
  <c r="H294" i="24"/>
  <c r="K911" i="43"/>
  <c r="N136" i="24"/>
  <c r="H546" i="57"/>
  <c r="H13" i="24"/>
  <c r="N720" i="43"/>
  <c r="H30" i="57"/>
  <c r="N486" i="57"/>
  <c r="K60" i="13"/>
  <c r="K716" i="24"/>
  <c r="K804" i="43"/>
  <c r="K770" i="43"/>
  <c r="N739" i="13"/>
  <c r="N725" i="13"/>
  <c r="N93" i="24"/>
  <c r="K453" i="57"/>
  <c r="H39" i="43"/>
  <c r="K898" i="13"/>
  <c r="N28" i="50"/>
  <c r="K661" i="43"/>
  <c r="H490" i="43"/>
  <c r="K705" i="24"/>
  <c r="N589" i="24"/>
  <c r="K115" i="57"/>
  <c r="N752" i="13"/>
  <c r="N510" i="24"/>
  <c r="N978" i="13"/>
  <c r="K367" i="43"/>
  <c r="H435" i="24"/>
  <c r="K282" i="13"/>
  <c r="K744" i="43"/>
  <c r="H463" i="43"/>
  <c r="N68" i="24"/>
  <c r="H223" i="24"/>
  <c r="H544" i="24"/>
  <c r="K946" i="24"/>
  <c r="H303" i="57"/>
  <c r="H351" i="13"/>
  <c r="K25" i="57"/>
  <c r="H71" i="57"/>
  <c r="H313" i="57"/>
  <c r="H252" i="43"/>
  <c r="N395" i="50"/>
  <c r="K408" i="24"/>
  <c r="H454" i="43"/>
  <c r="H255" i="13"/>
  <c r="N561" i="13"/>
  <c r="H508" i="24"/>
  <c r="H520" i="13"/>
  <c r="H248" i="13"/>
  <c r="K657" i="43"/>
  <c r="K295" i="13"/>
  <c r="H392" i="57"/>
  <c r="N67" i="50"/>
  <c r="N408" i="24"/>
  <c r="N384" i="57"/>
  <c r="K724" i="13"/>
  <c r="K693" i="13"/>
  <c r="N980" i="43"/>
  <c r="H247" i="43"/>
  <c r="K344" i="43"/>
  <c r="H719" i="13"/>
  <c r="N307" i="13"/>
  <c r="K942" i="24"/>
  <c r="H575" i="24"/>
  <c r="H930" i="43"/>
  <c r="H179" i="57"/>
  <c r="K288" i="13"/>
  <c r="K283" i="43"/>
  <c r="H795" i="24"/>
  <c r="N486" i="43"/>
  <c r="H514" i="24"/>
  <c r="H764" i="43"/>
  <c r="K134" i="24"/>
  <c r="H1003" i="43"/>
  <c r="K658" i="43"/>
  <c r="K231" i="43"/>
  <c r="N379" i="13"/>
  <c r="K927" i="43"/>
  <c r="K52" i="43"/>
  <c r="K374" i="24"/>
  <c r="K23" i="13"/>
  <c r="H36" i="43"/>
  <c r="K741" i="24"/>
  <c r="K281" i="13"/>
  <c r="H906" i="24"/>
  <c r="N83" i="57"/>
  <c r="H311" i="24"/>
  <c r="N301" i="24"/>
  <c r="H745" i="43"/>
  <c r="N44" i="13"/>
  <c r="N450" i="24"/>
  <c r="N97" i="13"/>
  <c r="H917" i="24"/>
  <c r="N981" i="43"/>
  <c r="N453" i="50"/>
  <c r="N717" i="13"/>
  <c r="N380" i="24"/>
  <c r="K265" i="57"/>
  <c r="H330" i="57"/>
  <c r="N426" i="43"/>
  <c r="K909" i="43"/>
  <c r="N804" i="43"/>
  <c r="K583" i="43"/>
  <c r="N64" i="50"/>
  <c r="N398" i="50"/>
  <c r="H943" i="24"/>
  <c r="H892" i="43"/>
  <c r="N280" i="50"/>
  <c r="H780" i="24"/>
  <c r="K494" i="57"/>
  <c r="K275" i="24"/>
  <c r="N304" i="50"/>
  <c r="N189" i="43"/>
  <c r="K120" i="57"/>
  <c r="H895" i="24"/>
  <c r="N862" i="13"/>
  <c r="N148" i="50"/>
  <c r="K634" i="24"/>
  <c r="N523" i="57"/>
  <c r="N269" i="24"/>
  <c r="N471" i="57"/>
  <c r="K497" i="13"/>
  <c r="K513" i="43"/>
  <c r="K259" i="43"/>
  <c r="K176" i="13"/>
  <c r="H503" i="57"/>
  <c r="K31" i="24"/>
  <c r="K522" i="13"/>
  <c r="N820" i="13"/>
  <c r="K879" i="13"/>
  <c r="N303" i="50"/>
  <c r="N718" i="13"/>
  <c r="K925" i="13"/>
  <c r="H66" i="43"/>
  <c r="H57" i="43"/>
  <c r="K171" i="43"/>
  <c r="K39" i="13"/>
  <c r="K233" i="24"/>
  <c r="K899" i="13"/>
  <c r="K223" i="43"/>
  <c r="N236" i="24"/>
  <c r="K176" i="43"/>
  <c r="H582" i="13"/>
  <c r="H43" i="43"/>
  <c r="H107" i="13"/>
  <c r="H425" i="43"/>
  <c r="K753" i="43"/>
  <c r="K296" i="57"/>
  <c r="N521" i="57"/>
  <c r="N77" i="57"/>
  <c r="K142" i="24"/>
  <c r="K26" i="43"/>
  <c r="H459" i="24"/>
  <c r="H293" i="24"/>
  <c r="K232" i="24"/>
  <c r="N223" i="13"/>
  <c r="N837" i="24"/>
  <c r="K1006" i="13"/>
  <c r="H877" i="43"/>
  <c r="K814" i="24"/>
  <c r="N438" i="43"/>
  <c r="N553" i="13"/>
  <c r="K974" i="43"/>
  <c r="K792" i="13"/>
  <c r="N416" i="50"/>
  <c r="H496" i="43"/>
  <c r="H1008" i="43"/>
  <c r="K1009" i="13"/>
  <c r="K988" i="43"/>
  <c r="K191" i="57"/>
  <c r="K985" i="24"/>
  <c r="K830" i="43"/>
  <c r="H276" i="24"/>
  <c r="K487" i="43"/>
  <c r="K506" i="43"/>
  <c r="N242" i="50"/>
  <c r="K343" i="24"/>
  <c r="K192" i="57"/>
  <c r="K628" i="24"/>
  <c r="N531" i="57"/>
  <c r="N1007" i="24"/>
  <c r="H929" i="13"/>
  <c r="H769" i="24"/>
  <c r="N244" i="50"/>
  <c r="H415" i="57"/>
  <c r="K888" i="13"/>
  <c r="K631" i="24"/>
  <c r="K332" i="43"/>
  <c r="K423" i="24"/>
  <c r="N856" i="13"/>
  <c r="K183" i="57"/>
  <c r="K740" i="24"/>
  <c r="H1010" i="43"/>
  <c r="H481" i="57"/>
  <c r="K67" i="43"/>
  <c r="K825" i="43"/>
  <c r="K926" i="24"/>
  <c r="N193" i="13"/>
  <c r="N331" i="24"/>
  <c r="K791" i="13"/>
  <c r="N483" i="57"/>
  <c r="H175" i="43"/>
  <c r="N534" i="13"/>
  <c r="N460" i="24"/>
  <c r="N888" i="24"/>
  <c r="K610" i="24"/>
  <c r="N18" i="13"/>
  <c r="N391" i="57"/>
  <c r="K277" i="57"/>
  <c r="H92" i="43"/>
  <c r="K443" i="57"/>
  <c r="N206" i="24"/>
  <c r="K441" i="43"/>
  <c r="N911" i="24"/>
  <c r="K620" i="43"/>
  <c r="H590" i="43"/>
  <c r="K144" i="13"/>
  <c r="H38" i="43"/>
  <c r="K526" i="13"/>
  <c r="N804" i="24"/>
  <c r="N35" i="57"/>
  <c r="K383" i="43"/>
  <c r="K357" i="57"/>
  <c r="H329" i="24"/>
  <c r="K679" i="24"/>
  <c r="K728" i="13"/>
  <c r="N639" i="13"/>
  <c r="K165" i="43"/>
  <c r="N292" i="24"/>
  <c r="N315" i="24"/>
  <c r="N765" i="13"/>
  <c r="K297" i="57"/>
  <c r="N194" i="57"/>
  <c r="K28" i="43"/>
  <c r="N760" i="24"/>
  <c r="H207" i="43"/>
  <c r="K565" i="24"/>
  <c r="N147" i="13"/>
  <c r="K206" i="57"/>
  <c r="K181" i="43"/>
  <c r="K81" i="57"/>
  <c r="H641" i="24"/>
  <c r="K454" i="24"/>
  <c r="N74" i="24"/>
  <c r="K785" i="24"/>
  <c r="H989" i="13"/>
  <c r="K891" i="24"/>
  <c r="N845" i="24"/>
  <c r="N663" i="13"/>
  <c r="N120" i="24"/>
  <c r="N229" i="57"/>
  <c r="K509" i="43"/>
  <c r="K486" i="24"/>
  <c r="H933" i="24"/>
  <c r="H158" i="24"/>
  <c r="H260" i="57"/>
  <c r="N456" i="43"/>
  <c r="N501" i="13"/>
  <c r="N167" i="50"/>
  <c r="H396" i="24"/>
  <c r="K129" i="13"/>
  <c r="K455" i="43"/>
  <c r="H489" i="43"/>
  <c r="N133" i="24"/>
  <c r="K789" i="13"/>
  <c r="K1005" i="24"/>
  <c r="H878" i="24"/>
  <c r="N305" i="57"/>
  <c r="K159" i="13"/>
  <c r="K363" i="43"/>
  <c r="H688" i="43"/>
  <c r="K163" i="13"/>
  <c r="N75" i="13"/>
  <c r="K263" i="43"/>
  <c r="N673" i="24"/>
  <c r="H863" i="13"/>
  <c r="N473" i="50"/>
  <c r="N443" i="43"/>
  <c r="H197" i="24"/>
  <c r="H625" i="43"/>
  <c r="H447" i="13"/>
  <c r="K51" i="43"/>
  <c r="K153" i="57"/>
  <c r="H407" i="43"/>
  <c r="K648" i="13"/>
  <c r="H814" i="13"/>
  <c r="N337" i="24"/>
  <c r="N707" i="13"/>
  <c r="K214" i="13"/>
  <c r="K113" i="24"/>
  <c r="K310" i="13"/>
  <c r="N203" i="50"/>
  <c r="K501" i="43"/>
  <c r="H375" i="57"/>
  <c r="N475" i="50"/>
  <c r="N155" i="13"/>
  <c r="N116" i="24"/>
  <c r="N421" i="43"/>
  <c r="H622" i="24"/>
  <c r="K357" i="43"/>
  <c r="N946" i="43"/>
  <c r="H964" i="13"/>
  <c r="K521" i="43"/>
  <c r="H668" i="43"/>
  <c r="K138" i="13"/>
  <c r="N33" i="50"/>
  <c r="K576" i="13"/>
  <c r="K100" i="24"/>
  <c r="K588" i="24"/>
  <c r="N602" i="13"/>
  <c r="K45" i="13"/>
  <c r="K840" i="13"/>
  <c r="N395" i="43"/>
  <c r="H318" i="24"/>
  <c r="H337" i="57"/>
  <c r="H40" i="43"/>
  <c r="N215" i="13"/>
  <c r="K712" i="43"/>
  <c r="H457" i="43"/>
  <c r="K547" i="43"/>
  <c r="K80" i="57"/>
  <c r="N178" i="13"/>
  <c r="H354" i="24"/>
  <c r="K417" i="57"/>
  <c r="N391" i="50"/>
  <c r="H855" i="43"/>
  <c r="K518" i="13"/>
  <c r="K1000" i="24"/>
  <c r="K610" i="43"/>
  <c r="K567" i="57"/>
  <c r="N320" i="50"/>
  <c r="K636" i="13"/>
  <c r="K739" i="43"/>
  <c r="N436" i="57"/>
  <c r="H613" i="24"/>
  <c r="K301" i="24"/>
  <c r="N208" i="57"/>
  <c r="N132" i="13"/>
  <c r="K572" i="43"/>
  <c r="K706" i="43"/>
  <c r="N76" i="57"/>
  <c r="H136" i="43"/>
  <c r="H222" i="13"/>
  <c r="N397" i="57"/>
  <c r="H687" i="24"/>
  <c r="N840" i="13"/>
  <c r="H581" i="24"/>
  <c r="K237" i="43"/>
  <c r="K431" i="43"/>
  <c r="K814" i="43"/>
  <c r="H918" i="43"/>
  <c r="K768" i="13"/>
  <c r="N598" i="24"/>
  <c r="N915" i="13"/>
  <c r="H530" i="43"/>
  <c r="H376" i="57"/>
  <c r="N481" i="57"/>
  <c r="N74" i="57"/>
  <c r="H690" i="13"/>
  <c r="N645" i="43"/>
  <c r="H135" i="24"/>
  <c r="K385" i="24"/>
  <c r="H350" i="57"/>
  <c r="K143" i="57"/>
  <c r="N523" i="13"/>
  <c r="N305" i="50"/>
  <c r="K505" i="43"/>
  <c r="K596" i="57"/>
  <c r="N369" i="50"/>
  <c r="N632" i="13"/>
  <c r="K630" i="43"/>
  <c r="K482" i="13"/>
  <c r="H603" i="57"/>
  <c r="N329" i="57"/>
  <c r="K101" i="57"/>
  <c r="N894" i="24"/>
  <c r="K274" i="43"/>
  <c r="K295" i="43"/>
  <c r="K720" i="13"/>
  <c r="K804" i="24"/>
  <c r="N476" i="13"/>
  <c r="K485" i="13"/>
  <c r="N317" i="13"/>
  <c r="H640" i="43"/>
  <c r="N837" i="13"/>
  <c r="N339" i="43"/>
  <c r="H439" i="13"/>
  <c r="N173" i="43"/>
  <c r="H659" i="13"/>
  <c r="N114" i="57"/>
  <c r="N198" i="57"/>
  <c r="N115" i="24"/>
  <c r="N236" i="13"/>
  <c r="N441" i="50"/>
  <c r="N337" i="50"/>
  <c r="H368" i="24"/>
  <c r="K164" i="13"/>
  <c r="K678" i="13"/>
  <c r="K587" i="57"/>
  <c r="N179" i="57"/>
  <c r="K161" i="57"/>
  <c r="N226" i="13"/>
  <c r="K765" i="43"/>
  <c r="K34" i="13"/>
  <c r="K973" i="24"/>
  <c r="K971" i="13"/>
  <c r="H409" i="57"/>
  <c r="H549" i="13"/>
  <c r="N328" i="13"/>
  <c r="K247" i="13"/>
  <c r="K426" i="13"/>
  <c r="H1006" i="24"/>
  <c r="K313" i="24"/>
  <c r="N17" i="13"/>
  <c r="N425" i="57"/>
  <c r="N907" i="24"/>
  <c r="N772" i="24"/>
  <c r="N249" i="50"/>
  <c r="H642" i="13"/>
  <c r="N710" i="43"/>
  <c r="H145" i="24"/>
  <c r="K785" i="43"/>
  <c r="K721" i="24"/>
  <c r="K406" i="13"/>
  <c r="N116" i="50"/>
  <c r="N221" i="50"/>
  <c r="K473" i="13"/>
  <c r="N768" i="24"/>
  <c r="K98" i="24"/>
  <c r="K103" i="24"/>
  <c r="H619" i="43"/>
  <c r="N204" i="50"/>
  <c r="K903" i="24"/>
  <c r="H527" i="43"/>
  <c r="H565" i="43"/>
  <c r="K771" i="13"/>
  <c r="K777" i="43"/>
  <c r="H448" i="43"/>
  <c r="N212" i="24"/>
  <c r="K430" i="43"/>
  <c r="K13" i="43"/>
  <c r="K746" i="24"/>
  <c r="K80" i="13"/>
  <c r="K666" i="24"/>
  <c r="K422" i="13"/>
  <c r="H173" i="24"/>
  <c r="K86" i="13"/>
  <c r="K639" i="13"/>
  <c r="K73" i="13"/>
  <c r="K574" i="57"/>
  <c r="N545" i="57"/>
  <c r="N486" i="24"/>
  <c r="K629" i="24"/>
  <c r="N867" i="43"/>
  <c r="H188" i="43"/>
  <c r="H841" i="24"/>
  <c r="K960" i="24"/>
  <c r="N842" i="24"/>
  <c r="K708" i="13"/>
  <c r="N687" i="24"/>
  <c r="N460" i="13"/>
  <c r="K385" i="57"/>
  <c r="N660" i="24"/>
  <c r="K987" i="24"/>
  <c r="N330" i="24"/>
  <c r="K953" i="13"/>
  <c r="N43" i="24"/>
  <c r="K15" i="43"/>
  <c r="K608" i="43"/>
  <c r="H486" i="43"/>
  <c r="N224" i="24"/>
  <c r="K124" i="57"/>
  <c r="N157" i="13"/>
  <c r="K445" i="13"/>
  <c r="N579" i="24"/>
  <c r="K286" i="43"/>
  <c r="H349" i="57"/>
  <c r="K875" i="13"/>
  <c r="H61" i="43"/>
  <c r="N419" i="57"/>
  <c r="K46" i="13"/>
  <c r="N54" i="50"/>
  <c r="N113" i="13"/>
  <c r="H351" i="24"/>
  <c r="K48" i="13"/>
  <c r="K537" i="13"/>
  <c r="K917" i="43"/>
  <c r="N46" i="13"/>
  <c r="K787" i="13"/>
  <c r="K823" i="13"/>
  <c r="N275" i="24"/>
  <c r="N701" i="24"/>
  <c r="K523" i="43"/>
  <c r="K302" i="24"/>
  <c r="H820" i="43"/>
  <c r="K638" i="13"/>
  <c r="K633" i="24"/>
  <c r="N169" i="50"/>
  <c r="N959" i="24"/>
  <c r="K727" i="43"/>
  <c r="K921" i="43"/>
  <c r="K548" i="24"/>
  <c r="H399" i="24"/>
  <c r="N216" i="24"/>
  <c r="H925" i="43"/>
  <c r="H635" i="43"/>
  <c r="H549" i="57"/>
  <c r="N379" i="50"/>
  <c r="N384" i="43"/>
  <c r="N30" i="43"/>
  <c r="N164" i="57"/>
  <c r="N564" i="57"/>
  <c r="K407" i="24"/>
  <c r="N388" i="13"/>
  <c r="N327" i="50"/>
  <c r="H557" i="24"/>
  <c r="K967" i="43"/>
  <c r="N66" i="50"/>
  <c r="H417" i="43"/>
  <c r="K844" i="24"/>
  <c r="H296" i="24"/>
  <c r="N814" i="24"/>
  <c r="K703" i="43"/>
  <c r="N402" i="13"/>
  <c r="N232" i="50"/>
  <c r="K882" i="13"/>
  <c r="N666" i="13"/>
  <c r="H299" i="13"/>
  <c r="H256" i="57"/>
  <c r="K177" i="13"/>
  <c r="K762" i="24"/>
  <c r="N553" i="43"/>
  <c r="H637" i="43"/>
  <c r="K425" i="24"/>
  <c r="K388" i="24"/>
  <c r="K50" i="13"/>
  <c r="K360" i="57"/>
  <c r="N971" i="24"/>
  <c r="N444" i="57"/>
  <c r="K32" i="13"/>
  <c r="H718" i="24"/>
  <c r="K299" i="57"/>
  <c r="K217" i="57"/>
  <c r="K854" i="24"/>
  <c r="N271" i="50"/>
  <c r="K148" i="24"/>
  <c r="N515" i="24"/>
  <c r="N471" i="24"/>
  <c r="N237" i="50"/>
  <c r="N138" i="24"/>
  <c r="K589" i="57"/>
  <c r="H293" i="43"/>
  <c r="H78" i="43"/>
  <c r="K1008" i="43"/>
  <c r="N181" i="57"/>
  <c r="K171" i="24"/>
  <c r="H967" i="24"/>
  <c r="K805" i="24"/>
  <c r="N664" i="43"/>
  <c r="K252" i="13"/>
  <c r="K206" i="24"/>
  <c r="N173" i="50"/>
  <c r="N482" i="24"/>
  <c r="K316" i="57"/>
  <c r="K778" i="24"/>
  <c r="H176" i="57"/>
  <c r="H836" i="24"/>
  <c r="H852" i="43"/>
  <c r="K979" i="13"/>
  <c r="N850" i="24"/>
  <c r="H982" i="24"/>
  <c r="K585" i="13"/>
  <c r="H907" i="24"/>
  <c r="K963" i="13"/>
  <c r="H850" i="13"/>
  <c r="H163" i="57"/>
  <c r="N473" i="13"/>
  <c r="H108" i="24"/>
  <c r="N668" i="24"/>
  <c r="K543" i="13"/>
  <c r="H638" i="24"/>
  <c r="H451" i="24"/>
  <c r="N308" i="57"/>
  <c r="N112" i="50"/>
  <c r="N591" i="57"/>
  <c r="K65" i="43"/>
  <c r="H41" i="43"/>
  <c r="H26" i="57"/>
  <c r="K425" i="57"/>
  <c r="N373" i="57"/>
  <c r="N243" i="13"/>
  <c r="N61" i="57"/>
  <c r="K118" i="24"/>
  <c r="N684" i="24"/>
  <c r="N360" i="13"/>
  <c r="K565" i="57"/>
  <c r="N790" i="24"/>
  <c r="N557" i="57"/>
  <c r="H317" i="43"/>
  <c r="H802" i="43"/>
  <c r="N222" i="24"/>
  <c r="K278" i="24"/>
  <c r="N228" i="50"/>
  <c r="K886" i="24"/>
  <c r="N748" i="13"/>
  <c r="N741" i="24"/>
  <c r="H287" i="24"/>
  <c r="N786" i="24"/>
  <c r="N893" i="13"/>
  <c r="K95" i="57"/>
  <c r="N564" i="13"/>
  <c r="N859" i="13"/>
  <c r="K369" i="24"/>
  <c r="N582" i="13"/>
  <c r="K393" i="24"/>
  <c r="N403" i="50"/>
  <c r="K113" i="43"/>
  <c r="N402" i="50"/>
  <c r="K674" i="43"/>
  <c r="K874" i="43"/>
  <c r="N468" i="50"/>
  <c r="K856" i="13"/>
  <c r="N904" i="13"/>
  <c r="N477" i="57"/>
  <c r="N318" i="13"/>
  <c r="H970" i="24"/>
  <c r="K287" i="43"/>
  <c r="N590" i="57"/>
  <c r="N349" i="43"/>
  <c r="N286" i="57"/>
  <c r="H429" i="24"/>
  <c r="N289" i="57"/>
  <c r="K461" i="43"/>
  <c r="K582" i="43"/>
  <c r="N493" i="57"/>
  <c r="H181" i="24"/>
  <c r="H394" i="43"/>
  <c r="K642" i="13"/>
  <c r="N665" i="24"/>
  <c r="H497" i="24"/>
  <c r="K640" i="43"/>
  <c r="K878" i="24"/>
  <c r="N683" i="24"/>
  <c r="H817" i="13"/>
  <c r="H958" i="43"/>
  <c r="N612" i="13"/>
  <c r="N519" i="24"/>
  <c r="N154" i="13"/>
  <c r="H670" i="13"/>
  <c r="K516" i="57"/>
  <c r="K556" i="24"/>
  <c r="K335" i="24"/>
  <c r="K425" i="13"/>
  <c r="K708" i="43"/>
  <c r="N846" i="24"/>
  <c r="N450" i="50"/>
  <c r="H449" i="43"/>
  <c r="K1004" i="24"/>
  <c r="N561" i="57"/>
  <c r="H264" i="43"/>
  <c r="N444" i="24"/>
  <c r="H827" i="43"/>
  <c r="N678" i="13"/>
  <c r="K138" i="43"/>
  <c r="N20" i="50"/>
  <c r="K514" i="43"/>
  <c r="K401" i="43"/>
  <c r="K776" i="43"/>
  <c r="K392" i="43"/>
  <c r="H416" i="13"/>
  <c r="K792" i="24"/>
  <c r="H244" i="43"/>
  <c r="K85" i="13"/>
  <c r="H132" i="43"/>
  <c r="N440" i="57"/>
  <c r="K846" i="13"/>
  <c r="K71" i="57"/>
  <c r="H215" i="24"/>
  <c r="K886" i="43"/>
  <c r="N397" i="13"/>
  <c r="N810" i="24"/>
  <c r="K489" i="24"/>
  <c r="N262" i="50"/>
  <c r="K810" i="43"/>
  <c r="N27" i="57"/>
  <c r="H346" i="24"/>
  <c r="N120" i="43"/>
  <c r="H562" i="13"/>
  <c r="K656" i="43"/>
  <c r="K67" i="13"/>
  <c r="H431" i="57"/>
  <c r="K928" i="43"/>
  <c r="N411" i="57"/>
  <c r="H800" i="13"/>
  <c r="K384" i="13"/>
  <c r="H189" i="43"/>
  <c r="K88" i="43"/>
  <c r="H718" i="43"/>
  <c r="N149" i="13"/>
  <c r="N159" i="50"/>
  <c r="N544" i="57"/>
  <c r="K495" i="43"/>
  <c r="N488" i="50"/>
  <c r="N172" i="24"/>
  <c r="K204" i="24"/>
  <c r="K441" i="57"/>
  <c r="N455" i="43"/>
  <c r="N153" i="50"/>
  <c r="H698" i="24"/>
  <c r="N210" i="57"/>
  <c r="K866" i="43"/>
  <c r="H208" i="24"/>
  <c r="H403" i="57"/>
  <c r="H88" i="24"/>
  <c r="H416" i="24"/>
  <c r="K512" i="13"/>
  <c r="N571" i="57"/>
  <c r="K750" i="43"/>
  <c r="H83" i="13"/>
  <c r="N958" i="43"/>
  <c r="K949" i="43"/>
  <c r="H502" i="43"/>
  <c r="K675" i="24"/>
  <c r="N288" i="50"/>
  <c r="K794" i="43"/>
  <c r="K947" i="43"/>
  <c r="N425" i="50"/>
  <c r="K614" i="24"/>
  <c r="H632" i="43"/>
  <c r="N31" i="57"/>
  <c r="N882" i="13"/>
  <c r="K319" i="57"/>
  <c r="N747" i="13"/>
  <c r="K1004" i="43"/>
  <c r="N408" i="57"/>
  <c r="K586" i="24"/>
  <c r="K457" i="13"/>
  <c r="N866" i="13"/>
  <c r="N348" i="24"/>
  <c r="N560" i="13"/>
  <c r="N265" i="24"/>
  <c r="K820" i="13"/>
  <c r="N274" i="24"/>
  <c r="K424" i="13"/>
  <c r="K25" i="43"/>
  <c r="H231" i="57"/>
  <c r="N489" i="13"/>
  <c r="K11" i="57"/>
  <c r="K291" i="13"/>
  <c r="K344" i="24"/>
  <c r="K718" i="13"/>
  <c r="N607" i="13"/>
  <c r="N870" i="24"/>
  <c r="N429" i="24"/>
  <c r="N354" i="24"/>
  <c r="N83" i="13"/>
  <c r="N304" i="57"/>
  <c r="K794" i="13"/>
  <c r="N721" i="13"/>
  <c r="K243" i="13"/>
  <c r="N265" i="57"/>
  <c r="K584" i="24"/>
  <c r="K272" i="24"/>
  <c r="K667" i="43"/>
  <c r="N151" i="13"/>
  <c r="K673" i="24"/>
  <c r="K992" i="13"/>
  <c r="N212" i="43"/>
  <c r="K264" i="24"/>
  <c r="K92" i="57"/>
  <c r="K742" i="24"/>
  <c r="N569" i="57"/>
  <c r="H832" i="43"/>
  <c r="N762" i="13"/>
  <c r="K750" i="13"/>
  <c r="N638" i="24"/>
  <c r="N850" i="13"/>
  <c r="K667" i="13"/>
  <c r="N175" i="50"/>
  <c r="N858" i="13"/>
  <c r="K746" i="13"/>
  <c r="N493" i="50"/>
  <c r="N138" i="57"/>
  <c r="K562" i="13"/>
  <c r="N956" i="13"/>
  <c r="K175" i="43"/>
  <c r="K165" i="57"/>
  <c r="H493" i="24"/>
  <c r="K15" i="24"/>
  <c r="K975" i="43"/>
  <c r="N543" i="24"/>
  <c r="N178" i="57"/>
  <c r="N166" i="50"/>
  <c r="K990" i="43"/>
  <c r="N388" i="24"/>
  <c r="N348" i="57"/>
  <c r="N562" i="13"/>
  <c r="K826" i="13"/>
  <c r="K961" i="13"/>
  <c r="N180" i="57"/>
  <c r="N524" i="24"/>
  <c r="K278" i="13"/>
  <c r="K186" i="43"/>
  <c r="N617" i="43"/>
  <c r="N395" i="57"/>
  <c r="K82" i="13"/>
  <c r="N476" i="57"/>
  <c r="N448" i="57"/>
  <c r="N439" i="24"/>
  <c r="K446" i="43"/>
  <c r="N726" i="13"/>
  <c r="N122" i="24"/>
  <c r="H678" i="43"/>
  <c r="N1006" i="13"/>
  <c r="N406" i="13"/>
  <c r="K271" i="43"/>
  <c r="H504" i="57"/>
  <c r="K446" i="57"/>
  <c r="N803" i="24"/>
  <c r="N134" i="57"/>
  <c r="K293" i="13"/>
  <c r="N464" i="13"/>
  <c r="N191" i="24"/>
  <c r="N782" i="24"/>
  <c r="K397" i="24"/>
  <c r="K168" i="24"/>
  <c r="K50" i="43"/>
  <c r="H210" i="43"/>
  <c r="K710" i="24"/>
  <c r="K365" i="13"/>
  <c r="N934" i="24"/>
  <c r="N125" i="24"/>
  <c r="K548" i="13"/>
  <c r="K259" i="13"/>
  <c r="N843" i="24"/>
  <c r="N102" i="24"/>
  <c r="K299" i="13"/>
  <c r="K175" i="57"/>
  <c r="N517" i="13"/>
  <c r="N368" i="24"/>
  <c r="N279" i="57"/>
  <c r="K105" i="43"/>
  <c r="K57" i="57"/>
  <c r="K858" i="24"/>
  <c r="K848" i="43"/>
  <c r="N419" i="24"/>
  <c r="K1005" i="43"/>
  <c r="N291" i="13"/>
  <c r="K582" i="57"/>
  <c r="N811" i="13"/>
  <c r="H408" i="24"/>
  <c r="H559" i="57"/>
  <c r="H854" i="13"/>
  <c r="H830" i="24"/>
  <c r="H687" i="13"/>
  <c r="H506" i="57"/>
  <c r="N736" i="24"/>
  <c r="K941" i="24"/>
  <c r="N315" i="50"/>
  <c r="N37" i="50"/>
  <c r="K995" i="24"/>
  <c r="H888" i="43"/>
  <c r="N627" i="13"/>
  <c r="N283" i="57"/>
  <c r="K161" i="24"/>
  <c r="N162" i="50"/>
  <c r="H588" i="13"/>
  <c r="N678" i="24"/>
  <c r="K503" i="13"/>
  <c r="K205" i="43"/>
  <c r="K853" i="43"/>
  <c r="K461" i="57"/>
  <c r="K835" i="24"/>
  <c r="K944" i="24"/>
  <c r="N99" i="13"/>
  <c r="N404" i="24"/>
  <c r="H28" i="43"/>
  <c r="K710" i="13"/>
  <c r="H226" i="57"/>
  <c r="K833" i="43"/>
  <c r="N981" i="24"/>
  <c r="H922" i="13"/>
  <c r="K655" i="24"/>
  <c r="N604" i="57"/>
  <c r="N508" i="13"/>
  <c r="N433" i="24"/>
  <c r="K336" i="13"/>
  <c r="H80" i="43"/>
  <c r="K159" i="57"/>
  <c r="K523" i="24"/>
  <c r="H104" i="43"/>
  <c r="N39" i="24"/>
  <c r="N868" i="24"/>
  <c r="K546" i="24"/>
  <c r="H204" i="57"/>
  <c r="K79" i="13"/>
  <c r="K309" i="43"/>
  <c r="K627" i="43"/>
  <c r="H894" i="43"/>
  <c r="H316" i="43"/>
  <c r="N469" i="50"/>
  <c r="K284" i="24"/>
  <c r="N429" i="13"/>
  <c r="K335" i="43"/>
  <c r="K219" i="43"/>
  <c r="K870" i="24"/>
  <c r="N872" i="24"/>
  <c r="N25" i="50"/>
  <c r="N201" i="24"/>
  <c r="K533" i="57"/>
  <c r="H428" i="24"/>
  <c r="H492" i="43"/>
  <c r="K181" i="13"/>
  <c r="N151" i="57"/>
  <c r="H368" i="43"/>
  <c r="H880" i="24"/>
  <c r="N461" i="13"/>
  <c r="N225" i="50"/>
  <c r="H21" i="43"/>
  <c r="K386" i="43"/>
  <c r="K653" i="24"/>
  <c r="N397" i="43"/>
  <c r="K61" i="24"/>
  <c r="N596" i="24"/>
  <c r="K558" i="43"/>
  <c r="H158" i="43"/>
  <c r="K256" i="13"/>
  <c r="H423" i="43"/>
  <c r="K812" i="13"/>
  <c r="N239" i="13"/>
  <c r="N607" i="24"/>
  <c r="H334" i="24"/>
  <c r="N74" i="50"/>
  <c r="K573" i="43"/>
  <c r="K404" i="43"/>
  <c r="K715" i="13"/>
  <c r="K491" i="24"/>
  <c r="H582" i="43"/>
  <c r="K283" i="24"/>
  <c r="K292" i="57"/>
  <c r="H346" i="13"/>
  <c r="K649" i="24"/>
  <c r="K469" i="43"/>
  <c r="H638" i="43"/>
  <c r="H238" i="57"/>
  <c r="N376" i="50"/>
  <c r="N326" i="13"/>
  <c r="N443" i="57"/>
  <c r="N273" i="13"/>
  <c r="N217" i="13"/>
  <c r="K232" i="57"/>
  <c r="N172" i="57"/>
  <c r="N131" i="57"/>
  <c r="K408" i="57"/>
  <c r="N343" i="24"/>
  <c r="K15" i="57"/>
  <c r="K364" i="57"/>
  <c r="H228" i="57"/>
  <c r="N54" i="13"/>
  <c r="N235" i="57"/>
  <c r="K322" i="43"/>
  <c r="K463" i="24"/>
  <c r="N492" i="24"/>
  <c r="K808" i="43"/>
  <c r="N203" i="57"/>
  <c r="N860" i="24"/>
  <c r="K571" i="43"/>
  <c r="N604" i="13"/>
  <c r="N862" i="24"/>
  <c r="N97" i="50"/>
  <c r="N350" i="13"/>
  <c r="K125" i="57"/>
  <c r="N105" i="24"/>
  <c r="K689" i="13"/>
  <c r="N836" i="13"/>
  <c r="N139" i="50"/>
  <c r="K590" i="24"/>
  <c r="K871" i="13"/>
  <c r="N909" i="13"/>
  <c r="N241" i="24"/>
  <c r="N238" i="50"/>
  <c r="N808" i="13"/>
  <c r="N133" i="13"/>
  <c r="N728" i="13"/>
  <c r="N92" i="13"/>
  <c r="N154" i="57"/>
  <c r="H392" i="24"/>
  <c r="K914" i="24"/>
  <c r="N998" i="24"/>
  <c r="N559" i="43"/>
  <c r="H576" i="24"/>
  <c r="H55" i="43"/>
  <c r="H260" i="43"/>
  <c r="K216" i="13"/>
  <c r="H51" i="43"/>
  <c r="N908" i="13"/>
  <c r="N848" i="24"/>
  <c r="K141" i="24"/>
  <c r="H236" i="13"/>
  <c r="K538" i="43"/>
  <c r="K41" i="43"/>
  <c r="N384" i="13"/>
  <c r="K709" i="24"/>
  <c r="K1000" i="13"/>
  <c r="K450" i="43"/>
  <c r="K228" i="13"/>
  <c r="K194" i="24"/>
  <c r="H69" i="24"/>
  <c r="K417" i="13"/>
  <c r="K312" i="57"/>
  <c r="N73" i="24"/>
  <c r="N801" i="43"/>
  <c r="H451" i="43"/>
  <c r="K203" i="43"/>
  <c r="K138" i="24"/>
  <c r="H307" i="43"/>
  <c r="N482" i="57"/>
  <c r="H58" i="24"/>
  <c r="K871" i="43"/>
  <c r="N78" i="50"/>
  <c r="H681" i="43"/>
  <c r="K812" i="43"/>
  <c r="N893" i="24"/>
  <c r="N973" i="24"/>
  <c r="N870" i="13"/>
  <c r="H304" i="57"/>
  <c r="K743" i="24"/>
  <c r="K715" i="24"/>
  <c r="H494" i="24"/>
  <c r="K14" i="43"/>
  <c r="H619" i="13"/>
  <c r="N447" i="13"/>
  <c r="K624" i="43"/>
  <c r="K86" i="43"/>
  <c r="H903" i="24"/>
  <c r="K988" i="13"/>
  <c r="K697" i="43"/>
  <c r="H218" i="13"/>
  <c r="H554" i="24"/>
  <c r="K29" i="57"/>
  <c r="K483" i="24"/>
  <c r="N485" i="13"/>
  <c r="K27" i="57"/>
  <c r="K432" i="13"/>
  <c r="K711" i="24"/>
  <c r="K204" i="13"/>
  <c r="N925" i="24"/>
  <c r="N158" i="57"/>
  <c r="N592" i="13"/>
  <c r="K40" i="24"/>
  <c r="H181" i="57"/>
  <c r="K609" i="43"/>
  <c r="N166" i="57"/>
  <c r="K945" i="24"/>
  <c r="N241" i="13"/>
  <c r="K590" i="43"/>
  <c r="H709" i="24"/>
  <c r="K428" i="43"/>
  <c r="N816" i="13"/>
  <c r="K935" i="24"/>
  <c r="K389" i="24"/>
  <c r="N826" i="13"/>
  <c r="H44" i="43"/>
  <c r="N608" i="24"/>
  <c r="N49" i="13"/>
  <c r="K910" i="24"/>
  <c r="K436" i="24"/>
  <c r="N17" i="57"/>
  <c r="N834" i="24"/>
  <c r="N687" i="13"/>
  <c r="N351" i="43"/>
  <c r="N263" i="57"/>
  <c r="H910" i="43"/>
  <c r="N841" i="24"/>
  <c r="K169" i="24"/>
  <c r="K258" i="24"/>
  <c r="N616" i="13"/>
  <c r="K811" i="43"/>
  <c r="K340" i="43"/>
  <c r="K94" i="13"/>
  <c r="N394" i="13"/>
  <c r="H14" i="43"/>
  <c r="H265" i="24"/>
  <c r="K745" i="43"/>
  <c r="H728" i="24"/>
  <c r="H899" i="24"/>
  <c r="K266" i="43"/>
  <c r="K880" i="43"/>
  <c r="H623" i="24"/>
  <c r="N595" i="57"/>
  <c r="N295" i="57"/>
  <c r="H26" i="43"/>
  <c r="K628" i="43"/>
  <c r="K280" i="24"/>
  <c r="N342" i="50"/>
  <c r="K541" i="43"/>
  <c r="N719" i="24"/>
  <c r="N443" i="13"/>
  <c r="K44" i="13"/>
  <c r="N519" i="13"/>
  <c r="H867" i="13"/>
  <c r="N426" i="50"/>
  <c r="K928" i="13"/>
  <c r="K897" i="13"/>
  <c r="N567" i="57"/>
  <c r="N16" i="57"/>
  <c r="H829" i="13"/>
  <c r="H817" i="43"/>
  <c r="H770" i="13"/>
  <c r="H85" i="24"/>
  <c r="K939" i="24"/>
  <c r="H744" i="43"/>
  <c r="H401" i="43"/>
  <c r="N360" i="43"/>
  <c r="H444" i="43"/>
  <c r="N118" i="57"/>
  <c r="N101" i="50"/>
  <c r="N293" i="13"/>
  <c r="N430" i="57"/>
  <c r="K75" i="43"/>
  <c r="H725" i="13"/>
  <c r="H139" i="43"/>
  <c r="K80" i="43"/>
  <c r="N117" i="24"/>
  <c r="K236" i="24"/>
  <c r="K228" i="24"/>
  <c r="N568" i="57"/>
  <c r="H371" i="13"/>
  <c r="K620" i="13"/>
  <c r="N830" i="13"/>
  <c r="H107" i="57"/>
  <c r="K212" i="43"/>
  <c r="K641" i="43"/>
  <c r="H923" i="24"/>
  <c r="N678" i="43"/>
  <c r="H788" i="43"/>
  <c r="K424" i="43"/>
  <c r="N962" i="24"/>
  <c r="H38" i="24"/>
  <c r="K784" i="13"/>
  <c r="K606" i="13"/>
  <c r="K22" i="13"/>
  <c r="N259" i="57"/>
  <c r="K83" i="43"/>
  <c r="H213" i="43"/>
  <c r="H309" i="57"/>
  <c r="H454" i="24"/>
  <c r="H355" i="13"/>
  <c r="K111" i="24"/>
  <c r="K242" i="13"/>
  <c r="K376" i="13"/>
  <c r="N744" i="24"/>
  <c r="N30" i="57"/>
  <c r="N429" i="57"/>
  <c r="K234" i="43"/>
  <c r="H847" i="24"/>
  <c r="K551" i="13"/>
  <c r="H523" i="57"/>
  <c r="K240" i="24"/>
  <c r="H36" i="57"/>
  <c r="H747" i="43"/>
  <c r="K191" i="43"/>
  <c r="H91" i="24"/>
  <c r="K210" i="24"/>
  <c r="K630" i="24"/>
  <c r="K979" i="24"/>
  <c r="K534" i="24"/>
  <c r="K827" i="43"/>
  <c r="N566" i="57"/>
  <c r="N544" i="24"/>
  <c r="H462" i="43"/>
  <c r="N537" i="24"/>
  <c r="K936" i="24"/>
  <c r="K187" i="57"/>
  <c r="N581" i="24"/>
  <c r="N227" i="57"/>
  <c r="N447" i="24"/>
  <c r="K249" i="24"/>
  <c r="K761" i="24"/>
  <c r="H290" i="13"/>
  <c r="H127" i="13"/>
  <c r="H338" i="43"/>
  <c r="K717" i="13"/>
  <c r="N787" i="24"/>
  <c r="N192" i="24"/>
  <c r="K894" i="43"/>
  <c r="K947" i="13"/>
  <c r="N164" i="13"/>
  <c r="N130" i="50"/>
  <c r="K19" i="13"/>
  <c r="N165" i="13"/>
  <c r="K54" i="57"/>
  <c r="K357" i="24"/>
  <c r="N193" i="57"/>
  <c r="K687" i="13"/>
  <c r="K599" i="13"/>
  <c r="N137" i="57"/>
  <c r="N758" i="24"/>
  <c r="N650" i="24"/>
  <c r="H774" i="43"/>
  <c r="K619" i="13"/>
  <c r="K135" i="13"/>
  <c r="N165" i="57"/>
  <c r="H306" i="24"/>
  <c r="H765" i="43"/>
  <c r="K579" i="43"/>
  <c r="K357" i="13"/>
  <c r="N100" i="57"/>
  <c r="H344" i="57"/>
  <c r="K576" i="57"/>
  <c r="K104" i="57"/>
  <c r="N208" i="43"/>
  <c r="K627" i="24"/>
  <c r="N143" i="13"/>
  <c r="N999" i="13"/>
  <c r="K500" i="24"/>
  <c r="K492" i="43"/>
  <c r="N484" i="43"/>
  <c r="H555" i="57"/>
  <c r="N126" i="57"/>
  <c r="K569" i="43"/>
  <c r="K901" i="43"/>
  <c r="K563" i="24"/>
  <c r="K582" i="24"/>
  <c r="H327" i="43"/>
  <c r="K650" i="24"/>
  <c r="K474" i="24"/>
  <c r="N22" i="57"/>
  <c r="N240" i="24"/>
  <c r="N66" i="13"/>
  <c r="N237" i="43"/>
  <c r="N245" i="43"/>
  <c r="H336" i="57"/>
  <c r="H691" i="24"/>
  <c r="H111" i="13"/>
  <c r="K703" i="24"/>
  <c r="H508" i="43"/>
  <c r="K702" i="13"/>
  <c r="H42" i="57"/>
  <c r="N788" i="13"/>
  <c r="N336" i="57"/>
  <c r="K947" i="24"/>
  <c r="N865" i="13"/>
  <c r="H555" i="13"/>
  <c r="H413" i="13"/>
  <c r="N13" i="50"/>
  <c r="H552" i="13"/>
  <c r="K503" i="43"/>
  <c r="K342" i="13"/>
  <c r="K298" i="24"/>
  <c r="N442" i="57"/>
  <c r="K111" i="13"/>
  <c r="H304" i="13"/>
  <c r="K399" i="24"/>
  <c r="N968" i="24"/>
  <c r="N659" i="13"/>
  <c r="N175" i="43"/>
  <c r="H62" i="43"/>
  <c r="K114" i="13"/>
  <c r="K997" i="24"/>
  <c r="K88" i="24"/>
  <c r="N56" i="57"/>
  <c r="N424" i="57"/>
  <c r="N453" i="57"/>
  <c r="N581" i="13"/>
  <c r="K88" i="13"/>
  <c r="K174" i="13"/>
  <c r="K196" i="13"/>
  <c r="H885" i="24"/>
  <c r="K57" i="13"/>
  <c r="K607" i="57"/>
  <c r="N155" i="57"/>
  <c r="N504" i="13"/>
  <c r="H968" i="43"/>
  <c r="K729" i="13"/>
  <c r="H162" i="43"/>
  <c r="N752" i="24"/>
  <c r="N232" i="13"/>
  <c r="N406" i="43"/>
  <c r="K432" i="43"/>
  <c r="K217" i="13"/>
  <c r="K189" i="43"/>
  <c r="N361" i="50"/>
  <c r="H517" i="57"/>
  <c r="K110" i="24"/>
  <c r="H330" i="24"/>
  <c r="K24" i="24"/>
  <c r="K536" i="43"/>
  <c r="N641" i="13"/>
  <c r="K264" i="13"/>
  <c r="H434" i="57"/>
  <c r="H809" i="24"/>
  <c r="H411" i="57"/>
  <c r="N425" i="24"/>
  <c r="K167" i="13"/>
  <c r="K527" i="24"/>
  <c r="H397" i="57"/>
  <c r="N107" i="50"/>
  <c r="K305" i="24"/>
  <c r="K995" i="43"/>
  <c r="N769" i="24"/>
  <c r="H255" i="57"/>
  <c r="H739" i="13"/>
  <c r="H114" i="43"/>
  <c r="N282" i="43"/>
  <c r="N646" i="43"/>
  <c r="K787" i="43"/>
  <c r="N22" i="50"/>
  <c r="K306" i="13"/>
  <c r="N562" i="24"/>
  <c r="H319" i="43"/>
  <c r="K758" i="24"/>
  <c r="H15" i="13"/>
  <c r="K314" i="13"/>
  <c r="K955" i="43"/>
  <c r="H844" i="43"/>
  <c r="K15" i="13"/>
  <c r="K211" i="24"/>
  <c r="N246" i="50"/>
  <c r="H630" i="43"/>
  <c r="N161" i="13"/>
  <c r="N924" i="13"/>
  <c r="N181" i="24"/>
  <c r="H812" i="24"/>
  <c r="N111" i="43"/>
  <c r="K595" i="43"/>
  <c r="K640" i="24"/>
  <c r="H274" i="24"/>
  <c r="K667" i="24"/>
  <c r="N833" i="24"/>
  <c r="N271" i="13"/>
  <c r="K256" i="43"/>
  <c r="N77" i="24"/>
  <c r="N20" i="13"/>
  <c r="N440" i="50"/>
  <c r="N967" i="24"/>
  <c r="H546" i="13"/>
  <c r="H332" i="43"/>
  <c r="K376" i="43"/>
  <c r="H1006" i="43"/>
  <c r="N807" i="13"/>
  <c r="H74" i="57"/>
  <c r="H263" i="57"/>
  <c r="K71" i="13"/>
  <c r="K128" i="13"/>
  <c r="H481" i="13"/>
  <c r="N459" i="57"/>
  <c r="H151" i="57"/>
  <c r="N988" i="43"/>
  <c r="N221" i="24"/>
  <c r="H923" i="43"/>
  <c r="H907" i="43"/>
  <c r="N349" i="57"/>
  <c r="N229" i="50"/>
  <c r="H71" i="24"/>
  <c r="N193" i="50"/>
  <c r="N501" i="24"/>
  <c r="H862" i="43"/>
  <c r="N978" i="24"/>
  <c r="N259" i="13"/>
  <c r="K68" i="24"/>
  <c r="H190" i="43"/>
  <c r="H458" i="24"/>
  <c r="N441" i="13"/>
  <c r="N337" i="13"/>
  <c r="H610" i="13"/>
  <c r="N486" i="13"/>
  <c r="H832" i="24"/>
  <c r="H769" i="13"/>
  <c r="N881" i="43"/>
  <c r="K529" i="24"/>
  <c r="K341" i="24"/>
  <c r="K924" i="24"/>
  <c r="N77" i="50"/>
  <c r="N508" i="50"/>
  <c r="N183" i="13"/>
  <c r="K914" i="43"/>
  <c r="N527" i="57"/>
  <c r="K326" i="24"/>
  <c r="N458" i="57"/>
  <c r="K879" i="43"/>
  <c r="N887" i="13"/>
  <c r="H508" i="13"/>
  <c r="K384" i="43"/>
  <c r="K285" i="43"/>
  <c r="K971" i="43"/>
  <c r="K61" i="43"/>
  <c r="K236" i="13"/>
  <c r="N361" i="24"/>
  <c r="K388" i="43"/>
  <c r="K64" i="13"/>
  <c r="K550" i="13"/>
  <c r="N960" i="24"/>
  <c r="K131" i="43"/>
  <c r="H576" i="13"/>
  <c r="H46" i="43"/>
  <c r="H422" i="43"/>
  <c r="H360" i="13"/>
  <c r="K959" i="24"/>
  <c r="H588" i="43"/>
  <c r="N588" i="13"/>
  <c r="N759" i="43"/>
  <c r="N683" i="13"/>
  <c r="H280" i="43"/>
  <c r="H767" i="43"/>
  <c r="H482" i="24"/>
  <c r="N325" i="57"/>
  <c r="N338" i="13"/>
  <c r="K372" i="13"/>
  <c r="N944" i="43"/>
  <c r="K925" i="24"/>
  <c r="N175" i="13"/>
  <c r="K711" i="43"/>
  <c r="N311" i="13"/>
  <c r="K62" i="13"/>
  <c r="K731" i="43"/>
  <c r="H411" i="13"/>
  <c r="K141" i="43"/>
  <c r="K207" i="24"/>
  <c r="N251" i="24"/>
  <c r="N731" i="24"/>
  <c r="H440" i="24"/>
  <c r="K342" i="43"/>
  <c r="H1010" i="24"/>
  <c r="N975" i="43"/>
  <c r="K702" i="43"/>
  <c r="H274" i="57"/>
  <c r="N167" i="13"/>
  <c r="K775" i="13"/>
  <c r="H948" i="13"/>
  <c r="H643" i="24"/>
  <c r="N202" i="13"/>
  <c r="K797" i="43"/>
  <c r="K55" i="24"/>
  <c r="K76" i="57"/>
  <c r="K191" i="24"/>
  <c r="K862" i="24"/>
  <c r="H644" i="43"/>
  <c r="K78" i="43"/>
  <c r="N480" i="13"/>
  <c r="H75" i="43"/>
  <c r="K972" i="13"/>
  <c r="K982" i="24"/>
  <c r="H199" i="57"/>
  <c r="N284" i="57"/>
  <c r="K599" i="43"/>
  <c r="K916" i="24"/>
  <c r="K826" i="24"/>
  <c r="H774" i="24"/>
  <c r="H500" i="13"/>
  <c r="K694" i="43"/>
  <c r="N670" i="13"/>
  <c r="N476" i="24"/>
  <c r="K51" i="57"/>
  <c r="K836" i="43"/>
  <c r="H344" i="13"/>
  <c r="N533" i="57"/>
  <c r="N371" i="50"/>
  <c r="K267" i="13"/>
  <c r="H964" i="24"/>
  <c r="H630" i="24"/>
  <c r="K829" i="13"/>
  <c r="N42" i="57"/>
  <c r="H48" i="57"/>
  <c r="K837" i="13"/>
  <c r="H108" i="57"/>
  <c r="K87" i="13"/>
  <c r="H182" i="57"/>
  <c r="K749" i="13"/>
  <c r="H652" i="43"/>
  <c r="H876" i="43"/>
  <c r="N462" i="50"/>
  <c r="H935" i="43"/>
  <c r="N499" i="57"/>
  <c r="K375" i="43"/>
  <c r="N326" i="50"/>
  <c r="K282" i="24"/>
  <c r="K984" i="43"/>
  <c r="K221" i="43"/>
  <c r="K790" i="43"/>
  <c r="H313" i="24"/>
  <c r="K429" i="43"/>
  <c r="N136" i="43"/>
  <c r="K496" i="13"/>
  <c r="H214" i="13"/>
  <c r="N212" i="13"/>
  <c r="H625" i="24"/>
  <c r="K958" i="24"/>
  <c r="H47" i="13"/>
  <c r="K514" i="13"/>
  <c r="N50" i="24"/>
  <c r="K355" i="24"/>
  <c r="N329" i="13"/>
  <c r="K660" i="24"/>
  <c r="N865" i="24"/>
  <c r="N365" i="43"/>
  <c r="H503" i="43"/>
  <c r="H985" i="13"/>
  <c r="H612" i="43"/>
  <c r="K248" i="43"/>
  <c r="N146" i="57"/>
  <c r="K853" i="24"/>
  <c r="N570" i="13"/>
  <c r="N593" i="57"/>
  <c r="H348" i="24"/>
  <c r="N750" i="43"/>
  <c r="N583" i="57"/>
  <c r="K503" i="24"/>
  <c r="N684" i="13"/>
  <c r="H69" i="57"/>
  <c r="K1000" i="43"/>
  <c r="K390" i="43"/>
  <c r="K58" i="24"/>
  <c r="K783" i="24"/>
  <c r="H656" i="24"/>
  <c r="K737" i="13"/>
  <c r="K231" i="57"/>
  <c r="H388" i="13"/>
  <c r="H691" i="13"/>
  <c r="K355" i="57"/>
  <c r="K36" i="43"/>
  <c r="N921" i="13"/>
  <c r="K209" i="43"/>
  <c r="K733" i="24"/>
  <c r="N70" i="13"/>
  <c r="H212" i="57"/>
  <c r="H191" i="43"/>
  <c r="H955" i="43"/>
  <c r="N208" i="50"/>
  <c r="H750" i="43"/>
  <c r="H394" i="57"/>
  <c r="K786" i="24"/>
  <c r="K404" i="57"/>
  <c r="N456" i="57"/>
  <c r="K774" i="24"/>
  <c r="K508" i="57"/>
  <c r="K848" i="24"/>
  <c r="K127" i="24"/>
  <c r="K172" i="57"/>
  <c r="N384" i="50"/>
  <c r="N179" i="24"/>
  <c r="K210" i="43"/>
  <c r="H208" i="43"/>
  <c r="H870" i="43"/>
  <c r="K158" i="24"/>
  <c r="H458" i="13"/>
  <c r="H830" i="43"/>
  <c r="H549" i="24"/>
  <c r="K471" i="57"/>
  <c r="K931" i="24"/>
  <c r="N256" i="50"/>
  <c r="H966" i="13"/>
  <c r="N196" i="43"/>
  <c r="K427" i="13"/>
  <c r="H481" i="43"/>
  <c r="K159" i="24"/>
  <c r="K825" i="24"/>
  <c r="K389" i="57"/>
  <c r="K403" i="43"/>
  <c r="N252" i="13"/>
  <c r="H479" i="57"/>
  <c r="K1009" i="43"/>
  <c r="N896" i="13"/>
  <c r="H41" i="57"/>
  <c r="K392" i="57"/>
  <c r="K683" i="13"/>
  <c r="K17" i="24"/>
  <c r="K685" i="24"/>
  <c r="K412" i="24"/>
  <c r="K242" i="43"/>
  <c r="N87" i="50"/>
  <c r="K967" i="24"/>
  <c r="H271" i="24"/>
  <c r="N900" i="13"/>
  <c r="N959" i="13"/>
  <c r="K218" i="24"/>
  <c r="H545" i="24"/>
  <c r="H828" i="43"/>
  <c r="N335" i="57"/>
  <c r="N124" i="13"/>
  <c r="H822" i="24"/>
  <c r="K510" i="13"/>
  <c r="K439" i="24"/>
  <c r="K401" i="57"/>
  <c r="K73" i="24"/>
  <c r="N93" i="57"/>
  <c r="N349" i="13"/>
  <c r="N292" i="13"/>
  <c r="N484" i="13"/>
  <c r="N792" i="13"/>
  <c r="N322" i="13"/>
  <c r="N207" i="13"/>
  <c r="K857" i="43"/>
  <c r="N572" i="24"/>
  <c r="N119" i="57"/>
  <c r="K943" i="43"/>
  <c r="N266" i="43"/>
  <c r="N437" i="24"/>
  <c r="H12" i="57"/>
  <c r="N219" i="24"/>
  <c r="N223" i="57"/>
  <c r="K505" i="24"/>
  <c r="N201" i="13"/>
  <c r="K47" i="57"/>
  <c r="N60" i="24"/>
  <c r="K52" i="13"/>
  <c r="N375" i="13"/>
  <c r="K566" i="13"/>
  <c r="N418" i="50"/>
  <c r="N390" i="57"/>
  <c r="K197" i="43"/>
  <c r="N449" i="57"/>
  <c r="N245" i="13"/>
  <c r="K982" i="13"/>
  <c r="H881" i="43"/>
  <c r="N481" i="24"/>
  <c r="N838" i="13"/>
  <c r="K977" i="43"/>
  <c r="N732" i="24"/>
  <c r="N174" i="24"/>
  <c r="K413" i="43"/>
  <c r="K648" i="43"/>
  <c r="K368" i="13"/>
  <c r="K918" i="24"/>
  <c r="N153" i="57"/>
  <c r="K225" i="24"/>
  <c r="K472" i="43"/>
  <c r="N185" i="50"/>
  <c r="K635" i="13"/>
  <c r="H194" i="13"/>
  <c r="K356" i="43"/>
  <c r="N79" i="57"/>
  <c r="N467" i="57"/>
  <c r="N407" i="57"/>
  <c r="N708" i="13"/>
  <c r="K741" i="13"/>
  <c r="N333" i="57"/>
  <c r="N287" i="24"/>
  <c r="N741" i="13"/>
  <c r="K593" i="57"/>
  <c r="K438" i="57"/>
  <c r="N930" i="24"/>
  <c r="K856" i="24"/>
  <c r="H61" i="57"/>
  <c r="N276" i="24"/>
  <c r="N802" i="24"/>
  <c r="K706" i="13"/>
  <c r="K477" i="57"/>
  <c r="N220" i="57"/>
  <c r="N737" i="24"/>
  <c r="K987" i="13"/>
  <c r="K430" i="57"/>
  <c r="K67" i="57"/>
  <c r="N977" i="24"/>
  <c r="K325" i="13"/>
  <c r="N27" i="50"/>
  <c r="K521" i="13"/>
  <c r="K645" i="43"/>
  <c r="K741" i="43"/>
  <c r="N912" i="13"/>
  <c r="N160" i="24"/>
  <c r="K774" i="13"/>
  <c r="N662" i="13"/>
  <c r="N177" i="57"/>
  <c r="K953" i="43"/>
  <c r="K81" i="13"/>
  <c r="N88" i="24"/>
  <c r="K696" i="24"/>
  <c r="K337" i="24"/>
  <c r="N356" i="57"/>
  <c r="N987" i="13"/>
  <c r="K44" i="24"/>
  <c r="N722" i="13"/>
  <c r="N139" i="57"/>
  <c r="N891" i="13"/>
  <c r="H934" i="43"/>
  <c r="H657" i="24"/>
  <c r="K22" i="43"/>
  <c r="K317" i="13"/>
  <c r="K978" i="13"/>
  <c r="N463" i="57"/>
  <c r="N577" i="57"/>
  <c r="K756" i="13"/>
  <c r="N165" i="24"/>
  <c r="N360" i="24"/>
  <c r="N423" i="50"/>
  <c r="N308" i="24"/>
  <c r="H847" i="43"/>
  <c r="N443" i="50"/>
  <c r="H665" i="43"/>
  <c r="K477" i="43"/>
  <c r="K209" i="57"/>
  <c r="K1010" i="13"/>
  <c r="K900" i="24"/>
  <c r="K398" i="13"/>
  <c r="N913" i="24"/>
  <c r="K600" i="13"/>
  <c r="K811" i="24"/>
  <c r="N270" i="50"/>
  <c r="N644" i="13"/>
  <c r="K757" i="13"/>
  <c r="K385" i="43"/>
  <c r="K326" i="13"/>
  <c r="N261" i="50"/>
  <c r="N780" i="13"/>
  <c r="N648" i="13"/>
  <c r="N178" i="24"/>
  <c r="K885" i="13"/>
  <c r="N573" i="24"/>
  <c r="K238" i="57"/>
  <c r="N321" i="13"/>
  <c r="N123" i="57"/>
  <c r="K376" i="57"/>
  <c r="N197" i="24"/>
  <c r="K130" i="43"/>
  <c r="K334" i="57"/>
  <c r="N197" i="50"/>
  <c r="K834" i="13"/>
  <c r="K136" i="13"/>
  <c r="H606" i="43"/>
  <c r="K130" i="57"/>
  <c r="K511" i="24"/>
  <c r="K658" i="24"/>
  <c r="N35" i="13"/>
  <c r="H810" i="43"/>
  <c r="N987" i="24"/>
  <c r="K61" i="57"/>
  <c r="N434" i="24"/>
  <c r="K561" i="24"/>
  <c r="N540" i="24"/>
  <c r="K287" i="13"/>
  <c r="K39" i="57"/>
  <c r="K835" i="43"/>
  <c r="H532" i="24"/>
  <c r="N490" i="50"/>
  <c r="N75" i="24"/>
  <c r="N503" i="57"/>
  <c r="K202" i="57"/>
  <c r="K416" i="57"/>
  <c r="N91" i="57"/>
  <c r="N417" i="13"/>
  <c r="K363" i="57"/>
  <c r="N567" i="13"/>
  <c r="N189" i="13"/>
  <c r="K811" i="13"/>
  <c r="K64" i="24"/>
  <c r="K257" i="24"/>
  <c r="K399" i="57"/>
  <c r="N941" i="24"/>
  <c r="H456" i="24"/>
  <c r="N422" i="57"/>
  <c r="N31" i="24"/>
  <c r="K602" i="43"/>
  <c r="H1000" i="24"/>
  <c r="K554" i="57"/>
  <c r="N114" i="50"/>
  <c r="N292" i="57"/>
  <c r="K215" i="57"/>
  <c r="K215" i="13"/>
  <c r="K87" i="57"/>
  <c r="N692" i="24"/>
  <c r="N830" i="24"/>
  <c r="N262" i="24"/>
  <c r="K804" i="13"/>
  <c r="N277" i="57"/>
  <c r="K128" i="24"/>
  <c r="H555" i="24"/>
  <c r="N261" i="13"/>
  <c r="K147" i="57"/>
  <c r="N174" i="50"/>
  <c r="K413" i="57"/>
  <c r="K354" i="43"/>
  <c r="K303" i="57"/>
  <c r="N494" i="50"/>
  <c r="K366" i="43"/>
  <c r="N594" i="57"/>
  <c r="N72" i="57"/>
  <c r="N103" i="57"/>
  <c r="K519" i="57"/>
  <c r="N278" i="13"/>
  <c r="K802" i="13"/>
  <c r="N328" i="57"/>
  <c r="N957" i="13"/>
  <c r="N87" i="57"/>
  <c r="K384" i="57"/>
  <c r="K690" i="43"/>
  <c r="N279" i="50"/>
  <c r="N399" i="13"/>
  <c r="N814" i="13"/>
  <c r="K982" i="43"/>
  <c r="K325" i="43"/>
  <c r="N921" i="24"/>
  <c r="N248" i="57"/>
  <c r="N90" i="13"/>
  <c r="K331" i="13"/>
  <c r="K995" i="13"/>
  <c r="N530" i="57"/>
  <c r="N348" i="50"/>
  <c r="N168" i="24"/>
  <c r="K617" i="24"/>
  <c r="K800" i="13"/>
  <c r="H219" i="24"/>
  <c r="N180" i="50"/>
  <c r="N609" i="57"/>
  <c r="N208" i="13"/>
  <c r="N184" i="50"/>
  <c r="N590" i="13"/>
  <c r="N730" i="13"/>
  <c r="K522" i="43"/>
  <c r="K969" i="43"/>
  <c r="N770" i="13"/>
  <c r="N917" i="24"/>
  <c r="N490" i="57"/>
  <c r="H140" i="13"/>
  <c r="K216" i="57"/>
  <c r="N378" i="50"/>
  <c r="N991" i="24"/>
  <c r="N226" i="24"/>
  <c r="N200" i="13"/>
  <c r="K226" i="57"/>
  <c r="K177" i="57"/>
  <c r="N849" i="13"/>
  <c r="N928" i="13"/>
  <c r="N679" i="13"/>
  <c r="K827" i="24"/>
  <c r="K469" i="13"/>
  <c r="N369" i="13"/>
  <c r="K994" i="24"/>
  <c r="K378" i="13"/>
  <c r="N505" i="57"/>
  <c r="N449" i="24"/>
  <c r="N234" i="24"/>
  <c r="N266" i="24"/>
  <c r="N910" i="13"/>
  <c r="H853" i="43"/>
  <c r="N319" i="13"/>
  <c r="K229" i="13"/>
  <c r="K393" i="43"/>
  <c r="N548" i="57"/>
  <c r="N481" i="50"/>
  <c r="N210" i="24"/>
  <c r="N480" i="57"/>
  <c r="N283" i="50"/>
  <c r="N658" i="13"/>
  <c r="N949" i="13"/>
  <c r="K849" i="13"/>
  <c r="K127" i="13"/>
  <c r="N92" i="50"/>
  <c r="N252" i="24"/>
  <c r="N198" i="13"/>
  <c r="K754" i="24"/>
  <c r="N78" i="24"/>
  <c r="K562" i="43"/>
  <c r="K815" i="13"/>
  <c r="N606" i="24"/>
  <c r="N430" i="13"/>
  <c r="K718" i="43"/>
  <c r="N766" i="24"/>
  <c r="K491" i="43"/>
  <c r="N521" i="13"/>
  <c r="N859" i="24"/>
  <c r="K367" i="57"/>
  <c r="N664" i="24"/>
  <c r="N634" i="24"/>
  <c r="N130" i="57"/>
  <c r="N142" i="13"/>
  <c r="N855" i="13"/>
  <c r="K609" i="57"/>
  <c r="N439" i="50"/>
  <c r="N781" i="24"/>
  <c r="N406" i="24"/>
  <c r="N510" i="13"/>
  <c r="N380" i="57"/>
  <c r="N119" i="24"/>
  <c r="K924" i="13"/>
  <c r="N284" i="24"/>
  <c r="N608" i="57"/>
  <c r="N109" i="24"/>
  <c r="N619" i="13"/>
  <c r="N602" i="57"/>
  <c r="K592" i="43"/>
  <c r="N238" i="13"/>
  <c r="N417" i="24"/>
  <c r="K112" i="13"/>
  <c r="N268" i="13"/>
  <c r="N908" i="24"/>
  <c r="K860" i="43"/>
  <c r="N789" i="13"/>
  <c r="N128" i="57"/>
  <c r="N991" i="13"/>
  <c r="H315" i="24"/>
  <c r="K989" i="13"/>
  <c r="N653" i="24"/>
  <c r="K327" i="13"/>
  <c r="N120" i="50"/>
  <c r="N557" i="24"/>
  <c r="N565" i="57"/>
  <c r="K664" i="24"/>
  <c r="N877" i="24"/>
  <c r="K996" i="24"/>
  <c r="N295" i="24"/>
  <c r="K390" i="57"/>
  <c r="N793" i="13"/>
  <c r="N536" i="13"/>
  <c r="N165" i="50"/>
  <c r="N196" i="57"/>
  <c r="N589" i="13"/>
  <c r="K352" i="24"/>
  <c r="N222" i="50"/>
  <c r="K837" i="43"/>
  <c r="H699" i="24"/>
  <c r="K109" i="13"/>
  <c r="H87" i="24"/>
  <c r="K339" i="24"/>
  <c r="N541" i="13"/>
  <c r="N478" i="24"/>
  <c r="N801" i="24"/>
  <c r="N780" i="24"/>
  <c r="H672" i="43"/>
  <c r="N951" i="24"/>
  <c r="N824" i="24"/>
  <c r="N312" i="57"/>
  <c r="N773" i="13"/>
  <c r="N248" i="13"/>
  <c r="K226" i="43"/>
  <c r="N436" i="24"/>
  <c r="N497" i="24"/>
  <c r="K806" i="24"/>
  <c r="K639" i="24"/>
  <c r="K83" i="57"/>
  <c r="N276" i="57"/>
  <c r="K30" i="13"/>
  <c r="K751" i="13"/>
  <c r="K378" i="24"/>
  <c r="K928" i="24"/>
  <c r="K292" i="24"/>
  <c r="K649" i="43"/>
  <c r="N322" i="24"/>
  <c r="K156" i="13"/>
  <c r="N228" i="13"/>
  <c r="N603" i="24"/>
  <c r="N372" i="24"/>
  <c r="N682" i="13"/>
  <c r="K426" i="24"/>
  <c r="N81" i="50"/>
  <c r="N217" i="57"/>
  <c r="N131" i="50"/>
  <c r="K955" i="13"/>
  <c r="N251" i="57"/>
  <c r="N351" i="50"/>
  <c r="K916" i="43"/>
  <c r="N825" i="24"/>
  <c r="K814" i="13"/>
  <c r="N89" i="57"/>
  <c r="N911" i="13"/>
  <c r="N272" i="13"/>
  <c r="N136" i="57"/>
  <c r="K72" i="13"/>
  <c r="K535" i="43"/>
  <c r="N392" i="57"/>
  <c r="K528" i="43"/>
  <c r="N1000" i="24"/>
  <c r="K30" i="57"/>
  <c r="N69" i="57"/>
  <c r="K524" i="43"/>
  <c r="N191" i="50"/>
  <c r="N955" i="13"/>
  <c r="H919" i="43"/>
  <c r="H834" i="24"/>
  <c r="N254" i="13"/>
  <c r="N334" i="13"/>
  <c r="K408" i="13"/>
  <c r="N495" i="57"/>
  <c r="H308" i="57"/>
  <c r="N963" i="24"/>
  <c r="N535" i="57"/>
  <c r="K198" i="57"/>
  <c r="K690" i="13"/>
  <c r="N195" i="57"/>
  <c r="N461" i="24"/>
  <c r="K474" i="57"/>
  <c r="K712" i="24"/>
  <c r="H689" i="43"/>
  <c r="N61" i="13"/>
  <c r="H913" i="24"/>
  <c r="N740" i="13"/>
  <c r="K547" i="13"/>
  <c r="K397" i="57"/>
  <c r="K368" i="57"/>
  <c r="N82" i="13"/>
  <c r="N173" i="24"/>
  <c r="K851" i="43"/>
  <c r="K530" i="57"/>
  <c r="N194" i="50"/>
  <c r="K951" i="24"/>
  <c r="N508" i="57"/>
  <c r="N136" i="13"/>
  <c r="N267" i="24"/>
  <c r="N457" i="13"/>
  <c r="N355" i="57"/>
  <c r="N882" i="24"/>
  <c r="N111" i="13"/>
  <c r="K45" i="57"/>
  <c r="N273" i="50"/>
  <c r="N635" i="13"/>
  <c r="K381" i="13"/>
  <c r="K931" i="43"/>
  <c r="K675" i="43"/>
  <c r="N163" i="13"/>
  <c r="K530" i="13"/>
  <c r="N372" i="57"/>
  <c r="N852" i="24"/>
  <c r="K279" i="13"/>
  <c r="N183" i="57"/>
  <c r="N452" i="43"/>
  <c r="H125" i="57"/>
  <c r="K222" i="43"/>
  <c r="H971" i="13"/>
  <c r="K244" i="43"/>
  <c r="N469" i="13"/>
  <c r="N609" i="13"/>
  <c r="N471" i="50"/>
  <c r="N628" i="24"/>
  <c r="N393" i="13"/>
  <c r="K887" i="24"/>
  <c r="K219" i="13"/>
  <c r="N181" i="13"/>
  <c r="K493" i="43"/>
  <c r="N241" i="57"/>
  <c r="K89" i="43"/>
  <c r="N98" i="13"/>
  <c r="N844" i="13"/>
  <c r="K687" i="43"/>
  <c r="N311" i="24"/>
  <c r="N18" i="57"/>
  <c r="N709" i="24"/>
  <c r="K381" i="57"/>
  <c r="N637" i="24"/>
  <c r="N317" i="57"/>
  <c r="N894" i="13"/>
  <c r="K714" i="24"/>
  <c r="K382" i="13"/>
  <c r="N468" i="13"/>
  <c r="N448" i="24"/>
  <c r="K333" i="24"/>
  <c r="H268" i="24"/>
  <c r="K255" i="57"/>
  <c r="N481" i="13"/>
  <c r="N385" i="24"/>
  <c r="K373" i="24"/>
  <c r="N344" i="57"/>
  <c r="N41" i="57"/>
  <c r="N484" i="50"/>
  <c r="K841" i="43"/>
  <c r="H585" i="13"/>
  <c r="K26" i="13"/>
  <c r="N34" i="57"/>
  <c r="K35" i="57"/>
  <c r="N117" i="57"/>
  <c r="K572" i="13"/>
  <c r="N346" i="50"/>
  <c r="K308" i="43"/>
  <c r="N416" i="57"/>
  <c r="K17" i="13"/>
  <c r="N595" i="24"/>
  <c r="N161" i="24"/>
  <c r="K622" i="13"/>
  <c r="K656" i="24"/>
  <c r="K617" i="43"/>
  <c r="N342" i="24"/>
  <c r="N356" i="50"/>
  <c r="N985" i="24"/>
  <c r="N325" i="13"/>
  <c r="N164" i="50"/>
  <c r="H969" i="43"/>
  <c r="K902" i="43"/>
  <c r="K698" i="43"/>
  <c r="N427" i="50"/>
  <c r="K573" i="24"/>
  <c r="K262" i="13"/>
  <c r="N360" i="50"/>
  <c r="N49" i="24"/>
  <c r="K423" i="57"/>
  <c r="N312" i="13"/>
  <c r="K603" i="57"/>
  <c r="K284" i="43"/>
  <c r="N504" i="57"/>
  <c r="N374" i="24"/>
  <c r="K467" i="24"/>
  <c r="N474" i="50"/>
  <c r="N371" i="24"/>
  <c r="N587" i="57"/>
  <c r="N715" i="24"/>
  <c r="K584" i="57"/>
  <c r="H316" i="13"/>
  <c r="N637" i="13"/>
  <c r="N490" i="13"/>
  <c r="N91" i="24"/>
  <c r="K186" i="57"/>
  <c r="N95" i="24"/>
  <c r="K604" i="57"/>
  <c r="N440" i="24"/>
  <c r="K374" i="13"/>
  <c r="K573" i="13"/>
  <c r="N108" i="24"/>
  <c r="N572" i="57"/>
  <c r="N80" i="13"/>
  <c r="H633" i="24"/>
  <c r="H74" i="24"/>
  <c r="H707" i="43"/>
  <c r="K372" i="57"/>
  <c r="K34" i="43"/>
  <c r="N312" i="24"/>
  <c r="N434" i="50"/>
  <c r="N586" i="57"/>
  <c r="N628" i="13"/>
  <c r="N285" i="57"/>
  <c r="K612" i="13"/>
  <c r="H257" i="57"/>
  <c r="N386" i="13"/>
  <c r="H945" i="24"/>
  <c r="K271" i="57"/>
  <c r="N12" i="13"/>
  <c r="K543" i="24"/>
  <c r="K123" i="24"/>
  <c r="N575" i="24"/>
  <c r="N398" i="57"/>
  <c r="N12" i="50"/>
  <c r="N21" i="13"/>
  <c r="N263" i="24"/>
  <c r="K596" i="43"/>
  <c r="K555" i="43"/>
  <c r="N74" i="13"/>
  <c r="N303" i="13"/>
  <c r="N713" i="24"/>
  <c r="N509" i="57"/>
  <c r="N420" i="24"/>
  <c r="N494" i="57"/>
  <c r="K834" i="43"/>
  <c r="N466" i="57"/>
  <c r="N223" i="24"/>
  <c r="N982" i="24"/>
  <c r="N185" i="13"/>
  <c r="K361" i="24"/>
  <c r="N828" i="24"/>
  <c r="N188" i="57"/>
  <c r="K235" i="13"/>
  <c r="K304" i="57"/>
  <c r="N172" i="13"/>
  <c r="K51" i="13"/>
  <c r="K793" i="13"/>
  <c r="N506" i="24"/>
  <c r="N437" i="50"/>
  <c r="H659" i="43"/>
  <c r="H346" i="43"/>
  <c r="K661" i="13"/>
  <c r="K420" i="24"/>
  <c r="K149" i="57"/>
  <c r="N360" i="57"/>
  <c r="N1004" i="13"/>
  <c r="N585" i="13"/>
  <c r="N420" i="57"/>
  <c r="K520" i="43"/>
  <c r="N34" i="13"/>
  <c r="K292" i="13"/>
  <c r="N940" i="24"/>
  <c r="N1008" i="13"/>
  <c r="N289" i="50"/>
  <c r="K22" i="57"/>
  <c r="N625" i="13"/>
  <c r="K709" i="43"/>
  <c r="N148" i="24"/>
  <c r="N213" i="24"/>
  <c r="N802" i="13"/>
  <c r="K884" i="13"/>
  <c r="N611" i="57"/>
  <c r="N120" i="13"/>
  <c r="K728" i="43"/>
  <c r="N271" i="24"/>
  <c r="N336" i="13"/>
  <c r="N583" i="24"/>
  <c r="K518" i="43"/>
  <c r="N376" i="43"/>
  <c r="N456" i="50"/>
  <c r="H957" i="43"/>
  <c r="K719" i="24"/>
  <c r="N442" i="24"/>
  <c r="K689" i="43"/>
  <c r="N121" i="50"/>
  <c r="K123" i="43"/>
  <c r="N783" i="24"/>
  <c r="K185" i="43"/>
  <c r="K300" i="57"/>
  <c r="K107" i="57"/>
  <c r="K522" i="24"/>
  <c r="K340" i="57"/>
  <c r="K602" i="57"/>
  <c r="N584" i="13"/>
  <c r="N698" i="24"/>
  <c r="N775" i="43"/>
  <c r="K236" i="43"/>
  <c r="N979" i="24"/>
  <c r="N691" i="13"/>
  <c r="K398" i="57"/>
  <c r="K484" i="57"/>
  <c r="N13" i="13"/>
  <c r="N81" i="24"/>
  <c r="N235" i="43"/>
  <c r="N376" i="13"/>
  <c r="N168" i="57"/>
  <c r="K159" i="43"/>
  <c r="K141" i="57"/>
  <c r="H487" i="57"/>
  <c r="N214" i="13"/>
  <c r="K491" i="13"/>
  <c r="K475" i="24"/>
  <c r="K626" i="43"/>
  <c r="K227" i="57"/>
  <c r="N531" i="24"/>
  <c r="H436" i="43"/>
  <c r="K755" i="24"/>
  <c r="K617" i="13"/>
  <c r="K92" i="43"/>
  <c r="N496" i="13"/>
  <c r="K806" i="13"/>
  <c r="K691" i="13"/>
  <c r="N40" i="24"/>
  <c r="K235" i="24"/>
  <c r="H429" i="43"/>
  <c r="K132" i="24"/>
  <c r="N380" i="13"/>
  <c r="N372" i="50"/>
  <c r="N610" i="57"/>
  <c r="N33" i="13"/>
  <c r="K998" i="13"/>
  <c r="N52" i="13"/>
  <c r="N461" i="57"/>
  <c r="K356" i="24"/>
  <c r="K98" i="57"/>
  <c r="N537" i="13"/>
  <c r="N969" i="24"/>
  <c r="K515" i="43"/>
  <c r="K1006" i="43"/>
  <c r="K346" i="13"/>
  <c r="N271" i="57"/>
  <c r="N59" i="50"/>
  <c r="N152" i="57"/>
  <c r="K546" i="57"/>
  <c r="N144" i="24"/>
  <c r="H375" i="43"/>
  <c r="N102" i="57"/>
  <c r="N201" i="57"/>
  <c r="H407" i="24"/>
  <c r="N367" i="13"/>
  <c r="N213" i="13"/>
  <c r="N558" i="13"/>
  <c r="K577" i="57"/>
  <c r="N794" i="13"/>
  <c r="N825" i="13"/>
  <c r="K726" i="43"/>
  <c r="N412" i="57"/>
  <c r="K351" i="24"/>
  <c r="N260" i="24"/>
  <c r="K158" i="57"/>
  <c r="N326" i="57"/>
  <c r="K534" i="43"/>
  <c r="N314" i="50"/>
  <c r="K500" i="57"/>
  <c r="N666" i="24"/>
  <c r="N202" i="50"/>
  <c r="K618" i="43"/>
  <c r="K72" i="57"/>
  <c r="N450" i="57"/>
  <c r="N805" i="13"/>
  <c r="H536" i="24"/>
  <c r="N330" i="50"/>
  <c r="K929" i="43"/>
  <c r="K35" i="43"/>
  <c r="N944" i="13"/>
  <c r="N586" i="13"/>
  <c r="N577" i="13"/>
  <c r="K365" i="57"/>
  <c r="K962" i="43"/>
  <c r="N206" i="50"/>
  <c r="N176" i="57"/>
  <c r="N922" i="13"/>
  <c r="N509" i="24"/>
  <c r="K678" i="43"/>
  <c r="K330" i="13"/>
  <c r="K419" i="13"/>
  <c r="N487" i="24"/>
  <c r="N645" i="13"/>
  <c r="K300" i="43"/>
  <c r="K523" i="57"/>
  <c r="N661" i="24"/>
  <c r="N518" i="57"/>
  <c r="N1007" i="13"/>
  <c r="N182" i="24"/>
  <c r="K923" i="43"/>
  <c r="N377" i="50"/>
  <c r="K930" i="13"/>
  <c r="N127" i="57"/>
  <c r="H818" i="43"/>
  <c r="K752" i="24"/>
  <c r="N903" i="13"/>
  <c r="H476" i="13"/>
  <c r="K261" i="13"/>
  <c r="N498" i="57"/>
  <c r="K335" i="57"/>
  <c r="K407" i="57"/>
  <c r="N411" i="13"/>
  <c r="K441" i="13"/>
  <c r="N464" i="24"/>
  <c r="K759" i="43"/>
  <c r="N560" i="24"/>
  <c r="N920" i="13"/>
  <c r="K766" i="13"/>
  <c r="N520" i="43"/>
  <c r="K306" i="24"/>
  <c r="K563" i="43"/>
  <c r="N952" i="13"/>
  <c r="N168" i="13"/>
  <c r="N238" i="24"/>
  <c r="K173" i="43"/>
  <c r="H374" i="57"/>
  <c r="H179" i="43"/>
  <c r="N43" i="13"/>
  <c r="N459" i="24"/>
  <c r="K759" i="13"/>
  <c r="N383" i="57"/>
  <c r="H355" i="43"/>
  <c r="N442" i="13"/>
  <c r="N189" i="50"/>
  <c r="K43" i="43"/>
  <c r="K615" i="43"/>
  <c r="H916" i="43"/>
  <c r="K201" i="24"/>
  <c r="K76" i="13"/>
  <c r="N380" i="50"/>
  <c r="N552" i="13"/>
  <c r="K410" i="57"/>
  <c r="N624" i="13"/>
  <c r="K672" i="13"/>
  <c r="N656" i="24"/>
  <c r="N881" i="24"/>
  <c r="N495" i="24"/>
  <c r="N456" i="13"/>
  <c r="N81" i="13"/>
  <c r="N261" i="24"/>
  <c r="N656" i="13"/>
  <c r="N176" i="24"/>
  <c r="N527" i="13"/>
  <c r="N355" i="50"/>
  <c r="N143" i="50"/>
  <c r="K832" i="13"/>
  <c r="N772" i="13"/>
  <c r="K853" i="13"/>
  <c r="K303" i="43"/>
  <c r="N45" i="13"/>
  <c r="N586" i="24"/>
  <c r="K899" i="43"/>
  <c r="K429" i="57"/>
  <c r="N509" i="13"/>
  <c r="H510" i="43"/>
  <c r="K539" i="57"/>
  <c r="N693" i="24"/>
  <c r="K358" i="13"/>
  <c r="K456" i="43"/>
  <c r="K997" i="43"/>
  <c r="N976" i="24"/>
  <c r="N406" i="50"/>
  <c r="H357" i="24"/>
  <c r="N479" i="13"/>
  <c r="N204" i="24"/>
  <c r="N413" i="57"/>
  <c r="K534" i="57"/>
  <c r="K292" i="43"/>
  <c r="N480" i="24"/>
  <c r="K786" i="13"/>
  <c r="K565" i="13"/>
  <c r="H708" i="24"/>
  <c r="N274" i="57"/>
  <c r="N407" i="50"/>
  <c r="N376" i="24"/>
  <c r="N390" i="24"/>
  <c r="K173" i="13"/>
  <c r="H138" i="43"/>
  <c r="N400" i="50"/>
  <c r="K650" i="13"/>
  <c r="H203" i="24"/>
  <c r="K610" i="57"/>
  <c r="N169" i="57"/>
  <c r="K414" i="43"/>
  <c r="N488" i="57"/>
  <c r="K116" i="57"/>
  <c r="H909" i="43"/>
  <c r="N311" i="50"/>
  <c r="N258" i="24"/>
  <c r="N993" i="24"/>
  <c r="K260" i="13"/>
  <c r="N108" i="13"/>
  <c r="N455" i="50"/>
  <c r="N633" i="24"/>
  <c r="K133" i="57"/>
  <c r="N554" i="57"/>
  <c r="N704" i="13"/>
  <c r="N393" i="50"/>
  <c r="N152" i="24"/>
  <c r="K873" i="13"/>
  <c r="N84" i="57"/>
  <c r="N945" i="13"/>
  <c r="N139" i="24"/>
  <c r="K724" i="43"/>
  <c r="N606" i="57"/>
  <c r="N151" i="50"/>
  <c r="K12" i="24"/>
  <c r="N428" i="13"/>
  <c r="N67" i="13"/>
  <c r="N1005" i="24"/>
  <c r="K332" i="13"/>
  <c r="N877" i="13"/>
  <c r="N335" i="13"/>
  <c r="N871" i="24"/>
  <c r="K801" i="43"/>
  <c r="K188" i="24"/>
  <c r="K146" i="57"/>
  <c r="K224" i="24"/>
  <c r="N245" i="24"/>
  <c r="N912" i="24"/>
  <c r="N394" i="57"/>
  <c r="N239" i="50"/>
  <c r="N381" i="13"/>
  <c r="N386" i="24"/>
  <c r="N688" i="13"/>
  <c r="N520" i="24"/>
  <c r="N413" i="13"/>
  <c r="H426" i="43"/>
  <c r="K435" i="13"/>
  <c r="N420" i="13"/>
  <c r="K688" i="13"/>
  <c r="N233" i="13"/>
  <c r="N353" i="24"/>
  <c r="K222" i="57"/>
  <c r="N20" i="24"/>
  <c r="K643" i="43"/>
  <c r="K142" i="13"/>
  <c r="N884" i="13"/>
  <c r="K588" i="57"/>
  <c r="N598" i="57"/>
  <c r="H331" i="43"/>
  <c r="N103" i="50"/>
  <c r="N211" i="13"/>
  <c r="K228" i="43"/>
  <c r="N44" i="24"/>
  <c r="N209" i="24"/>
  <c r="N571" i="13"/>
  <c r="K775" i="43"/>
  <c r="N663" i="24"/>
  <c r="K782" i="13"/>
  <c r="N298" i="50"/>
  <c r="H896" i="24"/>
  <c r="K575" i="13"/>
  <c r="N44" i="50"/>
  <c r="N126" i="24"/>
  <c r="K93" i="57"/>
  <c r="K869" i="24"/>
  <c r="K70" i="57"/>
  <c r="N130" i="24"/>
  <c r="K387" i="57"/>
  <c r="H733" i="43"/>
  <c r="N100" i="50"/>
  <c r="K540" i="57"/>
  <c r="N795" i="24"/>
  <c r="N685" i="24"/>
  <c r="N511" i="50"/>
  <c r="N52" i="50"/>
  <c r="K601" i="57"/>
  <c r="N724" i="24"/>
  <c r="N45" i="24"/>
  <c r="K134" i="43"/>
  <c r="N275" i="57"/>
  <c r="K788" i="43"/>
  <c r="K342" i="57"/>
  <c r="K54" i="24"/>
  <c r="K908" i="43"/>
  <c r="N395" i="24"/>
  <c r="K793" i="24"/>
  <c r="N31" i="13"/>
  <c r="K914" i="13"/>
  <c r="N449" i="50"/>
  <c r="N61" i="24"/>
  <c r="K465" i="43"/>
  <c r="N281" i="24"/>
  <c r="K415" i="57"/>
  <c r="K442" i="13"/>
  <c r="N279" i="13"/>
  <c r="K16" i="13"/>
  <c r="N245" i="57"/>
  <c r="K929" i="13"/>
  <c r="H686" i="24"/>
  <c r="N681" i="24"/>
  <c r="N419" i="43"/>
  <c r="K1002" i="43"/>
  <c r="N116" i="13"/>
  <c r="K668" i="13"/>
  <c r="N245" i="50"/>
  <c r="N622" i="24"/>
  <c r="H356" i="43"/>
  <c r="N638" i="13"/>
  <c r="N171" i="50"/>
  <c r="N883" i="24"/>
  <c r="N26" i="24"/>
  <c r="K256" i="57"/>
  <c r="K168" i="13"/>
  <c r="N539" i="57"/>
  <c r="N516" i="57"/>
  <c r="H258" i="57"/>
  <c r="N922" i="24"/>
  <c r="N113" i="24"/>
  <c r="N994" i="24"/>
  <c r="K278" i="43"/>
  <c r="K790" i="13"/>
  <c r="K286" i="13"/>
  <c r="N80" i="24"/>
  <c r="K288" i="43"/>
  <c r="N322" i="50"/>
  <c r="K418" i="13"/>
  <c r="N984" i="24"/>
  <c r="N490" i="24"/>
  <c r="K464" i="43"/>
  <c r="N259" i="24"/>
  <c r="K499" i="13"/>
  <c r="H415" i="43"/>
  <c r="N928" i="24"/>
  <c r="K733" i="13"/>
  <c r="K747" i="43"/>
  <c r="N158" i="24"/>
  <c r="K839" i="13"/>
  <c r="K447" i="43"/>
  <c r="K696" i="43"/>
  <c r="K246" i="57"/>
  <c r="K550" i="24"/>
  <c r="K313" i="57"/>
  <c r="N343" i="50"/>
  <c r="N300" i="24"/>
  <c r="K765" i="24"/>
  <c r="K625" i="43"/>
  <c r="K143" i="13"/>
  <c r="K973" i="43"/>
  <c r="N203" i="24"/>
  <c r="K332" i="57"/>
  <c r="N277" i="13"/>
  <c r="N507" i="50"/>
  <c r="N250" i="24"/>
  <c r="K249" i="13"/>
  <c r="N522" i="24"/>
  <c r="N307" i="24"/>
  <c r="N858" i="24"/>
  <c r="K968" i="43"/>
  <c r="N427" i="13"/>
  <c r="K17" i="57"/>
  <c r="K200" i="13"/>
  <c r="N685" i="13"/>
  <c r="N184" i="13"/>
  <c r="K866" i="13"/>
  <c r="K105" i="57"/>
  <c r="K994" i="13"/>
  <c r="K591" i="13"/>
  <c r="N518" i="13"/>
  <c r="H65" i="24"/>
  <c r="K420" i="13"/>
  <c r="N445" i="13"/>
  <c r="K867" i="43"/>
  <c r="K126" i="43"/>
  <c r="N560" i="57"/>
  <c r="K45" i="43"/>
  <c r="K28" i="57"/>
  <c r="N816" i="24"/>
  <c r="N199" i="50"/>
  <c r="K145" i="43"/>
  <c r="N749" i="24"/>
  <c r="N189" i="57"/>
  <c r="K578" i="57"/>
  <c r="N23" i="13"/>
  <c r="N220" i="50"/>
  <c r="K30" i="24"/>
  <c r="N316" i="24"/>
  <c r="N375" i="57"/>
  <c r="N313" i="50"/>
  <c r="N90" i="50"/>
  <c r="K351" i="57"/>
  <c r="N454" i="13"/>
  <c r="N496" i="50"/>
  <c r="K313" i="43"/>
  <c r="N291" i="50"/>
  <c r="N512" i="13"/>
  <c r="N939" i="13"/>
  <c r="K412" i="13"/>
  <c r="N209" i="50"/>
  <c r="K349" i="43"/>
  <c r="N821" i="13"/>
  <c r="N566" i="13"/>
  <c r="N649" i="13"/>
  <c r="N350" i="50"/>
  <c r="N871" i="13"/>
  <c r="N713" i="13"/>
  <c r="N370" i="50"/>
  <c r="N759" i="24"/>
  <c r="N84" i="50"/>
  <c r="N278" i="57"/>
  <c r="N576" i="13"/>
  <c r="N291" i="24"/>
  <c r="N170" i="24"/>
  <c r="N898" i="24"/>
  <c r="K688" i="24"/>
  <c r="N676" i="24"/>
  <c r="N549" i="13"/>
  <c r="N30" i="24"/>
  <c r="N123" i="13"/>
  <c r="N288" i="24"/>
  <c r="K261" i="57"/>
  <c r="N15" i="13"/>
  <c r="K426" i="57"/>
  <c r="K229" i="57"/>
  <c r="N942" i="24"/>
  <c r="K311" i="24"/>
  <c r="N550" i="57"/>
  <c r="K967" i="13"/>
  <c r="N597" i="57"/>
  <c r="N84" i="13"/>
  <c r="N561" i="24"/>
  <c r="N393" i="24"/>
  <c r="N252" i="57"/>
  <c r="N24" i="24"/>
  <c r="N905" i="13"/>
  <c r="N834" i="13"/>
  <c r="N641" i="24"/>
  <c r="N386" i="50"/>
  <c r="K594" i="13"/>
  <c r="K163" i="57"/>
  <c r="N403" i="57"/>
  <c r="K849" i="43"/>
  <c r="K55" i="57"/>
  <c r="N16" i="13"/>
  <c r="N954" i="13"/>
  <c r="N118" i="24"/>
  <c r="N432" i="24"/>
  <c r="K106" i="43"/>
  <c r="N909" i="24"/>
  <c r="N734" i="13"/>
  <c r="N580" i="24"/>
  <c r="N364" i="24"/>
  <c r="N352" i="24"/>
  <c r="N288" i="57"/>
  <c r="N122" i="13"/>
  <c r="N73" i="57"/>
  <c r="K403" i="24"/>
  <c r="N313" i="57"/>
  <c r="K553" i="13"/>
  <c r="N777" i="13"/>
  <c r="N861" i="13"/>
  <c r="K311" i="57"/>
  <c r="K90" i="43"/>
  <c r="N779" i="24"/>
  <c r="K166" i="13"/>
  <c r="K567" i="43"/>
  <c r="N329" i="24"/>
  <c r="K315" i="57"/>
  <c r="K599" i="57"/>
  <c r="K827" i="13"/>
  <c r="H367" i="13"/>
  <c r="K373" i="13"/>
  <c r="K646" i="13"/>
  <c r="N170" i="50"/>
  <c r="K406" i="57"/>
  <c r="K665" i="13"/>
  <c r="H356" i="57"/>
  <c r="K262" i="43"/>
  <c r="K770" i="13"/>
  <c r="H779" i="43"/>
  <c r="N455" i="57"/>
  <c r="K511" i="43"/>
  <c r="K465" i="24"/>
  <c r="K459" i="57"/>
  <c r="K329" i="57"/>
  <c r="N570" i="57"/>
  <c r="N731" i="13"/>
  <c r="K31" i="43"/>
  <c r="K418" i="57"/>
  <c r="N327" i="24"/>
  <c r="N144" i="50"/>
  <c r="H861" i="43"/>
  <c r="H656" i="43"/>
  <c r="N895" i="24"/>
  <c r="K986" i="13"/>
  <c r="N352" i="50"/>
  <c r="K934" i="43"/>
  <c r="K963" i="43"/>
  <c r="N828" i="13"/>
  <c r="N46" i="24"/>
  <c r="N736" i="43"/>
  <c r="H35" i="57"/>
  <c r="K725" i="13"/>
  <c r="K234" i="57"/>
  <c r="K207" i="57"/>
  <c r="N304" i="13"/>
  <c r="K164" i="24"/>
  <c r="N226" i="57"/>
  <c r="K246" i="43"/>
  <c r="K732" i="43"/>
  <c r="K179" i="57"/>
  <c r="K597" i="13"/>
  <c r="N671" i="13"/>
  <c r="N358" i="24"/>
  <c r="K946" i="43"/>
  <c r="N112" i="24"/>
  <c r="N260" i="57"/>
  <c r="N302" i="50"/>
  <c r="N363" i="24"/>
  <c r="K940" i="43"/>
  <c r="N425" i="13"/>
  <c r="H762" i="13"/>
  <c r="N253" i="50"/>
  <c r="N191" i="13"/>
  <c r="K855" i="13"/>
  <c r="K395" i="57"/>
  <c r="K154" i="13"/>
  <c r="H421" i="43"/>
  <c r="K130" i="24"/>
  <c r="N320" i="57"/>
  <c r="N217" i="24"/>
  <c r="N488" i="13"/>
  <c r="N953" i="13"/>
  <c r="H821" i="13"/>
  <c r="N438" i="57"/>
  <c r="N177" i="24"/>
  <c r="N167" i="57"/>
  <c r="N267" i="13"/>
  <c r="K110" i="13"/>
  <c r="H306" i="43"/>
  <c r="N150" i="13"/>
  <c r="H565" i="24"/>
  <c r="K904" i="24"/>
  <c r="N343" i="13"/>
  <c r="K722" i="43"/>
  <c r="K772" i="13"/>
  <c r="N743" i="13"/>
  <c r="N547" i="24"/>
  <c r="N350" i="57"/>
  <c r="H214" i="43"/>
  <c r="N314" i="13"/>
  <c r="N518" i="24"/>
  <c r="N916" i="13"/>
  <c r="N457" i="24"/>
  <c r="K468" i="13"/>
  <c r="K415" i="43"/>
  <c r="K450" i="57"/>
  <c r="N898" i="13"/>
  <c r="K725" i="43"/>
  <c r="N997" i="24"/>
  <c r="K484" i="13"/>
  <c r="H826" i="43"/>
  <c r="N986" i="13"/>
  <c r="K219" i="24"/>
  <c r="N273" i="24"/>
  <c r="K366" i="13"/>
  <c r="K889" i="43"/>
  <c r="N860" i="13"/>
  <c r="K268" i="43"/>
  <c r="K467" i="57"/>
  <c r="N640" i="13"/>
  <c r="K362" i="57"/>
  <c r="N339" i="57"/>
  <c r="N160" i="13"/>
  <c r="K803" i="13"/>
  <c r="K330" i="57"/>
  <c r="N998" i="13"/>
  <c r="N735" i="24"/>
  <c r="K134" i="13"/>
  <c r="N249" i="24"/>
  <c r="N161" i="57"/>
  <c r="N219" i="50"/>
  <c r="N185" i="57"/>
  <c r="N515" i="57"/>
  <c r="K449" i="57"/>
  <c r="N201" i="50"/>
  <c r="N555" i="13"/>
  <c r="K193" i="13"/>
  <c r="H571" i="43"/>
  <c r="N505" i="24"/>
  <c r="N972" i="13"/>
  <c r="K180" i="13"/>
  <c r="H414" i="57"/>
  <c r="H487" i="24"/>
  <c r="H716" i="13"/>
  <c r="H564" i="24"/>
  <c r="K209" i="24"/>
  <c r="H109" i="43"/>
  <c r="N211" i="24"/>
  <c r="N659" i="24"/>
  <c r="N104" i="57"/>
  <c r="K390" i="24"/>
  <c r="N383" i="24"/>
  <c r="K340" i="13"/>
  <c r="K613" i="24"/>
  <c r="N863" i="13"/>
  <c r="N497" i="50"/>
  <c r="N358" i="13"/>
  <c r="N964" i="13"/>
  <c r="K377" i="57"/>
  <c r="H1007" i="43"/>
  <c r="N144" i="13"/>
  <c r="K502" i="13"/>
  <c r="H483" i="43"/>
  <c r="N522" i="13"/>
  <c r="N135" i="13"/>
  <c r="K205" i="57"/>
  <c r="N933" i="13"/>
  <c r="H251" i="13"/>
  <c r="K409" i="13"/>
  <c r="N485" i="57"/>
  <c r="N17" i="24"/>
  <c r="K31" i="13"/>
  <c r="N738" i="13"/>
  <c r="N919" i="13"/>
  <c r="N847" i="13"/>
  <c r="H97" i="43"/>
  <c r="N629" i="24"/>
  <c r="N332" i="13"/>
  <c r="N99" i="24"/>
  <c r="N198" i="24"/>
  <c r="H66" i="57"/>
  <c r="N953" i="24"/>
  <c r="K100" i="57"/>
  <c r="N680" i="24"/>
  <c r="K481" i="57"/>
  <c r="N532" i="13"/>
  <c r="N130" i="13"/>
  <c r="K576" i="43"/>
  <c r="H957" i="13"/>
  <c r="K21" i="57"/>
  <c r="K560" i="13"/>
  <c r="K515" i="13"/>
  <c r="N258" i="57"/>
  <c r="K832" i="43"/>
  <c r="N148" i="57"/>
  <c r="N465" i="13"/>
  <c r="N815" i="24"/>
  <c r="K507" i="57"/>
  <c r="N667" i="24"/>
  <c r="N255" i="13"/>
  <c r="N348" i="13"/>
  <c r="K908" i="13"/>
  <c r="K111" i="43"/>
  <c r="K232" i="13"/>
  <c r="K145" i="57"/>
  <c r="N648" i="24"/>
  <c r="K692" i="13"/>
  <c r="K42" i="57"/>
  <c r="N376" i="57"/>
  <c r="K140" i="24"/>
  <c r="N196" i="24"/>
  <c r="K251" i="43"/>
  <c r="H272" i="43"/>
  <c r="N494" i="24"/>
  <c r="N277" i="50"/>
  <c r="K33" i="57"/>
  <c r="K324" i="43"/>
  <c r="N321" i="24"/>
  <c r="K198" i="43"/>
  <c r="N585" i="24"/>
  <c r="N611" i="24"/>
  <c r="K245" i="43"/>
  <c r="K297" i="13"/>
  <c r="N716" i="13"/>
  <c r="N672" i="24"/>
  <c r="N763" i="24"/>
  <c r="K825" i="13"/>
  <c r="K402" i="57"/>
  <c r="N969" i="13"/>
  <c r="N198" i="50"/>
  <c r="K532" i="57"/>
  <c r="N620" i="13"/>
  <c r="N101" i="13"/>
  <c r="N205" i="24"/>
  <c r="H148" i="24"/>
  <c r="K830" i="13"/>
  <c r="H155" i="13"/>
  <c r="K298" i="13"/>
  <c r="N308" i="50"/>
  <c r="K29" i="13"/>
  <c r="N436" i="50"/>
  <c r="K47" i="13"/>
  <c r="K713" i="13"/>
  <c r="K597" i="57"/>
  <c r="K493" i="13"/>
  <c r="N105" i="50"/>
  <c r="N50" i="57"/>
  <c r="N643" i="24"/>
  <c r="K438" i="13"/>
  <c r="N506" i="57"/>
  <c r="N302" i="57"/>
  <c r="N799" i="24"/>
  <c r="N330" i="13"/>
  <c r="N108" i="50"/>
  <c r="K541" i="13"/>
  <c r="N878" i="24"/>
  <c r="N364" i="13"/>
  <c r="N155" i="24"/>
  <c r="N340" i="57"/>
  <c r="N769" i="13"/>
  <c r="N252" i="50"/>
  <c r="N210" i="50"/>
  <c r="N334" i="50"/>
  <c r="N433" i="57"/>
  <c r="N595" i="13"/>
  <c r="K560" i="24"/>
  <c r="K546" i="43"/>
  <c r="H80" i="13"/>
  <c r="K668" i="24"/>
  <c r="N341" i="57"/>
  <c r="N150" i="24"/>
  <c r="H349" i="43"/>
  <c r="N109" i="50"/>
  <c r="N571" i="24"/>
  <c r="N331" i="57"/>
  <c r="N285" i="50"/>
  <c r="K999" i="24"/>
  <c r="K185" i="13"/>
  <c r="N409" i="57"/>
  <c r="K698" i="13"/>
  <c r="H459" i="57"/>
  <c r="N419" i="13"/>
  <c r="K330" i="24"/>
  <c r="N465" i="57"/>
  <c r="K63" i="13"/>
  <c r="K392" i="13"/>
  <c r="N316" i="13"/>
  <c r="K703" i="13"/>
  <c r="H928" i="43"/>
  <c r="N128" i="13"/>
  <c r="N892" i="24"/>
  <c r="K855" i="43"/>
  <c r="N431" i="50"/>
  <c r="N267" i="50"/>
  <c r="N247" i="50"/>
  <c r="N25" i="57"/>
  <c r="N127" i="13"/>
  <c r="N897" i="24"/>
  <c r="K290" i="57"/>
  <c r="H11" i="24"/>
  <c r="K526" i="43"/>
  <c r="H240" i="24"/>
  <c r="H436" i="24"/>
  <c r="K602" i="13"/>
  <c r="N693" i="13"/>
  <c r="K940" i="13"/>
  <c r="N664" i="13"/>
  <c r="K18" i="57"/>
  <c r="K34" i="57"/>
  <c r="H941" i="24"/>
  <c r="K237" i="57"/>
  <c r="K893" i="24"/>
  <c r="N242" i="57"/>
  <c r="K108" i="43"/>
  <c r="N533" i="24"/>
  <c r="K932" i="13"/>
  <c r="N15" i="50"/>
  <c r="N49" i="57"/>
  <c r="N550" i="24"/>
  <c r="N387" i="24"/>
  <c r="K478" i="57"/>
  <c r="N777" i="24"/>
  <c r="K26" i="57"/>
  <c r="N69" i="13"/>
  <c r="K672" i="43"/>
  <c r="N808" i="24"/>
  <c r="K294" i="43"/>
  <c r="K146" i="43"/>
  <c r="K164" i="57"/>
  <c r="N541" i="57"/>
  <c r="N956" i="24"/>
  <c r="K101" i="43"/>
  <c r="N975" i="13"/>
  <c r="K402" i="43"/>
  <c r="K1001" i="43"/>
  <c r="N634" i="13"/>
  <c r="K111" i="57"/>
  <c r="K568" i="57"/>
  <c r="N434" i="57"/>
  <c r="N170" i="13"/>
  <c r="N901" i="24"/>
  <c r="N974" i="24"/>
  <c r="N50" i="50"/>
  <c r="K131" i="57"/>
  <c r="K288" i="57"/>
  <c r="K81" i="43"/>
  <c r="K635" i="43"/>
  <c r="N195" i="24"/>
  <c r="N495" i="13"/>
  <c r="N115" i="50"/>
  <c r="K978" i="24"/>
  <c r="N653" i="13"/>
  <c r="N396" i="57"/>
  <c r="N478" i="13"/>
  <c r="N941" i="13"/>
  <c r="K350" i="57"/>
  <c r="K233" i="13"/>
  <c r="N374" i="13"/>
  <c r="K122" i="13"/>
  <c r="N371" i="13"/>
  <c r="K520" i="57"/>
  <c r="K453" i="43"/>
  <c r="K432" i="57"/>
  <c r="K489" i="57"/>
  <c r="K53" i="57"/>
  <c r="K152" i="57"/>
  <c r="N51" i="50"/>
  <c r="N280" i="57"/>
  <c r="K233" i="57"/>
  <c r="K418" i="43"/>
  <c r="K211" i="57"/>
  <c r="H666" i="24"/>
  <c r="N886" i="13"/>
  <c r="N373" i="24"/>
  <c r="K18" i="43"/>
  <c r="N304" i="24"/>
  <c r="N340" i="13"/>
  <c r="N396" i="13"/>
  <c r="N603" i="13"/>
  <c r="K915" i="13"/>
  <c r="N869" i="24"/>
  <c r="N26" i="57"/>
  <c r="K245" i="57"/>
  <c r="N316" i="57"/>
  <c r="K244" i="57"/>
  <c r="K213" i="57"/>
  <c r="K120" i="13"/>
  <c r="N449" i="13"/>
  <c r="K604" i="43"/>
  <c r="N950" i="13"/>
  <c r="K935" i="13"/>
  <c r="N496" i="57"/>
  <c r="N784" i="24"/>
  <c r="N967" i="13"/>
  <c r="N62" i="24"/>
  <c r="K79" i="24"/>
  <c r="N603" i="57"/>
  <c r="K823" i="24"/>
  <c r="N827" i="24"/>
  <c r="N1005" i="13"/>
  <c r="K14" i="13"/>
  <c r="N96" i="24"/>
  <c r="K121" i="13"/>
  <c r="H931" i="24"/>
  <c r="N260" i="13"/>
  <c r="K862" i="43"/>
  <c r="N983" i="13"/>
  <c r="K79" i="57"/>
  <c r="N975" i="24"/>
  <c r="K945" i="13"/>
  <c r="N949" i="24"/>
  <c r="K26" i="24"/>
  <c r="N247" i="24"/>
  <c r="K896" i="13"/>
  <c r="N570" i="24"/>
  <c r="N1001" i="24"/>
  <c r="N266" i="50"/>
  <c r="N49" i="50"/>
  <c r="K538" i="57"/>
  <c r="N405" i="57"/>
  <c r="N359" i="24"/>
  <c r="N705" i="24"/>
  <c r="N434" i="13"/>
  <c r="N563" i="57"/>
  <c r="K406" i="43"/>
  <c r="N23" i="50"/>
  <c r="N393" i="57"/>
  <c r="N706" i="13"/>
  <c r="N477" i="24"/>
  <c r="N122" i="50"/>
  <c r="N462" i="13"/>
  <c r="N645" i="24"/>
  <c r="N781" i="13"/>
  <c r="N186" i="57"/>
  <c r="N296" i="24"/>
  <c r="N489" i="24"/>
  <c r="N631" i="24"/>
  <c r="K65" i="57"/>
  <c r="N238" i="57"/>
  <c r="K183" i="13"/>
  <c r="K559" i="13"/>
  <c r="N346" i="57"/>
  <c r="N955" i="24"/>
  <c r="K96" i="43"/>
  <c r="K824" i="24"/>
  <c r="H597" i="24"/>
  <c r="N344" i="50"/>
  <c r="N389" i="57"/>
  <c r="K364" i="13"/>
  <c r="K414" i="57"/>
  <c r="K447" i="57"/>
  <c r="N267" i="57"/>
  <c r="K430" i="13"/>
  <c r="N643" i="13"/>
  <c r="N503" i="50"/>
  <c r="K174" i="57"/>
  <c r="N190" i="13"/>
  <c r="H949" i="43"/>
  <c r="K437" i="24"/>
  <c r="K497" i="24"/>
  <c r="N231" i="50"/>
  <c r="K178" i="13"/>
  <c r="N444" i="50"/>
  <c r="K509" i="13"/>
  <c r="N468" i="57"/>
  <c r="N230" i="24"/>
  <c r="K447" i="13"/>
  <c r="N613" i="13"/>
  <c r="N517" i="24"/>
  <c r="K432" i="24"/>
  <c r="N170" i="57"/>
  <c r="K791" i="24"/>
  <c r="K579" i="24"/>
  <c r="H689" i="24"/>
  <c r="N186" i="50"/>
  <c r="K809" i="24"/>
  <c r="N916" i="24"/>
  <c r="K161" i="13"/>
  <c r="K557" i="13"/>
  <c r="N699" i="13"/>
  <c r="N867" i="24"/>
  <c r="N743" i="24"/>
  <c r="H58" i="43"/>
  <c r="K74" i="13"/>
  <c r="N64" i="24"/>
  <c r="N736" i="13"/>
  <c r="K102" i="13"/>
  <c r="N507" i="13"/>
  <c r="N701" i="13"/>
  <c r="N310" i="57"/>
  <c r="H856" i="24"/>
  <c r="K100" i="13"/>
  <c r="N340" i="50"/>
  <c r="N801" i="13"/>
  <c r="N340" i="24"/>
  <c r="K472" i="13"/>
  <c r="N530" i="24"/>
  <c r="N353" i="50"/>
  <c r="N906" i="24"/>
  <c r="N363" i="13"/>
  <c r="N822" i="13"/>
  <c r="K536" i="57"/>
  <c r="N421" i="24"/>
  <c r="K355" i="43"/>
  <c r="K109" i="57"/>
  <c r="K445" i="43"/>
  <c r="N639" i="24"/>
  <c r="N839" i="13"/>
  <c r="K11" i="13"/>
  <c r="K700" i="43"/>
  <c r="N502" i="50"/>
  <c r="N93" i="13"/>
  <c r="K593" i="13"/>
  <c r="N961" i="13"/>
  <c r="H53" i="43"/>
  <c r="N333" i="13"/>
  <c r="N485" i="50"/>
  <c r="N886" i="24"/>
  <c r="K598" i="57"/>
  <c r="N528" i="57"/>
  <c r="N836" i="24"/>
  <c r="N293" i="57"/>
  <c r="K676" i="43"/>
  <c r="N234" i="57"/>
  <c r="K705" i="43"/>
  <c r="N55" i="24"/>
  <c r="K132" i="13"/>
  <c r="H668" i="13"/>
  <c r="K438" i="43"/>
  <c r="N551" i="13"/>
  <c r="K406" i="24"/>
  <c r="K114" i="57"/>
  <c r="N88" i="13"/>
  <c r="N114" i="24"/>
  <c r="N365" i="57"/>
  <c r="N958" i="24"/>
  <c r="H526" i="57"/>
  <c r="N147" i="57"/>
  <c r="K13" i="13"/>
  <c r="N233" i="50"/>
  <c r="N756" i="13"/>
  <c r="N776" i="13"/>
  <c r="K378" i="57"/>
  <c r="N374" i="57"/>
  <c r="N95" i="13"/>
  <c r="N187" i="13"/>
  <c r="N784" i="13"/>
  <c r="N536" i="57"/>
  <c r="K932" i="43"/>
  <c r="N220" i="24"/>
  <c r="N699" i="24"/>
  <c r="N38" i="24"/>
  <c r="N105" i="57"/>
  <c r="K958" i="43"/>
  <c r="N249" i="57"/>
  <c r="N556" i="13"/>
  <c r="N250" i="13"/>
  <c r="K938" i="13"/>
  <c r="N296" i="50"/>
  <c r="K566" i="43"/>
  <c r="N508" i="24"/>
  <c r="K260" i="24"/>
  <c r="K146" i="13"/>
  <c r="H737" i="43"/>
  <c r="N502" i="57"/>
  <c r="N505" i="13"/>
  <c r="K899" i="24"/>
  <c r="K514" i="57"/>
  <c r="K762" i="13"/>
  <c r="N86" i="13"/>
  <c r="K121" i="57"/>
  <c r="N601" i="57"/>
  <c r="N574" i="13"/>
  <c r="N345" i="24"/>
  <c r="K369" i="57"/>
  <c r="N163" i="24"/>
  <c r="N200" i="50"/>
  <c r="N688" i="24"/>
  <c r="N649" i="24"/>
  <c r="K948" i="24"/>
  <c r="K258" i="13"/>
  <c r="K621" i="13"/>
  <c r="N317" i="50"/>
  <c r="N514" i="24"/>
  <c r="N369" i="57"/>
  <c r="K195" i="13"/>
  <c r="K891" i="13"/>
  <c r="N86" i="50"/>
  <c r="N597" i="13"/>
  <c r="N404" i="50"/>
  <c r="K646" i="24"/>
  <c r="N385" i="57"/>
  <c r="K817" i="13"/>
  <c r="N195" i="50"/>
  <c r="K754" i="13"/>
  <c r="H461" i="43"/>
  <c r="N721" i="24"/>
  <c r="N846" i="13"/>
  <c r="N250" i="57"/>
  <c r="N214" i="24"/>
  <c r="H204" i="24"/>
  <c r="K200" i="43"/>
  <c r="K184" i="57"/>
  <c r="N342" i="57"/>
  <c r="N63" i="57"/>
  <c r="K82" i="43"/>
  <c r="N47" i="13"/>
  <c r="K441" i="24"/>
  <c r="K409" i="24"/>
  <c r="N339" i="13"/>
  <c r="K669" i="24"/>
  <c r="N182" i="13"/>
  <c r="K743" i="43"/>
  <c r="N478" i="50"/>
  <c r="K542" i="57"/>
  <c r="N537" i="57"/>
  <c r="N149" i="24"/>
  <c r="N262" i="13"/>
  <c r="N563" i="13"/>
  <c r="N19" i="13"/>
  <c r="N409" i="13"/>
  <c r="K463" i="43"/>
  <c r="N379" i="57"/>
  <c r="K529" i="43"/>
  <c r="N76" i="50"/>
  <c r="K302" i="57"/>
  <c r="K75" i="57"/>
  <c r="K595" i="13"/>
  <c r="K552" i="24"/>
  <c r="K108" i="57"/>
  <c r="H297" i="24"/>
  <c r="K77" i="24"/>
  <c r="N682" i="24"/>
  <c r="K265" i="24"/>
  <c r="H100" i="43"/>
  <c r="K31" i="57"/>
  <c r="K328" i="57"/>
  <c r="N556" i="57"/>
  <c r="K535" i="24"/>
  <c r="N644" i="24"/>
  <c r="N135" i="24"/>
  <c r="K386" i="24"/>
  <c r="K404" i="13"/>
  <c r="K148" i="43"/>
  <c r="K709" i="13"/>
  <c r="N320" i="24"/>
  <c r="K73" i="43"/>
  <c r="N990" i="13"/>
  <c r="N91" i="13"/>
  <c r="N127" i="24"/>
  <c r="H940" i="24"/>
  <c r="N69" i="24"/>
  <c r="K140" i="43"/>
  <c r="N189" i="24"/>
  <c r="N383" i="50"/>
  <c r="H883" i="43"/>
  <c r="N421" i="57"/>
  <c r="N804" i="13"/>
  <c r="N92" i="57"/>
  <c r="H821" i="43"/>
  <c r="N76" i="24"/>
  <c r="K154" i="43"/>
  <c r="K606" i="57"/>
  <c r="H450" i="24"/>
  <c r="N438" i="24"/>
  <c r="N842" i="13"/>
  <c r="K551" i="43"/>
  <c r="N281" i="57"/>
  <c r="H752" i="24"/>
  <c r="K324" i="13"/>
  <c r="N901" i="13"/>
  <c r="N308" i="13"/>
  <c r="N382" i="13"/>
  <c r="N307" i="57"/>
  <c r="K180" i="24"/>
  <c r="N879" i="24"/>
  <c r="K106" i="13"/>
  <c r="K570" i="57"/>
  <c r="N591" i="13"/>
  <c r="N827" i="13"/>
  <c r="N134" i="24"/>
  <c r="N299" i="57"/>
  <c r="N25" i="24"/>
  <c r="N16" i="50"/>
  <c r="K359" i="13"/>
  <c r="N558" i="57"/>
  <c r="N552" i="24"/>
  <c r="K462" i="57"/>
  <c r="N704" i="24"/>
  <c r="H791" i="13"/>
  <c r="N950" i="24"/>
  <c r="N261" i="57"/>
  <c r="K941" i="43"/>
  <c r="K379" i="24"/>
  <c r="K485" i="57"/>
  <c r="K270" i="13"/>
  <c r="N605" i="13"/>
  <c r="K483" i="57"/>
  <c r="K286" i="24"/>
  <c r="K470" i="24"/>
  <c r="N548" i="13"/>
  <c r="N907" i="13"/>
  <c r="N26" i="50"/>
  <c r="K496" i="57"/>
  <c r="N108" i="57"/>
  <c r="N813" i="24"/>
  <c r="K270" i="43"/>
  <c r="N106" i="13"/>
  <c r="K48" i="43"/>
  <c r="N363" i="57"/>
  <c r="N466" i="13"/>
  <c r="N972" i="24"/>
  <c r="K518" i="57"/>
  <c r="K101" i="24"/>
  <c r="N51" i="13"/>
  <c r="N697" i="24"/>
  <c r="N939" i="24"/>
  <c r="K238" i="13"/>
  <c r="N625" i="24"/>
  <c r="K498" i="57"/>
  <c r="N1002" i="13"/>
  <c r="N711" i="24"/>
  <c r="K73" i="57"/>
  <c r="N17" i="50"/>
  <c r="N427" i="57"/>
  <c r="K132" i="43"/>
  <c r="N135" i="50"/>
  <c r="K956" i="13"/>
  <c r="K571" i="57"/>
  <c r="K592" i="13"/>
  <c r="K90" i="13"/>
  <c r="N811" i="24"/>
  <c r="K356" i="13"/>
  <c r="N294" i="50"/>
  <c r="K52" i="57"/>
  <c r="N99" i="50"/>
  <c r="N429" i="50"/>
  <c r="K231" i="24"/>
  <c r="K85" i="57"/>
  <c r="N734" i="24"/>
  <c r="H662" i="13"/>
  <c r="N738" i="24"/>
  <c r="N173" i="57"/>
  <c r="H512" i="24"/>
  <c r="H882" i="43"/>
  <c r="K203" i="57"/>
  <c r="N128" i="24"/>
  <c r="K569" i="57"/>
  <c r="K524" i="57"/>
  <c r="N854" i="43"/>
  <c r="K594" i="43"/>
  <c r="K418" i="24"/>
  <c r="N833" i="13"/>
  <c r="K436" i="13"/>
  <c r="N617" i="24"/>
  <c r="N906" i="13"/>
  <c r="N383" i="13"/>
  <c r="N578" i="13"/>
  <c r="K466" i="24"/>
  <c r="N673" i="13"/>
  <c r="H133" i="24"/>
  <c r="K478" i="24"/>
  <c r="K58" i="13"/>
  <c r="K847" i="24"/>
  <c r="N543" i="13"/>
  <c r="N677" i="13"/>
  <c r="N322" i="57"/>
  <c r="K992" i="43"/>
  <c r="K346" i="43"/>
  <c r="K477" i="24"/>
  <c r="K783" i="43"/>
  <c r="H51" i="57"/>
  <c r="K41" i="13"/>
  <c r="N120" i="57"/>
  <c r="K792" i="43"/>
  <c r="N489" i="50"/>
  <c r="N323" i="50"/>
  <c r="K993" i="13"/>
  <c r="K37" i="57"/>
  <c r="K170" i="43"/>
  <c r="N355" i="24"/>
  <c r="N132" i="57"/>
  <c r="N32" i="24"/>
  <c r="K29" i="43"/>
  <c r="K466" i="43"/>
  <c r="K451" i="57"/>
  <c r="K608" i="13"/>
  <c r="K594" i="24"/>
  <c r="N592" i="57"/>
  <c r="K742" i="13"/>
  <c r="K772" i="24"/>
  <c r="K266" i="24"/>
  <c r="N980" i="13"/>
  <c r="N538" i="57"/>
  <c r="H355" i="24"/>
  <c r="N175" i="24"/>
  <c r="K298" i="43"/>
  <c r="N553" i="24"/>
  <c r="K442" i="24"/>
  <c r="N349" i="24"/>
  <c r="K562" i="24"/>
  <c r="H90" i="57"/>
  <c r="H799" i="13"/>
  <c r="H859" i="43"/>
  <c r="N919" i="24"/>
  <c r="N404" i="57"/>
  <c r="N156" i="50"/>
  <c r="K777" i="24"/>
  <c r="K782" i="24"/>
  <c r="K495" i="57"/>
  <c r="N67" i="24"/>
  <c r="N332" i="50"/>
  <c r="N690" i="13"/>
  <c r="N849" i="24"/>
  <c r="K288" i="24"/>
  <c r="N444" i="13"/>
  <c r="N321" i="57"/>
  <c r="H495" i="43"/>
  <c r="H141" i="13"/>
  <c r="N386" i="57"/>
  <c r="K869" i="43"/>
  <c r="K77" i="57"/>
  <c r="K199" i="43"/>
  <c r="K204" i="43"/>
  <c r="K375" i="57"/>
  <c r="K440" i="24"/>
  <c r="K844" i="43"/>
  <c r="K870" i="43"/>
  <c r="K501" i="57"/>
  <c r="N896" i="24"/>
  <c r="K527" i="43"/>
  <c r="K847" i="13"/>
  <c r="K1006" i="24"/>
  <c r="K859" i="13"/>
  <c r="K184" i="24"/>
  <c r="K286" i="57"/>
  <c r="N545" i="13"/>
  <c r="K37" i="43"/>
  <c r="K182" i="24"/>
  <c r="K638" i="43"/>
  <c r="K56" i="24"/>
  <c r="N280" i="24"/>
  <c r="K320" i="13"/>
  <c r="N409" i="50"/>
  <c r="N119" i="50"/>
  <c r="N367" i="24"/>
  <c r="N335" i="43"/>
  <c r="K143" i="24"/>
  <c r="K243" i="24"/>
  <c r="N253" i="24"/>
  <c r="N351" i="57"/>
  <c r="K214" i="57"/>
  <c r="K502" i="57"/>
  <c r="N213" i="57"/>
  <c r="N760" i="13"/>
  <c r="K773" i="13"/>
  <c r="N124" i="57"/>
  <c r="K361" i="57"/>
  <c r="N418" i="13"/>
  <c r="H768" i="13"/>
  <c r="K721" i="13"/>
  <c r="N47" i="24"/>
  <c r="N546" i="57"/>
  <c r="N491" i="50"/>
  <c r="N162" i="57"/>
  <c r="K36" i="57"/>
  <c r="N137" i="24"/>
  <c r="N368" i="13"/>
  <c r="N98" i="24"/>
  <c r="N124" i="24"/>
  <c r="K817" i="24"/>
  <c r="N457" i="57"/>
  <c r="K272" i="57"/>
  <c r="N527" i="24"/>
  <c r="N291" i="57"/>
  <c r="N599" i="13"/>
  <c r="N39" i="13"/>
  <c r="N725" i="24"/>
  <c r="N405" i="50"/>
  <c r="N623" i="43"/>
  <c r="K575" i="24"/>
  <c r="N695" i="13"/>
  <c r="N748" i="24"/>
  <c r="K369" i="43"/>
  <c r="N72" i="13"/>
  <c r="N874" i="13"/>
  <c r="N452" i="24"/>
  <c r="N141" i="50"/>
  <c r="N413" i="24"/>
  <c r="N257" i="50"/>
  <c r="N946" i="24"/>
  <c r="N227" i="50"/>
  <c r="N983" i="24"/>
  <c r="N381" i="50"/>
  <c r="K326" i="57"/>
  <c r="H369" i="24"/>
  <c r="K883" i="43"/>
  <c r="K138" i="57"/>
  <c r="K561" i="13"/>
  <c r="K144" i="24"/>
  <c r="K568" i="13"/>
  <c r="N540" i="13"/>
  <c r="N756" i="24"/>
  <c r="N614" i="24"/>
  <c r="N695" i="24"/>
  <c r="K147" i="13"/>
  <c r="N208" i="24"/>
  <c r="K828" i="43"/>
  <c r="K843" i="13"/>
  <c r="K475" i="13"/>
  <c r="N377" i="13"/>
  <c r="N390" i="50"/>
  <c r="K193" i="57"/>
  <c r="K380" i="57"/>
  <c r="K116" i="43"/>
  <c r="H460" i="43"/>
  <c r="N805" i="24"/>
  <c r="K655" i="13"/>
  <c r="K592" i="57"/>
  <c r="N669" i="13"/>
  <c r="N509" i="50"/>
  <c r="N903" i="24"/>
  <c r="K442" i="43"/>
  <c r="K59" i="13"/>
  <c r="N992" i="24"/>
  <c r="N749" i="13"/>
  <c r="N180" i="24"/>
  <c r="N690" i="24"/>
  <c r="K459" i="13"/>
  <c r="N359" i="50"/>
  <c r="N346" i="13"/>
  <c r="N131" i="13"/>
  <c r="K296" i="43"/>
  <c r="K585" i="57"/>
  <c r="K876" i="13"/>
  <c r="K225" i="57"/>
  <c r="N823" i="24"/>
  <c r="N294" i="13"/>
  <c r="N232" i="24"/>
  <c r="N647" i="24"/>
  <c r="N248" i="24"/>
  <c r="K284" i="13"/>
  <c r="K858" i="13"/>
  <c r="K747" i="13"/>
  <c r="N27" i="13"/>
  <c r="K300" i="24"/>
  <c r="N718" i="24"/>
  <c r="N87" i="13"/>
  <c r="N839" i="24"/>
  <c r="K72" i="43"/>
  <c r="N439" i="13"/>
  <c r="N889" i="24"/>
  <c r="N205" i="57"/>
  <c r="N281" i="13"/>
  <c r="K744" i="13"/>
  <c r="N428" i="57"/>
  <c r="N526" i="13"/>
  <c r="K298" i="57"/>
  <c r="K314" i="57"/>
  <c r="N453" i="24"/>
  <c r="K758" i="43"/>
  <c r="N213" i="50"/>
  <c r="N75" i="57"/>
  <c r="K1003" i="24"/>
  <c r="K933" i="24"/>
  <c r="N118" i="13"/>
  <c r="K583" i="57"/>
  <c r="K581" i="43"/>
  <c r="K944" i="43"/>
  <c r="N141" i="24"/>
  <c r="K294" i="57"/>
  <c r="K422" i="43"/>
  <c r="N256" i="13"/>
  <c r="K833" i="13"/>
  <c r="N549" i="24"/>
  <c r="K670" i="13"/>
  <c r="N930" i="13"/>
  <c r="N357" i="50"/>
  <c r="N62" i="57"/>
  <c r="K289" i="57"/>
  <c r="N105" i="13"/>
  <c r="K983" i="43"/>
  <c r="N746" i="24"/>
  <c r="K554" i="13"/>
  <c r="K324" i="57"/>
  <c r="N65" i="24"/>
  <c r="N515" i="13"/>
  <c r="N347" i="24"/>
  <c r="N306" i="50"/>
  <c r="N333" i="24"/>
  <c r="K558" i="57"/>
  <c r="N286" i="50"/>
  <c r="N536" i="24"/>
  <c r="K463" i="13"/>
  <c r="K938" i="43"/>
  <c r="N771" i="13"/>
  <c r="K997" i="13"/>
  <c r="K114" i="24"/>
  <c r="N309" i="13"/>
  <c r="N403" i="13"/>
  <c r="N881" i="13"/>
  <c r="N990" i="24"/>
  <c r="N548" i="24"/>
  <c r="K176" i="57"/>
  <c r="K91" i="57"/>
  <c r="K219" i="57"/>
  <c r="K330" i="43"/>
  <c r="N579" i="57"/>
  <c r="K68" i="57"/>
  <c r="K485" i="43"/>
  <c r="N129" i="57"/>
  <c r="K251" i="57"/>
  <c r="K372" i="43"/>
  <c r="N927" i="13"/>
  <c r="K155" i="13"/>
  <c r="N800" i="13"/>
  <c r="N422" i="24"/>
  <c r="K550" i="57"/>
  <c r="K981" i="13"/>
  <c r="N412" i="13"/>
  <c r="N448" i="50"/>
  <c r="N185" i="24"/>
  <c r="K249" i="57"/>
  <c r="K510" i="57"/>
  <c r="K637" i="43"/>
  <c r="N55" i="13"/>
  <c r="N112" i="57"/>
  <c r="N746" i="13"/>
  <c r="N589" i="57"/>
  <c r="N169" i="24"/>
  <c r="N819" i="13"/>
  <c r="N611" i="13"/>
  <c r="N502" i="24"/>
  <c r="H473" i="24"/>
  <c r="K908" i="24"/>
  <c r="K295" i="57"/>
  <c r="K184" i="13"/>
  <c r="N40" i="13"/>
  <c r="K511" i="57"/>
  <c r="K623" i="43"/>
  <c r="N984" i="13"/>
  <c r="N591" i="24"/>
  <c r="H788" i="24"/>
  <c r="K497" i="57"/>
  <c r="K800" i="24"/>
  <c r="N268" i="24"/>
  <c r="K932" i="24"/>
  <c r="N705" i="13"/>
  <c r="K510" i="43"/>
  <c r="K586" i="57"/>
  <c r="N319" i="57"/>
  <c r="N526" i="57"/>
  <c r="K155" i="57"/>
  <c r="N888" i="13"/>
  <c r="N627" i="24"/>
  <c r="N838" i="24"/>
  <c r="N53" i="57"/>
  <c r="N318" i="50"/>
  <c r="K381" i="43"/>
  <c r="K555" i="24"/>
  <c r="N758" i="13"/>
  <c r="K117" i="43"/>
  <c r="N219" i="13"/>
  <c r="N400" i="24"/>
  <c r="N356" i="24"/>
  <c r="K828" i="13"/>
  <c r="K107" i="43"/>
  <c r="N249" i="13"/>
  <c r="N128" i="50"/>
  <c r="N681" i="13"/>
  <c r="N512" i="24"/>
  <c r="K301" i="57"/>
  <c r="K346" i="57"/>
  <c r="N1010" i="24"/>
  <c r="K879" i="24"/>
  <c r="N325" i="50"/>
  <c r="K917" i="13"/>
  <c r="K113" i="13"/>
  <c r="K893" i="13"/>
  <c r="N626" i="13"/>
  <c r="N224" i="50"/>
  <c r="K405" i="13"/>
  <c r="K701" i="13"/>
  <c r="K701" i="43"/>
  <c r="N812" i="13"/>
  <c r="K348" i="57"/>
  <c r="N556" i="24"/>
  <c r="N300" i="13"/>
  <c r="N689" i="13"/>
  <c r="K852" i="13"/>
  <c r="N578" i="57"/>
  <c r="N194" i="13"/>
  <c r="K331" i="24"/>
  <c r="K394" i="57"/>
  <c r="N931" i="13"/>
  <c r="N857" i="24"/>
  <c r="N706" i="24"/>
  <c r="N107" i="24"/>
  <c r="K898" i="43"/>
  <c r="K184" i="43"/>
  <c r="N759" i="13"/>
  <c r="K359" i="57"/>
  <c r="N335" i="50"/>
  <c r="N257" i="13"/>
  <c r="N176" i="13"/>
  <c r="N370" i="24"/>
  <c r="N110" i="57"/>
  <c r="N90" i="57"/>
  <c r="N691" i="24"/>
  <c r="K895" i="13"/>
  <c r="K509" i="57"/>
  <c r="K308" i="57"/>
  <c r="N400" i="13"/>
  <c r="N475" i="57"/>
  <c r="K124" i="43"/>
  <c r="H506" i="43"/>
  <c r="N168" i="50"/>
  <c r="N37" i="24"/>
  <c r="N960" i="13"/>
  <c r="K117" i="13"/>
  <c r="N790" i="13"/>
  <c r="N157" i="57"/>
  <c r="K233" i="43"/>
  <c r="N123" i="24"/>
  <c r="N905" i="24"/>
  <c r="K943" i="24"/>
  <c r="K94" i="24"/>
  <c r="K633" i="13"/>
  <c r="N132" i="24"/>
  <c r="K863" i="43"/>
  <c r="N332" i="24"/>
  <c r="K718" i="24"/>
  <c r="K151" i="13"/>
  <c r="N101" i="57"/>
  <c r="N914" i="13"/>
  <c r="K970" i="13"/>
  <c r="K525" i="13"/>
  <c r="K488" i="57"/>
  <c r="K96" i="57"/>
  <c r="K499" i="57"/>
  <c r="N382" i="24"/>
  <c r="K444" i="57"/>
  <c r="N543" i="57"/>
  <c r="N399" i="50"/>
  <c r="N282" i="57"/>
  <c r="N496" i="24"/>
  <c r="K491" i="57"/>
  <c r="K396" i="24"/>
  <c r="N30" i="50"/>
  <c r="N362" i="57"/>
  <c r="N433" i="13"/>
  <c r="K401" i="13"/>
  <c r="N282" i="13"/>
  <c r="N451" i="50"/>
  <c r="N470" i="24"/>
  <c r="N33" i="24"/>
  <c r="N477" i="13"/>
  <c r="N414" i="24"/>
  <c r="N462" i="57"/>
  <c r="K653" i="43"/>
  <c r="N370" i="13"/>
  <c r="N965" i="24"/>
  <c r="N733" i="24"/>
  <c r="N148" i="13"/>
  <c r="K235" i="57"/>
  <c r="N273" i="57"/>
  <c r="K506" i="13"/>
  <c r="K160" i="13"/>
  <c r="N500" i="57"/>
  <c r="K442" i="57"/>
  <c r="N689" i="24"/>
  <c r="N989" i="13"/>
  <c r="N501" i="50"/>
  <c r="K913" i="43"/>
  <c r="K204" i="57"/>
  <c r="K268" i="57"/>
  <c r="N832" i="13"/>
  <c r="N633" i="13"/>
  <c r="N82" i="50"/>
  <c r="N117" i="13"/>
  <c r="N215" i="24"/>
  <c r="N287" i="13"/>
  <c r="K137" i="57"/>
  <c r="K358" i="57"/>
  <c r="K505" i="57"/>
  <c r="K127" i="57"/>
  <c r="N812" i="24"/>
  <c r="K716" i="43"/>
  <c r="K966" i="13"/>
  <c r="N29" i="13"/>
  <c r="N982" i="13"/>
  <c r="N125" i="13"/>
  <c r="K123" i="57"/>
  <c r="N153" i="24"/>
  <c r="K566" i="57"/>
  <c r="K517" i="43"/>
  <c r="N159" i="13"/>
  <c r="N483" i="24"/>
  <c r="N771" i="24"/>
  <c r="K636" i="43"/>
  <c r="K248" i="57"/>
  <c r="N630" i="24"/>
  <c r="K1002" i="24"/>
  <c r="K513" i="57"/>
  <c r="N892" i="13"/>
  <c r="N398" i="13"/>
  <c r="N241" i="50"/>
  <c r="N491" i="13"/>
  <c r="N345" i="13"/>
  <c r="K282" i="57"/>
  <c r="K529" i="13"/>
  <c r="N121" i="57"/>
  <c r="K374" i="43"/>
  <c r="N142" i="57"/>
  <c r="N196" i="50"/>
  <c r="N216" i="13"/>
  <c r="H819" i="13"/>
  <c r="N549" i="57"/>
  <c r="K173" i="57"/>
  <c r="K900" i="43"/>
  <c r="K979" i="43"/>
  <c r="N847" i="24"/>
  <c r="N463" i="50"/>
  <c r="N16" i="24"/>
  <c r="H175" i="57"/>
  <c r="N166" i="24"/>
  <c r="K963" i="24"/>
  <c r="K672" i="24"/>
  <c r="N461" i="50"/>
  <c r="N532" i="57"/>
  <c r="N478" i="57"/>
  <c r="N640" i="24"/>
  <c r="N80" i="50"/>
  <c r="N207" i="57"/>
  <c r="K226" i="13"/>
  <c r="K211" i="13"/>
  <c r="K535" i="13"/>
  <c r="K253" i="13"/>
  <c r="N174" i="57"/>
  <c r="K575" i="43"/>
  <c r="K473" i="57"/>
  <c r="N547" i="57"/>
  <c r="N785" i="24"/>
  <c r="H732" i="43"/>
  <c r="N602" i="24"/>
  <c r="K844" i="13"/>
  <c r="K485" i="24"/>
  <c r="N531" i="13"/>
  <c r="K496" i="43"/>
  <c r="N889" i="13"/>
  <c r="N129" i="24"/>
  <c r="K506" i="57"/>
  <c r="N558" i="24"/>
  <c r="K957" i="24"/>
  <c r="N824" i="13"/>
  <c r="K74" i="57"/>
  <c r="K737" i="43"/>
  <c r="H219" i="13"/>
  <c r="K626" i="13"/>
  <c r="H379" i="43"/>
  <c r="N140" i="24"/>
  <c r="H664" i="43"/>
  <c r="K665" i="24"/>
  <c r="K149" i="24"/>
  <c r="H63" i="24"/>
  <c r="N231" i="13"/>
  <c r="N83" i="50"/>
  <c r="K936" i="13"/>
  <c r="N452" i="50"/>
  <c r="N89" i="13"/>
  <c r="N58" i="43"/>
  <c r="K538" i="13"/>
  <c r="N264" i="13"/>
  <c r="N15" i="57"/>
  <c r="N52" i="24"/>
  <c r="K284" i="57"/>
  <c r="H695" i="43"/>
  <c r="K596" i="13"/>
  <c r="N14" i="24"/>
  <c r="N230" i="13"/>
  <c r="K240" i="43"/>
  <c r="K97" i="43"/>
  <c r="N755" i="24"/>
  <c r="N270" i="13"/>
  <c r="K212" i="57"/>
  <c r="N428" i="24"/>
  <c r="N197" i="57"/>
  <c r="N104" i="24"/>
  <c r="K460" i="43"/>
  <c r="K858" i="43"/>
  <c r="N342" i="13"/>
  <c r="N566" i="24"/>
  <c r="N621" i="13"/>
  <c r="N209" i="13"/>
  <c r="N242" i="24"/>
  <c r="N218" i="24"/>
  <c r="K230" i="13"/>
  <c r="H700" i="43"/>
  <c r="K523" i="13"/>
  <c r="N229" i="13"/>
  <c r="N487" i="13"/>
  <c r="N499" i="13"/>
  <c r="N187" i="50"/>
  <c r="N679" i="24"/>
  <c r="K119" i="13"/>
  <c r="N698" i="13"/>
  <c r="K874" i="24"/>
  <c r="N587" i="13"/>
  <c r="N751" i="24"/>
  <c r="N564" i="24"/>
  <c r="N378" i="24"/>
  <c r="N572" i="13"/>
  <c r="K489" i="13"/>
  <c r="N966" i="13"/>
  <c r="N468" i="24"/>
  <c r="K437" i="57"/>
  <c r="N377" i="57"/>
  <c r="N356" i="13"/>
  <c r="N779" i="13"/>
  <c r="K383" i="57"/>
  <c r="K34" i="24"/>
  <c r="N218" i="13"/>
  <c r="K955" i="24"/>
  <c r="K577" i="43"/>
  <c r="N237" i="24"/>
  <c r="N662" i="24"/>
  <c r="N599" i="57"/>
  <c r="N694" i="24"/>
  <c r="K424" i="57"/>
  <c r="N989" i="24"/>
  <c r="K181" i="57"/>
  <c r="N712" i="13"/>
  <c r="K569" i="24"/>
  <c r="N372" i="13"/>
  <c r="N737" i="13"/>
  <c r="N717" i="24"/>
  <c r="N275" i="50"/>
  <c r="K403" i="13"/>
  <c r="K40" i="57"/>
  <c r="N24" i="57"/>
  <c r="K71" i="43"/>
  <c r="N335" i="24"/>
  <c r="N436" i="13"/>
  <c r="N156" i="13"/>
  <c r="H896" i="43"/>
  <c r="N766" i="13"/>
  <c r="K567" i="13"/>
  <c r="K654" i="43"/>
  <c r="N608" i="13"/>
  <c r="K378" i="43"/>
  <c r="N650" i="13"/>
  <c r="K426" i="43"/>
  <c r="K189" i="57"/>
  <c r="N421" i="13"/>
  <c r="K40" i="13"/>
  <c r="N554" i="24"/>
  <c r="K150" i="13"/>
  <c r="N576" i="57"/>
  <c r="K588" i="13"/>
  <c r="K663" i="43"/>
  <c r="K43" i="57"/>
  <c r="N607" i="57"/>
  <c r="N904" i="24"/>
  <c r="N471" i="13"/>
  <c r="N665" i="13"/>
  <c r="N782" i="13"/>
  <c r="N22" i="13"/>
  <c r="N761" i="24"/>
  <c r="K117" i="57"/>
  <c r="K857" i="13"/>
  <c r="K62" i="57"/>
  <c r="N588" i="24"/>
  <c r="N334" i="57"/>
  <c r="K208" i="57"/>
  <c r="N368" i="50"/>
  <c r="N899" i="24"/>
  <c r="N411" i="50"/>
  <c r="K962" i="13"/>
  <c r="N832" i="24"/>
  <c r="N714" i="13"/>
  <c r="N632" i="24"/>
  <c r="N970" i="24"/>
  <c r="N940" i="13"/>
  <c r="N415" i="13"/>
  <c r="N244" i="57"/>
  <c r="K469" i="57"/>
  <c r="K486" i="43"/>
  <c r="H396" i="57"/>
  <c r="K981" i="24"/>
  <c r="N512" i="57"/>
  <c r="K333" i="43"/>
  <c r="N559" i="13"/>
  <c r="N696" i="13"/>
  <c r="K271" i="24"/>
  <c r="N299" i="13"/>
  <c r="K91" i="13"/>
  <c r="N765" i="24"/>
  <c r="N233" i="24"/>
  <c r="K954" i="13"/>
  <c r="N137" i="50"/>
  <c r="N180" i="13"/>
  <c r="N970" i="13"/>
  <c r="K529" i="57"/>
  <c r="N41" i="13"/>
  <c r="N866" i="24"/>
  <c r="N538" i="24"/>
  <c r="N902" i="13"/>
  <c r="N174" i="13"/>
  <c r="N995" i="24"/>
  <c r="N98" i="57"/>
  <c r="K439" i="57"/>
  <c r="N455" i="13"/>
  <c r="N190" i="50"/>
  <c r="K480" i="13"/>
  <c r="N630" i="13"/>
  <c r="K394" i="43"/>
  <c r="N415" i="57"/>
  <c r="N692" i="13"/>
  <c r="N216" i="50"/>
  <c r="N255" i="24"/>
  <c r="N439" i="57"/>
  <c r="N535" i="13"/>
  <c r="N270" i="57"/>
  <c r="K588" i="43"/>
  <c r="N36" i="13"/>
  <c r="N753" i="13"/>
  <c r="N109" i="57"/>
  <c r="N85" i="13"/>
  <c r="N448" i="13"/>
  <c r="N160" i="57"/>
  <c r="N373" i="13"/>
  <c r="H342" i="13"/>
  <c r="K743" i="13"/>
  <c r="N472" i="50"/>
  <c r="N868" i="13"/>
  <c r="K528" i="13"/>
  <c r="K673" i="43"/>
  <c r="N110" i="13"/>
  <c r="H52" i="43"/>
  <c r="K694" i="13"/>
  <c r="N875" i="13"/>
  <c r="N674" i="24"/>
  <c r="K533" i="13"/>
  <c r="K668" i="43"/>
  <c r="N535" i="24"/>
  <c r="N127" i="50"/>
  <c r="K854" i="13"/>
  <c r="N306" i="13"/>
  <c r="K179" i="43"/>
  <c r="H653" i="43"/>
  <c r="K912" i="13"/>
  <c r="N820" i="24"/>
  <c r="N794" i="24"/>
  <c r="K53" i="13"/>
  <c r="K197" i="57"/>
  <c r="N326" i="24"/>
  <c r="K691" i="43"/>
  <c r="K754" i="43"/>
  <c r="N986" i="24"/>
  <c r="N510" i="57"/>
  <c r="K20" i="57"/>
  <c r="N440" i="13"/>
  <c r="N540" i="57"/>
  <c r="K166" i="57"/>
  <c r="N160" i="50"/>
  <c r="K227" i="13"/>
  <c r="N290" i="24"/>
  <c r="K190" i="57"/>
  <c r="K630" i="13"/>
  <c r="N25" i="13"/>
  <c r="K349" i="57"/>
  <c r="N742" i="13"/>
  <c r="K433" i="43"/>
  <c r="N587" i="24"/>
  <c r="N209" i="57"/>
  <c r="K427" i="57"/>
  <c r="K697" i="13"/>
  <c r="N115" i="13"/>
  <c r="H693" i="43"/>
  <c r="N94" i="50"/>
  <c r="N935" i="13"/>
  <c r="H714" i="24"/>
  <c r="K318" i="13"/>
  <c r="N674" i="13"/>
  <c r="N605" i="57"/>
  <c r="N609" i="24"/>
  <c r="K317" i="57"/>
  <c r="N750" i="24"/>
  <c r="N36" i="24"/>
  <c r="K397" i="13"/>
  <c r="N546" i="13"/>
  <c r="N533" i="13"/>
  <c r="K769" i="24"/>
  <c r="N362" i="13"/>
  <c r="N121" i="24"/>
  <c r="N53" i="24"/>
  <c r="N857" i="13"/>
  <c r="N936" i="24"/>
  <c r="N377" i="24"/>
  <c r="K991" i="13"/>
  <c r="N763" i="13"/>
  <c r="N390" i="13"/>
  <c r="N526" i="24"/>
  <c r="K188" i="57"/>
  <c r="K180" i="43"/>
  <c r="N153" i="13"/>
  <c r="N476" i="50"/>
  <c r="K252" i="57"/>
  <c r="N592" i="24"/>
  <c r="N82" i="57"/>
  <c r="K762" i="43"/>
  <c r="N313" i="13"/>
  <c r="K379" i="57"/>
  <c r="N110" i="24"/>
  <c r="N612" i="57"/>
  <c r="N145" i="24"/>
  <c r="N796" i="24"/>
  <c r="N45" i="50"/>
  <c r="N428" i="50"/>
  <c r="N568" i="24"/>
  <c r="N156" i="57"/>
  <c r="N702" i="24"/>
  <c r="K102" i="43"/>
  <c r="N243" i="24"/>
  <c r="N670" i="24"/>
  <c r="N753" i="24"/>
  <c r="K536" i="13"/>
  <c r="N636" i="24"/>
  <c r="K190" i="13"/>
  <c r="K280" i="13"/>
  <c r="N787" i="13"/>
  <c r="N27" i="24"/>
  <c r="N126" i="13"/>
  <c r="K156" i="24"/>
  <c r="N879" i="13"/>
  <c r="N354" i="50"/>
  <c r="N807" i="24"/>
  <c r="N389" i="24"/>
  <c r="K555" i="57"/>
  <c r="N107" i="57"/>
  <c r="K186" i="24"/>
  <c r="K531" i="24"/>
  <c r="N856" i="24"/>
  <c r="H951" i="43"/>
  <c r="N493" i="24"/>
  <c r="N473" i="57"/>
  <c r="N129" i="13"/>
  <c r="K515" i="57"/>
  <c r="N242" i="13"/>
  <c r="N948" i="24"/>
  <c r="N188" i="24"/>
  <c r="K559" i="57"/>
  <c r="N985" i="13"/>
  <c r="N259" i="50"/>
  <c r="N266" i="57"/>
  <c r="N310" i="13"/>
  <c r="K400" i="57"/>
  <c r="N724" i="13"/>
  <c r="N624" i="24"/>
  <c r="K103" i="13"/>
  <c r="N993" i="13"/>
  <c r="K764" i="13"/>
  <c r="K315" i="43"/>
  <c r="K836" i="13"/>
  <c r="K625" i="24"/>
  <c r="N554" i="13"/>
  <c r="N943" i="24"/>
  <c r="N822" i="24"/>
  <c r="N524" i="13"/>
  <c r="N140" i="13"/>
  <c r="N438" i="50"/>
  <c r="K194" i="13"/>
  <c r="N426" i="24"/>
  <c r="N514" i="57"/>
  <c r="N829" i="13"/>
  <c r="N447" i="50"/>
  <c r="N511" i="57"/>
  <c r="K624" i="13"/>
  <c r="N452" i="57"/>
  <c r="N264" i="24"/>
  <c r="N709" i="13"/>
  <c r="N33" i="57"/>
  <c r="N594" i="24"/>
  <c r="N51" i="24"/>
  <c r="K821" i="43"/>
  <c r="K305" i="57"/>
  <c r="N338" i="24"/>
  <c r="K195" i="57"/>
  <c r="H248" i="24"/>
  <c r="N550" i="13"/>
  <c r="N351" i="24"/>
  <c r="N358" i="57"/>
  <c r="K726" i="24"/>
  <c r="N162" i="24"/>
  <c r="N479" i="24"/>
  <c r="N192" i="50"/>
  <c r="K783" i="13"/>
  <c r="N389" i="13"/>
  <c r="N887" i="24"/>
  <c r="K921" i="13"/>
  <c r="K16" i="57"/>
  <c r="N354" i="13"/>
  <c r="N313" i="24"/>
  <c r="N159" i="24"/>
  <c r="N409" i="24"/>
  <c r="K185" i="57"/>
  <c r="N505" i="50"/>
  <c r="K465" i="13"/>
  <c r="N297" i="57"/>
  <c r="K474" i="43"/>
  <c r="K557" i="57"/>
  <c r="K545" i="57"/>
  <c r="K290" i="13"/>
  <c r="N145" i="13"/>
  <c r="K433" i="13"/>
  <c r="N445" i="57"/>
  <c r="N776" i="24"/>
  <c r="N575" i="13"/>
  <c r="N657" i="13"/>
  <c r="N143" i="24"/>
  <c r="K628" i="13"/>
  <c r="K422" i="57"/>
  <c r="N167" i="24"/>
  <c r="N20" i="57"/>
  <c r="K279" i="24"/>
  <c r="N272" i="57"/>
  <c r="N364" i="57"/>
  <c r="N441" i="57"/>
  <c r="K389" i="43"/>
  <c r="K64" i="57"/>
  <c r="N133" i="57"/>
  <c r="N473" i="24"/>
  <c r="N791" i="24"/>
  <c r="K821" i="24"/>
  <c r="K382" i="57"/>
  <c r="N280" i="13"/>
  <c r="N401" i="13"/>
  <c r="N651" i="13"/>
  <c r="N547" i="13"/>
  <c r="K373" i="57"/>
  <c r="H839" i="43"/>
  <c r="N59" i="24"/>
  <c r="N694" i="13"/>
  <c r="N890" i="13"/>
  <c r="N146" i="24"/>
  <c r="N272" i="24"/>
  <c r="K537" i="57"/>
  <c r="K139" i="24"/>
  <c r="N151" i="24"/>
  <c r="K310" i="57"/>
  <c r="N973" i="13"/>
  <c r="K859" i="43"/>
  <c r="K335" i="13"/>
  <c r="N463" i="24"/>
  <c r="N744" i="13"/>
  <c r="N431" i="24"/>
  <c r="K522" i="57"/>
  <c r="K986" i="43"/>
  <c r="N224" i="13"/>
  <c r="N36" i="50"/>
  <c r="K41" i="57"/>
  <c r="N265" i="13"/>
  <c r="N424" i="24"/>
  <c r="K976" i="43"/>
  <c r="N101" i="24"/>
  <c r="K504" i="24"/>
  <c r="N484" i="57"/>
  <c r="N774" i="13"/>
  <c r="N190" i="24"/>
  <c r="K202" i="24"/>
  <c r="K545" i="43"/>
  <c r="N196" i="13"/>
  <c r="N730" i="24"/>
  <c r="N392" i="13"/>
  <c r="N331" i="50"/>
  <c r="N336" i="24"/>
  <c r="K390" i="13"/>
  <c r="K684" i="43"/>
  <c r="K897" i="43"/>
  <c r="K957" i="13"/>
  <c r="N623" i="13"/>
  <c r="N529" i="57"/>
  <c r="N214" i="57"/>
  <c r="N228" i="57"/>
  <c r="K361" i="43"/>
  <c r="N300" i="50"/>
  <c r="K1010" i="43"/>
  <c r="K129" i="57"/>
  <c r="N451" i="57"/>
  <c r="N551" i="24"/>
  <c r="N157" i="24"/>
  <c r="K865" i="13"/>
  <c r="K434" i="24"/>
  <c r="N276" i="13"/>
  <c r="K651" i="13"/>
  <c r="N843" i="13"/>
  <c r="N1006" i="24"/>
  <c r="N435" i="13"/>
  <c r="N675" i="13"/>
  <c r="K35" i="13"/>
  <c r="N791" i="13"/>
  <c r="N285" i="24"/>
  <c r="K274" i="13"/>
  <c r="N88" i="57"/>
  <c r="K487" i="13"/>
  <c r="N206" i="13"/>
  <c r="N149" i="57"/>
  <c r="K959" i="13"/>
  <c r="N290" i="13"/>
  <c r="N470" i="13"/>
  <c r="K483" i="43"/>
  <c r="K779" i="43"/>
  <c r="K106" i="57"/>
  <c r="K503" i="57"/>
  <c r="K274" i="57"/>
  <c r="N243" i="57"/>
  <c r="N947" i="13"/>
  <c r="N345" i="50"/>
  <c r="K890" i="13"/>
  <c r="N821" i="24"/>
  <c r="N819" i="24"/>
  <c r="N994" i="13"/>
  <c r="N435" i="24"/>
  <c r="K162" i="24"/>
  <c r="N642" i="13"/>
  <c r="N194" i="24"/>
  <c r="N338" i="50"/>
  <c r="K479" i="57"/>
  <c r="K504" i="57"/>
  <c r="N365" i="24"/>
  <c r="H320" i="24"/>
  <c r="N660" i="13"/>
  <c r="N302" i="13"/>
  <c r="N145" i="50"/>
  <c r="N378" i="13"/>
  <c r="N732" i="13"/>
  <c r="K447" i="24"/>
  <c r="N965" i="13"/>
  <c r="K527" i="13"/>
  <c r="N410" i="50"/>
  <c r="K413" i="13"/>
  <c r="K602" i="24"/>
  <c r="N618" i="13"/>
  <c r="K554" i="43"/>
  <c r="N231" i="24"/>
  <c r="N729" i="24"/>
  <c r="K604" i="13"/>
  <c r="N68" i="57"/>
  <c r="N212" i="50"/>
  <c r="K388" i="13"/>
  <c r="K448" i="57"/>
  <c r="K134" i="57"/>
  <c r="K312" i="43"/>
  <c r="K551" i="24"/>
  <c r="K586" i="43"/>
  <c r="K470" i="57"/>
  <c r="N233" i="57"/>
  <c r="N557" i="13"/>
  <c r="N392" i="24"/>
  <c r="N796" i="13"/>
  <c r="H657" i="43"/>
  <c r="K808" i="13"/>
  <c r="N525" i="13"/>
  <c r="K778" i="13"/>
  <c r="N278" i="24"/>
  <c r="N142" i="24"/>
  <c r="K700" i="13"/>
  <c r="K941" i="13"/>
  <c r="N306" i="57"/>
  <c r="K105" i="13"/>
  <c r="K723" i="13"/>
  <c r="N169" i="13"/>
  <c r="K637" i="24"/>
  <c r="K246" i="13"/>
  <c r="N447" i="57"/>
  <c r="N334" i="24"/>
  <c r="K133" i="13"/>
  <c r="N256" i="57"/>
  <c r="K421" i="57"/>
  <c r="N391" i="13"/>
  <c r="K75" i="24"/>
  <c r="N155" i="50"/>
  <c r="N474" i="24"/>
  <c r="K151" i="24"/>
  <c r="K323" i="57"/>
  <c r="N539" i="24"/>
  <c r="K919" i="13"/>
  <c r="N450" i="13"/>
  <c r="N64" i="57"/>
  <c r="N974" i="13"/>
  <c r="K94" i="43"/>
  <c r="K180" i="57"/>
  <c r="N137" i="13"/>
  <c r="N914" i="24"/>
  <c r="N227" i="13"/>
  <c r="K832" i="24"/>
  <c r="N720" i="24"/>
  <c r="K141" i="13"/>
  <c r="N774" i="24"/>
  <c r="N646" i="13"/>
  <c r="K186" i="13"/>
  <c r="K864" i="13"/>
  <c r="N661" i="13"/>
  <c r="N230" i="50"/>
  <c r="N305" i="24"/>
  <c r="K39" i="24"/>
  <c r="N726" i="24"/>
  <c r="N459" i="13"/>
  <c r="N422" i="50"/>
  <c r="N221" i="57"/>
  <c r="N806" i="24"/>
  <c r="K949" i="13"/>
  <c r="N186" i="13"/>
  <c r="N852" i="13"/>
  <c r="N872" i="13"/>
  <c r="K237" i="24"/>
  <c r="N212" i="57"/>
  <c r="N727" i="13"/>
  <c r="N63" i="24"/>
  <c r="N757" i="24"/>
  <c r="N317" i="24"/>
  <c r="K281" i="24"/>
  <c r="K440" i="43"/>
  <c r="N54" i="57"/>
  <c r="N375" i="24"/>
  <c r="N177" i="50"/>
  <c r="K486" i="57"/>
  <c r="N282" i="24"/>
  <c r="N223" i="50"/>
  <c r="N272" i="50"/>
  <c r="N735" i="13"/>
  <c r="N924" i="24"/>
  <c r="N253" i="57"/>
  <c r="K909" i="24"/>
  <c r="N321" i="50"/>
  <c r="N224" i="57"/>
  <c r="N435" i="50"/>
  <c r="K82" i="57"/>
  <c r="K135" i="57"/>
  <c r="H540" i="57"/>
  <c r="N529" i="13"/>
  <c r="N453" i="13"/>
  <c r="K199" i="57"/>
  <c r="N95" i="50"/>
  <c r="N324" i="24"/>
  <c r="K860" i="13"/>
  <c r="K663" i="13"/>
  <c r="K126" i="57"/>
  <c r="N710" i="13"/>
  <c r="N347" i="13"/>
  <c r="K221" i="57"/>
  <c r="K331" i="57"/>
  <c r="N534" i="24"/>
  <c r="N454" i="24"/>
  <c r="K570" i="13"/>
  <c r="K669" i="43"/>
  <c r="N314" i="57"/>
  <c r="H363" i="43"/>
  <c r="N415" i="24"/>
  <c r="N301" i="50"/>
  <c r="N573" i="57"/>
  <c r="N475" i="24"/>
  <c r="N931" i="24"/>
  <c r="K600" i="43"/>
  <c r="K453" i="24"/>
  <c r="K99" i="13"/>
  <c r="K573" i="57"/>
  <c r="N504" i="50"/>
  <c r="K552" i="57"/>
  <c r="N854" i="24"/>
  <c r="H49" i="43"/>
  <c r="N593" i="13"/>
  <c r="K842" i="13"/>
  <c r="K591" i="43"/>
  <c r="N463" i="13"/>
  <c r="K102" i="57"/>
  <c r="H628" i="43"/>
  <c r="N40" i="50"/>
  <c r="K452" i="57"/>
  <c r="K75" i="13"/>
  <c r="N485" i="24"/>
  <c r="N988" i="24"/>
  <c r="K387" i="24"/>
  <c r="K239" i="57"/>
  <c r="N538" i="13"/>
  <c r="N511" i="24"/>
  <c r="N671" i="24"/>
  <c r="N1004" i="24"/>
  <c r="N443" i="24"/>
  <c r="K434" i="43"/>
  <c r="K904" i="43"/>
  <c r="N786" i="13"/>
  <c r="N710" i="24"/>
  <c r="K571" i="13"/>
  <c r="K544" i="43"/>
  <c r="N423" i="13"/>
  <c r="N54" i="24"/>
  <c r="N469" i="57"/>
  <c r="K591" i="57"/>
  <c r="N937" i="13"/>
  <c r="N523" i="24"/>
  <c r="K907" i="13"/>
  <c r="N287" i="57"/>
  <c r="N397" i="50"/>
  <c r="K680" i="43"/>
  <c r="N501" i="57"/>
  <c r="N458" i="50"/>
  <c r="N141" i="13"/>
  <c r="N85" i="24"/>
  <c r="K13" i="57"/>
  <c r="K473" i="43"/>
  <c r="K352" i="57"/>
  <c r="N250" i="50"/>
  <c r="N347" i="57"/>
  <c r="N598" i="13"/>
  <c r="N84" i="24"/>
  <c r="K313" i="13"/>
  <c r="N394" i="24"/>
  <c r="H586" i="57"/>
  <c r="N42" i="24"/>
  <c r="N754" i="24"/>
  <c r="K795" i="13"/>
  <c r="N294" i="24"/>
  <c r="N750" i="13"/>
  <c r="N229" i="24"/>
  <c r="K115" i="43"/>
  <c r="N615" i="24"/>
  <c r="N773" i="24"/>
  <c r="K200" i="57"/>
  <c r="N502" i="13"/>
  <c r="K259" i="57"/>
  <c r="N227" i="24"/>
  <c r="N604" i="24"/>
  <c r="N958" i="13"/>
  <c r="K464" i="24"/>
  <c r="K276" i="43"/>
  <c r="K727" i="13"/>
  <c r="N195" i="13"/>
  <c r="K807" i="13"/>
  <c r="H694" i="13"/>
  <c r="K859" i="24"/>
  <c r="N100" i="13"/>
  <c r="N214" i="50"/>
  <c r="K815" i="43"/>
  <c r="K685" i="43"/>
  <c r="N891" i="24"/>
  <c r="N728" i="24"/>
  <c r="K400" i="13"/>
  <c r="K498" i="13"/>
  <c r="N895" i="13"/>
  <c r="N78" i="13"/>
  <c r="K589" i="24"/>
  <c r="N861" i="24"/>
  <c r="N577" i="24"/>
  <c r="N464" i="57"/>
  <c r="N179" i="13"/>
  <c r="N140" i="57"/>
  <c r="N424" i="13"/>
  <c r="N392" i="50"/>
  <c r="K484" i="24"/>
  <c r="N798" i="13"/>
  <c r="K740" i="43"/>
  <c r="N423" i="24"/>
  <c r="N48" i="50"/>
  <c r="N228" i="24"/>
  <c r="N81" i="57"/>
  <c r="N947" i="24"/>
  <c r="K665" i="43"/>
  <c r="K162" i="57"/>
  <c r="N472" i="57"/>
  <c r="N751" i="13"/>
  <c r="N402" i="57"/>
  <c r="N582" i="24"/>
  <c r="N42" i="13"/>
  <c r="N283" i="13"/>
  <c r="K949" i="24"/>
  <c r="N107" i="13"/>
  <c r="N767" i="24"/>
  <c r="N328" i="24"/>
  <c r="K608" i="57"/>
  <c r="K504" i="13"/>
  <c r="K197" i="24"/>
  <c r="N263" i="13"/>
  <c r="N403" i="24"/>
  <c r="K174" i="43"/>
  <c r="N246" i="13"/>
  <c r="N568" i="13"/>
  <c r="N876" i="13"/>
  <c r="K868" i="43"/>
  <c r="N200" i="24"/>
  <c r="N948" i="13"/>
  <c r="N244" i="24"/>
  <c r="N431" i="13"/>
  <c r="K49" i="57"/>
  <c r="N1002" i="24"/>
  <c r="N361" i="57"/>
  <c r="N36" i="57"/>
  <c r="N367" i="57"/>
  <c r="N826" i="24"/>
  <c r="N66" i="24"/>
  <c r="N412" i="24"/>
  <c r="N618" i="24"/>
  <c r="N863" i="24"/>
  <c r="N719" i="13"/>
  <c r="N147" i="24"/>
  <c r="N415" i="50"/>
  <c r="K747" i="24"/>
  <c r="N880" i="13"/>
  <c r="K753" i="13"/>
  <c r="K598" i="13"/>
  <c r="N818" i="13"/>
  <c r="N55" i="57"/>
  <c r="N22" i="24"/>
  <c r="N778" i="24"/>
  <c r="N186" i="24"/>
  <c r="N12" i="57"/>
  <c r="N785" i="13"/>
  <c r="N112" i="13"/>
  <c r="N497" i="57"/>
  <c r="K131" i="13"/>
  <c r="N407" i="13"/>
  <c r="N76" i="13"/>
  <c r="K94" i="57"/>
  <c r="K951" i="13"/>
  <c r="N514" i="13"/>
  <c r="N768" i="13"/>
  <c r="N829" i="24"/>
  <c r="N405" i="24"/>
  <c r="N606" i="13"/>
  <c r="N158" i="13"/>
  <c r="N445" i="24"/>
  <c r="N873" i="13"/>
  <c r="N397" i="24"/>
  <c r="K241" i="13"/>
  <c r="N613" i="24"/>
  <c r="N396" i="24"/>
  <c r="N851" i="13"/>
  <c r="K223" i="13"/>
  <c r="N614" i="13"/>
  <c r="N655" i="13"/>
  <c r="N727" i="24"/>
  <c r="H766" i="24"/>
  <c r="K919" i="43"/>
  <c r="N248" i="50"/>
  <c r="N646" i="24"/>
  <c r="N268" i="57"/>
  <c r="N327" i="13"/>
  <c r="N929" i="13"/>
  <c r="N615" i="13"/>
  <c r="K190" i="43"/>
  <c r="K598" i="43"/>
  <c r="N831" i="13"/>
  <c r="N288" i="13"/>
  <c r="N559" i="24"/>
  <c r="N283" i="24"/>
  <c r="K218" i="43"/>
  <c r="K270" i="57"/>
  <c r="K151" i="57"/>
  <c r="N411" i="24"/>
  <c r="N432" i="13"/>
  <c r="N432" i="50"/>
  <c r="N310" i="24"/>
  <c r="K480" i="57"/>
  <c r="N32" i="50"/>
  <c r="N58" i="13"/>
  <c r="N597" i="24"/>
  <c r="K338" i="43"/>
  <c r="K250" i="57"/>
  <c r="N511" i="13"/>
  <c r="N399" i="24"/>
  <c r="N835" i="24"/>
  <c r="N942" i="13"/>
  <c r="N617" i="13"/>
  <c r="N964" i="24"/>
  <c r="N210" i="13"/>
  <c r="N996" i="24"/>
  <c r="K818" i="13"/>
  <c r="N183" i="24"/>
  <c r="N504" i="24"/>
  <c r="N996" i="13"/>
  <c r="K471" i="13"/>
  <c r="N767" i="13"/>
  <c r="N578" i="24"/>
  <c r="K964" i="43"/>
  <c r="N446" i="13"/>
  <c r="K881" i="43"/>
  <c r="K533" i="43"/>
  <c r="N56" i="24"/>
  <c r="K881" i="24"/>
  <c r="N740" i="24"/>
  <c r="N513" i="57"/>
  <c r="N899" i="13"/>
  <c r="K370" i="13"/>
  <c r="N86" i="24"/>
  <c r="N217" i="50"/>
  <c r="N41" i="24"/>
  <c r="N853" i="13"/>
  <c r="N327" i="57"/>
  <c r="N757" i="13"/>
  <c r="K445" i="57"/>
  <c r="N612" i="24"/>
  <c r="H321" i="57"/>
  <c r="K403" i="57"/>
  <c r="N299" i="24"/>
  <c r="N596" i="13"/>
  <c r="N123" i="50"/>
  <c r="N12" i="24"/>
  <c r="N35" i="50"/>
  <c r="N53" i="13"/>
  <c r="N525" i="24"/>
  <c r="N845" i="13"/>
  <c r="N50" i="13"/>
  <c r="K733" i="43"/>
  <c r="K512" i="43"/>
  <c r="N89" i="24"/>
  <c r="K954" i="43"/>
  <c r="N140" i="50"/>
  <c r="N848" i="13"/>
  <c r="K763" i="13"/>
  <c r="N13" i="57"/>
  <c r="K951" i="43"/>
  <c r="K23" i="43"/>
  <c r="N938" i="24"/>
  <c r="K194" i="57"/>
  <c r="K253" i="57"/>
  <c r="N944" i="24"/>
  <c r="N484" i="24"/>
  <c r="O484" i="24" l="1"/>
  <c r="P484" i="24" s="1"/>
  <c r="O944" i="24"/>
  <c r="P944" i="24" s="1"/>
  <c r="L253" i="57"/>
  <c r="M253" i="57" s="1"/>
  <c r="L194" i="57"/>
  <c r="M194" i="57" s="1"/>
  <c r="O938" i="24"/>
  <c r="P938" i="24" s="1"/>
  <c r="L23" i="43"/>
  <c r="M23" i="43" s="1"/>
  <c r="L951" i="43"/>
  <c r="M951" i="43" s="1"/>
  <c r="O13" i="57"/>
  <c r="P13" i="57" s="1"/>
  <c r="L763" i="13"/>
  <c r="M763" i="13" s="1"/>
  <c r="O848" i="13"/>
  <c r="P848" i="13" s="1"/>
  <c r="O140" i="50"/>
  <c r="P140" i="50" s="1"/>
  <c r="L954" i="43"/>
  <c r="M954" i="43" s="1"/>
  <c r="O89" i="24"/>
  <c r="P89" i="24" s="1"/>
  <c r="L512" i="43"/>
  <c r="M512" i="43" s="1"/>
  <c r="L733" i="43"/>
  <c r="M733" i="43" s="1"/>
  <c r="O50" i="13"/>
  <c r="P50" i="13" s="1"/>
  <c r="O845" i="13"/>
  <c r="P845" i="13" s="1"/>
  <c r="O525" i="24"/>
  <c r="P525" i="24" s="1"/>
  <c r="O53" i="13"/>
  <c r="P53" i="13" s="1"/>
  <c r="O35" i="50"/>
  <c r="P35" i="50" s="1"/>
  <c r="O12" i="24"/>
  <c r="P12" i="24" s="1"/>
  <c r="O123" i="50"/>
  <c r="P123" i="50" s="1"/>
  <c r="O596" i="13"/>
  <c r="P596" i="13" s="1"/>
  <c r="O299" i="24"/>
  <c r="P299" i="24" s="1"/>
  <c r="L403" i="57"/>
  <c r="M403" i="57" s="1"/>
  <c r="I321" i="57"/>
  <c r="J321" i="57" s="1"/>
  <c r="O612" i="24"/>
  <c r="P612" i="24" s="1"/>
  <c r="L445" i="57"/>
  <c r="M445" i="57" s="1"/>
  <c r="O757" i="13"/>
  <c r="P757" i="13" s="1"/>
  <c r="O327" i="57"/>
  <c r="P327" i="57" s="1"/>
  <c r="O853" i="13"/>
  <c r="P853" i="13" s="1"/>
  <c r="O41" i="24"/>
  <c r="P41" i="24" s="1"/>
  <c r="O217" i="50"/>
  <c r="P217" i="50" s="1"/>
  <c r="O86" i="24"/>
  <c r="P86" i="24" s="1"/>
  <c r="L370" i="13"/>
  <c r="M370" i="13" s="1"/>
  <c r="O899" i="13"/>
  <c r="P899" i="13" s="1"/>
  <c r="O513" i="57"/>
  <c r="P513" i="57" s="1"/>
  <c r="O740" i="24"/>
  <c r="P740" i="24" s="1"/>
  <c r="L881" i="24"/>
  <c r="M881" i="24" s="1"/>
  <c r="O56" i="24"/>
  <c r="P56" i="24" s="1"/>
  <c r="L533" i="43"/>
  <c r="M533" i="43" s="1"/>
  <c r="L881" i="43"/>
  <c r="M881" i="43" s="1"/>
  <c r="O446" i="13"/>
  <c r="P446" i="13" s="1"/>
  <c r="L964" i="43"/>
  <c r="M964" i="43" s="1"/>
  <c r="O578" i="24"/>
  <c r="P578" i="24" s="1"/>
  <c r="O767" i="13"/>
  <c r="P767" i="13" s="1"/>
  <c r="L471" i="13"/>
  <c r="M471" i="13" s="1"/>
  <c r="O996" i="13"/>
  <c r="P996" i="13" s="1"/>
  <c r="O504" i="24"/>
  <c r="P504" i="24" s="1"/>
  <c r="O183" i="24"/>
  <c r="P183" i="24" s="1"/>
  <c r="L818" i="13"/>
  <c r="M818" i="13" s="1"/>
  <c r="O996" i="24"/>
  <c r="P996" i="24" s="1"/>
  <c r="O210" i="13"/>
  <c r="P210" i="13" s="1"/>
  <c r="O964" i="24"/>
  <c r="P964" i="24" s="1"/>
  <c r="O617" i="13"/>
  <c r="P617" i="13" s="1"/>
  <c r="O942" i="13"/>
  <c r="P942" i="13" s="1"/>
  <c r="O835" i="24"/>
  <c r="P835" i="24" s="1"/>
  <c r="O399" i="24"/>
  <c r="P399" i="24" s="1"/>
  <c r="O511" i="13"/>
  <c r="P511" i="13" s="1"/>
  <c r="L250" i="57"/>
  <c r="M250" i="57" s="1"/>
  <c r="L338" i="43"/>
  <c r="M338" i="43" s="1"/>
  <c r="O597" i="24"/>
  <c r="P597" i="24" s="1"/>
  <c r="O58" i="13"/>
  <c r="P58" i="13" s="1"/>
  <c r="O32" i="50"/>
  <c r="P32" i="50" s="1"/>
  <c r="L480" i="57"/>
  <c r="M480" i="57" s="1"/>
  <c r="O310" i="24"/>
  <c r="P310" i="24" s="1"/>
  <c r="O432" i="50"/>
  <c r="P432" i="50" s="1"/>
  <c r="O432" i="13"/>
  <c r="P432" i="13" s="1"/>
  <c r="O411" i="24"/>
  <c r="P411" i="24" s="1"/>
  <c r="L151" i="57"/>
  <c r="M151" i="57" s="1"/>
  <c r="L270" i="57"/>
  <c r="M270" i="57" s="1"/>
  <c r="L218" i="43"/>
  <c r="M218" i="43" s="1"/>
  <c r="O283" i="24"/>
  <c r="P283" i="24" s="1"/>
  <c r="O559" i="24"/>
  <c r="P559" i="24" s="1"/>
  <c r="O288" i="13"/>
  <c r="P288" i="13" s="1"/>
  <c r="O831" i="13"/>
  <c r="P831" i="13" s="1"/>
  <c r="L598" i="43"/>
  <c r="M598" i="43" s="1"/>
  <c r="L190" i="43"/>
  <c r="M190" i="43" s="1"/>
  <c r="O615" i="13"/>
  <c r="P615" i="13" s="1"/>
  <c r="O929" i="13"/>
  <c r="P929" i="13" s="1"/>
  <c r="O327" i="13"/>
  <c r="P327" i="13" s="1"/>
  <c r="O268" i="57"/>
  <c r="P268" i="57" s="1"/>
  <c r="O646" i="24"/>
  <c r="P646" i="24" s="1"/>
  <c r="O248" i="50"/>
  <c r="P248" i="50" s="1"/>
  <c r="L919" i="43"/>
  <c r="M919" i="43" s="1"/>
  <c r="I766" i="24"/>
  <c r="J766" i="24" s="1"/>
  <c r="O727" i="24"/>
  <c r="P727" i="24" s="1"/>
  <c r="O655" i="13"/>
  <c r="P655" i="13" s="1"/>
  <c r="O614" i="13"/>
  <c r="P614" i="13" s="1"/>
  <c r="L223" i="13"/>
  <c r="M223" i="13" s="1"/>
  <c r="O851" i="13"/>
  <c r="P851" i="13" s="1"/>
  <c r="O396" i="24"/>
  <c r="P396" i="24" s="1"/>
  <c r="O613" i="24"/>
  <c r="P613" i="24" s="1"/>
  <c r="L241" i="13"/>
  <c r="M241" i="13" s="1"/>
  <c r="O397" i="24"/>
  <c r="P397" i="24" s="1"/>
  <c r="O873" i="13"/>
  <c r="P873" i="13" s="1"/>
  <c r="O445" i="24"/>
  <c r="P445" i="24" s="1"/>
  <c r="O158" i="13"/>
  <c r="P158" i="13" s="1"/>
  <c r="O606" i="13"/>
  <c r="P606" i="13" s="1"/>
  <c r="O405" i="24"/>
  <c r="P405" i="24" s="1"/>
  <c r="O829" i="24"/>
  <c r="P829" i="24" s="1"/>
  <c r="O768" i="13"/>
  <c r="P768" i="13" s="1"/>
  <c r="O514" i="13"/>
  <c r="P514" i="13" s="1"/>
  <c r="L951" i="13"/>
  <c r="M951" i="13" s="1"/>
  <c r="L94" i="57"/>
  <c r="M94" i="57" s="1"/>
  <c r="O76" i="13"/>
  <c r="P76" i="13" s="1"/>
  <c r="O407" i="13"/>
  <c r="P407" i="13" s="1"/>
  <c r="L131" i="13"/>
  <c r="M131" i="13" s="1"/>
  <c r="O497" i="57"/>
  <c r="P497" i="57" s="1"/>
  <c r="O112" i="13"/>
  <c r="P112" i="13" s="1"/>
  <c r="O785" i="13"/>
  <c r="P785" i="13" s="1"/>
  <c r="O12" i="57"/>
  <c r="P12" i="57" s="1"/>
  <c r="O186" i="24"/>
  <c r="P186" i="24" s="1"/>
  <c r="O778" i="24"/>
  <c r="P778" i="24" s="1"/>
  <c r="O22" i="24"/>
  <c r="P22" i="24" s="1"/>
  <c r="O55" i="57"/>
  <c r="P55" i="57" s="1"/>
  <c r="O818" i="13"/>
  <c r="P818" i="13" s="1"/>
  <c r="L598" i="13"/>
  <c r="M598" i="13" s="1"/>
  <c r="L753" i="13"/>
  <c r="M753" i="13" s="1"/>
  <c r="O880" i="13"/>
  <c r="P880" i="13" s="1"/>
  <c r="L747" i="24"/>
  <c r="M747" i="24" s="1"/>
  <c r="O415" i="50"/>
  <c r="P415" i="50" s="1"/>
  <c r="O147" i="24"/>
  <c r="P147" i="24" s="1"/>
  <c r="O719" i="13"/>
  <c r="P719" i="13" s="1"/>
  <c r="O863" i="24"/>
  <c r="P863" i="24" s="1"/>
  <c r="O618" i="24"/>
  <c r="P618" i="24" s="1"/>
  <c r="O412" i="24"/>
  <c r="P412" i="24" s="1"/>
  <c r="O66" i="24"/>
  <c r="P66" i="24" s="1"/>
  <c r="O826" i="24"/>
  <c r="P826" i="24" s="1"/>
  <c r="O367" i="57"/>
  <c r="P367" i="57" s="1"/>
  <c r="O36" i="57"/>
  <c r="P36" i="57" s="1"/>
  <c r="O361" i="57"/>
  <c r="P361" i="57" s="1"/>
  <c r="O1002" i="24"/>
  <c r="P1002" i="24" s="1"/>
  <c r="L49" i="57"/>
  <c r="M49" i="57" s="1"/>
  <c r="O431" i="13"/>
  <c r="P431" i="13" s="1"/>
  <c r="O244" i="24"/>
  <c r="P244" i="24" s="1"/>
  <c r="O948" i="13"/>
  <c r="P948" i="13" s="1"/>
  <c r="O200" i="24"/>
  <c r="P200" i="24" s="1"/>
  <c r="L868" i="43"/>
  <c r="M868" i="43" s="1"/>
  <c r="O876" i="13"/>
  <c r="P876" i="13" s="1"/>
  <c r="O568" i="13"/>
  <c r="P568" i="13" s="1"/>
  <c r="O246" i="13"/>
  <c r="P246" i="13" s="1"/>
  <c r="L174" i="43"/>
  <c r="M174" i="43" s="1"/>
  <c r="O403" i="24"/>
  <c r="P403" i="24" s="1"/>
  <c r="O263" i="13"/>
  <c r="P263" i="13" s="1"/>
  <c r="L197" i="24"/>
  <c r="M197" i="24" s="1"/>
  <c r="L504" i="13"/>
  <c r="M504" i="13" s="1"/>
  <c r="L608" i="57"/>
  <c r="M608" i="57" s="1"/>
  <c r="O328" i="24"/>
  <c r="P328" i="24" s="1"/>
  <c r="O767" i="24"/>
  <c r="P767" i="24" s="1"/>
  <c r="O107" i="13"/>
  <c r="P107" i="13" s="1"/>
  <c r="L949" i="24"/>
  <c r="M949" i="24" s="1"/>
  <c r="O283" i="13"/>
  <c r="P283" i="13" s="1"/>
  <c r="O42" i="13"/>
  <c r="P42" i="13" s="1"/>
  <c r="O582" i="24"/>
  <c r="P582" i="24" s="1"/>
  <c r="O402" i="57"/>
  <c r="P402" i="57" s="1"/>
  <c r="O751" i="13"/>
  <c r="P751" i="13" s="1"/>
  <c r="O472" i="57"/>
  <c r="P472" i="57" s="1"/>
  <c r="L162" i="57"/>
  <c r="M162" i="57" s="1"/>
  <c r="L665" i="43"/>
  <c r="M665" i="43" s="1"/>
  <c r="O947" i="24"/>
  <c r="P947" i="24" s="1"/>
  <c r="O81" i="57"/>
  <c r="P81" i="57" s="1"/>
  <c r="O228" i="24"/>
  <c r="P228" i="24" s="1"/>
  <c r="O48" i="50"/>
  <c r="P48" i="50" s="1"/>
  <c r="O423" i="24"/>
  <c r="P423" i="24" s="1"/>
  <c r="L740" i="43"/>
  <c r="M740" i="43" s="1"/>
  <c r="O798" i="13"/>
  <c r="P798" i="13" s="1"/>
  <c r="L484" i="24"/>
  <c r="M484" i="24" s="1"/>
  <c r="O392" i="50"/>
  <c r="P392" i="50" s="1"/>
  <c r="O424" i="13"/>
  <c r="P424" i="13" s="1"/>
  <c r="O140" i="57"/>
  <c r="P140" i="57" s="1"/>
  <c r="O179" i="13"/>
  <c r="P179" i="13" s="1"/>
  <c r="O464" i="57"/>
  <c r="P464" i="57" s="1"/>
  <c r="O577" i="24"/>
  <c r="P577" i="24" s="1"/>
  <c r="O861" i="24"/>
  <c r="P861" i="24" s="1"/>
  <c r="L589" i="24"/>
  <c r="M589" i="24" s="1"/>
  <c r="O78" i="13"/>
  <c r="P78" i="13" s="1"/>
  <c r="O895" i="13"/>
  <c r="P895" i="13" s="1"/>
  <c r="L498" i="13"/>
  <c r="M498" i="13" s="1"/>
  <c r="L400" i="13"/>
  <c r="M400" i="13" s="1"/>
  <c r="O728" i="24"/>
  <c r="P728" i="24" s="1"/>
  <c r="O891" i="24"/>
  <c r="P891" i="24" s="1"/>
  <c r="L685" i="43"/>
  <c r="M685" i="43" s="1"/>
  <c r="L815" i="43"/>
  <c r="M815" i="43" s="1"/>
  <c r="O214" i="50"/>
  <c r="P214" i="50" s="1"/>
  <c r="O100" i="13"/>
  <c r="P100" i="13" s="1"/>
  <c r="L859" i="24"/>
  <c r="M859" i="24" s="1"/>
  <c r="I694" i="13"/>
  <c r="J694" i="13" s="1"/>
  <c r="L807" i="13"/>
  <c r="M807" i="13" s="1"/>
  <c r="O195" i="13"/>
  <c r="P195" i="13" s="1"/>
  <c r="L727" i="13"/>
  <c r="M727" i="13" s="1"/>
  <c r="L276" i="43"/>
  <c r="M276" i="43" s="1"/>
  <c r="L464" i="24"/>
  <c r="M464" i="24" s="1"/>
  <c r="O958" i="13"/>
  <c r="P958" i="13" s="1"/>
  <c r="O604" i="24"/>
  <c r="P604" i="24" s="1"/>
  <c r="O227" i="24"/>
  <c r="P227" i="24" s="1"/>
  <c r="L259" i="57"/>
  <c r="M259" i="57" s="1"/>
  <c r="O502" i="13"/>
  <c r="P502" i="13" s="1"/>
  <c r="L200" i="57"/>
  <c r="M200" i="57" s="1"/>
  <c r="O773" i="24"/>
  <c r="P773" i="24" s="1"/>
  <c r="O615" i="24"/>
  <c r="P615" i="24" s="1"/>
  <c r="L115" i="43"/>
  <c r="M115" i="43" s="1"/>
  <c r="O229" i="24"/>
  <c r="P229" i="24" s="1"/>
  <c r="O750" i="13"/>
  <c r="P750" i="13" s="1"/>
  <c r="O294" i="24"/>
  <c r="P294" i="24" s="1"/>
  <c r="L795" i="13"/>
  <c r="M795" i="13" s="1"/>
  <c r="O754" i="24"/>
  <c r="P754" i="24" s="1"/>
  <c r="O42" i="24"/>
  <c r="P42" i="24" s="1"/>
  <c r="I586" i="57"/>
  <c r="J586" i="57" s="1"/>
  <c r="O394" i="24"/>
  <c r="P394" i="24" s="1"/>
  <c r="L313" i="13"/>
  <c r="M313" i="13" s="1"/>
  <c r="O84" i="24"/>
  <c r="P84" i="24" s="1"/>
  <c r="O598" i="13"/>
  <c r="P598" i="13" s="1"/>
  <c r="O347" i="57"/>
  <c r="P347" i="57" s="1"/>
  <c r="O250" i="50"/>
  <c r="P250" i="50" s="1"/>
  <c r="L352" i="57"/>
  <c r="M352" i="57" s="1"/>
  <c r="L473" i="43"/>
  <c r="M473" i="43" s="1"/>
  <c r="L13" i="57"/>
  <c r="M13" i="57" s="1"/>
  <c r="O85" i="24"/>
  <c r="P85" i="24" s="1"/>
  <c r="O141" i="13"/>
  <c r="P141" i="13" s="1"/>
  <c r="O458" i="50"/>
  <c r="P458" i="50" s="1"/>
  <c r="O501" i="57"/>
  <c r="P501" i="57" s="1"/>
  <c r="L680" i="43"/>
  <c r="M680" i="43" s="1"/>
  <c r="O397" i="50"/>
  <c r="P397" i="50" s="1"/>
  <c r="O287" i="57"/>
  <c r="P287" i="57" s="1"/>
  <c r="L907" i="13"/>
  <c r="M907" i="13" s="1"/>
  <c r="O523" i="24"/>
  <c r="P523" i="24" s="1"/>
  <c r="O937" i="13"/>
  <c r="P937" i="13" s="1"/>
  <c r="L591" i="57"/>
  <c r="M591" i="57" s="1"/>
  <c r="O469" i="57"/>
  <c r="P469" i="57" s="1"/>
  <c r="O54" i="24"/>
  <c r="P54" i="24" s="1"/>
  <c r="O423" i="13"/>
  <c r="P423" i="13" s="1"/>
  <c r="L544" i="43"/>
  <c r="M544" i="43" s="1"/>
  <c r="L571" i="13"/>
  <c r="M571" i="13" s="1"/>
  <c r="O710" i="24"/>
  <c r="P710" i="24" s="1"/>
  <c r="O786" i="13"/>
  <c r="P786" i="13" s="1"/>
  <c r="L904" i="43"/>
  <c r="M904" i="43" s="1"/>
  <c r="L434" i="43"/>
  <c r="M434" i="43" s="1"/>
  <c r="O443" i="24"/>
  <c r="P443" i="24" s="1"/>
  <c r="O1004" i="24"/>
  <c r="P1004" i="24" s="1"/>
  <c r="O671" i="24"/>
  <c r="P671" i="24" s="1"/>
  <c r="O511" i="24"/>
  <c r="P511" i="24" s="1"/>
  <c r="O538" i="13"/>
  <c r="P538" i="13" s="1"/>
  <c r="L239" i="57"/>
  <c r="M239" i="57" s="1"/>
  <c r="L387" i="24"/>
  <c r="M387" i="24" s="1"/>
  <c r="O988" i="24"/>
  <c r="P988" i="24" s="1"/>
  <c r="O485" i="24"/>
  <c r="P485" i="24" s="1"/>
  <c r="L75" i="13"/>
  <c r="M75" i="13" s="1"/>
  <c r="L452" i="57"/>
  <c r="M452" i="57" s="1"/>
  <c r="O40" i="50"/>
  <c r="P40" i="50" s="1"/>
  <c r="I628" i="43"/>
  <c r="J628" i="43" s="1"/>
  <c r="L102" i="57"/>
  <c r="M102" i="57" s="1"/>
  <c r="O463" i="13"/>
  <c r="P463" i="13" s="1"/>
  <c r="L591" i="43"/>
  <c r="M591" i="43" s="1"/>
  <c r="L842" i="13"/>
  <c r="M842" i="13" s="1"/>
  <c r="O593" i="13"/>
  <c r="P593" i="13" s="1"/>
  <c r="I49" i="43"/>
  <c r="J49" i="43" s="1"/>
  <c r="O854" i="24"/>
  <c r="P854" i="24" s="1"/>
  <c r="L552" i="57"/>
  <c r="M552" i="57" s="1"/>
  <c r="O504" i="50"/>
  <c r="P504" i="50" s="1"/>
  <c r="L573" i="57"/>
  <c r="M573" i="57" s="1"/>
  <c r="L99" i="13"/>
  <c r="M99" i="13" s="1"/>
  <c r="L453" i="24"/>
  <c r="M453" i="24" s="1"/>
  <c r="L600" i="43"/>
  <c r="M600" i="43" s="1"/>
  <c r="O931" i="24"/>
  <c r="P931" i="24" s="1"/>
  <c r="O475" i="24"/>
  <c r="P475" i="24" s="1"/>
  <c r="O573" i="57"/>
  <c r="P573" i="57" s="1"/>
  <c r="O301" i="50"/>
  <c r="P301" i="50" s="1"/>
  <c r="O415" i="24"/>
  <c r="P415" i="24" s="1"/>
  <c r="I363" i="43"/>
  <c r="J363" i="43" s="1"/>
  <c r="O314" i="57"/>
  <c r="P314" i="57" s="1"/>
  <c r="L669" i="43"/>
  <c r="M669" i="43" s="1"/>
  <c r="L570" i="13"/>
  <c r="M570" i="13" s="1"/>
  <c r="O454" i="24"/>
  <c r="P454" i="24" s="1"/>
  <c r="O534" i="24"/>
  <c r="P534" i="24" s="1"/>
  <c r="L331" i="57"/>
  <c r="M331" i="57" s="1"/>
  <c r="L221" i="57"/>
  <c r="M221" i="57" s="1"/>
  <c r="O347" i="13"/>
  <c r="P347" i="13" s="1"/>
  <c r="O710" i="13"/>
  <c r="P710" i="13" s="1"/>
  <c r="L126" i="57"/>
  <c r="M126" i="57" s="1"/>
  <c r="L663" i="13"/>
  <c r="M663" i="13" s="1"/>
  <c r="L860" i="13"/>
  <c r="M860" i="13" s="1"/>
  <c r="O324" i="24"/>
  <c r="P324" i="24" s="1"/>
  <c r="O95" i="50"/>
  <c r="P95" i="50" s="1"/>
  <c r="L199" i="57"/>
  <c r="M199" i="57" s="1"/>
  <c r="O453" i="13"/>
  <c r="P453" i="13" s="1"/>
  <c r="O529" i="13"/>
  <c r="P529" i="13" s="1"/>
  <c r="I540" i="57"/>
  <c r="J540" i="57" s="1"/>
  <c r="L135" i="57"/>
  <c r="M135" i="57" s="1"/>
  <c r="L82" i="57"/>
  <c r="M82" i="57" s="1"/>
  <c r="O435" i="50"/>
  <c r="P435" i="50" s="1"/>
  <c r="O224" i="57"/>
  <c r="P224" i="57" s="1"/>
  <c r="O321" i="50"/>
  <c r="P321" i="50" s="1"/>
  <c r="L909" i="24"/>
  <c r="M909" i="24" s="1"/>
  <c r="O253" i="57"/>
  <c r="P253" i="57" s="1"/>
  <c r="O924" i="24"/>
  <c r="P924" i="24" s="1"/>
  <c r="O735" i="13"/>
  <c r="P735" i="13" s="1"/>
  <c r="O272" i="50"/>
  <c r="P272" i="50" s="1"/>
  <c r="O223" i="50"/>
  <c r="P223" i="50" s="1"/>
  <c r="O282" i="24"/>
  <c r="P282" i="24" s="1"/>
  <c r="L486" i="57"/>
  <c r="M486" i="57" s="1"/>
  <c r="O177" i="50"/>
  <c r="P177" i="50" s="1"/>
  <c r="O375" i="24"/>
  <c r="P375" i="24" s="1"/>
  <c r="O54" i="57"/>
  <c r="P54" i="57" s="1"/>
  <c r="L440" i="43"/>
  <c r="M440" i="43" s="1"/>
  <c r="L281" i="24"/>
  <c r="M281" i="24" s="1"/>
  <c r="O317" i="24"/>
  <c r="P317" i="24" s="1"/>
  <c r="O757" i="24"/>
  <c r="P757" i="24" s="1"/>
  <c r="O63" i="24"/>
  <c r="P63" i="24" s="1"/>
  <c r="O727" i="13"/>
  <c r="P727" i="13" s="1"/>
  <c r="O212" i="57"/>
  <c r="P212" i="57" s="1"/>
  <c r="L237" i="24"/>
  <c r="M237" i="24" s="1"/>
  <c r="O872" i="13"/>
  <c r="P872" i="13" s="1"/>
  <c r="O852" i="13"/>
  <c r="P852" i="13" s="1"/>
  <c r="O186" i="13"/>
  <c r="P186" i="13" s="1"/>
  <c r="L949" i="13"/>
  <c r="M949" i="13" s="1"/>
  <c r="O806" i="24"/>
  <c r="P806" i="24" s="1"/>
  <c r="O221" i="57"/>
  <c r="P221" i="57" s="1"/>
  <c r="O422" i="50"/>
  <c r="P422" i="50" s="1"/>
  <c r="O459" i="13"/>
  <c r="P459" i="13" s="1"/>
  <c r="O726" i="24"/>
  <c r="P726" i="24" s="1"/>
  <c r="L39" i="24"/>
  <c r="M39" i="24" s="1"/>
  <c r="O305" i="24"/>
  <c r="P305" i="24" s="1"/>
  <c r="O230" i="50"/>
  <c r="P230" i="50" s="1"/>
  <c r="O661" i="13"/>
  <c r="P661" i="13" s="1"/>
  <c r="L864" i="13"/>
  <c r="M864" i="13" s="1"/>
  <c r="L186" i="13"/>
  <c r="M186" i="13" s="1"/>
  <c r="O646" i="13"/>
  <c r="P646" i="13" s="1"/>
  <c r="O774" i="24"/>
  <c r="P774" i="24" s="1"/>
  <c r="L141" i="13"/>
  <c r="M141" i="13" s="1"/>
  <c r="O720" i="24"/>
  <c r="P720" i="24" s="1"/>
  <c r="L832" i="24"/>
  <c r="M832" i="24" s="1"/>
  <c r="O227" i="13"/>
  <c r="P227" i="13" s="1"/>
  <c r="O914" i="24"/>
  <c r="P914" i="24" s="1"/>
  <c r="O137" i="13"/>
  <c r="P137" i="13" s="1"/>
  <c r="L180" i="57"/>
  <c r="M180" i="57" s="1"/>
  <c r="L94" i="43"/>
  <c r="M94" i="43" s="1"/>
  <c r="O974" i="13"/>
  <c r="P974" i="13" s="1"/>
  <c r="O64" i="57"/>
  <c r="P64" i="57" s="1"/>
  <c r="O450" i="13"/>
  <c r="P450" i="13" s="1"/>
  <c r="L919" i="13"/>
  <c r="M919" i="13" s="1"/>
  <c r="O539" i="24"/>
  <c r="P539" i="24" s="1"/>
  <c r="L323" i="57"/>
  <c r="M323" i="57" s="1"/>
  <c r="L151" i="24"/>
  <c r="M151" i="24" s="1"/>
  <c r="O474" i="24"/>
  <c r="P474" i="24" s="1"/>
  <c r="O155" i="50"/>
  <c r="P155" i="50" s="1"/>
  <c r="L75" i="24"/>
  <c r="M75" i="24" s="1"/>
  <c r="O391" i="13"/>
  <c r="P391" i="13" s="1"/>
  <c r="L421" i="57"/>
  <c r="M421" i="57" s="1"/>
  <c r="O256" i="57"/>
  <c r="P256" i="57" s="1"/>
  <c r="L133" i="13"/>
  <c r="M133" i="13" s="1"/>
  <c r="O334" i="24"/>
  <c r="P334" i="24" s="1"/>
  <c r="O447" i="57"/>
  <c r="P447" i="57" s="1"/>
  <c r="L246" i="13"/>
  <c r="M246" i="13" s="1"/>
  <c r="L637" i="24"/>
  <c r="M637" i="24" s="1"/>
  <c r="O169" i="13"/>
  <c r="P169" i="13" s="1"/>
  <c r="L723" i="13"/>
  <c r="M723" i="13" s="1"/>
  <c r="L105" i="13"/>
  <c r="M105" i="13" s="1"/>
  <c r="O306" i="57"/>
  <c r="P306" i="57" s="1"/>
  <c r="L941" i="13"/>
  <c r="M941" i="13" s="1"/>
  <c r="L700" i="13"/>
  <c r="M700" i="13" s="1"/>
  <c r="O142" i="24"/>
  <c r="P142" i="24" s="1"/>
  <c r="O278" i="24"/>
  <c r="P278" i="24" s="1"/>
  <c r="L778" i="13"/>
  <c r="M778" i="13" s="1"/>
  <c r="O525" i="13"/>
  <c r="P525" i="13" s="1"/>
  <c r="L808" i="13"/>
  <c r="M808" i="13" s="1"/>
  <c r="I657" i="43"/>
  <c r="J657" i="43" s="1"/>
  <c r="O796" i="13"/>
  <c r="P796" i="13" s="1"/>
  <c r="O392" i="24"/>
  <c r="P392" i="24" s="1"/>
  <c r="O557" i="13"/>
  <c r="P557" i="13" s="1"/>
  <c r="O233" i="57"/>
  <c r="P233" i="57" s="1"/>
  <c r="L470" i="57"/>
  <c r="M470" i="57" s="1"/>
  <c r="L586" i="43"/>
  <c r="M586" i="43" s="1"/>
  <c r="L551" i="24"/>
  <c r="M551" i="24" s="1"/>
  <c r="L312" i="43"/>
  <c r="M312" i="43" s="1"/>
  <c r="L134" i="57"/>
  <c r="M134" i="57" s="1"/>
  <c r="L448" i="57"/>
  <c r="M448" i="57" s="1"/>
  <c r="L388" i="13"/>
  <c r="M388" i="13" s="1"/>
  <c r="O212" i="50"/>
  <c r="P212" i="50" s="1"/>
  <c r="O68" i="57"/>
  <c r="P68" i="57" s="1"/>
  <c r="L604" i="13"/>
  <c r="M604" i="13" s="1"/>
  <c r="O729" i="24"/>
  <c r="P729" i="24" s="1"/>
  <c r="O231" i="24"/>
  <c r="P231" i="24" s="1"/>
  <c r="L554" i="43"/>
  <c r="M554" i="43" s="1"/>
  <c r="O618" i="13"/>
  <c r="P618" i="13" s="1"/>
  <c r="L602" i="24"/>
  <c r="M602" i="24" s="1"/>
  <c r="L413" i="13"/>
  <c r="M413" i="13" s="1"/>
  <c r="O410" i="50"/>
  <c r="P410" i="50" s="1"/>
  <c r="L527" i="13"/>
  <c r="M527" i="13" s="1"/>
  <c r="O965" i="13"/>
  <c r="P965" i="13" s="1"/>
  <c r="L447" i="24"/>
  <c r="M447" i="24" s="1"/>
  <c r="O732" i="13"/>
  <c r="P732" i="13" s="1"/>
  <c r="O378" i="13"/>
  <c r="P378" i="13" s="1"/>
  <c r="O145" i="50"/>
  <c r="P145" i="50" s="1"/>
  <c r="O302" i="13"/>
  <c r="P302" i="13" s="1"/>
  <c r="O660" i="13"/>
  <c r="P660" i="13" s="1"/>
  <c r="I320" i="24"/>
  <c r="J320" i="24" s="1"/>
  <c r="O365" i="24"/>
  <c r="P365" i="24" s="1"/>
  <c r="L504" i="57"/>
  <c r="M504" i="57" s="1"/>
  <c r="L479" i="57"/>
  <c r="M479" i="57" s="1"/>
  <c r="O338" i="50"/>
  <c r="P338" i="50" s="1"/>
  <c r="O194" i="24"/>
  <c r="P194" i="24" s="1"/>
  <c r="O642" i="13"/>
  <c r="P642" i="13" s="1"/>
  <c r="L162" i="24"/>
  <c r="M162" i="24" s="1"/>
  <c r="O435" i="24"/>
  <c r="P435" i="24" s="1"/>
  <c r="O994" i="13"/>
  <c r="P994" i="13" s="1"/>
  <c r="O819" i="24"/>
  <c r="P819" i="24" s="1"/>
  <c r="O821" i="24"/>
  <c r="P821" i="24" s="1"/>
  <c r="L890" i="13"/>
  <c r="M890" i="13" s="1"/>
  <c r="O345" i="50"/>
  <c r="P345" i="50" s="1"/>
  <c r="O947" i="13"/>
  <c r="P947" i="13" s="1"/>
  <c r="O243" i="57"/>
  <c r="P243" i="57" s="1"/>
  <c r="L274" i="57"/>
  <c r="M274" i="57" s="1"/>
  <c r="L503" i="57"/>
  <c r="M503" i="57" s="1"/>
  <c r="L106" i="57"/>
  <c r="M106" i="57" s="1"/>
  <c r="L779" i="43"/>
  <c r="M779" i="43" s="1"/>
  <c r="L483" i="43"/>
  <c r="M483" i="43" s="1"/>
  <c r="O470" i="13"/>
  <c r="P470" i="13" s="1"/>
  <c r="O290" i="13"/>
  <c r="P290" i="13" s="1"/>
  <c r="L959" i="13"/>
  <c r="M959" i="13" s="1"/>
  <c r="O149" i="57"/>
  <c r="P149" i="57" s="1"/>
  <c r="O206" i="13"/>
  <c r="P206" i="13" s="1"/>
  <c r="L487" i="13"/>
  <c r="M487" i="13" s="1"/>
  <c r="O88" i="57"/>
  <c r="P88" i="57" s="1"/>
  <c r="L274" i="13"/>
  <c r="M274" i="13" s="1"/>
  <c r="O285" i="24"/>
  <c r="P285" i="24" s="1"/>
  <c r="O791" i="13"/>
  <c r="P791" i="13" s="1"/>
  <c r="L35" i="13"/>
  <c r="M35" i="13" s="1"/>
  <c r="O675" i="13"/>
  <c r="P675" i="13" s="1"/>
  <c r="O435" i="13"/>
  <c r="P435" i="13" s="1"/>
  <c r="O1006" i="24"/>
  <c r="P1006" i="24" s="1"/>
  <c r="O843" i="13"/>
  <c r="P843" i="13" s="1"/>
  <c r="L651" i="13"/>
  <c r="M651" i="13" s="1"/>
  <c r="O276" i="13"/>
  <c r="P276" i="13" s="1"/>
  <c r="L434" i="24"/>
  <c r="M434" i="24" s="1"/>
  <c r="L865" i="13"/>
  <c r="M865" i="13" s="1"/>
  <c r="O157" i="24"/>
  <c r="P157" i="24" s="1"/>
  <c r="O551" i="24"/>
  <c r="P551" i="24" s="1"/>
  <c r="O451" i="57"/>
  <c r="P451" i="57" s="1"/>
  <c r="L129" i="57"/>
  <c r="M129" i="57" s="1"/>
  <c r="L1010" i="43"/>
  <c r="M1010" i="43" s="1"/>
  <c r="O300" i="50"/>
  <c r="P300" i="50" s="1"/>
  <c r="L361" i="43"/>
  <c r="M361" i="43" s="1"/>
  <c r="O228" i="57"/>
  <c r="P228" i="57" s="1"/>
  <c r="O214" i="57"/>
  <c r="P214" i="57" s="1"/>
  <c r="O529" i="57"/>
  <c r="P529" i="57" s="1"/>
  <c r="O623" i="13"/>
  <c r="P623" i="13" s="1"/>
  <c r="L957" i="13"/>
  <c r="M957" i="13" s="1"/>
  <c r="L897" i="43"/>
  <c r="M897" i="43" s="1"/>
  <c r="L684" i="43"/>
  <c r="M684" i="43" s="1"/>
  <c r="L390" i="13"/>
  <c r="M390" i="13" s="1"/>
  <c r="O336" i="24"/>
  <c r="P336" i="24" s="1"/>
  <c r="O331" i="50"/>
  <c r="P331" i="50" s="1"/>
  <c r="O392" i="13"/>
  <c r="P392" i="13" s="1"/>
  <c r="O730" i="24"/>
  <c r="P730" i="24" s="1"/>
  <c r="O196" i="13"/>
  <c r="P196" i="13" s="1"/>
  <c r="L545" i="43"/>
  <c r="M545" i="43" s="1"/>
  <c r="L202" i="24"/>
  <c r="M202" i="24" s="1"/>
  <c r="O190" i="24"/>
  <c r="P190" i="24" s="1"/>
  <c r="O774" i="13"/>
  <c r="P774" i="13" s="1"/>
  <c r="O484" i="57"/>
  <c r="P484" i="57" s="1"/>
  <c r="L504" i="24"/>
  <c r="M504" i="24" s="1"/>
  <c r="O101" i="24"/>
  <c r="P101" i="24" s="1"/>
  <c r="L976" i="43"/>
  <c r="M976" i="43" s="1"/>
  <c r="O424" i="24"/>
  <c r="P424" i="24" s="1"/>
  <c r="O265" i="13"/>
  <c r="P265" i="13" s="1"/>
  <c r="L41" i="57"/>
  <c r="M41" i="57" s="1"/>
  <c r="O36" i="50"/>
  <c r="P36" i="50" s="1"/>
  <c r="O224" i="13"/>
  <c r="P224" i="13" s="1"/>
  <c r="L986" i="43"/>
  <c r="M986" i="43" s="1"/>
  <c r="L522" i="57"/>
  <c r="M522" i="57" s="1"/>
  <c r="O431" i="24"/>
  <c r="P431" i="24" s="1"/>
  <c r="O744" i="13"/>
  <c r="P744" i="13" s="1"/>
  <c r="O463" i="24"/>
  <c r="P463" i="24" s="1"/>
  <c r="L335" i="13"/>
  <c r="M335" i="13" s="1"/>
  <c r="L859" i="43"/>
  <c r="M859" i="43" s="1"/>
  <c r="O973" i="13"/>
  <c r="P973" i="13" s="1"/>
  <c r="L310" i="57"/>
  <c r="M310" i="57" s="1"/>
  <c r="O151" i="24"/>
  <c r="P151" i="24" s="1"/>
  <c r="L139" i="24"/>
  <c r="M139" i="24" s="1"/>
  <c r="L537" i="57"/>
  <c r="M537" i="57" s="1"/>
  <c r="O272" i="24"/>
  <c r="P272" i="24" s="1"/>
  <c r="O146" i="24"/>
  <c r="P146" i="24" s="1"/>
  <c r="O890" i="13"/>
  <c r="P890" i="13" s="1"/>
  <c r="O694" i="13"/>
  <c r="P694" i="13" s="1"/>
  <c r="O59" i="24"/>
  <c r="P59" i="24" s="1"/>
  <c r="I839" i="43"/>
  <c r="J839" i="43" s="1"/>
  <c r="L373" i="57"/>
  <c r="M373" i="57" s="1"/>
  <c r="O547" i="13"/>
  <c r="P547" i="13" s="1"/>
  <c r="O651" i="13"/>
  <c r="P651" i="13" s="1"/>
  <c r="O401" i="13"/>
  <c r="P401" i="13" s="1"/>
  <c r="O280" i="13"/>
  <c r="P280" i="13" s="1"/>
  <c r="L382" i="57"/>
  <c r="M382" i="57" s="1"/>
  <c r="L821" i="24"/>
  <c r="M821" i="24" s="1"/>
  <c r="O791" i="24"/>
  <c r="P791" i="24" s="1"/>
  <c r="O473" i="24"/>
  <c r="P473" i="24" s="1"/>
  <c r="O133" i="57"/>
  <c r="P133" i="57" s="1"/>
  <c r="L64" i="57"/>
  <c r="M64" i="57" s="1"/>
  <c r="L389" i="43"/>
  <c r="M389" i="43" s="1"/>
  <c r="O441" i="57"/>
  <c r="P441" i="57" s="1"/>
  <c r="O364" i="57"/>
  <c r="P364" i="57" s="1"/>
  <c r="O272" i="57"/>
  <c r="P272" i="57" s="1"/>
  <c r="L279" i="24"/>
  <c r="M279" i="24" s="1"/>
  <c r="O20" i="57"/>
  <c r="P20" i="57" s="1"/>
  <c r="O167" i="24"/>
  <c r="P167" i="24" s="1"/>
  <c r="L422" i="57"/>
  <c r="M422" i="57" s="1"/>
  <c r="L628" i="13"/>
  <c r="M628" i="13" s="1"/>
  <c r="O143" i="24"/>
  <c r="P143" i="24" s="1"/>
  <c r="O657" i="13"/>
  <c r="P657" i="13" s="1"/>
  <c r="O575" i="13"/>
  <c r="P575" i="13" s="1"/>
  <c r="O776" i="24"/>
  <c r="P776" i="24" s="1"/>
  <c r="O445" i="57"/>
  <c r="P445" i="57" s="1"/>
  <c r="L433" i="13"/>
  <c r="M433" i="13" s="1"/>
  <c r="O145" i="13"/>
  <c r="P145" i="13" s="1"/>
  <c r="L290" i="13"/>
  <c r="M290" i="13" s="1"/>
  <c r="L545" i="57"/>
  <c r="M545" i="57" s="1"/>
  <c r="L557" i="57"/>
  <c r="M557" i="57" s="1"/>
  <c r="L474" i="43"/>
  <c r="M474" i="43" s="1"/>
  <c r="O297" i="57"/>
  <c r="P297" i="57" s="1"/>
  <c r="L465" i="13"/>
  <c r="M465" i="13" s="1"/>
  <c r="O505" i="50"/>
  <c r="P505" i="50" s="1"/>
  <c r="L185" i="57"/>
  <c r="M185" i="57" s="1"/>
  <c r="O409" i="24"/>
  <c r="P409" i="24" s="1"/>
  <c r="O159" i="24"/>
  <c r="P159" i="24" s="1"/>
  <c r="O313" i="24"/>
  <c r="P313" i="24" s="1"/>
  <c r="O354" i="13"/>
  <c r="P354" i="13" s="1"/>
  <c r="L16" i="57"/>
  <c r="M16" i="57" s="1"/>
  <c r="L921" i="13"/>
  <c r="M921" i="13" s="1"/>
  <c r="O887" i="24"/>
  <c r="P887" i="24" s="1"/>
  <c r="O389" i="13"/>
  <c r="P389" i="13" s="1"/>
  <c r="L783" i="13"/>
  <c r="M783" i="13" s="1"/>
  <c r="O192" i="50"/>
  <c r="P192" i="50" s="1"/>
  <c r="O479" i="24"/>
  <c r="P479" i="24" s="1"/>
  <c r="O162" i="24"/>
  <c r="P162" i="24" s="1"/>
  <c r="L726" i="24"/>
  <c r="M726" i="24" s="1"/>
  <c r="O358" i="57"/>
  <c r="P358" i="57" s="1"/>
  <c r="O351" i="24"/>
  <c r="P351" i="24" s="1"/>
  <c r="O550" i="13"/>
  <c r="P550" i="13" s="1"/>
  <c r="I248" i="24"/>
  <c r="J248" i="24" s="1"/>
  <c r="L195" i="57"/>
  <c r="M195" i="57" s="1"/>
  <c r="O338" i="24"/>
  <c r="P338" i="24" s="1"/>
  <c r="L305" i="57"/>
  <c r="M305" i="57" s="1"/>
  <c r="L821" i="43"/>
  <c r="M821" i="43" s="1"/>
  <c r="O51" i="24"/>
  <c r="P51" i="24" s="1"/>
  <c r="O594" i="24"/>
  <c r="P594" i="24" s="1"/>
  <c r="O33" i="57"/>
  <c r="P33" i="57" s="1"/>
  <c r="O709" i="13"/>
  <c r="P709" i="13" s="1"/>
  <c r="O264" i="24"/>
  <c r="P264" i="24" s="1"/>
  <c r="O452" i="57"/>
  <c r="P452" i="57" s="1"/>
  <c r="L624" i="13"/>
  <c r="M624" i="13" s="1"/>
  <c r="O511" i="57"/>
  <c r="P511" i="57" s="1"/>
  <c r="O447" i="50"/>
  <c r="P447" i="50" s="1"/>
  <c r="O829" i="13"/>
  <c r="P829" i="13" s="1"/>
  <c r="O514" i="57"/>
  <c r="P514" i="57" s="1"/>
  <c r="O426" i="24"/>
  <c r="P426" i="24" s="1"/>
  <c r="L194" i="13"/>
  <c r="M194" i="13" s="1"/>
  <c r="O438" i="50"/>
  <c r="P438" i="50" s="1"/>
  <c r="O140" i="13"/>
  <c r="P140" i="13" s="1"/>
  <c r="O524" i="13"/>
  <c r="P524" i="13" s="1"/>
  <c r="O822" i="24"/>
  <c r="P822" i="24" s="1"/>
  <c r="O943" i="24"/>
  <c r="P943" i="24" s="1"/>
  <c r="O554" i="13"/>
  <c r="P554" i="13" s="1"/>
  <c r="L625" i="24"/>
  <c r="M625" i="24" s="1"/>
  <c r="L836" i="13"/>
  <c r="M836" i="13" s="1"/>
  <c r="L315" i="43"/>
  <c r="M315" i="43" s="1"/>
  <c r="L764" i="13"/>
  <c r="M764" i="13" s="1"/>
  <c r="O993" i="13"/>
  <c r="P993" i="13" s="1"/>
  <c r="L103" i="13"/>
  <c r="M103" i="13" s="1"/>
  <c r="O624" i="24"/>
  <c r="P624" i="24" s="1"/>
  <c r="O724" i="13"/>
  <c r="P724" i="13" s="1"/>
  <c r="L400" i="57"/>
  <c r="M400" i="57" s="1"/>
  <c r="O310" i="13"/>
  <c r="P310" i="13" s="1"/>
  <c r="O266" i="57"/>
  <c r="P266" i="57" s="1"/>
  <c r="O259" i="50"/>
  <c r="P259" i="50" s="1"/>
  <c r="O985" i="13"/>
  <c r="P985" i="13" s="1"/>
  <c r="L559" i="57"/>
  <c r="M559" i="57" s="1"/>
  <c r="O188" i="24"/>
  <c r="P188" i="24" s="1"/>
  <c r="O948" i="24"/>
  <c r="P948" i="24" s="1"/>
  <c r="O242" i="13"/>
  <c r="P242" i="13" s="1"/>
  <c r="L515" i="57"/>
  <c r="M515" i="57" s="1"/>
  <c r="O129" i="13"/>
  <c r="P129" i="13" s="1"/>
  <c r="O473" i="57"/>
  <c r="P473" i="57" s="1"/>
  <c r="O493" i="24"/>
  <c r="P493" i="24" s="1"/>
  <c r="I951" i="43"/>
  <c r="J951" i="43" s="1"/>
  <c r="O856" i="24"/>
  <c r="P856" i="24" s="1"/>
  <c r="L531" i="24"/>
  <c r="M531" i="24" s="1"/>
  <c r="L186" i="24"/>
  <c r="M186" i="24" s="1"/>
  <c r="O107" i="57"/>
  <c r="P107" i="57" s="1"/>
  <c r="L555" i="57"/>
  <c r="M555" i="57" s="1"/>
  <c r="O389" i="24"/>
  <c r="P389" i="24" s="1"/>
  <c r="O807" i="24"/>
  <c r="P807" i="24" s="1"/>
  <c r="O354" i="50"/>
  <c r="P354" i="50" s="1"/>
  <c r="O879" i="13"/>
  <c r="P879" i="13" s="1"/>
  <c r="L156" i="24"/>
  <c r="M156" i="24" s="1"/>
  <c r="O126" i="13"/>
  <c r="P126" i="13" s="1"/>
  <c r="O27" i="24"/>
  <c r="P27" i="24" s="1"/>
  <c r="O787" i="13"/>
  <c r="P787" i="13" s="1"/>
  <c r="L280" i="13"/>
  <c r="M280" i="13" s="1"/>
  <c r="L190" i="13"/>
  <c r="M190" i="13" s="1"/>
  <c r="O636" i="24"/>
  <c r="P636" i="24" s="1"/>
  <c r="L536" i="13"/>
  <c r="M536" i="13" s="1"/>
  <c r="O753" i="24"/>
  <c r="P753" i="24" s="1"/>
  <c r="O670" i="24"/>
  <c r="P670" i="24" s="1"/>
  <c r="O243" i="24"/>
  <c r="P243" i="24" s="1"/>
  <c r="L102" i="43"/>
  <c r="M102" i="43" s="1"/>
  <c r="O702" i="24"/>
  <c r="P702" i="24" s="1"/>
  <c r="O156" i="57"/>
  <c r="P156" i="57" s="1"/>
  <c r="O568" i="24"/>
  <c r="P568" i="24" s="1"/>
  <c r="O428" i="50"/>
  <c r="P428" i="50" s="1"/>
  <c r="O45" i="50"/>
  <c r="P45" i="50" s="1"/>
  <c r="O796" i="24"/>
  <c r="P796" i="24" s="1"/>
  <c r="O145" i="24"/>
  <c r="P145" i="24" s="1"/>
  <c r="O612" i="57"/>
  <c r="P612" i="57" s="1"/>
  <c r="O110" i="24"/>
  <c r="P110" i="24" s="1"/>
  <c r="L379" i="57"/>
  <c r="M379" i="57" s="1"/>
  <c r="O313" i="13"/>
  <c r="P313" i="13" s="1"/>
  <c r="L762" i="43"/>
  <c r="M762" i="43" s="1"/>
  <c r="O82" i="57"/>
  <c r="P82" i="57" s="1"/>
  <c r="O592" i="24"/>
  <c r="P592" i="24" s="1"/>
  <c r="L252" i="57"/>
  <c r="M252" i="57" s="1"/>
  <c r="O476" i="50"/>
  <c r="P476" i="50" s="1"/>
  <c r="O153" i="13"/>
  <c r="P153" i="13" s="1"/>
  <c r="L180" i="43"/>
  <c r="M180" i="43" s="1"/>
  <c r="L188" i="57"/>
  <c r="M188" i="57" s="1"/>
  <c r="O526" i="24"/>
  <c r="P526" i="24" s="1"/>
  <c r="O390" i="13"/>
  <c r="P390" i="13" s="1"/>
  <c r="O763" i="13"/>
  <c r="P763" i="13" s="1"/>
  <c r="L991" i="13"/>
  <c r="M991" i="13" s="1"/>
  <c r="O377" i="24"/>
  <c r="P377" i="24" s="1"/>
  <c r="O936" i="24"/>
  <c r="P936" i="24" s="1"/>
  <c r="O857" i="13"/>
  <c r="P857" i="13" s="1"/>
  <c r="O53" i="24"/>
  <c r="P53" i="24" s="1"/>
  <c r="O121" i="24"/>
  <c r="P121" i="24" s="1"/>
  <c r="O362" i="13"/>
  <c r="P362" i="13" s="1"/>
  <c r="L769" i="24"/>
  <c r="M769" i="24" s="1"/>
  <c r="O533" i="13"/>
  <c r="P533" i="13" s="1"/>
  <c r="O546" i="13"/>
  <c r="P546" i="13" s="1"/>
  <c r="L397" i="13"/>
  <c r="M397" i="13" s="1"/>
  <c r="O36" i="24"/>
  <c r="P36" i="24" s="1"/>
  <c r="O750" i="24"/>
  <c r="P750" i="24" s="1"/>
  <c r="L317" i="57"/>
  <c r="M317" i="57" s="1"/>
  <c r="O609" i="24"/>
  <c r="P609" i="24" s="1"/>
  <c r="O605" i="57"/>
  <c r="P605" i="57" s="1"/>
  <c r="O674" i="13"/>
  <c r="P674" i="13" s="1"/>
  <c r="L318" i="13"/>
  <c r="M318" i="13" s="1"/>
  <c r="I714" i="24"/>
  <c r="J714" i="24" s="1"/>
  <c r="O935" i="13"/>
  <c r="P935" i="13" s="1"/>
  <c r="O94" i="50"/>
  <c r="P94" i="50" s="1"/>
  <c r="I693" i="43"/>
  <c r="J693" i="43" s="1"/>
  <c r="O115" i="13"/>
  <c r="P115" i="13" s="1"/>
  <c r="L697" i="13"/>
  <c r="M697" i="13" s="1"/>
  <c r="L427" i="57"/>
  <c r="M427" i="57" s="1"/>
  <c r="O209" i="57"/>
  <c r="P209" i="57" s="1"/>
  <c r="O587" i="24"/>
  <c r="P587" i="24" s="1"/>
  <c r="L433" i="43"/>
  <c r="M433" i="43" s="1"/>
  <c r="O742" i="13"/>
  <c r="P742" i="13" s="1"/>
  <c r="L349" i="57"/>
  <c r="M349" i="57" s="1"/>
  <c r="O25" i="13"/>
  <c r="P25" i="13" s="1"/>
  <c r="L630" i="13"/>
  <c r="M630" i="13" s="1"/>
  <c r="L190" i="57"/>
  <c r="M190" i="57" s="1"/>
  <c r="O290" i="24"/>
  <c r="P290" i="24" s="1"/>
  <c r="L227" i="13"/>
  <c r="M227" i="13" s="1"/>
  <c r="O160" i="50"/>
  <c r="P160" i="50" s="1"/>
  <c r="L166" i="57"/>
  <c r="M166" i="57" s="1"/>
  <c r="O540" i="57"/>
  <c r="P540" i="57" s="1"/>
  <c r="O440" i="13"/>
  <c r="P440" i="13" s="1"/>
  <c r="L20" i="57"/>
  <c r="M20" i="57" s="1"/>
  <c r="O510" i="57"/>
  <c r="P510" i="57" s="1"/>
  <c r="O986" i="24"/>
  <c r="P986" i="24" s="1"/>
  <c r="L754" i="43"/>
  <c r="M754" i="43" s="1"/>
  <c r="L691" i="43"/>
  <c r="M691" i="43" s="1"/>
  <c r="O326" i="24"/>
  <c r="P326" i="24" s="1"/>
  <c r="L197" i="57"/>
  <c r="M197" i="57" s="1"/>
  <c r="L53" i="13"/>
  <c r="M53" i="13" s="1"/>
  <c r="O794" i="24"/>
  <c r="P794" i="24" s="1"/>
  <c r="O820" i="24"/>
  <c r="P820" i="24" s="1"/>
  <c r="L912" i="13"/>
  <c r="M912" i="13" s="1"/>
  <c r="I653" i="43"/>
  <c r="J653" i="43" s="1"/>
  <c r="L179" i="43"/>
  <c r="M179" i="43" s="1"/>
  <c r="O306" i="13"/>
  <c r="P306" i="13" s="1"/>
  <c r="L854" i="13"/>
  <c r="M854" i="13" s="1"/>
  <c r="O127" i="50"/>
  <c r="P127" i="50" s="1"/>
  <c r="O535" i="24"/>
  <c r="P535" i="24" s="1"/>
  <c r="L668" i="43"/>
  <c r="M668" i="43" s="1"/>
  <c r="L533" i="13"/>
  <c r="M533" i="13" s="1"/>
  <c r="O674" i="24"/>
  <c r="P674" i="24" s="1"/>
  <c r="O875" i="13"/>
  <c r="P875" i="13" s="1"/>
  <c r="L694" i="13"/>
  <c r="M694" i="13" s="1"/>
  <c r="I52" i="43"/>
  <c r="J52" i="43" s="1"/>
  <c r="O110" i="13"/>
  <c r="P110" i="13" s="1"/>
  <c r="L673" i="43"/>
  <c r="M673" i="43" s="1"/>
  <c r="L528" i="13"/>
  <c r="M528" i="13" s="1"/>
  <c r="O868" i="13"/>
  <c r="P868" i="13" s="1"/>
  <c r="O472" i="50"/>
  <c r="P472" i="50" s="1"/>
  <c r="L743" i="13"/>
  <c r="M743" i="13" s="1"/>
  <c r="I342" i="13"/>
  <c r="J342" i="13" s="1"/>
  <c r="O373" i="13"/>
  <c r="P373" i="13" s="1"/>
  <c r="O160" i="57"/>
  <c r="P160" i="57" s="1"/>
  <c r="O448" i="13"/>
  <c r="P448" i="13" s="1"/>
  <c r="O85" i="13"/>
  <c r="P85" i="13" s="1"/>
  <c r="O109" i="57"/>
  <c r="P109" i="57" s="1"/>
  <c r="O753" i="13"/>
  <c r="P753" i="13" s="1"/>
  <c r="O36" i="13"/>
  <c r="P36" i="13" s="1"/>
  <c r="L588" i="43"/>
  <c r="M588" i="43" s="1"/>
  <c r="O270" i="57"/>
  <c r="P270" i="57" s="1"/>
  <c r="O535" i="13"/>
  <c r="P535" i="13" s="1"/>
  <c r="O439" i="57"/>
  <c r="P439" i="57" s="1"/>
  <c r="O255" i="24"/>
  <c r="P255" i="24" s="1"/>
  <c r="O216" i="50"/>
  <c r="P216" i="50" s="1"/>
  <c r="O692" i="13"/>
  <c r="P692" i="13" s="1"/>
  <c r="O415" i="57"/>
  <c r="P415" i="57" s="1"/>
  <c r="L394" i="43"/>
  <c r="M394" i="43" s="1"/>
  <c r="O630" i="13"/>
  <c r="P630" i="13" s="1"/>
  <c r="L480" i="13"/>
  <c r="M480" i="13" s="1"/>
  <c r="O190" i="50"/>
  <c r="P190" i="50" s="1"/>
  <c r="O455" i="13"/>
  <c r="P455" i="13" s="1"/>
  <c r="L439" i="57"/>
  <c r="M439" i="57" s="1"/>
  <c r="O98" i="57"/>
  <c r="P98" i="57" s="1"/>
  <c r="O995" i="24"/>
  <c r="P995" i="24" s="1"/>
  <c r="O174" i="13"/>
  <c r="P174" i="13" s="1"/>
  <c r="O902" i="13"/>
  <c r="P902" i="13" s="1"/>
  <c r="O538" i="24"/>
  <c r="P538" i="24" s="1"/>
  <c r="O866" i="24"/>
  <c r="P866" i="24" s="1"/>
  <c r="O41" i="13"/>
  <c r="P41" i="13" s="1"/>
  <c r="L529" i="57"/>
  <c r="M529" i="57" s="1"/>
  <c r="O970" i="13"/>
  <c r="P970" i="13" s="1"/>
  <c r="O180" i="13"/>
  <c r="P180" i="13" s="1"/>
  <c r="O137" i="50"/>
  <c r="P137" i="50" s="1"/>
  <c r="L954" i="13"/>
  <c r="M954" i="13" s="1"/>
  <c r="O233" i="24"/>
  <c r="P233" i="24" s="1"/>
  <c r="O765" i="24"/>
  <c r="P765" i="24" s="1"/>
  <c r="L91" i="13"/>
  <c r="M91" i="13" s="1"/>
  <c r="O299" i="13"/>
  <c r="P299" i="13" s="1"/>
  <c r="L271" i="24"/>
  <c r="M271" i="24" s="1"/>
  <c r="O696" i="13"/>
  <c r="P696" i="13" s="1"/>
  <c r="O559" i="13"/>
  <c r="P559" i="13" s="1"/>
  <c r="L333" i="43"/>
  <c r="M333" i="43" s="1"/>
  <c r="O512" i="57"/>
  <c r="P512" i="57" s="1"/>
  <c r="L981" i="24"/>
  <c r="M981" i="24" s="1"/>
  <c r="I396" i="57"/>
  <c r="J396" i="57" s="1"/>
  <c r="L486" i="43"/>
  <c r="M486" i="43" s="1"/>
  <c r="L469" i="57"/>
  <c r="M469" i="57" s="1"/>
  <c r="O244" i="57"/>
  <c r="P244" i="57" s="1"/>
  <c r="O415" i="13"/>
  <c r="P415" i="13" s="1"/>
  <c r="O940" i="13"/>
  <c r="P940" i="13" s="1"/>
  <c r="O970" i="24"/>
  <c r="P970" i="24" s="1"/>
  <c r="O632" i="24"/>
  <c r="P632" i="24" s="1"/>
  <c r="O714" i="13"/>
  <c r="P714" i="13" s="1"/>
  <c r="O832" i="24"/>
  <c r="P832" i="24" s="1"/>
  <c r="L962" i="13"/>
  <c r="M962" i="13" s="1"/>
  <c r="O411" i="50"/>
  <c r="P411" i="50" s="1"/>
  <c r="O899" i="24"/>
  <c r="P899" i="24" s="1"/>
  <c r="O368" i="50"/>
  <c r="P368" i="50" s="1"/>
  <c r="L208" i="57"/>
  <c r="M208" i="57" s="1"/>
  <c r="O334" i="57"/>
  <c r="P334" i="57" s="1"/>
  <c r="O588" i="24"/>
  <c r="P588" i="24" s="1"/>
  <c r="L62" i="57"/>
  <c r="M62" i="57" s="1"/>
  <c r="L857" i="13"/>
  <c r="M857" i="13" s="1"/>
  <c r="L117" i="57"/>
  <c r="M117" i="57" s="1"/>
  <c r="O761" i="24"/>
  <c r="P761" i="24" s="1"/>
  <c r="O22" i="13"/>
  <c r="P22" i="13" s="1"/>
  <c r="O782" i="13"/>
  <c r="P782" i="13" s="1"/>
  <c r="O665" i="13"/>
  <c r="P665" i="13" s="1"/>
  <c r="O471" i="13"/>
  <c r="P471" i="13" s="1"/>
  <c r="O904" i="24"/>
  <c r="P904" i="24" s="1"/>
  <c r="O607" i="57"/>
  <c r="P607" i="57" s="1"/>
  <c r="L43" i="57"/>
  <c r="M43" i="57" s="1"/>
  <c r="L663" i="43"/>
  <c r="M663" i="43" s="1"/>
  <c r="L588" i="13"/>
  <c r="M588" i="13" s="1"/>
  <c r="O576" i="57"/>
  <c r="P576" i="57" s="1"/>
  <c r="L150" i="13"/>
  <c r="M150" i="13" s="1"/>
  <c r="O554" i="24"/>
  <c r="P554" i="24" s="1"/>
  <c r="L40" i="13"/>
  <c r="M40" i="13" s="1"/>
  <c r="O421" i="13"/>
  <c r="P421" i="13" s="1"/>
  <c r="L189" i="57"/>
  <c r="M189" i="57" s="1"/>
  <c r="L426" i="43"/>
  <c r="M426" i="43" s="1"/>
  <c r="O650" i="13"/>
  <c r="P650" i="13" s="1"/>
  <c r="L378" i="43"/>
  <c r="M378" i="43" s="1"/>
  <c r="O608" i="13"/>
  <c r="P608" i="13" s="1"/>
  <c r="L654" i="43"/>
  <c r="M654" i="43" s="1"/>
  <c r="L567" i="13"/>
  <c r="M567" i="13" s="1"/>
  <c r="O766" i="13"/>
  <c r="P766" i="13" s="1"/>
  <c r="I896" i="43"/>
  <c r="J896" i="43" s="1"/>
  <c r="O156" i="13"/>
  <c r="P156" i="13" s="1"/>
  <c r="O436" i="13"/>
  <c r="P436" i="13" s="1"/>
  <c r="O335" i="24"/>
  <c r="P335" i="24" s="1"/>
  <c r="L71" i="43"/>
  <c r="M71" i="43" s="1"/>
  <c r="O24" i="57"/>
  <c r="P24" i="57" s="1"/>
  <c r="L40" i="57"/>
  <c r="M40" i="57" s="1"/>
  <c r="L403" i="13"/>
  <c r="M403" i="13" s="1"/>
  <c r="O275" i="50"/>
  <c r="P275" i="50" s="1"/>
  <c r="O717" i="24"/>
  <c r="P717" i="24" s="1"/>
  <c r="O737" i="13"/>
  <c r="P737" i="13" s="1"/>
  <c r="O372" i="13"/>
  <c r="P372" i="13" s="1"/>
  <c r="L569" i="24"/>
  <c r="M569" i="24" s="1"/>
  <c r="O712" i="13"/>
  <c r="P712" i="13" s="1"/>
  <c r="L181" i="57"/>
  <c r="M181" i="57" s="1"/>
  <c r="O989" i="24"/>
  <c r="P989" i="24" s="1"/>
  <c r="L424" i="57"/>
  <c r="M424" i="57" s="1"/>
  <c r="O694" i="24"/>
  <c r="P694" i="24" s="1"/>
  <c r="O599" i="57"/>
  <c r="P599" i="57" s="1"/>
  <c r="O662" i="24"/>
  <c r="P662" i="24" s="1"/>
  <c r="O237" i="24"/>
  <c r="P237" i="24" s="1"/>
  <c r="L577" i="43"/>
  <c r="M577" i="43" s="1"/>
  <c r="L955" i="24"/>
  <c r="M955" i="24" s="1"/>
  <c r="O218" i="13"/>
  <c r="P218" i="13" s="1"/>
  <c r="L34" i="24"/>
  <c r="M34" i="24" s="1"/>
  <c r="L383" i="57"/>
  <c r="M383" i="57" s="1"/>
  <c r="O779" i="13"/>
  <c r="P779" i="13" s="1"/>
  <c r="O356" i="13"/>
  <c r="P356" i="13" s="1"/>
  <c r="O377" i="57"/>
  <c r="P377" i="57" s="1"/>
  <c r="L437" i="57"/>
  <c r="M437" i="57" s="1"/>
  <c r="O468" i="24"/>
  <c r="P468" i="24" s="1"/>
  <c r="O966" i="13"/>
  <c r="P966" i="13" s="1"/>
  <c r="L489" i="13"/>
  <c r="M489" i="13" s="1"/>
  <c r="O572" i="13"/>
  <c r="P572" i="13" s="1"/>
  <c r="O378" i="24"/>
  <c r="P378" i="24" s="1"/>
  <c r="O564" i="24"/>
  <c r="P564" i="24" s="1"/>
  <c r="O751" i="24"/>
  <c r="P751" i="24" s="1"/>
  <c r="O587" i="13"/>
  <c r="P587" i="13" s="1"/>
  <c r="L874" i="24"/>
  <c r="M874" i="24" s="1"/>
  <c r="O698" i="13"/>
  <c r="P698" i="13" s="1"/>
  <c r="L119" i="13"/>
  <c r="M119" i="13" s="1"/>
  <c r="O679" i="24"/>
  <c r="P679" i="24" s="1"/>
  <c r="O187" i="50"/>
  <c r="P187" i="50" s="1"/>
  <c r="O499" i="13"/>
  <c r="P499" i="13" s="1"/>
  <c r="O487" i="13"/>
  <c r="P487" i="13" s="1"/>
  <c r="O229" i="13"/>
  <c r="P229" i="13" s="1"/>
  <c r="L523" i="13"/>
  <c r="M523" i="13" s="1"/>
  <c r="I700" i="43"/>
  <c r="J700" i="43" s="1"/>
  <c r="L230" i="13"/>
  <c r="M230" i="13" s="1"/>
  <c r="O218" i="24"/>
  <c r="P218" i="24" s="1"/>
  <c r="O242" i="24"/>
  <c r="P242" i="24" s="1"/>
  <c r="O209" i="13"/>
  <c r="P209" i="13" s="1"/>
  <c r="O621" i="13"/>
  <c r="P621" i="13" s="1"/>
  <c r="O566" i="24"/>
  <c r="P566" i="24" s="1"/>
  <c r="O342" i="13"/>
  <c r="P342" i="13" s="1"/>
  <c r="L858" i="43"/>
  <c r="M858" i="43" s="1"/>
  <c r="L460" i="43"/>
  <c r="M460" i="43" s="1"/>
  <c r="O104" i="24"/>
  <c r="P104" i="24" s="1"/>
  <c r="O197" i="57"/>
  <c r="P197" i="57" s="1"/>
  <c r="O428" i="24"/>
  <c r="P428" i="24" s="1"/>
  <c r="L212" i="57"/>
  <c r="M212" i="57" s="1"/>
  <c r="O270" i="13"/>
  <c r="P270" i="13" s="1"/>
  <c r="O755" i="24"/>
  <c r="P755" i="24" s="1"/>
  <c r="L97" i="43"/>
  <c r="M97" i="43" s="1"/>
  <c r="L240" i="43"/>
  <c r="M240" i="43" s="1"/>
  <c r="O230" i="13"/>
  <c r="P230" i="13" s="1"/>
  <c r="O14" i="24"/>
  <c r="P14" i="24" s="1"/>
  <c r="L596" i="13"/>
  <c r="M596" i="13" s="1"/>
  <c r="I695" i="43"/>
  <c r="J695" i="43" s="1"/>
  <c r="L284" i="57"/>
  <c r="M284" i="57" s="1"/>
  <c r="O52" i="24"/>
  <c r="P52" i="24" s="1"/>
  <c r="O15" i="57"/>
  <c r="P15" i="57" s="1"/>
  <c r="O264" i="13"/>
  <c r="P264" i="13" s="1"/>
  <c r="L538" i="13"/>
  <c r="M538" i="13" s="1"/>
  <c r="O58" i="43"/>
  <c r="P58" i="43" s="1"/>
  <c r="O89" i="13"/>
  <c r="P89" i="13" s="1"/>
  <c r="O452" i="50"/>
  <c r="P452" i="50" s="1"/>
  <c r="L936" i="13"/>
  <c r="M936" i="13" s="1"/>
  <c r="O83" i="50"/>
  <c r="P83" i="50" s="1"/>
  <c r="O231" i="13"/>
  <c r="P231" i="13" s="1"/>
  <c r="I63" i="24"/>
  <c r="J63" i="24" s="1"/>
  <c r="L149" i="24"/>
  <c r="M149" i="24" s="1"/>
  <c r="L665" i="24"/>
  <c r="M665" i="24" s="1"/>
  <c r="I664" i="43"/>
  <c r="J664" i="43" s="1"/>
  <c r="O140" i="24"/>
  <c r="P140" i="24" s="1"/>
  <c r="I379" i="43"/>
  <c r="J379" i="43" s="1"/>
  <c r="L626" i="13"/>
  <c r="M626" i="13" s="1"/>
  <c r="I219" i="13"/>
  <c r="J219" i="13" s="1"/>
  <c r="L737" i="43"/>
  <c r="M737" i="43" s="1"/>
  <c r="L74" i="57"/>
  <c r="M74" i="57" s="1"/>
  <c r="O824" i="13"/>
  <c r="P824" i="13" s="1"/>
  <c r="L957" i="24"/>
  <c r="M957" i="24" s="1"/>
  <c r="O558" i="24"/>
  <c r="P558" i="24" s="1"/>
  <c r="L506" i="57"/>
  <c r="M506" i="57" s="1"/>
  <c r="O129" i="24"/>
  <c r="P129" i="24" s="1"/>
  <c r="O889" i="13"/>
  <c r="P889" i="13" s="1"/>
  <c r="L496" i="43"/>
  <c r="M496" i="43" s="1"/>
  <c r="O531" i="13"/>
  <c r="P531" i="13" s="1"/>
  <c r="L485" i="24"/>
  <c r="M485" i="24" s="1"/>
  <c r="L844" i="13"/>
  <c r="M844" i="13" s="1"/>
  <c r="O602" i="24"/>
  <c r="P602" i="24" s="1"/>
  <c r="I732" i="43"/>
  <c r="J732" i="43" s="1"/>
  <c r="O785" i="24"/>
  <c r="P785" i="24" s="1"/>
  <c r="O547" i="57"/>
  <c r="P547" i="57" s="1"/>
  <c r="L473" i="57"/>
  <c r="M473" i="57" s="1"/>
  <c r="L575" i="43"/>
  <c r="M575" i="43" s="1"/>
  <c r="O174" i="57"/>
  <c r="P174" i="57" s="1"/>
  <c r="L253" i="13"/>
  <c r="M253" i="13" s="1"/>
  <c r="L535" i="13"/>
  <c r="M535" i="13" s="1"/>
  <c r="L211" i="13"/>
  <c r="M211" i="13" s="1"/>
  <c r="L226" i="13"/>
  <c r="M226" i="13" s="1"/>
  <c r="O207" i="57"/>
  <c r="P207" i="57" s="1"/>
  <c r="O80" i="50"/>
  <c r="P80" i="50" s="1"/>
  <c r="O640" i="24"/>
  <c r="P640" i="24" s="1"/>
  <c r="O478" i="57"/>
  <c r="P478" i="57" s="1"/>
  <c r="O532" i="57"/>
  <c r="P532" i="57" s="1"/>
  <c r="O461" i="50"/>
  <c r="P461" i="50" s="1"/>
  <c r="L672" i="24"/>
  <c r="M672" i="24" s="1"/>
  <c r="L963" i="24"/>
  <c r="M963" i="24" s="1"/>
  <c r="O166" i="24"/>
  <c r="P166" i="24" s="1"/>
  <c r="I175" i="57"/>
  <c r="J175" i="57" s="1"/>
  <c r="O16" i="24"/>
  <c r="P16" i="24" s="1"/>
  <c r="O463" i="50"/>
  <c r="P463" i="50" s="1"/>
  <c r="O847" i="24"/>
  <c r="P847" i="24" s="1"/>
  <c r="L979" i="43"/>
  <c r="M979" i="43" s="1"/>
  <c r="L900" i="43"/>
  <c r="M900" i="43" s="1"/>
  <c r="L173" i="57"/>
  <c r="M173" i="57" s="1"/>
  <c r="O549" i="57"/>
  <c r="P549" i="57" s="1"/>
  <c r="I819" i="13"/>
  <c r="J819" i="13" s="1"/>
  <c r="O216" i="13"/>
  <c r="P216" i="13" s="1"/>
  <c r="O196" i="50"/>
  <c r="P196" i="50" s="1"/>
  <c r="O142" i="57"/>
  <c r="P142" i="57" s="1"/>
  <c r="L374" i="43"/>
  <c r="M374" i="43" s="1"/>
  <c r="O121" i="57"/>
  <c r="P121" i="57" s="1"/>
  <c r="L529" i="13"/>
  <c r="M529" i="13" s="1"/>
  <c r="L282" i="57"/>
  <c r="M282" i="57" s="1"/>
  <c r="O345" i="13"/>
  <c r="P345" i="13" s="1"/>
  <c r="O491" i="13"/>
  <c r="P491" i="13" s="1"/>
  <c r="O241" i="50"/>
  <c r="P241" i="50" s="1"/>
  <c r="O398" i="13"/>
  <c r="P398" i="13" s="1"/>
  <c r="O892" i="13"/>
  <c r="P892" i="13" s="1"/>
  <c r="L513" i="57"/>
  <c r="M513" i="57" s="1"/>
  <c r="L1002" i="24"/>
  <c r="M1002" i="24" s="1"/>
  <c r="O630" i="24"/>
  <c r="P630" i="24" s="1"/>
  <c r="L248" i="57"/>
  <c r="M248" i="57" s="1"/>
  <c r="L636" i="43"/>
  <c r="M636" i="43" s="1"/>
  <c r="O771" i="24"/>
  <c r="P771" i="24" s="1"/>
  <c r="O483" i="24"/>
  <c r="P483" i="24" s="1"/>
  <c r="O159" i="13"/>
  <c r="P159" i="13" s="1"/>
  <c r="L517" i="43"/>
  <c r="M517" i="43" s="1"/>
  <c r="L566" i="57"/>
  <c r="M566" i="57" s="1"/>
  <c r="O153" i="24"/>
  <c r="P153" i="24" s="1"/>
  <c r="L123" i="57"/>
  <c r="M123" i="57" s="1"/>
  <c r="O125" i="13"/>
  <c r="P125" i="13" s="1"/>
  <c r="O982" i="13"/>
  <c r="P982" i="13" s="1"/>
  <c r="O29" i="13"/>
  <c r="P29" i="13" s="1"/>
  <c r="L966" i="13"/>
  <c r="M966" i="13" s="1"/>
  <c r="L716" i="43"/>
  <c r="M716" i="43" s="1"/>
  <c r="O812" i="24"/>
  <c r="P812" i="24" s="1"/>
  <c r="L127" i="57"/>
  <c r="M127" i="57" s="1"/>
  <c r="L505" i="57"/>
  <c r="M505" i="57" s="1"/>
  <c r="L358" i="57"/>
  <c r="M358" i="57" s="1"/>
  <c r="L137" i="57"/>
  <c r="M137" i="57" s="1"/>
  <c r="O287" i="13"/>
  <c r="P287" i="13" s="1"/>
  <c r="O215" i="24"/>
  <c r="P215" i="24" s="1"/>
  <c r="O117" i="13"/>
  <c r="P117" i="13" s="1"/>
  <c r="O82" i="50"/>
  <c r="P82" i="50" s="1"/>
  <c r="O633" i="13"/>
  <c r="P633" i="13" s="1"/>
  <c r="O832" i="13"/>
  <c r="P832" i="13" s="1"/>
  <c r="L268" i="57"/>
  <c r="M268" i="57" s="1"/>
  <c r="L204" i="57"/>
  <c r="M204" i="57" s="1"/>
  <c r="L913" i="43"/>
  <c r="M913" i="43" s="1"/>
  <c r="O501" i="50"/>
  <c r="P501" i="50" s="1"/>
  <c r="O989" i="13"/>
  <c r="P989" i="13" s="1"/>
  <c r="O689" i="24"/>
  <c r="P689" i="24" s="1"/>
  <c r="L442" i="57"/>
  <c r="M442" i="57" s="1"/>
  <c r="O500" i="57"/>
  <c r="P500" i="57" s="1"/>
  <c r="L160" i="13"/>
  <c r="M160" i="13" s="1"/>
  <c r="L506" i="13"/>
  <c r="M506" i="13" s="1"/>
  <c r="O273" i="57"/>
  <c r="P273" i="57" s="1"/>
  <c r="L235" i="57"/>
  <c r="M235" i="57" s="1"/>
  <c r="O148" i="13"/>
  <c r="P148" i="13" s="1"/>
  <c r="O733" i="24"/>
  <c r="P733" i="24" s="1"/>
  <c r="O965" i="24"/>
  <c r="P965" i="24" s="1"/>
  <c r="O370" i="13"/>
  <c r="P370" i="13" s="1"/>
  <c r="L653" i="43"/>
  <c r="M653" i="43" s="1"/>
  <c r="O462" i="57"/>
  <c r="P462" i="57" s="1"/>
  <c r="O414" i="24"/>
  <c r="P414" i="24" s="1"/>
  <c r="O477" i="13"/>
  <c r="P477" i="13" s="1"/>
  <c r="O33" i="24"/>
  <c r="P33" i="24" s="1"/>
  <c r="O470" i="24"/>
  <c r="P470" i="24" s="1"/>
  <c r="O451" i="50"/>
  <c r="P451" i="50" s="1"/>
  <c r="O282" i="13"/>
  <c r="P282" i="13" s="1"/>
  <c r="L401" i="13"/>
  <c r="M401" i="13" s="1"/>
  <c r="O433" i="13"/>
  <c r="P433" i="13" s="1"/>
  <c r="O362" i="57"/>
  <c r="P362" i="57" s="1"/>
  <c r="O30" i="50"/>
  <c r="P30" i="50" s="1"/>
  <c r="L396" i="24"/>
  <c r="M396" i="24" s="1"/>
  <c r="L491" i="57"/>
  <c r="M491" i="57" s="1"/>
  <c r="O496" i="24"/>
  <c r="P496" i="24" s="1"/>
  <c r="O282" i="57"/>
  <c r="P282" i="57" s="1"/>
  <c r="O399" i="50"/>
  <c r="P399" i="50" s="1"/>
  <c r="O543" i="57"/>
  <c r="P543" i="57" s="1"/>
  <c r="L444" i="57"/>
  <c r="M444" i="57" s="1"/>
  <c r="O382" i="24"/>
  <c r="P382" i="24" s="1"/>
  <c r="L499" i="57"/>
  <c r="M499" i="57" s="1"/>
  <c r="L96" i="57"/>
  <c r="M96" i="57" s="1"/>
  <c r="L488" i="57"/>
  <c r="M488" i="57" s="1"/>
  <c r="L525" i="13"/>
  <c r="M525" i="13" s="1"/>
  <c r="L970" i="13"/>
  <c r="M970" i="13" s="1"/>
  <c r="O914" i="13"/>
  <c r="P914" i="13" s="1"/>
  <c r="O101" i="57"/>
  <c r="P101" i="57" s="1"/>
  <c r="L151" i="13"/>
  <c r="M151" i="13" s="1"/>
  <c r="L718" i="24"/>
  <c r="M718" i="24" s="1"/>
  <c r="O332" i="24"/>
  <c r="P332" i="24" s="1"/>
  <c r="L863" i="43"/>
  <c r="M863" i="43" s="1"/>
  <c r="O132" i="24"/>
  <c r="P132" i="24" s="1"/>
  <c r="L633" i="13"/>
  <c r="M633" i="13" s="1"/>
  <c r="L94" i="24"/>
  <c r="M94" i="24" s="1"/>
  <c r="L943" i="24"/>
  <c r="M943" i="24" s="1"/>
  <c r="O905" i="24"/>
  <c r="P905" i="24" s="1"/>
  <c r="O123" i="24"/>
  <c r="P123" i="24" s="1"/>
  <c r="L233" i="43"/>
  <c r="M233" i="43" s="1"/>
  <c r="O157" i="57"/>
  <c r="P157" i="57" s="1"/>
  <c r="O790" i="13"/>
  <c r="P790" i="13" s="1"/>
  <c r="L117" i="13"/>
  <c r="M117" i="13" s="1"/>
  <c r="O960" i="13"/>
  <c r="P960" i="13" s="1"/>
  <c r="O37" i="24"/>
  <c r="P37" i="24" s="1"/>
  <c r="O168" i="50"/>
  <c r="P168" i="50" s="1"/>
  <c r="I506" i="43"/>
  <c r="J506" i="43" s="1"/>
  <c r="L124" i="43"/>
  <c r="M124" i="43" s="1"/>
  <c r="O475" i="57"/>
  <c r="P475" i="57" s="1"/>
  <c r="O400" i="13"/>
  <c r="P400" i="13" s="1"/>
  <c r="L308" i="57"/>
  <c r="M308" i="57" s="1"/>
  <c r="L509" i="57"/>
  <c r="M509" i="57" s="1"/>
  <c r="L895" i="13"/>
  <c r="M895" i="13" s="1"/>
  <c r="O691" i="24"/>
  <c r="P691" i="24" s="1"/>
  <c r="O90" i="57"/>
  <c r="P90" i="57" s="1"/>
  <c r="O110" i="57"/>
  <c r="P110" i="57" s="1"/>
  <c r="O370" i="24"/>
  <c r="P370" i="24" s="1"/>
  <c r="O176" i="13"/>
  <c r="P176" i="13" s="1"/>
  <c r="O257" i="13"/>
  <c r="P257" i="13" s="1"/>
  <c r="O335" i="50"/>
  <c r="P335" i="50" s="1"/>
  <c r="L359" i="57"/>
  <c r="M359" i="57" s="1"/>
  <c r="O759" i="13"/>
  <c r="P759" i="13" s="1"/>
  <c r="L184" i="43"/>
  <c r="M184" i="43" s="1"/>
  <c r="L898" i="43"/>
  <c r="M898" i="43" s="1"/>
  <c r="O107" i="24"/>
  <c r="P107" i="24" s="1"/>
  <c r="O706" i="24"/>
  <c r="P706" i="24" s="1"/>
  <c r="O857" i="24"/>
  <c r="P857" i="24" s="1"/>
  <c r="O931" i="13"/>
  <c r="P931" i="13" s="1"/>
  <c r="L394" i="57"/>
  <c r="M394" i="57" s="1"/>
  <c r="L331" i="24"/>
  <c r="M331" i="24" s="1"/>
  <c r="O194" i="13"/>
  <c r="P194" i="13" s="1"/>
  <c r="O578" i="57"/>
  <c r="P578" i="57" s="1"/>
  <c r="L852" i="13"/>
  <c r="M852" i="13" s="1"/>
  <c r="O689" i="13"/>
  <c r="P689" i="13" s="1"/>
  <c r="O300" i="13"/>
  <c r="P300" i="13" s="1"/>
  <c r="O556" i="24"/>
  <c r="P556" i="24" s="1"/>
  <c r="L348" i="57"/>
  <c r="M348" i="57" s="1"/>
  <c r="O812" i="13"/>
  <c r="P812" i="13" s="1"/>
  <c r="L701" i="43"/>
  <c r="M701" i="43" s="1"/>
  <c r="L701" i="13"/>
  <c r="M701" i="13" s="1"/>
  <c r="L405" i="13"/>
  <c r="M405" i="13" s="1"/>
  <c r="O224" i="50"/>
  <c r="P224" i="50" s="1"/>
  <c r="O626" i="13"/>
  <c r="P626" i="13" s="1"/>
  <c r="L893" i="13"/>
  <c r="M893" i="13" s="1"/>
  <c r="L113" i="13"/>
  <c r="M113" i="13" s="1"/>
  <c r="L917" i="13"/>
  <c r="M917" i="13" s="1"/>
  <c r="O325" i="50"/>
  <c r="P325" i="50" s="1"/>
  <c r="L879" i="24"/>
  <c r="M879" i="24" s="1"/>
  <c r="O1010" i="24"/>
  <c r="P1010" i="24" s="1"/>
  <c r="L346" i="57"/>
  <c r="M346" i="57" s="1"/>
  <c r="L301" i="57"/>
  <c r="M301" i="57" s="1"/>
  <c r="O512" i="24"/>
  <c r="P512" i="24" s="1"/>
  <c r="O681" i="13"/>
  <c r="P681" i="13" s="1"/>
  <c r="O128" i="50"/>
  <c r="P128" i="50" s="1"/>
  <c r="O249" i="13"/>
  <c r="P249" i="13" s="1"/>
  <c r="L107" i="43"/>
  <c r="M107" i="43" s="1"/>
  <c r="L828" i="13"/>
  <c r="M828" i="13" s="1"/>
  <c r="O356" i="24"/>
  <c r="P356" i="24" s="1"/>
  <c r="O400" i="24"/>
  <c r="P400" i="24" s="1"/>
  <c r="O219" i="13"/>
  <c r="P219" i="13" s="1"/>
  <c r="L117" i="43"/>
  <c r="M117" i="43" s="1"/>
  <c r="O758" i="13"/>
  <c r="P758" i="13" s="1"/>
  <c r="L555" i="24"/>
  <c r="M555" i="24" s="1"/>
  <c r="L381" i="43"/>
  <c r="M381" i="43" s="1"/>
  <c r="O318" i="50"/>
  <c r="P318" i="50" s="1"/>
  <c r="O53" i="57"/>
  <c r="P53" i="57" s="1"/>
  <c r="O838" i="24"/>
  <c r="P838" i="24" s="1"/>
  <c r="O627" i="24"/>
  <c r="P627" i="24" s="1"/>
  <c r="O888" i="13"/>
  <c r="P888" i="13" s="1"/>
  <c r="L155" i="57"/>
  <c r="M155" i="57" s="1"/>
  <c r="O526" i="57"/>
  <c r="P526" i="57" s="1"/>
  <c r="O319" i="57"/>
  <c r="P319" i="57" s="1"/>
  <c r="L586" i="57"/>
  <c r="M586" i="57" s="1"/>
  <c r="L510" i="43"/>
  <c r="M510" i="43" s="1"/>
  <c r="O705" i="13"/>
  <c r="P705" i="13" s="1"/>
  <c r="L932" i="24"/>
  <c r="M932" i="24" s="1"/>
  <c r="O268" i="24"/>
  <c r="P268" i="24" s="1"/>
  <c r="L800" i="24"/>
  <c r="M800" i="24" s="1"/>
  <c r="L497" i="57"/>
  <c r="M497" i="57" s="1"/>
  <c r="I788" i="24"/>
  <c r="J788" i="24" s="1"/>
  <c r="O591" i="24"/>
  <c r="P591" i="24" s="1"/>
  <c r="O984" i="13"/>
  <c r="P984" i="13" s="1"/>
  <c r="L623" i="43"/>
  <c r="M623" i="43" s="1"/>
  <c r="L511" i="57"/>
  <c r="M511" i="57" s="1"/>
  <c r="O40" i="13"/>
  <c r="P40" i="13" s="1"/>
  <c r="L184" i="13"/>
  <c r="M184" i="13" s="1"/>
  <c r="L295" i="57"/>
  <c r="M295" i="57" s="1"/>
  <c r="L908" i="24"/>
  <c r="M908" i="24" s="1"/>
  <c r="I473" i="24"/>
  <c r="J473" i="24" s="1"/>
  <c r="O502" i="24"/>
  <c r="P502" i="24" s="1"/>
  <c r="O611" i="13"/>
  <c r="P611" i="13" s="1"/>
  <c r="O819" i="13"/>
  <c r="P819" i="13" s="1"/>
  <c r="O169" i="24"/>
  <c r="P169" i="24" s="1"/>
  <c r="O589" i="57"/>
  <c r="P589" i="57" s="1"/>
  <c r="O746" i="13"/>
  <c r="P746" i="13" s="1"/>
  <c r="O112" i="57"/>
  <c r="P112" i="57" s="1"/>
  <c r="O55" i="13"/>
  <c r="P55" i="13" s="1"/>
  <c r="L637" i="43"/>
  <c r="M637" i="43" s="1"/>
  <c r="L510" i="57"/>
  <c r="M510" i="57" s="1"/>
  <c r="L249" i="57"/>
  <c r="M249" i="57" s="1"/>
  <c r="O185" i="24"/>
  <c r="P185" i="24" s="1"/>
  <c r="O448" i="50"/>
  <c r="P448" i="50" s="1"/>
  <c r="O412" i="13"/>
  <c r="P412" i="13" s="1"/>
  <c r="L981" i="13"/>
  <c r="M981" i="13" s="1"/>
  <c r="L550" i="57"/>
  <c r="M550" i="57" s="1"/>
  <c r="O422" i="24"/>
  <c r="P422" i="24" s="1"/>
  <c r="O800" i="13"/>
  <c r="P800" i="13" s="1"/>
  <c r="L155" i="13"/>
  <c r="M155" i="13" s="1"/>
  <c r="O927" i="13"/>
  <c r="P927" i="13" s="1"/>
  <c r="L372" i="43"/>
  <c r="M372" i="43" s="1"/>
  <c r="L251" i="57"/>
  <c r="M251" i="57" s="1"/>
  <c r="O129" i="57"/>
  <c r="P129" i="57" s="1"/>
  <c r="L485" i="43"/>
  <c r="M485" i="43" s="1"/>
  <c r="L68" i="57"/>
  <c r="M68" i="57" s="1"/>
  <c r="O579" i="57"/>
  <c r="P579" i="57" s="1"/>
  <c r="L330" i="43"/>
  <c r="M330" i="43" s="1"/>
  <c r="L219" i="57"/>
  <c r="M219" i="57" s="1"/>
  <c r="L91" i="57"/>
  <c r="M91" i="57" s="1"/>
  <c r="L176" i="57"/>
  <c r="M176" i="57" s="1"/>
  <c r="O548" i="24"/>
  <c r="P548" i="24" s="1"/>
  <c r="O990" i="24"/>
  <c r="P990" i="24" s="1"/>
  <c r="O881" i="13"/>
  <c r="P881" i="13" s="1"/>
  <c r="O403" i="13"/>
  <c r="P403" i="13" s="1"/>
  <c r="O309" i="13"/>
  <c r="P309" i="13" s="1"/>
  <c r="L114" i="24"/>
  <c r="M114" i="24" s="1"/>
  <c r="L997" i="13"/>
  <c r="M997" i="13" s="1"/>
  <c r="O771" i="13"/>
  <c r="P771" i="13" s="1"/>
  <c r="L938" i="43"/>
  <c r="M938" i="43" s="1"/>
  <c r="L463" i="13"/>
  <c r="M463" i="13" s="1"/>
  <c r="O536" i="24"/>
  <c r="P536" i="24" s="1"/>
  <c r="O286" i="50"/>
  <c r="P286" i="50" s="1"/>
  <c r="L558" i="57"/>
  <c r="M558" i="57" s="1"/>
  <c r="O333" i="24"/>
  <c r="P333" i="24" s="1"/>
  <c r="O306" i="50"/>
  <c r="P306" i="50" s="1"/>
  <c r="O347" i="24"/>
  <c r="P347" i="24" s="1"/>
  <c r="O515" i="13"/>
  <c r="P515" i="13" s="1"/>
  <c r="O65" i="24"/>
  <c r="P65" i="24" s="1"/>
  <c r="L324" i="57"/>
  <c r="M324" i="57" s="1"/>
  <c r="L554" i="13"/>
  <c r="M554" i="13" s="1"/>
  <c r="O746" i="24"/>
  <c r="P746" i="24" s="1"/>
  <c r="L983" i="43"/>
  <c r="M983" i="43" s="1"/>
  <c r="O105" i="13"/>
  <c r="P105" i="13" s="1"/>
  <c r="L289" i="57"/>
  <c r="M289" i="57" s="1"/>
  <c r="O62" i="57"/>
  <c r="P62" i="57" s="1"/>
  <c r="O357" i="50"/>
  <c r="P357" i="50" s="1"/>
  <c r="O930" i="13"/>
  <c r="P930" i="13" s="1"/>
  <c r="L670" i="13"/>
  <c r="M670" i="13" s="1"/>
  <c r="O549" i="24"/>
  <c r="P549" i="24" s="1"/>
  <c r="L833" i="13"/>
  <c r="M833" i="13" s="1"/>
  <c r="O256" i="13"/>
  <c r="P256" i="13" s="1"/>
  <c r="L422" i="43"/>
  <c r="M422" i="43" s="1"/>
  <c r="L294" i="57"/>
  <c r="M294" i="57" s="1"/>
  <c r="O141" i="24"/>
  <c r="P141" i="24" s="1"/>
  <c r="L944" i="43"/>
  <c r="M944" i="43" s="1"/>
  <c r="L581" i="43"/>
  <c r="M581" i="43" s="1"/>
  <c r="L583" i="57"/>
  <c r="M583" i="57" s="1"/>
  <c r="O118" i="13"/>
  <c r="P118" i="13" s="1"/>
  <c r="L933" i="24"/>
  <c r="M933" i="24" s="1"/>
  <c r="L1003" i="24"/>
  <c r="M1003" i="24" s="1"/>
  <c r="O75" i="57"/>
  <c r="P75" i="57" s="1"/>
  <c r="O213" i="50"/>
  <c r="P213" i="50" s="1"/>
  <c r="L758" i="43"/>
  <c r="M758" i="43" s="1"/>
  <c r="O453" i="24"/>
  <c r="P453" i="24" s="1"/>
  <c r="L314" i="57"/>
  <c r="M314" i="57" s="1"/>
  <c r="L298" i="57"/>
  <c r="M298" i="57" s="1"/>
  <c r="O526" i="13"/>
  <c r="P526" i="13" s="1"/>
  <c r="O428" i="57"/>
  <c r="P428" i="57" s="1"/>
  <c r="L744" i="13"/>
  <c r="M744" i="13" s="1"/>
  <c r="O281" i="13"/>
  <c r="P281" i="13" s="1"/>
  <c r="O205" i="57"/>
  <c r="P205" i="57" s="1"/>
  <c r="O889" i="24"/>
  <c r="P889" i="24" s="1"/>
  <c r="O439" i="13"/>
  <c r="P439" i="13" s="1"/>
  <c r="L72" i="43"/>
  <c r="M72" i="43" s="1"/>
  <c r="O839" i="24"/>
  <c r="P839" i="24" s="1"/>
  <c r="O87" i="13"/>
  <c r="P87" i="13" s="1"/>
  <c r="O718" i="24"/>
  <c r="P718" i="24" s="1"/>
  <c r="L300" i="24"/>
  <c r="M300" i="24" s="1"/>
  <c r="O27" i="13"/>
  <c r="P27" i="13" s="1"/>
  <c r="L747" i="13"/>
  <c r="M747" i="13" s="1"/>
  <c r="L858" i="13"/>
  <c r="M858" i="13" s="1"/>
  <c r="L284" i="13"/>
  <c r="M284" i="13" s="1"/>
  <c r="O248" i="24"/>
  <c r="P248" i="24" s="1"/>
  <c r="O647" i="24"/>
  <c r="P647" i="24" s="1"/>
  <c r="O232" i="24"/>
  <c r="P232" i="24" s="1"/>
  <c r="O294" i="13"/>
  <c r="P294" i="13" s="1"/>
  <c r="O823" i="24"/>
  <c r="P823" i="24" s="1"/>
  <c r="L225" i="57"/>
  <c r="M225" i="57" s="1"/>
  <c r="L876" i="13"/>
  <c r="M876" i="13" s="1"/>
  <c r="L585" i="57"/>
  <c r="M585" i="57" s="1"/>
  <c r="L296" i="43"/>
  <c r="M296" i="43" s="1"/>
  <c r="O131" i="13"/>
  <c r="P131" i="13" s="1"/>
  <c r="O346" i="13"/>
  <c r="P346" i="13" s="1"/>
  <c r="O359" i="50"/>
  <c r="P359" i="50" s="1"/>
  <c r="L459" i="13"/>
  <c r="M459" i="13" s="1"/>
  <c r="O690" i="24"/>
  <c r="P690" i="24" s="1"/>
  <c r="O180" i="24"/>
  <c r="P180" i="24" s="1"/>
  <c r="O749" i="13"/>
  <c r="P749" i="13" s="1"/>
  <c r="O992" i="24"/>
  <c r="P992" i="24" s="1"/>
  <c r="L59" i="13"/>
  <c r="M59" i="13" s="1"/>
  <c r="L442" i="43"/>
  <c r="M442" i="43" s="1"/>
  <c r="O903" i="24"/>
  <c r="P903" i="24" s="1"/>
  <c r="O509" i="50"/>
  <c r="P509" i="50" s="1"/>
  <c r="O669" i="13"/>
  <c r="P669" i="13" s="1"/>
  <c r="L592" i="57"/>
  <c r="M592" i="57" s="1"/>
  <c r="L655" i="13"/>
  <c r="M655" i="13" s="1"/>
  <c r="O805" i="24"/>
  <c r="P805" i="24" s="1"/>
  <c r="I460" i="43"/>
  <c r="J460" i="43" s="1"/>
  <c r="L116" i="43"/>
  <c r="M116" i="43" s="1"/>
  <c r="L380" i="57"/>
  <c r="M380" i="57" s="1"/>
  <c r="L193" i="57"/>
  <c r="M193" i="57" s="1"/>
  <c r="O390" i="50"/>
  <c r="P390" i="50" s="1"/>
  <c r="O377" i="13"/>
  <c r="P377" i="13" s="1"/>
  <c r="L475" i="13"/>
  <c r="M475" i="13" s="1"/>
  <c r="L843" i="13"/>
  <c r="M843" i="13" s="1"/>
  <c r="L828" i="43"/>
  <c r="M828" i="43" s="1"/>
  <c r="O208" i="24"/>
  <c r="P208" i="24" s="1"/>
  <c r="L147" i="13"/>
  <c r="M147" i="13" s="1"/>
  <c r="O695" i="24"/>
  <c r="P695" i="24" s="1"/>
  <c r="O614" i="24"/>
  <c r="P614" i="24" s="1"/>
  <c r="O756" i="24"/>
  <c r="P756" i="24" s="1"/>
  <c r="O540" i="13"/>
  <c r="P540" i="13" s="1"/>
  <c r="L568" i="13"/>
  <c r="M568" i="13" s="1"/>
  <c r="L144" i="24"/>
  <c r="M144" i="24" s="1"/>
  <c r="L561" i="13"/>
  <c r="M561" i="13" s="1"/>
  <c r="L138" i="57"/>
  <c r="M138" i="57" s="1"/>
  <c r="L883" i="43"/>
  <c r="M883" i="43" s="1"/>
  <c r="I369" i="24"/>
  <c r="J369" i="24" s="1"/>
  <c r="L326" i="57"/>
  <c r="M326" i="57" s="1"/>
  <c r="O381" i="50"/>
  <c r="P381" i="50" s="1"/>
  <c r="O983" i="24"/>
  <c r="P983" i="24" s="1"/>
  <c r="O227" i="50"/>
  <c r="P227" i="50" s="1"/>
  <c r="O946" i="24"/>
  <c r="P946" i="24" s="1"/>
  <c r="O257" i="50"/>
  <c r="P257" i="50" s="1"/>
  <c r="O413" i="24"/>
  <c r="P413" i="24" s="1"/>
  <c r="O141" i="50"/>
  <c r="P141" i="50" s="1"/>
  <c r="O452" i="24"/>
  <c r="P452" i="24" s="1"/>
  <c r="O874" i="13"/>
  <c r="P874" i="13" s="1"/>
  <c r="O72" i="13"/>
  <c r="P72" i="13" s="1"/>
  <c r="L369" i="43"/>
  <c r="M369" i="43" s="1"/>
  <c r="O748" i="24"/>
  <c r="P748" i="24" s="1"/>
  <c r="O695" i="13"/>
  <c r="P695" i="13" s="1"/>
  <c r="L575" i="24"/>
  <c r="M575" i="24" s="1"/>
  <c r="O623" i="43"/>
  <c r="P623" i="43" s="1"/>
  <c r="O405" i="50"/>
  <c r="P405" i="50" s="1"/>
  <c r="O725" i="24"/>
  <c r="P725" i="24" s="1"/>
  <c r="O39" i="13"/>
  <c r="P39" i="13" s="1"/>
  <c r="O599" i="13"/>
  <c r="P599" i="13" s="1"/>
  <c r="O291" i="57"/>
  <c r="P291" i="57" s="1"/>
  <c r="O527" i="24"/>
  <c r="P527" i="24" s="1"/>
  <c r="L272" i="57"/>
  <c r="M272" i="57" s="1"/>
  <c r="O457" i="57"/>
  <c r="P457" i="57" s="1"/>
  <c r="L817" i="24"/>
  <c r="M817" i="24" s="1"/>
  <c r="O124" i="24"/>
  <c r="P124" i="24" s="1"/>
  <c r="O98" i="24"/>
  <c r="P98" i="24" s="1"/>
  <c r="O368" i="13"/>
  <c r="P368" i="13" s="1"/>
  <c r="O137" i="24"/>
  <c r="P137" i="24" s="1"/>
  <c r="L36" i="57"/>
  <c r="M36" i="57" s="1"/>
  <c r="O162" i="57"/>
  <c r="P162" i="57" s="1"/>
  <c r="O491" i="50"/>
  <c r="P491" i="50" s="1"/>
  <c r="O546" i="57"/>
  <c r="P546" i="57" s="1"/>
  <c r="O47" i="24"/>
  <c r="P47" i="24" s="1"/>
  <c r="L721" i="13"/>
  <c r="M721" i="13" s="1"/>
  <c r="I768" i="13"/>
  <c r="J768" i="13" s="1"/>
  <c r="O418" i="13"/>
  <c r="P418" i="13" s="1"/>
  <c r="L361" i="57"/>
  <c r="M361" i="57" s="1"/>
  <c r="O124" i="57"/>
  <c r="P124" i="57" s="1"/>
  <c r="L773" i="13"/>
  <c r="M773" i="13" s="1"/>
  <c r="O760" i="13"/>
  <c r="P760" i="13" s="1"/>
  <c r="O213" i="57"/>
  <c r="P213" i="57" s="1"/>
  <c r="L502" i="57"/>
  <c r="M502" i="57" s="1"/>
  <c r="L214" i="57"/>
  <c r="M214" i="57" s="1"/>
  <c r="O351" i="57"/>
  <c r="P351" i="57" s="1"/>
  <c r="O253" i="24"/>
  <c r="P253" i="24" s="1"/>
  <c r="L243" i="24"/>
  <c r="M243" i="24" s="1"/>
  <c r="L143" i="24"/>
  <c r="M143" i="24" s="1"/>
  <c r="O335" i="43"/>
  <c r="P335" i="43" s="1"/>
  <c r="O367" i="24"/>
  <c r="P367" i="24" s="1"/>
  <c r="O119" i="50"/>
  <c r="P119" i="50" s="1"/>
  <c r="O409" i="50"/>
  <c r="P409" i="50" s="1"/>
  <c r="L320" i="13"/>
  <c r="M320" i="13" s="1"/>
  <c r="O280" i="24"/>
  <c r="P280" i="24" s="1"/>
  <c r="L56" i="24"/>
  <c r="M56" i="24" s="1"/>
  <c r="L638" i="43"/>
  <c r="M638" i="43" s="1"/>
  <c r="L182" i="24"/>
  <c r="M182" i="24" s="1"/>
  <c r="L37" i="43"/>
  <c r="M37" i="43" s="1"/>
  <c r="O545" i="13"/>
  <c r="P545" i="13" s="1"/>
  <c r="L286" i="57"/>
  <c r="M286" i="57" s="1"/>
  <c r="L184" i="24"/>
  <c r="M184" i="24" s="1"/>
  <c r="L859" i="13"/>
  <c r="M859" i="13" s="1"/>
  <c r="L1006" i="24"/>
  <c r="M1006" i="24" s="1"/>
  <c r="L847" i="13"/>
  <c r="M847" i="13" s="1"/>
  <c r="L527" i="43"/>
  <c r="M527" i="43" s="1"/>
  <c r="O896" i="24"/>
  <c r="P896" i="24" s="1"/>
  <c r="L501" i="57"/>
  <c r="M501" i="57" s="1"/>
  <c r="L870" i="43"/>
  <c r="M870" i="43" s="1"/>
  <c r="L844" i="43"/>
  <c r="M844" i="43" s="1"/>
  <c r="L440" i="24"/>
  <c r="M440" i="24" s="1"/>
  <c r="L375" i="57"/>
  <c r="M375" i="57" s="1"/>
  <c r="L204" i="43"/>
  <c r="M204" i="43" s="1"/>
  <c r="L199" i="43"/>
  <c r="M199" i="43" s="1"/>
  <c r="L77" i="57"/>
  <c r="M77" i="57" s="1"/>
  <c r="L869" i="43"/>
  <c r="M869" i="43" s="1"/>
  <c r="O386" i="57"/>
  <c r="P386" i="57" s="1"/>
  <c r="I141" i="13"/>
  <c r="J141" i="13" s="1"/>
  <c r="I495" i="43"/>
  <c r="J495" i="43" s="1"/>
  <c r="O321" i="57"/>
  <c r="P321" i="57" s="1"/>
  <c r="O444" i="13"/>
  <c r="P444" i="13" s="1"/>
  <c r="L288" i="24"/>
  <c r="M288" i="24" s="1"/>
  <c r="O849" i="24"/>
  <c r="P849" i="24" s="1"/>
  <c r="O690" i="13"/>
  <c r="P690" i="13" s="1"/>
  <c r="O332" i="50"/>
  <c r="P332" i="50" s="1"/>
  <c r="O67" i="24"/>
  <c r="P67" i="24" s="1"/>
  <c r="L495" i="57"/>
  <c r="M495" i="57" s="1"/>
  <c r="L782" i="24"/>
  <c r="M782" i="24" s="1"/>
  <c r="L777" i="24"/>
  <c r="M777" i="24" s="1"/>
  <c r="O156" i="50"/>
  <c r="P156" i="50" s="1"/>
  <c r="O404" i="57"/>
  <c r="P404" i="57" s="1"/>
  <c r="O919" i="24"/>
  <c r="P919" i="24" s="1"/>
  <c r="I859" i="43"/>
  <c r="J859" i="43" s="1"/>
  <c r="I799" i="13"/>
  <c r="J799" i="13" s="1"/>
  <c r="I90" i="57"/>
  <c r="J90" i="57" s="1"/>
  <c r="L562" i="24"/>
  <c r="M562" i="24" s="1"/>
  <c r="O349" i="24"/>
  <c r="P349" i="24" s="1"/>
  <c r="L442" i="24"/>
  <c r="M442" i="24" s="1"/>
  <c r="O553" i="24"/>
  <c r="P553" i="24" s="1"/>
  <c r="L298" i="43"/>
  <c r="M298" i="43" s="1"/>
  <c r="O175" i="24"/>
  <c r="P175" i="24" s="1"/>
  <c r="I355" i="24"/>
  <c r="J355" i="24" s="1"/>
  <c r="O538" i="57"/>
  <c r="P538" i="57" s="1"/>
  <c r="O980" i="13"/>
  <c r="P980" i="13" s="1"/>
  <c r="L266" i="24"/>
  <c r="M266" i="24" s="1"/>
  <c r="L772" i="24"/>
  <c r="M772" i="24" s="1"/>
  <c r="L742" i="13"/>
  <c r="M742" i="13" s="1"/>
  <c r="O592" i="57"/>
  <c r="P592" i="57" s="1"/>
  <c r="L594" i="24"/>
  <c r="M594" i="24" s="1"/>
  <c r="L608" i="13"/>
  <c r="M608" i="13" s="1"/>
  <c r="L451" i="57"/>
  <c r="M451" i="57" s="1"/>
  <c r="L466" i="43"/>
  <c r="M466" i="43" s="1"/>
  <c r="L29" i="43"/>
  <c r="M29" i="43" s="1"/>
  <c r="O32" i="24"/>
  <c r="P32" i="24" s="1"/>
  <c r="O132" i="57"/>
  <c r="P132" i="57" s="1"/>
  <c r="O355" i="24"/>
  <c r="P355" i="24" s="1"/>
  <c r="L170" i="43"/>
  <c r="M170" i="43" s="1"/>
  <c r="L37" i="57"/>
  <c r="M37" i="57" s="1"/>
  <c r="L993" i="13"/>
  <c r="M993" i="13" s="1"/>
  <c r="O323" i="50"/>
  <c r="P323" i="50" s="1"/>
  <c r="O489" i="50"/>
  <c r="P489" i="50" s="1"/>
  <c r="L792" i="43"/>
  <c r="M792" i="43" s="1"/>
  <c r="O120" i="57"/>
  <c r="P120" i="57" s="1"/>
  <c r="L41" i="13"/>
  <c r="M41" i="13" s="1"/>
  <c r="I51" i="57"/>
  <c r="J51" i="57" s="1"/>
  <c r="L783" i="43"/>
  <c r="M783" i="43" s="1"/>
  <c r="L477" i="24"/>
  <c r="M477" i="24" s="1"/>
  <c r="L346" i="43"/>
  <c r="M346" i="43" s="1"/>
  <c r="L992" i="43"/>
  <c r="M992" i="43" s="1"/>
  <c r="O322" i="57"/>
  <c r="P322" i="57" s="1"/>
  <c r="O677" i="13"/>
  <c r="P677" i="13" s="1"/>
  <c r="O543" i="13"/>
  <c r="P543" i="13" s="1"/>
  <c r="L847" i="24"/>
  <c r="M847" i="24" s="1"/>
  <c r="L58" i="13"/>
  <c r="M58" i="13" s="1"/>
  <c r="L478" i="24"/>
  <c r="M478" i="24" s="1"/>
  <c r="I133" i="24"/>
  <c r="J133" i="24" s="1"/>
  <c r="O673" i="13"/>
  <c r="P673" i="13" s="1"/>
  <c r="L466" i="24"/>
  <c r="M466" i="24" s="1"/>
  <c r="O578" i="13"/>
  <c r="P578" i="13" s="1"/>
  <c r="O383" i="13"/>
  <c r="P383" i="13" s="1"/>
  <c r="O906" i="13"/>
  <c r="P906" i="13" s="1"/>
  <c r="O617" i="24"/>
  <c r="P617" i="24" s="1"/>
  <c r="L436" i="13"/>
  <c r="M436" i="13" s="1"/>
  <c r="O833" i="13"/>
  <c r="P833" i="13" s="1"/>
  <c r="L418" i="24"/>
  <c r="M418" i="24" s="1"/>
  <c r="L594" i="43"/>
  <c r="M594" i="43" s="1"/>
  <c r="O854" i="43"/>
  <c r="P854" i="43" s="1"/>
  <c r="L524" i="57"/>
  <c r="M524" i="57" s="1"/>
  <c r="L569" i="57"/>
  <c r="M569" i="57" s="1"/>
  <c r="O128" i="24"/>
  <c r="P128" i="24" s="1"/>
  <c r="L203" i="57"/>
  <c r="M203" i="57" s="1"/>
  <c r="I882" i="43"/>
  <c r="J882" i="43" s="1"/>
  <c r="I512" i="24"/>
  <c r="J512" i="24" s="1"/>
  <c r="O173" i="57"/>
  <c r="P173" i="57" s="1"/>
  <c r="O738" i="24"/>
  <c r="P738" i="24" s="1"/>
  <c r="I662" i="13"/>
  <c r="J662" i="13" s="1"/>
  <c r="O734" i="24"/>
  <c r="P734" i="24" s="1"/>
  <c r="L85" i="57"/>
  <c r="M85" i="57" s="1"/>
  <c r="L231" i="24"/>
  <c r="M231" i="24" s="1"/>
  <c r="O429" i="50"/>
  <c r="P429" i="50" s="1"/>
  <c r="O99" i="50"/>
  <c r="P99" i="50" s="1"/>
  <c r="L52" i="57"/>
  <c r="M52" i="57" s="1"/>
  <c r="O294" i="50"/>
  <c r="P294" i="50" s="1"/>
  <c r="L356" i="13"/>
  <c r="M356" i="13" s="1"/>
  <c r="O811" i="24"/>
  <c r="P811" i="24" s="1"/>
  <c r="L90" i="13"/>
  <c r="M90" i="13" s="1"/>
  <c r="L592" i="13"/>
  <c r="M592" i="13" s="1"/>
  <c r="L571" i="57"/>
  <c r="M571" i="57" s="1"/>
  <c r="L956" i="13"/>
  <c r="M956" i="13" s="1"/>
  <c r="O135" i="50"/>
  <c r="P135" i="50" s="1"/>
  <c r="L132" i="43"/>
  <c r="M132" i="43" s="1"/>
  <c r="O427" i="57"/>
  <c r="P427" i="57" s="1"/>
  <c r="O17" i="50"/>
  <c r="P17" i="50" s="1"/>
  <c r="L73" i="57"/>
  <c r="M73" i="57" s="1"/>
  <c r="O711" i="24"/>
  <c r="P711" i="24" s="1"/>
  <c r="O1002" i="13"/>
  <c r="P1002" i="13" s="1"/>
  <c r="L498" i="57"/>
  <c r="M498" i="57" s="1"/>
  <c r="O625" i="24"/>
  <c r="P625" i="24" s="1"/>
  <c r="L238" i="13"/>
  <c r="M238" i="13" s="1"/>
  <c r="O939" i="24"/>
  <c r="P939" i="24" s="1"/>
  <c r="O697" i="24"/>
  <c r="P697" i="24" s="1"/>
  <c r="O51" i="13"/>
  <c r="P51" i="13" s="1"/>
  <c r="L101" i="24"/>
  <c r="M101" i="24" s="1"/>
  <c r="L518" i="57"/>
  <c r="M518" i="57" s="1"/>
  <c r="O972" i="24"/>
  <c r="P972" i="24" s="1"/>
  <c r="O466" i="13"/>
  <c r="P466" i="13" s="1"/>
  <c r="O363" i="57"/>
  <c r="P363" i="57" s="1"/>
  <c r="L48" i="43"/>
  <c r="M48" i="43" s="1"/>
  <c r="O106" i="13"/>
  <c r="P106" i="13" s="1"/>
  <c r="L270" i="43"/>
  <c r="M270" i="43" s="1"/>
  <c r="O813" i="24"/>
  <c r="P813" i="24" s="1"/>
  <c r="O108" i="57"/>
  <c r="P108" i="57" s="1"/>
  <c r="L496" i="57"/>
  <c r="M496" i="57" s="1"/>
  <c r="O26" i="50"/>
  <c r="P26" i="50" s="1"/>
  <c r="O907" i="13"/>
  <c r="P907" i="13" s="1"/>
  <c r="O548" i="13"/>
  <c r="P548" i="13" s="1"/>
  <c r="L470" i="24"/>
  <c r="M470" i="24" s="1"/>
  <c r="L286" i="24"/>
  <c r="M286" i="24" s="1"/>
  <c r="L483" i="57"/>
  <c r="M483" i="57" s="1"/>
  <c r="O605" i="13"/>
  <c r="P605" i="13" s="1"/>
  <c r="L270" i="13"/>
  <c r="M270" i="13" s="1"/>
  <c r="L485" i="57"/>
  <c r="M485" i="57" s="1"/>
  <c r="L379" i="24"/>
  <c r="M379" i="24" s="1"/>
  <c r="L941" i="43"/>
  <c r="M941" i="43" s="1"/>
  <c r="O261" i="57"/>
  <c r="P261" i="57" s="1"/>
  <c r="O950" i="24"/>
  <c r="P950" i="24" s="1"/>
  <c r="I791" i="13"/>
  <c r="J791" i="13" s="1"/>
  <c r="O704" i="24"/>
  <c r="P704" i="24" s="1"/>
  <c r="L462" i="57"/>
  <c r="M462" i="57" s="1"/>
  <c r="O552" i="24"/>
  <c r="P552" i="24" s="1"/>
  <c r="O558" i="57"/>
  <c r="P558" i="57" s="1"/>
  <c r="L359" i="13"/>
  <c r="M359" i="13" s="1"/>
  <c r="O16" i="50"/>
  <c r="P16" i="50" s="1"/>
  <c r="O25" i="24"/>
  <c r="P25" i="24" s="1"/>
  <c r="O299" i="57"/>
  <c r="P299" i="57" s="1"/>
  <c r="O134" i="24"/>
  <c r="P134" i="24" s="1"/>
  <c r="O827" i="13"/>
  <c r="P827" i="13" s="1"/>
  <c r="O591" i="13"/>
  <c r="P591" i="13" s="1"/>
  <c r="L570" i="57"/>
  <c r="M570" i="57" s="1"/>
  <c r="L106" i="13"/>
  <c r="M106" i="13" s="1"/>
  <c r="O879" i="24"/>
  <c r="P879" i="24" s="1"/>
  <c r="L180" i="24"/>
  <c r="M180" i="24" s="1"/>
  <c r="O307" i="57"/>
  <c r="P307" i="57" s="1"/>
  <c r="O382" i="13"/>
  <c r="P382" i="13" s="1"/>
  <c r="O308" i="13"/>
  <c r="P308" i="13" s="1"/>
  <c r="O901" i="13"/>
  <c r="P901" i="13" s="1"/>
  <c r="L324" i="13"/>
  <c r="M324" i="13" s="1"/>
  <c r="I752" i="24"/>
  <c r="J752" i="24" s="1"/>
  <c r="O281" i="57"/>
  <c r="P281" i="57" s="1"/>
  <c r="L551" i="43"/>
  <c r="M551" i="43" s="1"/>
  <c r="O842" i="13"/>
  <c r="P842" i="13" s="1"/>
  <c r="O438" i="24"/>
  <c r="P438" i="24" s="1"/>
  <c r="I450" i="24"/>
  <c r="J450" i="24" s="1"/>
  <c r="L606" i="57"/>
  <c r="M606" i="57" s="1"/>
  <c r="L154" i="43"/>
  <c r="M154" i="43" s="1"/>
  <c r="O76" i="24"/>
  <c r="P76" i="24" s="1"/>
  <c r="I821" i="43"/>
  <c r="J821" i="43" s="1"/>
  <c r="O92" i="57"/>
  <c r="P92" i="57" s="1"/>
  <c r="O804" i="13"/>
  <c r="P804" i="13" s="1"/>
  <c r="O421" i="57"/>
  <c r="P421" i="57" s="1"/>
  <c r="I883" i="43"/>
  <c r="J883" i="43" s="1"/>
  <c r="O383" i="50"/>
  <c r="P383" i="50" s="1"/>
  <c r="O189" i="24"/>
  <c r="P189" i="24" s="1"/>
  <c r="L140" i="43"/>
  <c r="M140" i="43" s="1"/>
  <c r="O69" i="24"/>
  <c r="P69" i="24" s="1"/>
  <c r="I940" i="24"/>
  <c r="J940" i="24" s="1"/>
  <c r="O127" i="24"/>
  <c r="P127" i="24" s="1"/>
  <c r="O91" i="13"/>
  <c r="P91" i="13" s="1"/>
  <c r="O990" i="13"/>
  <c r="P990" i="13" s="1"/>
  <c r="L73" i="43"/>
  <c r="M73" i="43" s="1"/>
  <c r="O320" i="24"/>
  <c r="P320" i="24" s="1"/>
  <c r="L709" i="13"/>
  <c r="M709" i="13" s="1"/>
  <c r="L148" i="43"/>
  <c r="M148" i="43" s="1"/>
  <c r="L404" i="13"/>
  <c r="M404" i="13" s="1"/>
  <c r="L386" i="24"/>
  <c r="M386" i="24" s="1"/>
  <c r="O135" i="24"/>
  <c r="P135" i="24" s="1"/>
  <c r="O644" i="24"/>
  <c r="P644" i="24" s="1"/>
  <c r="L535" i="24"/>
  <c r="M535" i="24" s="1"/>
  <c r="O556" i="57"/>
  <c r="P556" i="57" s="1"/>
  <c r="L328" i="57"/>
  <c r="M328" i="57" s="1"/>
  <c r="L31" i="57"/>
  <c r="M31" i="57" s="1"/>
  <c r="I100" i="43"/>
  <c r="J100" i="43" s="1"/>
  <c r="L265" i="24"/>
  <c r="M265" i="24" s="1"/>
  <c r="O682" i="24"/>
  <c r="P682" i="24" s="1"/>
  <c r="L77" i="24"/>
  <c r="M77" i="24" s="1"/>
  <c r="I297" i="24"/>
  <c r="J297" i="24" s="1"/>
  <c r="L108" i="57"/>
  <c r="M108" i="57" s="1"/>
  <c r="L552" i="24"/>
  <c r="M552" i="24" s="1"/>
  <c r="L595" i="13"/>
  <c r="M595" i="13" s="1"/>
  <c r="L75" i="57"/>
  <c r="M75" i="57" s="1"/>
  <c r="L302" i="57"/>
  <c r="M302" i="57" s="1"/>
  <c r="O76" i="50"/>
  <c r="P76" i="50" s="1"/>
  <c r="L529" i="43"/>
  <c r="M529" i="43" s="1"/>
  <c r="O379" i="57"/>
  <c r="P379" i="57" s="1"/>
  <c r="L463" i="43"/>
  <c r="M463" i="43" s="1"/>
  <c r="O409" i="13"/>
  <c r="P409" i="13" s="1"/>
  <c r="O19" i="13"/>
  <c r="P19" i="13" s="1"/>
  <c r="O563" i="13"/>
  <c r="P563" i="13" s="1"/>
  <c r="O262" i="13"/>
  <c r="P262" i="13" s="1"/>
  <c r="O149" i="24"/>
  <c r="P149" i="24" s="1"/>
  <c r="O537" i="57"/>
  <c r="P537" i="57" s="1"/>
  <c r="L542" i="57"/>
  <c r="M542" i="57" s="1"/>
  <c r="O478" i="50"/>
  <c r="P478" i="50" s="1"/>
  <c r="L743" i="43"/>
  <c r="M743" i="43" s="1"/>
  <c r="O182" i="13"/>
  <c r="P182" i="13" s="1"/>
  <c r="L669" i="24"/>
  <c r="M669" i="24" s="1"/>
  <c r="O339" i="13"/>
  <c r="P339" i="13" s="1"/>
  <c r="L409" i="24"/>
  <c r="M409" i="24" s="1"/>
  <c r="L441" i="24"/>
  <c r="M441" i="24" s="1"/>
  <c r="O47" i="13"/>
  <c r="P47" i="13" s="1"/>
  <c r="L82" i="43"/>
  <c r="M82" i="43" s="1"/>
  <c r="O63" i="57"/>
  <c r="P63" i="57" s="1"/>
  <c r="O342" i="57"/>
  <c r="P342" i="57" s="1"/>
  <c r="L184" i="57"/>
  <c r="M184" i="57" s="1"/>
  <c r="L200" i="43"/>
  <c r="M200" i="43" s="1"/>
  <c r="I204" i="24"/>
  <c r="J204" i="24" s="1"/>
  <c r="O214" i="24"/>
  <c r="P214" i="24" s="1"/>
  <c r="O250" i="57"/>
  <c r="P250" i="57" s="1"/>
  <c r="O846" i="13"/>
  <c r="P846" i="13" s="1"/>
  <c r="O721" i="24"/>
  <c r="P721" i="24" s="1"/>
  <c r="I461" i="43"/>
  <c r="J461" i="43" s="1"/>
  <c r="L754" i="13"/>
  <c r="M754" i="13" s="1"/>
  <c r="O195" i="50"/>
  <c r="P195" i="50" s="1"/>
  <c r="L817" i="13"/>
  <c r="M817" i="13" s="1"/>
  <c r="O385" i="57"/>
  <c r="P385" i="57" s="1"/>
  <c r="L646" i="24"/>
  <c r="M646" i="24" s="1"/>
  <c r="O404" i="50"/>
  <c r="P404" i="50" s="1"/>
  <c r="O597" i="13"/>
  <c r="P597" i="13" s="1"/>
  <c r="O86" i="50"/>
  <c r="P86" i="50" s="1"/>
  <c r="L891" i="13"/>
  <c r="M891" i="13" s="1"/>
  <c r="L195" i="13"/>
  <c r="M195" i="13" s="1"/>
  <c r="O369" i="57"/>
  <c r="P369" i="57" s="1"/>
  <c r="O514" i="24"/>
  <c r="P514" i="24" s="1"/>
  <c r="O317" i="50"/>
  <c r="P317" i="50" s="1"/>
  <c r="L621" i="13"/>
  <c r="M621" i="13" s="1"/>
  <c r="L258" i="13"/>
  <c r="M258" i="13" s="1"/>
  <c r="L948" i="24"/>
  <c r="M948" i="24" s="1"/>
  <c r="O649" i="24"/>
  <c r="P649" i="24" s="1"/>
  <c r="O688" i="24"/>
  <c r="P688" i="24" s="1"/>
  <c r="O200" i="50"/>
  <c r="P200" i="50" s="1"/>
  <c r="O163" i="24"/>
  <c r="P163" i="24" s="1"/>
  <c r="L369" i="57"/>
  <c r="M369" i="57" s="1"/>
  <c r="O345" i="24"/>
  <c r="P345" i="24" s="1"/>
  <c r="O574" i="13"/>
  <c r="P574" i="13" s="1"/>
  <c r="O601" i="57"/>
  <c r="P601" i="57" s="1"/>
  <c r="L121" i="57"/>
  <c r="M121" i="57" s="1"/>
  <c r="O86" i="13"/>
  <c r="P86" i="13" s="1"/>
  <c r="L762" i="13"/>
  <c r="M762" i="13" s="1"/>
  <c r="L514" i="57"/>
  <c r="M514" i="57" s="1"/>
  <c r="L899" i="24"/>
  <c r="M899" i="24" s="1"/>
  <c r="O505" i="13"/>
  <c r="P505" i="13" s="1"/>
  <c r="O502" i="57"/>
  <c r="P502" i="57" s="1"/>
  <c r="I737" i="43"/>
  <c r="J737" i="43" s="1"/>
  <c r="L146" i="13"/>
  <c r="M146" i="13" s="1"/>
  <c r="L260" i="24"/>
  <c r="M260" i="24" s="1"/>
  <c r="O508" i="24"/>
  <c r="P508" i="24" s="1"/>
  <c r="L566" i="43"/>
  <c r="M566" i="43" s="1"/>
  <c r="O296" i="50"/>
  <c r="P296" i="50" s="1"/>
  <c r="L938" i="13"/>
  <c r="M938" i="13" s="1"/>
  <c r="O250" i="13"/>
  <c r="P250" i="13" s="1"/>
  <c r="O556" i="13"/>
  <c r="P556" i="13" s="1"/>
  <c r="O249" i="57"/>
  <c r="P249" i="57" s="1"/>
  <c r="L958" i="43"/>
  <c r="M958" i="43" s="1"/>
  <c r="O105" i="57"/>
  <c r="P105" i="57" s="1"/>
  <c r="O38" i="24"/>
  <c r="P38" i="24" s="1"/>
  <c r="O699" i="24"/>
  <c r="P699" i="24" s="1"/>
  <c r="O220" i="24"/>
  <c r="P220" i="24" s="1"/>
  <c r="L932" i="43"/>
  <c r="M932" i="43" s="1"/>
  <c r="O536" i="57"/>
  <c r="P536" i="57" s="1"/>
  <c r="O784" i="13"/>
  <c r="P784" i="13" s="1"/>
  <c r="O187" i="13"/>
  <c r="P187" i="13" s="1"/>
  <c r="O95" i="13"/>
  <c r="P95" i="13" s="1"/>
  <c r="O374" i="57"/>
  <c r="P374" i="57" s="1"/>
  <c r="L378" i="57"/>
  <c r="M378" i="57" s="1"/>
  <c r="O776" i="13"/>
  <c r="P776" i="13" s="1"/>
  <c r="O756" i="13"/>
  <c r="P756" i="13" s="1"/>
  <c r="O233" i="50"/>
  <c r="P233" i="50" s="1"/>
  <c r="L13" i="13"/>
  <c r="M13" i="13" s="1"/>
  <c r="O147" i="57"/>
  <c r="P147" i="57" s="1"/>
  <c r="I526" i="57"/>
  <c r="J526" i="57" s="1"/>
  <c r="O958" i="24"/>
  <c r="P958" i="24" s="1"/>
  <c r="O365" i="57"/>
  <c r="P365" i="57" s="1"/>
  <c r="O114" i="24"/>
  <c r="P114" i="24" s="1"/>
  <c r="O88" i="13"/>
  <c r="P88" i="13" s="1"/>
  <c r="L114" i="57"/>
  <c r="M114" i="57" s="1"/>
  <c r="L406" i="24"/>
  <c r="M406" i="24" s="1"/>
  <c r="O551" i="13"/>
  <c r="P551" i="13" s="1"/>
  <c r="L438" i="43"/>
  <c r="M438" i="43" s="1"/>
  <c r="I668" i="13"/>
  <c r="J668" i="13" s="1"/>
  <c r="L132" i="13"/>
  <c r="M132" i="13" s="1"/>
  <c r="O55" i="24"/>
  <c r="P55" i="24" s="1"/>
  <c r="L705" i="43"/>
  <c r="M705" i="43" s="1"/>
  <c r="O234" i="57"/>
  <c r="P234" i="57" s="1"/>
  <c r="L676" i="43"/>
  <c r="M676" i="43" s="1"/>
  <c r="O293" i="57"/>
  <c r="P293" i="57" s="1"/>
  <c r="O836" i="24"/>
  <c r="P836" i="24" s="1"/>
  <c r="O528" i="57"/>
  <c r="P528" i="57" s="1"/>
  <c r="L598" i="57"/>
  <c r="M598" i="57" s="1"/>
  <c r="O886" i="24"/>
  <c r="P886" i="24" s="1"/>
  <c r="O485" i="50"/>
  <c r="P485" i="50" s="1"/>
  <c r="O333" i="13"/>
  <c r="P333" i="13" s="1"/>
  <c r="I53" i="43"/>
  <c r="J53" i="43" s="1"/>
  <c r="O961" i="13"/>
  <c r="P961" i="13" s="1"/>
  <c r="L593" i="13"/>
  <c r="M593" i="13" s="1"/>
  <c r="O93" i="13"/>
  <c r="P93" i="13" s="1"/>
  <c r="O502" i="50"/>
  <c r="P502" i="50" s="1"/>
  <c r="L700" i="43"/>
  <c r="M700" i="43" s="1"/>
  <c r="L11" i="13"/>
  <c r="M11" i="13" s="1"/>
  <c r="O839" i="13"/>
  <c r="P839" i="13" s="1"/>
  <c r="O639" i="24"/>
  <c r="P639" i="24" s="1"/>
  <c r="L445" i="43"/>
  <c r="M445" i="43" s="1"/>
  <c r="L109" i="57"/>
  <c r="M109" i="57" s="1"/>
  <c r="L355" i="43"/>
  <c r="M355" i="43" s="1"/>
  <c r="O421" i="24"/>
  <c r="P421" i="24" s="1"/>
  <c r="L536" i="57"/>
  <c r="M536" i="57" s="1"/>
  <c r="O822" i="13"/>
  <c r="P822" i="13" s="1"/>
  <c r="O363" i="13"/>
  <c r="P363" i="13" s="1"/>
  <c r="O906" i="24"/>
  <c r="P906" i="24" s="1"/>
  <c r="O353" i="50"/>
  <c r="P353" i="50" s="1"/>
  <c r="O530" i="24"/>
  <c r="P530" i="24" s="1"/>
  <c r="L472" i="13"/>
  <c r="M472" i="13" s="1"/>
  <c r="O340" i="24"/>
  <c r="P340" i="24" s="1"/>
  <c r="O801" i="13"/>
  <c r="P801" i="13" s="1"/>
  <c r="O340" i="50"/>
  <c r="P340" i="50" s="1"/>
  <c r="L100" i="13"/>
  <c r="M100" i="13" s="1"/>
  <c r="I856" i="24"/>
  <c r="J856" i="24" s="1"/>
  <c r="O310" i="57"/>
  <c r="P310" i="57" s="1"/>
  <c r="O701" i="13"/>
  <c r="P701" i="13" s="1"/>
  <c r="O507" i="13"/>
  <c r="P507" i="13" s="1"/>
  <c r="L102" i="13"/>
  <c r="M102" i="13" s="1"/>
  <c r="O736" i="13"/>
  <c r="P736" i="13" s="1"/>
  <c r="O64" i="24"/>
  <c r="P64" i="24" s="1"/>
  <c r="L74" i="13"/>
  <c r="M74" i="13" s="1"/>
  <c r="I58" i="43"/>
  <c r="J58" i="43" s="1"/>
  <c r="O743" i="24"/>
  <c r="P743" i="24" s="1"/>
  <c r="O867" i="24"/>
  <c r="P867" i="24" s="1"/>
  <c r="O699" i="13"/>
  <c r="P699" i="13" s="1"/>
  <c r="L557" i="13"/>
  <c r="M557" i="13" s="1"/>
  <c r="L161" i="13"/>
  <c r="M161" i="13" s="1"/>
  <c r="O916" i="24"/>
  <c r="P916" i="24" s="1"/>
  <c r="L809" i="24"/>
  <c r="M809" i="24" s="1"/>
  <c r="O186" i="50"/>
  <c r="P186" i="50" s="1"/>
  <c r="I689" i="24"/>
  <c r="J689" i="24" s="1"/>
  <c r="L579" i="24"/>
  <c r="M579" i="24" s="1"/>
  <c r="L791" i="24"/>
  <c r="M791" i="24" s="1"/>
  <c r="O170" i="57"/>
  <c r="P170" i="57" s="1"/>
  <c r="L432" i="24"/>
  <c r="M432" i="24" s="1"/>
  <c r="O517" i="24"/>
  <c r="P517" i="24" s="1"/>
  <c r="O613" i="13"/>
  <c r="P613" i="13" s="1"/>
  <c r="L447" i="13"/>
  <c r="M447" i="13" s="1"/>
  <c r="O230" i="24"/>
  <c r="P230" i="24" s="1"/>
  <c r="O468" i="57"/>
  <c r="P468" i="57" s="1"/>
  <c r="L509" i="13"/>
  <c r="M509" i="13" s="1"/>
  <c r="O444" i="50"/>
  <c r="P444" i="50" s="1"/>
  <c r="L178" i="13"/>
  <c r="M178" i="13" s="1"/>
  <c r="O231" i="50"/>
  <c r="P231" i="50" s="1"/>
  <c r="L497" i="24"/>
  <c r="M497" i="24" s="1"/>
  <c r="L437" i="24"/>
  <c r="M437" i="24" s="1"/>
  <c r="I949" i="43"/>
  <c r="J949" i="43" s="1"/>
  <c r="O190" i="13"/>
  <c r="P190" i="13" s="1"/>
  <c r="L174" i="57"/>
  <c r="M174" i="57" s="1"/>
  <c r="O503" i="50"/>
  <c r="P503" i="50" s="1"/>
  <c r="O643" i="13"/>
  <c r="P643" i="13" s="1"/>
  <c r="L430" i="13"/>
  <c r="M430" i="13" s="1"/>
  <c r="O267" i="57"/>
  <c r="P267" i="57" s="1"/>
  <c r="L447" i="57"/>
  <c r="M447" i="57" s="1"/>
  <c r="L414" i="57"/>
  <c r="M414" i="57" s="1"/>
  <c r="L364" i="13"/>
  <c r="M364" i="13" s="1"/>
  <c r="O389" i="57"/>
  <c r="P389" i="57" s="1"/>
  <c r="O344" i="50"/>
  <c r="P344" i="50" s="1"/>
  <c r="I597" i="24"/>
  <c r="J597" i="24" s="1"/>
  <c r="L824" i="24"/>
  <c r="M824" i="24" s="1"/>
  <c r="L96" i="43"/>
  <c r="M96" i="43" s="1"/>
  <c r="O955" i="24"/>
  <c r="P955" i="24" s="1"/>
  <c r="O346" i="57"/>
  <c r="P346" i="57" s="1"/>
  <c r="L559" i="13"/>
  <c r="M559" i="13" s="1"/>
  <c r="L183" i="13"/>
  <c r="M183" i="13" s="1"/>
  <c r="O238" i="57"/>
  <c r="P238" i="57" s="1"/>
  <c r="L65" i="57"/>
  <c r="M65" i="57" s="1"/>
  <c r="O631" i="24"/>
  <c r="P631" i="24" s="1"/>
  <c r="O489" i="24"/>
  <c r="P489" i="24" s="1"/>
  <c r="O296" i="24"/>
  <c r="P296" i="24" s="1"/>
  <c r="O186" i="57"/>
  <c r="P186" i="57" s="1"/>
  <c r="O781" i="13"/>
  <c r="P781" i="13" s="1"/>
  <c r="O645" i="24"/>
  <c r="P645" i="24" s="1"/>
  <c r="O462" i="13"/>
  <c r="P462" i="13" s="1"/>
  <c r="O122" i="50"/>
  <c r="P122" i="50" s="1"/>
  <c r="O477" i="24"/>
  <c r="P477" i="24" s="1"/>
  <c r="O706" i="13"/>
  <c r="P706" i="13" s="1"/>
  <c r="O393" i="57"/>
  <c r="P393" i="57" s="1"/>
  <c r="O23" i="50"/>
  <c r="P23" i="50" s="1"/>
  <c r="L406" i="43"/>
  <c r="M406" i="43" s="1"/>
  <c r="O563" i="57"/>
  <c r="P563" i="57" s="1"/>
  <c r="O434" i="13"/>
  <c r="P434" i="13" s="1"/>
  <c r="O705" i="24"/>
  <c r="P705" i="24" s="1"/>
  <c r="O359" i="24"/>
  <c r="P359" i="24" s="1"/>
  <c r="O405" i="57"/>
  <c r="P405" i="57" s="1"/>
  <c r="L538" i="57"/>
  <c r="M538" i="57" s="1"/>
  <c r="O49" i="50"/>
  <c r="P49" i="50" s="1"/>
  <c r="O266" i="50"/>
  <c r="P266" i="50" s="1"/>
  <c r="O1001" i="24"/>
  <c r="P1001" i="24" s="1"/>
  <c r="O570" i="24"/>
  <c r="P570" i="24" s="1"/>
  <c r="L896" i="13"/>
  <c r="M896" i="13" s="1"/>
  <c r="O247" i="24"/>
  <c r="P247" i="24" s="1"/>
  <c r="L26" i="24"/>
  <c r="M26" i="24" s="1"/>
  <c r="O949" i="24"/>
  <c r="P949" i="24" s="1"/>
  <c r="L945" i="13"/>
  <c r="M945" i="13" s="1"/>
  <c r="O975" i="24"/>
  <c r="P975" i="24" s="1"/>
  <c r="L79" i="57"/>
  <c r="M79" i="57" s="1"/>
  <c r="O983" i="13"/>
  <c r="P983" i="13" s="1"/>
  <c r="L862" i="43"/>
  <c r="M862" i="43" s="1"/>
  <c r="O260" i="13"/>
  <c r="P260" i="13" s="1"/>
  <c r="I931" i="24"/>
  <c r="J931" i="24" s="1"/>
  <c r="L121" i="13"/>
  <c r="M121" i="13" s="1"/>
  <c r="O96" i="24"/>
  <c r="P96" i="24" s="1"/>
  <c r="L14" i="13"/>
  <c r="M14" i="13" s="1"/>
  <c r="O1005" i="13"/>
  <c r="P1005" i="13" s="1"/>
  <c r="O827" i="24"/>
  <c r="P827" i="24" s="1"/>
  <c r="L823" i="24"/>
  <c r="M823" i="24" s="1"/>
  <c r="O603" i="57"/>
  <c r="P603" i="57" s="1"/>
  <c r="L79" i="24"/>
  <c r="M79" i="24" s="1"/>
  <c r="O62" i="24"/>
  <c r="P62" i="24" s="1"/>
  <c r="O967" i="13"/>
  <c r="P967" i="13" s="1"/>
  <c r="O784" i="24"/>
  <c r="P784" i="24" s="1"/>
  <c r="O496" i="57"/>
  <c r="P496" i="57" s="1"/>
  <c r="L935" i="13"/>
  <c r="M935" i="13" s="1"/>
  <c r="O950" i="13"/>
  <c r="P950" i="13" s="1"/>
  <c r="L604" i="43"/>
  <c r="M604" i="43" s="1"/>
  <c r="O449" i="13"/>
  <c r="P449" i="13" s="1"/>
  <c r="L120" i="13"/>
  <c r="M120" i="13" s="1"/>
  <c r="L213" i="57"/>
  <c r="M213" i="57" s="1"/>
  <c r="L244" i="57"/>
  <c r="M244" i="57" s="1"/>
  <c r="O316" i="57"/>
  <c r="P316" i="57" s="1"/>
  <c r="L245" i="57"/>
  <c r="M245" i="57" s="1"/>
  <c r="O26" i="57"/>
  <c r="P26" i="57" s="1"/>
  <c r="O869" i="24"/>
  <c r="P869" i="24" s="1"/>
  <c r="L915" i="13"/>
  <c r="M915" i="13" s="1"/>
  <c r="O603" i="13"/>
  <c r="P603" i="13" s="1"/>
  <c r="O396" i="13"/>
  <c r="P396" i="13" s="1"/>
  <c r="O340" i="13"/>
  <c r="P340" i="13" s="1"/>
  <c r="O304" i="24"/>
  <c r="P304" i="24" s="1"/>
  <c r="L18" i="43"/>
  <c r="M18" i="43" s="1"/>
  <c r="O373" i="24"/>
  <c r="P373" i="24" s="1"/>
  <c r="O886" i="13"/>
  <c r="P886" i="13" s="1"/>
  <c r="I666" i="24"/>
  <c r="J666" i="24" s="1"/>
  <c r="L211" i="57"/>
  <c r="M211" i="57" s="1"/>
  <c r="L418" i="43"/>
  <c r="M418" i="43" s="1"/>
  <c r="L233" i="57"/>
  <c r="M233" i="57" s="1"/>
  <c r="O280" i="57"/>
  <c r="P280" i="57" s="1"/>
  <c r="O51" i="50"/>
  <c r="P51" i="50" s="1"/>
  <c r="L152" i="57"/>
  <c r="M152" i="57" s="1"/>
  <c r="L53" i="57"/>
  <c r="M53" i="57" s="1"/>
  <c r="L489" i="57"/>
  <c r="M489" i="57" s="1"/>
  <c r="L432" i="57"/>
  <c r="M432" i="57" s="1"/>
  <c r="L453" i="43"/>
  <c r="M453" i="43" s="1"/>
  <c r="L520" i="57"/>
  <c r="M520" i="57" s="1"/>
  <c r="O371" i="13"/>
  <c r="P371" i="13" s="1"/>
  <c r="L122" i="13"/>
  <c r="M122" i="13" s="1"/>
  <c r="O374" i="13"/>
  <c r="P374" i="13" s="1"/>
  <c r="L233" i="13"/>
  <c r="M233" i="13" s="1"/>
  <c r="L350" i="57"/>
  <c r="M350" i="57" s="1"/>
  <c r="O941" i="13"/>
  <c r="P941" i="13" s="1"/>
  <c r="O478" i="13"/>
  <c r="P478" i="13" s="1"/>
  <c r="O396" i="57"/>
  <c r="P396" i="57" s="1"/>
  <c r="O653" i="13"/>
  <c r="P653" i="13" s="1"/>
  <c r="L978" i="24"/>
  <c r="M978" i="24" s="1"/>
  <c r="O115" i="50"/>
  <c r="P115" i="50" s="1"/>
  <c r="O495" i="13"/>
  <c r="P495" i="13" s="1"/>
  <c r="O195" i="24"/>
  <c r="P195" i="24" s="1"/>
  <c r="L635" i="43"/>
  <c r="M635" i="43" s="1"/>
  <c r="L81" i="43"/>
  <c r="M81" i="43" s="1"/>
  <c r="L288" i="57"/>
  <c r="M288" i="57" s="1"/>
  <c r="L131" i="57"/>
  <c r="M131" i="57" s="1"/>
  <c r="O50" i="50"/>
  <c r="P50" i="50" s="1"/>
  <c r="O974" i="24"/>
  <c r="P974" i="24" s="1"/>
  <c r="O901" i="24"/>
  <c r="P901" i="24" s="1"/>
  <c r="O170" i="13"/>
  <c r="P170" i="13" s="1"/>
  <c r="O434" i="57"/>
  <c r="P434" i="57" s="1"/>
  <c r="L568" i="57"/>
  <c r="M568" i="57" s="1"/>
  <c r="L111" i="57"/>
  <c r="M111" i="57" s="1"/>
  <c r="O634" i="13"/>
  <c r="P634" i="13" s="1"/>
  <c r="L1001" i="43"/>
  <c r="M1001" i="43" s="1"/>
  <c r="L402" i="43"/>
  <c r="M402" i="43" s="1"/>
  <c r="O975" i="13"/>
  <c r="P975" i="13" s="1"/>
  <c r="L101" i="43"/>
  <c r="M101" i="43" s="1"/>
  <c r="O956" i="24"/>
  <c r="P956" i="24" s="1"/>
  <c r="O541" i="57"/>
  <c r="P541" i="57" s="1"/>
  <c r="L164" i="57"/>
  <c r="M164" i="57" s="1"/>
  <c r="L146" i="43"/>
  <c r="M146" i="43" s="1"/>
  <c r="L294" i="43"/>
  <c r="M294" i="43" s="1"/>
  <c r="O808" i="24"/>
  <c r="P808" i="24" s="1"/>
  <c r="L672" i="43"/>
  <c r="M672" i="43" s="1"/>
  <c r="O69" i="13"/>
  <c r="P69" i="13" s="1"/>
  <c r="L26" i="57"/>
  <c r="M26" i="57" s="1"/>
  <c r="O777" i="24"/>
  <c r="P777" i="24" s="1"/>
  <c r="L478" i="57"/>
  <c r="M478" i="57" s="1"/>
  <c r="O387" i="24"/>
  <c r="P387" i="24" s="1"/>
  <c r="O550" i="24"/>
  <c r="P550" i="24" s="1"/>
  <c r="O49" i="57"/>
  <c r="P49" i="57" s="1"/>
  <c r="O15" i="50"/>
  <c r="P15" i="50" s="1"/>
  <c r="L932" i="13"/>
  <c r="M932" i="13" s="1"/>
  <c r="O533" i="24"/>
  <c r="P533" i="24" s="1"/>
  <c r="L108" i="43"/>
  <c r="M108" i="43" s="1"/>
  <c r="O242" i="57"/>
  <c r="P242" i="57" s="1"/>
  <c r="L893" i="24"/>
  <c r="M893" i="24" s="1"/>
  <c r="L237" i="57"/>
  <c r="M237" i="57" s="1"/>
  <c r="I941" i="24"/>
  <c r="J941" i="24" s="1"/>
  <c r="L34" i="57"/>
  <c r="M34" i="57" s="1"/>
  <c r="L18" i="57"/>
  <c r="M18" i="57" s="1"/>
  <c r="O664" i="13"/>
  <c r="P664" i="13" s="1"/>
  <c r="L940" i="13"/>
  <c r="M940" i="13" s="1"/>
  <c r="O693" i="13"/>
  <c r="P693" i="13" s="1"/>
  <c r="L602" i="13"/>
  <c r="M602" i="13" s="1"/>
  <c r="I436" i="24"/>
  <c r="J436" i="24" s="1"/>
  <c r="I240" i="24"/>
  <c r="J240" i="24" s="1"/>
  <c r="L526" i="43"/>
  <c r="M526" i="43" s="1"/>
  <c r="I11" i="24"/>
  <c r="J11" i="24" s="1"/>
  <c r="L290" i="57"/>
  <c r="M290" i="57" s="1"/>
  <c r="O897" i="24"/>
  <c r="P897" i="24" s="1"/>
  <c r="O127" i="13"/>
  <c r="P127" i="13" s="1"/>
  <c r="O25" i="57"/>
  <c r="P25" i="57" s="1"/>
  <c r="O247" i="50"/>
  <c r="P247" i="50" s="1"/>
  <c r="O267" i="50"/>
  <c r="P267" i="50" s="1"/>
  <c r="O431" i="50"/>
  <c r="P431" i="50" s="1"/>
  <c r="L855" i="43"/>
  <c r="M855" i="43" s="1"/>
  <c r="O892" i="24"/>
  <c r="P892" i="24" s="1"/>
  <c r="O128" i="13"/>
  <c r="P128" i="13" s="1"/>
  <c r="I928" i="43"/>
  <c r="J928" i="43" s="1"/>
  <c r="L703" i="13"/>
  <c r="M703" i="13" s="1"/>
  <c r="O316" i="13"/>
  <c r="P316" i="13" s="1"/>
  <c r="L392" i="13"/>
  <c r="M392" i="13" s="1"/>
  <c r="L63" i="13"/>
  <c r="M63" i="13" s="1"/>
  <c r="O465" i="57"/>
  <c r="P465" i="57" s="1"/>
  <c r="L330" i="24"/>
  <c r="M330" i="24" s="1"/>
  <c r="O419" i="13"/>
  <c r="P419" i="13" s="1"/>
  <c r="I459" i="57"/>
  <c r="J459" i="57" s="1"/>
  <c r="L698" i="13"/>
  <c r="M698" i="13" s="1"/>
  <c r="O409" i="57"/>
  <c r="P409" i="57" s="1"/>
  <c r="L185" i="13"/>
  <c r="M185" i="13" s="1"/>
  <c r="L999" i="24"/>
  <c r="M999" i="24" s="1"/>
  <c r="O285" i="50"/>
  <c r="P285" i="50" s="1"/>
  <c r="O331" i="57"/>
  <c r="P331" i="57" s="1"/>
  <c r="O571" i="24"/>
  <c r="P571" i="24" s="1"/>
  <c r="O109" i="50"/>
  <c r="P109" i="50" s="1"/>
  <c r="I349" i="43"/>
  <c r="J349" i="43" s="1"/>
  <c r="O150" i="24"/>
  <c r="P150" i="24" s="1"/>
  <c r="O341" i="57"/>
  <c r="P341" i="57" s="1"/>
  <c r="L668" i="24"/>
  <c r="M668" i="24" s="1"/>
  <c r="I80" i="13"/>
  <c r="J80" i="13" s="1"/>
  <c r="L546" i="43"/>
  <c r="M546" i="43" s="1"/>
  <c r="L560" i="24"/>
  <c r="M560" i="24" s="1"/>
  <c r="O595" i="13"/>
  <c r="P595" i="13" s="1"/>
  <c r="O433" i="57"/>
  <c r="P433" i="57" s="1"/>
  <c r="O334" i="50"/>
  <c r="P334" i="50" s="1"/>
  <c r="O210" i="50"/>
  <c r="P210" i="50" s="1"/>
  <c r="O252" i="50"/>
  <c r="P252" i="50" s="1"/>
  <c r="O769" i="13"/>
  <c r="P769" i="13" s="1"/>
  <c r="O340" i="57"/>
  <c r="P340" i="57" s="1"/>
  <c r="O155" i="24"/>
  <c r="P155" i="24" s="1"/>
  <c r="O364" i="13"/>
  <c r="P364" i="13" s="1"/>
  <c r="O878" i="24"/>
  <c r="P878" i="24" s="1"/>
  <c r="L541" i="13"/>
  <c r="M541" i="13" s="1"/>
  <c r="O108" i="50"/>
  <c r="P108" i="50" s="1"/>
  <c r="O330" i="13"/>
  <c r="P330" i="13" s="1"/>
  <c r="O799" i="24"/>
  <c r="P799" i="24" s="1"/>
  <c r="O302" i="57"/>
  <c r="P302" i="57" s="1"/>
  <c r="O506" i="57"/>
  <c r="P506" i="57" s="1"/>
  <c r="L438" i="13"/>
  <c r="M438" i="13" s="1"/>
  <c r="O643" i="24"/>
  <c r="P643" i="24" s="1"/>
  <c r="O50" i="57"/>
  <c r="P50" i="57" s="1"/>
  <c r="O105" i="50"/>
  <c r="P105" i="50" s="1"/>
  <c r="L493" i="13"/>
  <c r="M493" i="13" s="1"/>
  <c r="L597" i="57"/>
  <c r="M597" i="57" s="1"/>
  <c r="L713" i="13"/>
  <c r="M713" i="13" s="1"/>
  <c r="L47" i="13"/>
  <c r="M47" i="13" s="1"/>
  <c r="O436" i="50"/>
  <c r="P436" i="50" s="1"/>
  <c r="L29" i="13"/>
  <c r="M29" i="13" s="1"/>
  <c r="O308" i="50"/>
  <c r="P308" i="50" s="1"/>
  <c r="L298" i="13"/>
  <c r="M298" i="13" s="1"/>
  <c r="I155" i="13"/>
  <c r="J155" i="13" s="1"/>
  <c r="L830" i="13"/>
  <c r="M830" i="13" s="1"/>
  <c r="I148" i="24"/>
  <c r="J148" i="24" s="1"/>
  <c r="O205" i="24"/>
  <c r="P205" i="24" s="1"/>
  <c r="O101" i="13"/>
  <c r="P101" i="13" s="1"/>
  <c r="O620" i="13"/>
  <c r="P620" i="13" s="1"/>
  <c r="L532" i="57"/>
  <c r="M532" i="57" s="1"/>
  <c r="O198" i="50"/>
  <c r="P198" i="50" s="1"/>
  <c r="O969" i="13"/>
  <c r="P969" i="13" s="1"/>
  <c r="L402" i="57"/>
  <c r="M402" i="57" s="1"/>
  <c r="L825" i="13"/>
  <c r="M825" i="13" s="1"/>
  <c r="O763" i="24"/>
  <c r="P763" i="24" s="1"/>
  <c r="O672" i="24"/>
  <c r="P672" i="24" s="1"/>
  <c r="O716" i="13"/>
  <c r="P716" i="13" s="1"/>
  <c r="L297" i="13"/>
  <c r="M297" i="13" s="1"/>
  <c r="L245" i="43"/>
  <c r="M245" i="43" s="1"/>
  <c r="O611" i="24"/>
  <c r="P611" i="24" s="1"/>
  <c r="O585" i="24"/>
  <c r="P585" i="24" s="1"/>
  <c r="L198" i="43"/>
  <c r="M198" i="43" s="1"/>
  <c r="O321" i="24"/>
  <c r="P321" i="24" s="1"/>
  <c r="L324" i="43"/>
  <c r="M324" i="43" s="1"/>
  <c r="L33" i="57"/>
  <c r="M33" i="57" s="1"/>
  <c r="O277" i="50"/>
  <c r="P277" i="50" s="1"/>
  <c r="O494" i="24"/>
  <c r="P494" i="24" s="1"/>
  <c r="I272" i="43"/>
  <c r="J272" i="43" s="1"/>
  <c r="L251" i="43"/>
  <c r="M251" i="43" s="1"/>
  <c r="O196" i="24"/>
  <c r="P196" i="24" s="1"/>
  <c r="L140" i="24"/>
  <c r="M140" i="24" s="1"/>
  <c r="O376" i="57"/>
  <c r="P376" i="57" s="1"/>
  <c r="L42" i="57"/>
  <c r="M42" i="57" s="1"/>
  <c r="L692" i="13"/>
  <c r="M692" i="13" s="1"/>
  <c r="O648" i="24"/>
  <c r="P648" i="24" s="1"/>
  <c r="L145" i="57"/>
  <c r="M145" i="57" s="1"/>
  <c r="L232" i="13"/>
  <c r="M232" i="13" s="1"/>
  <c r="L111" i="43"/>
  <c r="M111" i="43" s="1"/>
  <c r="L908" i="13"/>
  <c r="M908" i="13" s="1"/>
  <c r="O348" i="13"/>
  <c r="P348" i="13" s="1"/>
  <c r="O255" i="13"/>
  <c r="P255" i="13" s="1"/>
  <c r="O667" i="24"/>
  <c r="P667" i="24" s="1"/>
  <c r="L507" i="57"/>
  <c r="M507" i="57" s="1"/>
  <c r="O815" i="24"/>
  <c r="P815" i="24" s="1"/>
  <c r="O465" i="13"/>
  <c r="P465" i="13" s="1"/>
  <c r="O148" i="57"/>
  <c r="P148" i="57" s="1"/>
  <c r="L832" i="43"/>
  <c r="M832" i="43" s="1"/>
  <c r="O258" i="57"/>
  <c r="P258" i="57" s="1"/>
  <c r="L515" i="13"/>
  <c r="M515" i="13" s="1"/>
  <c r="L560" i="13"/>
  <c r="M560" i="13" s="1"/>
  <c r="L21" i="57"/>
  <c r="M21" i="57" s="1"/>
  <c r="I957" i="13"/>
  <c r="J957" i="13" s="1"/>
  <c r="L576" i="43"/>
  <c r="M576" i="43" s="1"/>
  <c r="O130" i="13"/>
  <c r="P130" i="13" s="1"/>
  <c r="O532" i="13"/>
  <c r="P532" i="13" s="1"/>
  <c r="L481" i="57"/>
  <c r="M481" i="57" s="1"/>
  <c r="O680" i="24"/>
  <c r="P680" i="24" s="1"/>
  <c r="L100" i="57"/>
  <c r="M100" i="57" s="1"/>
  <c r="O953" i="24"/>
  <c r="P953" i="24" s="1"/>
  <c r="I66" i="57"/>
  <c r="J66" i="57" s="1"/>
  <c r="O198" i="24"/>
  <c r="P198" i="24" s="1"/>
  <c r="O99" i="24"/>
  <c r="P99" i="24" s="1"/>
  <c r="O332" i="13"/>
  <c r="P332" i="13" s="1"/>
  <c r="O629" i="24"/>
  <c r="P629" i="24" s="1"/>
  <c r="I97" i="43"/>
  <c r="J97" i="43" s="1"/>
  <c r="O847" i="13"/>
  <c r="P847" i="13" s="1"/>
  <c r="O919" i="13"/>
  <c r="P919" i="13" s="1"/>
  <c r="O738" i="13"/>
  <c r="P738" i="13" s="1"/>
  <c r="L31" i="13"/>
  <c r="M31" i="13" s="1"/>
  <c r="O17" i="24"/>
  <c r="P17" i="24" s="1"/>
  <c r="O485" i="57"/>
  <c r="P485" i="57" s="1"/>
  <c r="L409" i="13"/>
  <c r="M409" i="13" s="1"/>
  <c r="I251" i="13"/>
  <c r="J251" i="13" s="1"/>
  <c r="O933" i="13"/>
  <c r="P933" i="13" s="1"/>
  <c r="L205" i="57"/>
  <c r="M205" i="57" s="1"/>
  <c r="O135" i="13"/>
  <c r="P135" i="13" s="1"/>
  <c r="O522" i="13"/>
  <c r="P522" i="13" s="1"/>
  <c r="I483" i="43"/>
  <c r="J483" i="43" s="1"/>
  <c r="L502" i="13"/>
  <c r="M502" i="13" s="1"/>
  <c r="O144" i="13"/>
  <c r="P144" i="13" s="1"/>
  <c r="I1007" i="43"/>
  <c r="J1007" i="43" s="1"/>
  <c r="L377" i="57"/>
  <c r="M377" i="57" s="1"/>
  <c r="O964" i="13"/>
  <c r="P964" i="13" s="1"/>
  <c r="O358" i="13"/>
  <c r="P358" i="13" s="1"/>
  <c r="O497" i="50"/>
  <c r="P497" i="50" s="1"/>
  <c r="O863" i="13"/>
  <c r="P863" i="13" s="1"/>
  <c r="L613" i="24"/>
  <c r="M613" i="24" s="1"/>
  <c r="L340" i="13"/>
  <c r="M340" i="13" s="1"/>
  <c r="O383" i="24"/>
  <c r="P383" i="24" s="1"/>
  <c r="L390" i="24"/>
  <c r="M390" i="24" s="1"/>
  <c r="O104" i="57"/>
  <c r="P104" i="57" s="1"/>
  <c r="O659" i="24"/>
  <c r="P659" i="24" s="1"/>
  <c r="O211" i="24"/>
  <c r="P211" i="24" s="1"/>
  <c r="I109" i="43"/>
  <c r="J109" i="43" s="1"/>
  <c r="L209" i="24"/>
  <c r="M209" i="24" s="1"/>
  <c r="I564" i="24"/>
  <c r="J564" i="24" s="1"/>
  <c r="I716" i="13"/>
  <c r="J716" i="13" s="1"/>
  <c r="I487" i="24"/>
  <c r="J487" i="24" s="1"/>
  <c r="I414" i="57"/>
  <c r="J414" i="57" s="1"/>
  <c r="L180" i="13"/>
  <c r="M180" i="13" s="1"/>
  <c r="O972" i="13"/>
  <c r="P972" i="13" s="1"/>
  <c r="O505" i="24"/>
  <c r="P505" i="24" s="1"/>
  <c r="I571" i="43"/>
  <c r="J571" i="43" s="1"/>
  <c r="L193" i="13"/>
  <c r="M193" i="13" s="1"/>
  <c r="O555" i="13"/>
  <c r="P555" i="13" s="1"/>
  <c r="O201" i="50"/>
  <c r="P201" i="50" s="1"/>
  <c r="L449" i="57"/>
  <c r="M449" i="57" s="1"/>
  <c r="O515" i="57"/>
  <c r="P515" i="57" s="1"/>
  <c r="O185" i="57"/>
  <c r="P185" i="57" s="1"/>
  <c r="O219" i="50"/>
  <c r="P219" i="50" s="1"/>
  <c r="O161" i="57"/>
  <c r="P161" i="57" s="1"/>
  <c r="O249" i="24"/>
  <c r="P249" i="24" s="1"/>
  <c r="L134" i="13"/>
  <c r="M134" i="13" s="1"/>
  <c r="O735" i="24"/>
  <c r="P735" i="24" s="1"/>
  <c r="O998" i="13"/>
  <c r="P998" i="13" s="1"/>
  <c r="L330" i="57"/>
  <c r="M330" i="57" s="1"/>
  <c r="L803" i="13"/>
  <c r="M803" i="13" s="1"/>
  <c r="O160" i="13"/>
  <c r="P160" i="13" s="1"/>
  <c r="O339" i="57"/>
  <c r="P339" i="57" s="1"/>
  <c r="L362" i="57"/>
  <c r="M362" i="57" s="1"/>
  <c r="O640" i="13"/>
  <c r="P640" i="13" s="1"/>
  <c r="L467" i="57"/>
  <c r="M467" i="57" s="1"/>
  <c r="L268" i="43"/>
  <c r="M268" i="43" s="1"/>
  <c r="O860" i="13"/>
  <c r="P860" i="13" s="1"/>
  <c r="L889" i="43"/>
  <c r="M889" i="43" s="1"/>
  <c r="L366" i="13"/>
  <c r="M366" i="13" s="1"/>
  <c r="O273" i="24"/>
  <c r="P273" i="24" s="1"/>
  <c r="L219" i="24"/>
  <c r="M219" i="24" s="1"/>
  <c r="O986" i="13"/>
  <c r="P986" i="13" s="1"/>
  <c r="I826" i="43"/>
  <c r="J826" i="43" s="1"/>
  <c r="L484" i="13"/>
  <c r="M484" i="13" s="1"/>
  <c r="O997" i="24"/>
  <c r="P997" i="24" s="1"/>
  <c r="L725" i="43"/>
  <c r="M725" i="43" s="1"/>
  <c r="O898" i="13"/>
  <c r="P898" i="13" s="1"/>
  <c r="L450" i="57"/>
  <c r="M450" i="57" s="1"/>
  <c r="L415" i="43"/>
  <c r="M415" i="43" s="1"/>
  <c r="L468" i="13"/>
  <c r="M468" i="13" s="1"/>
  <c r="O457" i="24"/>
  <c r="P457" i="24" s="1"/>
  <c r="O916" i="13"/>
  <c r="P916" i="13" s="1"/>
  <c r="O518" i="24"/>
  <c r="P518" i="24" s="1"/>
  <c r="O314" i="13"/>
  <c r="P314" i="13" s="1"/>
  <c r="I214" i="43"/>
  <c r="J214" i="43" s="1"/>
  <c r="O350" i="57"/>
  <c r="P350" i="57" s="1"/>
  <c r="O547" i="24"/>
  <c r="P547" i="24" s="1"/>
  <c r="O743" i="13"/>
  <c r="P743" i="13" s="1"/>
  <c r="L772" i="13"/>
  <c r="M772" i="13" s="1"/>
  <c r="L722" i="43"/>
  <c r="M722" i="43" s="1"/>
  <c r="O343" i="13"/>
  <c r="P343" i="13" s="1"/>
  <c r="L904" i="24"/>
  <c r="M904" i="24" s="1"/>
  <c r="I565" i="24"/>
  <c r="J565" i="24" s="1"/>
  <c r="O150" i="13"/>
  <c r="P150" i="13" s="1"/>
  <c r="I306" i="43"/>
  <c r="J306" i="43" s="1"/>
  <c r="L110" i="13"/>
  <c r="M110" i="13" s="1"/>
  <c r="O267" i="13"/>
  <c r="P267" i="13" s="1"/>
  <c r="O167" i="57"/>
  <c r="P167" i="57" s="1"/>
  <c r="O177" i="24"/>
  <c r="P177" i="24" s="1"/>
  <c r="O438" i="57"/>
  <c r="P438" i="57" s="1"/>
  <c r="I821" i="13"/>
  <c r="J821" i="13" s="1"/>
  <c r="O953" i="13"/>
  <c r="P953" i="13" s="1"/>
  <c r="O488" i="13"/>
  <c r="P488" i="13" s="1"/>
  <c r="O217" i="24"/>
  <c r="P217" i="24" s="1"/>
  <c r="O320" i="57"/>
  <c r="P320" i="57" s="1"/>
  <c r="L130" i="24"/>
  <c r="M130" i="24" s="1"/>
  <c r="I421" i="43"/>
  <c r="J421" i="43" s="1"/>
  <c r="L154" i="13"/>
  <c r="M154" i="13" s="1"/>
  <c r="L395" i="57"/>
  <c r="M395" i="57" s="1"/>
  <c r="L855" i="13"/>
  <c r="M855" i="13" s="1"/>
  <c r="O191" i="13"/>
  <c r="P191" i="13" s="1"/>
  <c r="O253" i="50"/>
  <c r="P253" i="50" s="1"/>
  <c r="I762" i="13"/>
  <c r="J762" i="13" s="1"/>
  <c r="O425" i="13"/>
  <c r="P425" i="13" s="1"/>
  <c r="L940" i="43"/>
  <c r="M940" i="43" s="1"/>
  <c r="O363" i="24"/>
  <c r="P363" i="24" s="1"/>
  <c r="O302" i="50"/>
  <c r="P302" i="50" s="1"/>
  <c r="O260" i="57"/>
  <c r="P260" i="57" s="1"/>
  <c r="O112" i="24"/>
  <c r="P112" i="24" s="1"/>
  <c r="L946" i="43"/>
  <c r="M946" i="43" s="1"/>
  <c r="O358" i="24"/>
  <c r="P358" i="24" s="1"/>
  <c r="O671" i="13"/>
  <c r="P671" i="13" s="1"/>
  <c r="L597" i="13"/>
  <c r="M597" i="13" s="1"/>
  <c r="L179" i="57"/>
  <c r="M179" i="57" s="1"/>
  <c r="L732" i="43"/>
  <c r="M732" i="43" s="1"/>
  <c r="L246" i="43"/>
  <c r="M246" i="43" s="1"/>
  <c r="O226" i="57"/>
  <c r="P226" i="57" s="1"/>
  <c r="L164" i="24"/>
  <c r="M164" i="24" s="1"/>
  <c r="O304" i="13"/>
  <c r="P304" i="13" s="1"/>
  <c r="L207" i="57"/>
  <c r="M207" i="57" s="1"/>
  <c r="L234" i="57"/>
  <c r="M234" i="57" s="1"/>
  <c r="L725" i="13"/>
  <c r="M725" i="13" s="1"/>
  <c r="I35" i="57"/>
  <c r="J35" i="57" s="1"/>
  <c r="O736" i="43"/>
  <c r="P736" i="43" s="1"/>
  <c r="O46" i="24"/>
  <c r="P46" i="24" s="1"/>
  <c r="O828" i="13"/>
  <c r="P828" i="13" s="1"/>
  <c r="L963" i="43"/>
  <c r="M963" i="43" s="1"/>
  <c r="L934" i="43"/>
  <c r="M934" i="43" s="1"/>
  <c r="O352" i="50"/>
  <c r="P352" i="50" s="1"/>
  <c r="L986" i="13"/>
  <c r="M986" i="13" s="1"/>
  <c r="O895" i="24"/>
  <c r="P895" i="24" s="1"/>
  <c r="I656" i="43"/>
  <c r="J656" i="43" s="1"/>
  <c r="I861" i="43"/>
  <c r="J861" i="43" s="1"/>
  <c r="O144" i="50"/>
  <c r="P144" i="50" s="1"/>
  <c r="O327" i="24"/>
  <c r="P327" i="24" s="1"/>
  <c r="L418" i="57"/>
  <c r="M418" i="57" s="1"/>
  <c r="L31" i="43"/>
  <c r="M31" i="43" s="1"/>
  <c r="O731" i="13"/>
  <c r="P731" i="13" s="1"/>
  <c r="O570" i="57"/>
  <c r="P570" i="57" s="1"/>
  <c r="L329" i="57"/>
  <c r="M329" i="57" s="1"/>
  <c r="L459" i="57"/>
  <c r="M459" i="57" s="1"/>
  <c r="L465" i="24"/>
  <c r="M465" i="24" s="1"/>
  <c r="L511" i="43"/>
  <c r="M511" i="43" s="1"/>
  <c r="O455" i="57"/>
  <c r="P455" i="57" s="1"/>
  <c r="I779" i="43"/>
  <c r="J779" i="43" s="1"/>
  <c r="L770" i="13"/>
  <c r="M770" i="13" s="1"/>
  <c r="L262" i="43"/>
  <c r="M262" i="43" s="1"/>
  <c r="I356" i="57"/>
  <c r="J356" i="57" s="1"/>
  <c r="L665" i="13"/>
  <c r="M665" i="13" s="1"/>
  <c r="L406" i="57"/>
  <c r="M406" i="57" s="1"/>
  <c r="O170" i="50"/>
  <c r="P170" i="50" s="1"/>
  <c r="L646" i="13"/>
  <c r="M646" i="13" s="1"/>
  <c r="L373" i="13"/>
  <c r="M373" i="13" s="1"/>
  <c r="I367" i="13"/>
  <c r="J367" i="13" s="1"/>
  <c r="L827" i="13"/>
  <c r="M827" i="13" s="1"/>
  <c r="L599" i="57"/>
  <c r="M599" i="57" s="1"/>
  <c r="L315" i="57"/>
  <c r="M315" i="57" s="1"/>
  <c r="O329" i="24"/>
  <c r="P329" i="24" s="1"/>
  <c r="L567" i="43"/>
  <c r="M567" i="43" s="1"/>
  <c r="L166" i="13"/>
  <c r="M166" i="13" s="1"/>
  <c r="O779" i="24"/>
  <c r="P779" i="24" s="1"/>
  <c r="L90" i="43"/>
  <c r="M90" i="43" s="1"/>
  <c r="L311" i="57"/>
  <c r="M311" i="57" s="1"/>
  <c r="O861" i="13"/>
  <c r="P861" i="13" s="1"/>
  <c r="O777" i="13"/>
  <c r="P777" i="13" s="1"/>
  <c r="L553" i="13"/>
  <c r="M553" i="13" s="1"/>
  <c r="O313" i="57"/>
  <c r="P313" i="57" s="1"/>
  <c r="L403" i="24"/>
  <c r="M403" i="24" s="1"/>
  <c r="O73" i="57"/>
  <c r="P73" i="57" s="1"/>
  <c r="O122" i="13"/>
  <c r="P122" i="13" s="1"/>
  <c r="O288" i="57"/>
  <c r="P288" i="57" s="1"/>
  <c r="O352" i="24"/>
  <c r="P352" i="24" s="1"/>
  <c r="O364" i="24"/>
  <c r="P364" i="24" s="1"/>
  <c r="O580" i="24"/>
  <c r="P580" i="24" s="1"/>
  <c r="O734" i="13"/>
  <c r="P734" i="13" s="1"/>
  <c r="O909" i="24"/>
  <c r="P909" i="24" s="1"/>
  <c r="L106" i="43"/>
  <c r="M106" i="43" s="1"/>
  <c r="O432" i="24"/>
  <c r="P432" i="24" s="1"/>
  <c r="O118" i="24"/>
  <c r="P118" i="24" s="1"/>
  <c r="O954" i="13"/>
  <c r="P954" i="13" s="1"/>
  <c r="O16" i="13"/>
  <c r="P16" i="13" s="1"/>
  <c r="L55" i="57"/>
  <c r="M55" i="57" s="1"/>
  <c r="L849" i="43"/>
  <c r="M849" i="43" s="1"/>
  <c r="O403" i="57"/>
  <c r="P403" i="57" s="1"/>
  <c r="L163" i="57"/>
  <c r="M163" i="57" s="1"/>
  <c r="L594" i="13"/>
  <c r="M594" i="13" s="1"/>
  <c r="O386" i="50"/>
  <c r="P386" i="50" s="1"/>
  <c r="O641" i="24"/>
  <c r="P641" i="24" s="1"/>
  <c r="O834" i="13"/>
  <c r="P834" i="13" s="1"/>
  <c r="O905" i="13"/>
  <c r="P905" i="13" s="1"/>
  <c r="O24" i="24"/>
  <c r="P24" i="24" s="1"/>
  <c r="O252" i="57"/>
  <c r="P252" i="57" s="1"/>
  <c r="O393" i="24"/>
  <c r="P393" i="24" s="1"/>
  <c r="O561" i="24"/>
  <c r="P561" i="24" s="1"/>
  <c r="O84" i="13"/>
  <c r="P84" i="13" s="1"/>
  <c r="O597" i="57"/>
  <c r="P597" i="57" s="1"/>
  <c r="L967" i="13"/>
  <c r="M967" i="13" s="1"/>
  <c r="O550" i="57"/>
  <c r="P550" i="57" s="1"/>
  <c r="L311" i="24"/>
  <c r="M311" i="24" s="1"/>
  <c r="O942" i="24"/>
  <c r="P942" i="24" s="1"/>
  <c r="L229" i="57"/>
  <c r="M229" i="57" s="1"/>
  <c r="L426" i="57"/>
  <c r="M426" i="57" s="1"/>
  <c r="O15" i="13"/>
  <c r="P15" i="13" s="1"/>
  <c r="L261" i="57"/>
  <c r="M261" i="57" s="1"/>
  <c r="O288" i="24"/>
  <c r="P288" i="24" s="1"/>
  <c r="O123" i="13"/>
  <c r="P123" i="13" s="1"/>
  <c r="O30" i="24"/>
  <c r="P30" i="24" s="1"/>
  <c r="O549" i="13"/>
  <c r="P549" i="13" s="1"/>
  <c r="O676" i="24"/>
  <c r="P676" i="24" s="1"/>
  <c r="L688" i="24"/>
  <c r="M688" i="24" s="1"/>
  <c r="O898" i="24"/>
  <c r="P898" i="24" s="1"/>
  <c r="O170" i="24"/>
  <c r="P170" i="24" s="1"/>
  <c r="O291" i="24"/>
  <c r="P291" i="24" s="1"/>
  <c r="O576" i="13"/>
  <c r="P576" i="13" s="1"/>
  <c r="O278" i="57"/>
  <c r="P278" i="57" s="1"/>
  <c r="O84" i="50"/>
  <c r="P84" i="50" s="1"/>
  <c r="O759" i="24"/>
  <c r="P759" i="24" s="1"/>
  <c r="O370" i="50"/>
  <c r="P370" i="50" s="1"/>
  <c r="O713" i="13"/>
  <c r="P713" i="13" s="1"/>
  <c r="O871" i="13"/>
  <c r="P871" i="13" s="1"/>
  <c r="O350" i="50"/>
  <c r="P350" i="50" s="1"/>
  <c r="O649" i="13"/>
  <c r="P649" i="13" s="1"/>
  <c r="O566" i="13"/>
  <c r="P566" i="13" s="1"/>
  <c r="O821" i="13"/>
  <c r="P821" i="13" s="1"/>
  <c r="L349" i="43"/>
  <c r="M349" i="43" s="1"/>
  <c r="O209" i="50"/>
  <c r="P209" i="50" s="1"/>
  <c r="L412" i="13"/>
  <c r="M412" i="13" s="1"/>
  <c r="O939" i="13"/>
  <c r="P939" i="13" s="1"/>
  <c r="O512" i="13"/>
  <c r="P512" i="13" s="1"/>
  <c r="O291" i="50"/>
  <c r="P291" i="50" s="1"/>
  <c r="L313" i="43"/>
  <c r="M313" i="43" s="1"/>
  <c r="O496" i="50"/>
  <c r="P496" i="50" s="1"/>
  <c r="O454" i="13"/>
  <c r="P454" i="13" s="1"/>
  <c r="L351" i="57"/>
  <c r="M351" i="57" s="1"/>
  <c r="O90" i="50"/>
  <c r="P90" i="50" s="1"/>
  <c r="O313" i="50"/>
  <c r="P313" i="50" s="1"/>
  <c r="O375" i="57"/>
  <c r="P375" i="57" s="1"/>
  <c r="O316" i="24"/>
  <c r="P316" i="24" s="1"/>
  <c r="L30" i="24"/>
  <c r="M30" i="24" s="1"/>
  <c r="O220" i="50"/>
  <c r="P220" i="50" s="1"/>
  <c r="O23" i="13"/>
  <c r="P23" i="13" s="1"/>
  <c r="L578" i="57"/>
  <c r="M578" i="57" s="1"/>
  <c r="O189" i="57"/>
  <c r="P189" i="57" s="1"/>
  <c r="O749" i="24"/>
  <c r="P749" i="24" s="1"/>
  <c r="L145" i="43"/>
  <c r="M145" i="43" s="1"/>
  <c r="O199" i="50"/>
  <c r="P199" i="50" s="1"/>
  <c r="O816" i="24"/>
  <c r="P816" i="24" s="1"/>
  <c r="L28" i="57"/>
  <c r="M28" i="57" s="1"/>
  <c r="L45" i="43"/>
  <c r="M45" i="43" s="1"/>
  <c r="O560" i="57"/>
  <c r="P560" i="57" s="1"/>
  <c r="L126" i="43"/>
  <c r="M126" i="43" s="1"/>
  <c r="L867" i="43"/>
  <c r="M867" i="43" s="1"/>
  <c r="O445" i="13"/>
  <c r="P445" i="13" s="1"/>
  <c r="L420" i="13"/>
  <c r="M420" i="13" s="1"/>
  <c r="I65" i="24"/>
  <c r="J65" i="24" s="1"/>
  <c r="O518" i="13"/>
  <c r="P518" i="13" s="1"/>
  <c r="L591" i="13"/>
  <c r="M591" i="13" s="1"/>
  <c r="L994" i="13"/>
  <c r="M994" i="13" s="1"/>
  <c r="L105" i="57"/>
  <c r="M105" i="57" s="1"/>
  <c r="L866" i="13"/>
  <c r="M866" i="13" s="1"/>
  <c r="O184" i="13"/>
  <c r="P184" i="13" s="1"/>
  <c r="O685" i="13"/>
  <c r="P685" i="13" s="1"/>
  <c r="L200" i="13"/>
  <c r="M200" i="13" s="1"/>
  <c r="L17" i="57"/>
  <c r="M17" i="57" s="1"/>
  <c r="O427" i="13"/>
  <c r="P427" i="13" s="1"/>
  <c r="L968" i="43"/>
  <c r="M968" i="43" s="1"/>
  <c r="O858" i="24"/>
  <c r="P858" i="24" s="1"/>
  <c r="O307" i="24"/>
  <c r="P307" i="24" s="1"/>
  <c r="O522" i="24"/>
  <c r="P522" i="24" s="1"/>
  <c r="L249" i="13"/>
  <c r="M249" i="13" s="1"/>
  <c r="O250" i="24"/>
  <c r="P250" i="24" s="1"/>
  <c r="O507" i="50"/>
  <c r="P507" i="50" s="1"/>
  <c r="O277" i="13"/>
  <c r="P277" i="13" s="1"/>
  <c r="L332" i="57"/>
  <c r="M332" i="57" s="1"/>
  <c r="O203" i="24"/>
  <c r="P203" i="24" s="1"/>
  <c r="L973" i="43"/>
  <c r="M973" i="43" s="1"/>
  <c r="L143" i="13"/>
  <c r="M143" i="13" s="1"/>
  <c r="L625" i="43"/>
  <c r="M625" i="43" s="1"/>
  <c r="L765" i="24"/>
  <c r="M765" i="24" s="1"/>
  <c r="O300" i="24"/>
  <c r="P300" i="24" s="1"/>
  <c r="O343" i="50"/>
  <c r="P343" i="50" s="1"/>
  <c r="L313" i="57"/>
  <c r="M313" i="57" s="1"/>
  <c r="L550" i="24"/>
  <c r="M550" i="24" s="1"/>
  <c r="L246" i="57"/>
  <c r="M246" i="57" s="1"/>
  <c r="L696" i="43"/>
  <c r="M696" i="43" s="1"/>
  <c r="L447" i="43"/>
  <c r="M447" i="43" s="1"/>
  <c r="L839" i="13"/>
  <c r="M839" i="13" s="1"/>
  <c r="O158" i="24"/>
  <c r="P158" i="24" s="1"/>
  <c r="L747" i="43"/>
  <c r="M747" i="43" s="1"/>
  <c r="L733" i="13"/>
  <c r="M733" i="13" s="1"/>
  <c r="O928" i="24"/>
  <c r="P928" i="24" s="1"/>
  <c r="I415" i="43"/>
  <c r="J415" i="43" s="1"/>
  <c r="L499" i="13"/>
  <c r="M499" i="13" s="1"/>
  <c r="O259" i="24"/>
  <c r="P259" i="24" s="1"/>
  <c r="L464" i="43"/>
  <c r="M464" i="43" s="1"/>
  <c r="O490" i="24"/>
  <c r="P490" i="24" s="1"/>
  <c r="O984" i="24"/>
  <c r="P984" i="24" s="1"/>
  <c r="L418" i="13"/>
  <c r="M418" i="13" s="1"/>
  <c r="O322" i="50"/>
  <c r="P322" i="50" s="1"/>
  <c r="L288" i="43"/>
  <c r="M288" i="43" s="1"/>
  <c r="O80" i="24"/>
  <c r="P80" i="24" s="1"/>
  <c r="L286" i="13"/>
  <c r="M286" i="13" s="1"/>
  <c r="L790" i="13"/>
  <c r="M790" i="13" s="1"/>
  <c r="L278" i="43"/>
  <c r="M278" i="43" s="1"/>
  <c r="O994" i="24"/>
  <c r="P994" i="24" s="1"/>
  <c r="O113" i="24"/>
  <c r="P113" i="24" s="1"/>
  <c r="O922" i="24"/>
  <c r="P922" i="24" s="1"/>
  <c r="I258" i="57"/>
  <c r="J258" i="57" s="1"/>
  <c r="O516" i="57"/>
  <c r="P516" i="57" s="1"/>
  <c r="O539" i="57"/>
  <c r="P539" i="57" s="1"/>
  <c r="L168" i="13"/>
  <c r="M168" i="13" s="1"/>
  <c r="L256" i="57"/>
  <c r="M256" i="57" s="1"/>
  <c r="O26" i="24"/>
  <c r="P26" i="24" s="1"/>
  <c r="O883" i="24"/>
  <c r="P883" i="24" s="1"/>
  <c r="O171" i="50"/>
  <c r="P171" i="50" s="1"/>
  <c r="O638" i="13"/>
  <c r="P638" i="13" s="1"/>
  <c r="I356" i="43"/>
  <c r="J356" i="43" s="1"/>
  <c r="O622" i="24"/>
  <c r="P622" i="24" s="1"/>
  <c r="O245" i="50"/>
  <c r="P245" i="50" s="1"/>
  <c r="L668" i="13"/>
  <c r="M668" i="13" s="1"/>
  <c r="O116" i="13"/>
  <c r="P116" i="13" s="1"/>
  <c r="L1002" i="43"/>
  <c r="M1002" i="43" s="1"/>
  <c r="O419" i="43"/>
  <c r="P419" i="43" s="1"/>
  <c r="O681" i="24"/>
  <c r="P681" i="24" s="1"/>
  <c r="I686" i="24"/>
  <c r="J686" i="24" s="1"/>
  <c r="L929" i="13"/>
  <c r="M929" i="13" s="1"/>
  <c r="O245" i="57"/>
  <c r="P245" i="57" s="1"/>
  <c r="L16" i="13"/>
  <c r="M16" i="13" s="1"/>
  <c r="O279" i="13"/>
  <c r="P279" i="13" s="1"/>
  <c r="L442" i="13"/>
  <c r="M442" i="13" s="1"/>
  <c r="L415" i="57"/>
  <c r="M415" i="57" s="1"/>
  <c r="O281" i="24"/>
  <c r="P281" i="24" s="1"/>
  <c r="L465" i="43"/>
  <c r="M465" i="43" s="1"/>
  <c r="O61" i="24"/>
  <c r="P61" i="24" s="1"/>
  <c r="O449" i="50"/>
  <c r="P449" i="50" s="1"/>
  <c r="L914" i="13"/>
  <c r="M914" i="13" s="1"/>
  <c r="O31" i="13"/>
  <c r="P31" i="13" s="1"/>
  <c r="L793" i="24"/>
  <c r="M793" i="24" s="1"/>
  <c r="O395" i="24"/>
  <c r="P395" i="24" s="1"/>
  <c r="L908" i="43"/>
  <c r="M908" i="43" s="1"/>
  <c r="L54" i="24"/>
  <c r="M54" i="24" s="1"/>
  <c r="L342" i="57"/>
  <c r="M342" i="57" s="1"/>
  <c r="L788" i="43"/>
  <c r="M788" i="43" s="1"/>
  <c r="O275" i="57"/>
  <c r="P275" i="57" s="1"/>
  <c r="L134" i="43"/>
  <c r="M134" i="43" s="1"/>
  <c r="O45" i="24"/>
  <c r="P45" i="24" s="1"/>
  <c r="O724" i="24"/>
  <c r="P724" i="24" s="1"/>
  <c r="L601" i="57"/>
  <c r="M601" i="57" s="1"/>
  <c r="O52" i="50"/>
  <c r="P52" i="50" s="1"/>
  <c r="O511" i="50"/>
  <c r="P511" i="50" s="1"/>
  <c r="O685" i="24"/>
  <c r="P685" i="24" s="1"/>
  <c r="O795" i="24"/>
  <c r="P795" i="24" s="1"/>
  <c r="L540" i="57"/>
  <c r="M540" i="57" s="1"/>
  <c r="O100" i="50"/>
  <c r="P100" i="50" s="1"/>
  <c r="I733" i="43"/>
  <c r="J733" i="43" s="1"/>
  <c r="L387" i="57"/>
  <c r="M387" i="57" s="1"/>
  <c r="O130" i="24"/>
  <c r="P130" i="24" s="1"/>
  <c r="L70" i="57"/>
  <c r="M70" i="57" s="1"/>
  <c r="L869" i="24"/>
  <c r="M869" i="24" s="1"/>
  <c r="L93" i="57"/>
  <c r="M93" i="57" s="1"/>
  <c r="O126" i="24"/>
  <c r="P126" i="24" s="1"/>
  <c r="O44" i="50"/>
  <c r="P44" i="50" s="1"/>
  <c r="L575" i="13"/>
  <c r="M575" i="13" s="1"/>
  <c r="I896" i="24"/>
  <c r="J896" i="24" s="1"/>
  <c r="O298" i="50"/>
  <c r="P298" i="50" s="1"/>
  <c r="L782" i="13"/>
  <c r="M782" i="13" s="1"/>
  <c r="O663" i="24"/>
  <c r="P663" i="24" s="1"/>
  <c r="L775" i="43"/>
  <c r="M775" i="43" s="1"/>
  <c r="O571" i="13"/>
  <c r="P571" i="13" s="1"/>
  <c r="O209" i="24"/>
  <c r="P209" i="24" s="1"/>
  <c r="O44" i="24"/>
  <c r="P44" i="24" s="1"/>
  <c r="L228" i="43"/>
  <c r="M228" i="43" s="1"/>
  <c r="O211" i="13"/>
  <c r="P211" i="13" s="1"/>
  <c r="O103" i="50"/>
  <c r="P103" i="50" s="1"/>
  <c r="I331" i="43"/>
  <c r="J331" i="43" s="1"/>
  <c r="O598" i="57"/>
  <c r="P598" i="57" s="1"/>
  <c r="L588" i="57"/>
  <c r="M588" i="57" s="1"/>
  <c r="O884" i="13"/>
  <c r="P884" i="13" s="1"/>
  <c r="L142" i="13"/>
  <c r="M142" i="13" s="1"/>
  <c r="L643" i="43"/>
  <c r="M643" i="43" s="1"/>
  <c r="O20" i="24"/>
  <c r="P20" i="24" s="1"/>
  <c r="L222" i="57"/>
  <c r="M222" i="57" s="1"/>
  <c r="O353" i="24"/>
  <c r="P353" i="24" s="1"/>
  <c r="O233" i="13"/>
  <c r="P233" i="13" s="1"/>
  <c r="L688" i="13"/>
  <c r="M688" i="13" s="1"/>
  <c r="O420" i="13"/>
  <c r="P420" i="13" s="1"/>
  <c r="L435" i="13"/>
  <c r="M435" i="13" s="1"/>
  <c r="I426" i="43"/>
  <c r="J426" i="43" s="1"/>
  <c r="O413" i="13"/>
  <c r="P413" i="13" s="1"/>
  <c r="O520" i="24"/>
  <c r="P520" i="24" s="1"/>
  <c r="O688" i="13"/>
  <c r="P688" i="13" s="1"/>
  <c r="O386" i="24"/>
  <c r="P386" i="24" s="1"/>
  <c r="O381" i="13"/>
  <c r="P381" i="13" s="1"/>
  <c r="O239" i="50"/>
  <c r="P239" i="50" s="1"/>
  <c r="O394" i="57"/>
  <c r="P394" i="57" s="1"/>
  <c r="O912" i="24"/>
  <c r="P912" i="24" s="1"/>
  <c r="O245" i="24"/>
  <c r="P245" i="24" s="1"/>
  <c r="L224" i="24"/>
  <c r="M224" i="24" s="1"/>
  <c r="L146" i="57"/>
  <c r="M146" i="57" s="1"/>
  <c r="L188" i="24"/>
  <c r="M188" i="24" s="1"/>
  <c r="L801" i="43"/>
  <c r="M801" i="43" s="1"/>
  <c r="O871" i="24"/>
  <c r="P871" i="24" s="1"/>
  <c r="O335" i="13"/>
  <c r="P335" i="13" s="1"/>
  <c r="O877" i="13"/>
  <c r="P877" i="13" s="1"/>
  <c r="L332" i="13"/>
  <c r="M332" i="13" s="1"/>
  <c r="O1005" i="24"/>
  <c r="P1005" i="24" s="1"/>
  <c r="O67" i="13"/>
  <c r="P67" i="13" s="1"/>
  <c r="O428" i="13"/>
  <c r="P428" i="13" s="1"/>
  <c r="L12" i="24"/>
  <c r="M12" i="24" s="1"/>
  <c r="O151" i="50"/>
  <c r="P151" i="50" s="1"/>
  <c r="O606" i="57"/>
  <c r="P606" i="57" s="1"/>
  <c r="L724" i="43"/>
  <c r="M724" i="43" s="1"/>
  <c r="O139" i="24"/>
  <c r="P139" i="24" s="1"/>
  <c r="O945" i="13"/>
  <c r="P945" i="13" s="1"/>
  <c r="O84" i="57"/>
  <c r="P84" i="57" s="1"/>
  <c r="L873" i="13"/>
  <c r="M873" i="13" s="1"/>
  <c r="O152" i="24"/>
  <c r="P152" i="24" s="1"/>
  <c r="O393" i="50"/>
  <c r="P393" i="50" s="1"/>
  <c r="O704" i="13"/>
  <c r="P704" i="13" s="1"/>
  <c r="O554" i="57"/>
  <c r="P554" i="57" s="1"/>
  <c r="L133" i="57"/>
  <c r="M133" i="57" s="1"/>
  <c r="O633" i="24"/>
  <c r="P633" i="24" s="1"/>
  <c r="O455" i="50"/>
  <c r="P455" i="50" s="1"/>
  <c r="O108" i="13"/>
  <c r="P108" i="13" s="1"/>
  <c r="L260" i="13"/>
  <c r="M260" i="13" s="1"/>
  <c r="O993" i="24"/>
  <c r="P993" i="24" s="1"/>
  <c r="O258" i="24"/>
  <c r="P258" i="24" s="1"/>
  <c r="O311" i="50"/>
  <c r="P311" i="50" s="1"/>
  <c r="I909" i="43"/>
  <c r="J909" i="43" s="1"/>
  <c r="L116" i="57"/>
  <c r="M116" i="57" s="1"/>
  <c r="O488" i="57"/>
  <c r="P488" i="57" s="1"/>
  <c r="L414" i="43"/>
  <c r="M414" i="43" s="1"/>
  <c r="O169" i="57"/>
  <c r="P169" i="57" s="1"/>
  <c r="L610" i="57"/>
  <c r="M610" i="57" s="1"/>
  <c r="I203" i="24"/>
  <c r="J203" i="24" s="1"/>
  <c r="L650" i="13"/>
  <c r="M650" i="13" s="1"/>
  <c r="O400" i="50"/>
  <c r="P400" i="50" s="1"/>
  <c r="I138" i="43"/>
  <c r="J138" i="43" s="1"/>
  <c r="L173" i="13"/>
  <c r="M173" i="13" s="1"/>
  <c r="O390" i="24"/>
  <c r="P390" i="24" s="1"/>
  <c r="O376" i="24"/>
  <c r="P376" i="24" s="1"/>
  <c r="O407" i="50"/>
  <c r="P407" i="50" s="1"/>
  <c r="O274" i="57"/>
  <c r="P274" i="57" s="1"/>
  <c r="I708" i="24"/>
  <c r="J708" i="24" s="1"/>
  <c r="L565" i="13"/>
  <c r="M565" i="13" s="1"/>
  <c r="L786" i="13"/>
  <c r="M786" i="13" s="1"/>
  <c r="O480" i="24"/>
  <c r="P480" i="24" s="1"/>
  <c r="L292" i="43"/>
  <c r="M292" i="43" s="1"/>
  <c r="L534" i="57"/>
  <c r="M534" i="57" s="1"/>
  <c r="O413" i="57"/>
  <c r="P413" i="57" s="1"/>
  <c r="O204" i="24"/>
  <c r="P204" i="24" s="1"/>
  <c r="O479" i="13"/>
  <c r="P479" i="13" s="1"/>
  <c r="I357" i="24"/>
  <c r="J357" i="24" s="1"/>
  <c r="O406" i="50"/>
  <c r="P406" i="50" s="1"/>
  <c r="O976" i="24"/>
  <c r="P976" i="24" s="1"/>
  <c r="L997" i="43"/>
  <c r="M997" i="43" s="1"/>
  <c r="L456" i="43"/>
  <c r="M456" i="43" s="1"/>
  <c r="L358" i="13"/>
  <c r="M358" i="13" s="1"/>
  <c r="O693" i="24"/>
  <c r="P693" i="24" s="1"/>
  <c r="L539" i="57"/>
  <c r="M539" i="57" s="1"/>
  <c r="I510" i="43"/>
  <c r="J510" i="43" s="1"/>
  <c r="O509" i="13"/>
  <c r="P509" i="13" s="1"/>
  <c r="L429" i="57"/>
  <c r="M429" i="57" s="1"/>
  <c r="L899" i="43"/>
  <c r="M899" i="43" s="1"/>
  <c r="O586" i="24"/>
  <c r="P586" i="24" s="1"/>
  <c r="O45" i="13"/>
  <c r="P45" i="13" s="1"/>
  <c r="L303" i="43"/>
  <c r="M303" i="43" s="1"/>
  <c r="L853" i="13"/>
  <c r="M853" i="13" s="1"/>
  <c r="O772" i="13"/>
  <c r="P772" i="13" s="1"/>
  <c r="L832" i="13"/>
  <c r="M832" i="13" s="1"/>
  <c r="O143" i="50"/>
  <c r="P143" i="50" s="1"/>
  <c r="O355" i="50"/>
  <c r="P355" i="50" s="1"/>
  <c r="O527" i="13"/>
  <c r="P527" i="13" s="1"/>
  <c r="O176" i="24"/>
  <c r="P176" i="24" s="1"/>
  <c r="O656" i="13"/>
  <c r="P656" i="13" s="1"/>
  <c r="O261" i="24"/>
  <c r="P261" i="24" s="1"/>
  <c r="O81" i="13"/>
  <c r="P81" i="13" s="1"/>
  <c r="O456" i="13"/>
  <c r="P456" i="13" s="1"/>
  <c r="O495" i="24"/>
  <c r="P495" i="24" s="1"/>
  <c r="O881" i="24"/>
  <c r="P881" i="24" s="1"/>
  <c r="O656" i="24"/>
  <c r="P656" i="24" s="1"/>
  <c r="L672" i="13"/>
  <c r="M672" i="13" s="1"/>
  <c r="O624" i="13"/>
  <c r="P624" i="13" s="1"/>
  <c r="L410" i="57"/>
  <c r="M410" i="57" s="1"/>
  <c r="O552" i="13"/>
  <c r="P552" i="13" s="1"/>
  <c r="O380" i="50"/>
  <c r="P380" i="50" s="1"/>
  <c r="L76" i="13"/>
  <c r="M76" i="13" s="1"/>
  <c r="L201" i="24"/>
  <c r="M201" i="24" s="1"/>
  <c r="I916" i="43"/>
  <c r="J916" i="43" s="1"/>
  <c r="L615" i="43"/>
  <c r="M615" i="43" s="1"/>
  <c r="L43" i="43"/>
  <c r="M43" i="43" s="1"/>
  <c r="O189" i="50"/>
  <c r="P189" i="50" s="1"/>
  <c r="O442" i="13"/>
  <c r="P442" i="13" s="1"/>
  <c r="I355" i="43"/>
  <c r="J355" i="43" s="1"/>
  <c r="O383" i="57"/>
  <c r="P383" i="57" s="1"/>
  <c r="L759" i="13"/>
  <c r="M759" i="13" s="1"/>
  <c r="O459" i="24"/>
  <c r="P459" i="24" s="1"/>
  <c r="O43" i="13"/>
  <c r="P43" i="13" s="1"/>
  <c r="I179" i="43"/>
  <c r="J179" i="43" s="1"/>
  <c r="I374" i="57"/>
  <c r="J374" i="57" s="1"/>
  <c r="L173" i="43"/>
  <c r="M173" i="43" s="1"/>
  <c r="O238" i="24"/>
  <c r="P238" i="24" s="1"/>
  <c r="O168" i="13"/>
  <c r="P168" i="13" s="1"/>
  <c r="O952" i="13"/>
  <c r="P952" i="13" s="1"/>
  <c r="L563" i="43"/>
  <c r="M563" i="43" s="1"/>
  <c r="L306" i="24"/>
  <c r="M306" i="24" s="1"/>
  <c r="O520" i="43"/>
  <c r="P520" i="43" s="1"/>
  <c r="L766" i="13"/>
  <c r="M766" i="13" s="1"/>
  <c r="O920" i="13"/>
  <c r="P920" i="13" s="1"/>
  <c r="O560" i="24"/>
  <c r="P560" i="24" s="1"/>
  <c r="L759" i="43"/>
  <c r="M759" i="43" s="1"/>
  <c r="O464" i="24"/>
  <c r="P464" i="24" s="1"/>
  <c r="L441" i="13"/>
  <c r="M441" i="13" s="1"/>
  <c r="O411" i="13"/>
  <c r="P411" i="13" s="1"/>
  <c r="L407" i="57"/>
  <c r="M407" i="57" s="1"/>
  <c r="L335" i="57"/>
  <c r="M335" i="57" s="1"/>
  <c r="O498" i="57"/>
  <c r="P498" i="57" s="1"/>
  <c r="L261" i="13"/>
  <c r="M261" i="13" s="1"/>
  <c r="I476" i="13"/>
  <c r="J476" i="13" s="1"/>
  <c r="O903" i="13"/>
  <c r="P903" i="13" s="1"/>
  <c r="L752" i="24"/>
  <c r="M752" i="24" s="1"/>
  <c r="I818" i="43"/>
  <c r="J818" i="43" s="1"/>
  <c r="O127" i="57"/>
  <c r="P127" i="57" s="1"/>
  <c r="L930" i="13"/>
  <c r="M930" i="13" s="1"/>
  <c r="O377" i="50"/>
  <c r="P377" i="50" s="1"/>
  <c r="L923" i="43"/>
  <c r="M923" i="43" s="1"/>
  <c r="O182" i="24"/>
  <c r="P182" i="24" s="1"/>
  <c r="O1007" i="13"/>
  <c r="P1007" i="13" s="1"/>
  <c r="O518" i="57"/>
  <c r="P518" i="57" s="1"/>
  <c r="O661" i="24"/>
  <c r="P661" i="24" s="1"/>
  <c r="L523" i="57"/>
  <c r="M523" i="57" s="1"/>
  <c r="L300" i="43"/>
  <c r="M300" i="43" s="1"/>
  <c r="O645" i="13"/>
  <c r="P645" i="13" s="1"/>
  <c r="O487" i="24"/>
  <c r="P487" i="24" s="1"/>
  <c r="L419" i="13"/>
  <c r="M419" i="13" s="1"/>
  <c r="L330" i="13"/>
  <c r="M330" i="13" s="1"/>
  <c r="L678" i="43"/>
  <c r="M678" i="43" s="1"/>
  <c r="O509" i="24"/>
  <c r="P509" i="24" s="1"/>
  <c r="O922" i="13"/>
  <c r="P922" i="13" s="1"/>
  <c r="O176" i="57"/>
  <c r="P176" i="57" s="1"/>
  <c r="O206" i="50"/>
  <c r="P206" i="50" s="1"/>
  <c r="L962" i="43"/>
  <c r="M962" i="43" s="1"/>
  <c r="L365" i="57"/>
  <c r="M365" i="57" s="1"/>
  <c r="O577" i="13"/>
  <c r="P577" i="13" s="1"/>
  <c r="O586" i="13"/>
  <c r="P586" i="13" s="1"/>
  <c r="O944" i="13"/>
  <c r="P944" i="13" s="1"/>
  <c r="L35" i="43"/>
  <c r="M35" i="43" s="1"/>
  <c r="L929" i="43"/>
  <c r="M929" i="43" s="1"/>
  <c r="O330" i="50"/>
  <c r="P330" i="50" s="1"/>
  <c r="I536" i="24"/>
  <c r="J536" i="24" s="1"/>
  <c r="O805" i="13"/>
  <c r="P805" i="13" s="1"/>
  <c r="O450" i="57"/>
  <c r="P450" i="57" s="1"/>
  <c r="L72" i="57"/>
  <c r="M72" i="57" s="1"/>
  <c r="L618" i="43"/>
  <c r="M618" i="43" s="1"/>
  <c r="O202" i="50"/>
  <c r="P202" i="50" s="1"/>
  <c r="O666" i="24"/>
  <c r="P666" i="24" s="1"/>
  <c r="L500" i="57"/>
  <c r="M500" i="57" s="1"/>
  <c r="O314" i="50"/>
  <c r="P314" i="50" s="1"/>
  <c r="L534" i="43"/>
  <c r="M534" i="43" s="1"/>
  <c r="O326" i="57"/>
  <c r="P326" i="57" s="1"/>
  <c r="L158" i="57"/>
  <c r="M158" i="57" s="1"/>
  <c r="O260" i="24"/>
  <c r="P260" i="24" s="1"/>
  <c r="L351" i="24"/>
  <c r="M351" i="24" s="1"/>
  <c r="O412" i="57"/>
  <c r="P412" i="57" s="1"/>
  <c r="L726" i="43"/>
  <c r="M726" i="43" s="1"/>
  <c r="O825" i="13"/>
  <c r="P825" i="13" s="1"/>
  <c r="O794" i="13"/>
  <c r="P794" i="13" s="1"/>
  <c r="L577" i="57"/>
  <c r="M577" i="57" s="1"/>
  <c r="O558" i="13"/>
  <c r="P558" i="13" s="1"/>
  <c r="O213" i="13"/>
  <c r="P213" i="13" s="1"/>
  <c r="O367" i="13"/>
  <c r="P367" i="13" s="1"/>
  <c r="I407" i="24"/>
  <c r="J407" i="24" s="1"/>
  <c r="O201" i="57"/>
  <c r="P201" i="57" s="1"/>
  <c r="O102" i="57"/>
  <c r="P102" i="57" s="1"/>
  <c r="I375" i="43"/>
  <c r="J375" i="43" s="1"/>
  <c r="O144" i="24"/>
  <c r="P144" i="24" s="1"/>
  <c r="L546" i="57"/>
  <c r="M546" i="57" s="1"/>
  <c r="O152" i="57"/>
  <c r="P152" i="57" s="1"/>
  <c r="O59" i="50"/>
  <c r="P59" i="50" s="1"/>
  <c r="O271" i="57"/>
  <c r="P271" i="57" s="1"/>
  <c r="L346" i="13"/>
  <c r="M346" i="13" s="1"/>
  <c r="L1006" i="43"/>
  <c r="M1006" i="43" s="1"/>
  <c r="L515" i="43"/>
  <c r="M515" i="43" s="1"/>
  <c r="O969" i="24"/>
  <c r="P969" i="24" s="1"/>
  <c r="O537" i="13"/>
  <c r="P537" i="13" s="1"/>
  <c r="L98" i="57"/>
  <c r="M98" i="57" s="1"/>
  <c r="L356" i="24"/>
  <c r="M356" i="24" s="1"/>
  <c r="O461" i="57"/>
  <c r="P461" i="57" s="1"/>
  <c r="O52" i="13"/>
  <c r="P52" i="13" s="1"/>
  <c r="L998" i="13"/>
  <c r="M998" i="13" s="1"/>
  <c r="O33" i="13"/>
  <c r="P33" i="13" s="1"/>
  <c r="O610" i="57"/>
  <c r="P610" i="57" s="1"/>
  <c r="O372" i="50"/>
  <c r="P372" i="50" s="1"/>
  <c r="O380" i="13"/>
  <c r="P380" i="13" s="1"/>
  <c r="L132" i="24"/>
  <c r="M132" i="24" s="1"/>
  <c r="I429" i="43"/>
  <c r="J429" i="43" s="1"/>
  <c r="L235" i="24"/>
  <c r="M235" i="24" s="1"/>
  <c r="O40" i="24"/>
  <c r="P40" i="24" s="1"/>
  <c r="L691" i="13"/>
  <c r="M691" i="13" s="1"/>
  <c r="L806" i="13"/>
  <c r="M806" i="13" s="1"/>
  <c r="O496" i="13"/>
  <c r="P496" i="13" s="1"/>
  <c r="L92" i="43"/>
  <c r="M92" i="43" s="1"/>
  <c r="L617" i="13"/>
  <c r="M617" i="13" s="1"/>
  <c r="L755" i="24"/>
  <c r="M755" i="24" s="1"/>
  <c r="I436" i="43"/>
  <c r="J436" i="43" s="1"/>
  <c r="O531" i="24"/>
  <c r="P531" i="24" s="1"/>
  <c r="L227" i="57"/>
  <c r="M227" i="57" s="1"/>
  <c r="L626" i="43"/>
  <c r="M626" i="43" s="1"/>
  <c r="L475" i="24"/>
  <c r="M475" i="24" s="1"/>
  <c r="L491" i="13"/>
  <c r="M491" i="13" s="1"/>
  <c r="O214" i="13"/>
  <c r="P214" i="13" s="1"/>
  <c r="I487" i="57"/>
  <c r="J487" i="57" s="1"/>
  <c r="L141" i="57"/>
  <c r="M141" i="57" s="1"/>
  <c r="L159" i="43"/>
  <c r="M159" i="43" s="1"/>
  <c r="O168" i="57"/>
  <c r="P168" i="57" s="1"/>
  <c r="O376" i="13"/>
  <c r="P376" i="13" s="1"/>
  <c r="O235" i="43"/>
  <c r="P235" i="43" s="1"/>
  <c r="O81" i="24"/>
  <c r="P81" i="24" s="1"/>
  <c r="O13" i="13"/>
  <c r="P13" i="13" s="1"/>
  <c r="L484" i="57"/>
  <c r="M484" i="57" s="1"/>
  <c r="L398" i="57"/>
  <c r="M398" i="57" s="1"/>
  <c r="O691" i="13"/>
  <c r="P691" i="13" s="1"/>
  <c r="O979" i="24"/>
  <c r="P979" i="24" s="1"/>
  <c r="L236" i="43"/>
  <c r="M236" i="43" s="1"/>
  <c r="O775" i="43"/>
  <c r="P775" i="43" s="1"/>
  <c r="O698" i="24"/>
  <c r="P698" i="24" s="1"/>
  <c r="O584" i="13"/>
  <c r="P584" i="13" s="1"/>
  <c r="L602" i="57"/>
  <c r="M602" i="57" s="1"/>
  <c r="L340" i="57"/>
  <c r="M340" i="57" s="1"/>
  <c r="L522" i="24"/>
  <c r="M522" i="24" s="1"/>
  <c r="L107" i="57"/>
  <c r="M107" i="57" s="1"/>
  <c r="L300" i="57"/>
  <c r="M300" i="57" s="1"/>
  <c r="L185" i="43"/>
  <c r="M185" i="43" s="1"/>
  <c r="O783" i="24"/>
  <c r="P783" i="24" s="1"/>
  <c r="L123" i="43"/>
  <c r="M123" i="43" s="1"/>
  <c r="O121" i="50"/>
  <c r="P121" i="50" s="1"/>
  <c r="L689" i="43"/>
  <c r="M689" i="43" s="1"/>
  <c r="O442" i="24"/>
  <c r="P442" i="24" s="1"/>
  <c r="L719" i="24"/>
  <c r="M719" i="24" s="1"/>
  <c r="I957" i="43"/>
  <c r="J957" i="43" s="1"/>
  <c r="O456" i="50"/>
  <c r="P456" i="50" s="1"/>
  <c r="O376" i="43"/>
  <c r="P376" i="43" s="1"/>
  <c r="L518" i="43"/>
  <c r="M518" i="43" s="1"/>
  <c r="O583" i="24"/>
  <c r="P583" i="24" s="1"/>
  <c r="O336" i="13"/>
  <c r="P336" i="13" s="1"/>
  <c r="O271" i="24"/>
  <c r="P271" i="24" s="1"/>
  <c r="L728" i="43"/>
  <c r="M728" i="43" s="1"/>
  <c r="O120" i="13"/>
  <c r="P120" i="13" s="1"/>
  <c r="O611" i="57"/>
  <c r="P611" i="57" s="1"/>
  <c r="L884" i="13"/>
  <c r="M884" i="13" s="1"/>
  <c r="O802" i="13"/>
  <c r="P802" i="13" s="1"/>
  <c r="O213" i="24"/>
  <c r="P213" i="24" s="1"/>
  <c r="O148" i="24"/>
  <c r="P148" i="24" s="1"/>
  <c r="L709" i="43"/>
  <c r="M709" i="43" s="1"/>
  <c r="O625" i="13"/>
  <c r="P625" i="13" s="1"/>
  <c r="L22" i="57"/>
  <c r="M22" i="57" s="1"/>
  <c r="O289" i="50"/>
  <c r="P289" i="50" s="1"/>
  <c r="O1008" i="13"/>
  <c r="P1008" i="13" s="1"/>
  <c r="O940" i="24"/>
  <c r="P940" i="24" s="1"/>
  <c r="L292" i="13"/>
  <c r="M292" i="13" s="1"/>
  <c r="O34" i="13"/>
  <c r="P34" i="13" s="1"/>
  <c r="L520" i="43"/>
  <c r="M520" i="43" s="1"/>
  <c r="O420" i="57"/>
  <c r="P420" i="57" s="1"/>
  <c r="O585" i="13"/>
  <c r="P585" i="13" s="1"/>
  <c r="O1004" i="13"/>
  <c r="P1004" i="13" s="1"/>
  <c r="O360" i="57"/>
  <c r="P360" i="57" s="1"/>
  <c r="L149" i="57"/>
  <c r="M149" i="57" s="1"/>
  <c r="L420" i="24"/>
  <c r="M420" i="24" s="1"/>
  <c r="L661" i="13"/>
  <c r="M661" i="13" s="1"/>
  <c r="I346" i="43"/>
  <c r="J346" i="43" s="1"/>
  <c r="I659" i="43"/>
  <c r="J659" i="43" s="1"/>
  <c r="O437" i="50"/>
  <c r="P437" i="50" s="1"/>
  <c r="O506" i="24"/>
  <c r="P506" i="24" s="1"/>
  <c r="L793" i="13"/>
  <c r="M793" i="13" s="1"/>
  <c r="L51" i="13"/>
  <c r="M51" i="13" s="1"/>
  <c r="O172" i="13"/>
  <c r="P172" i="13" s="1"/>
  <c r="L304" i="57"/>
  <c r="M304" i="57" s="1"/>
  <c r="L235" i="13"/>
  <c r="M235" i="13" s="1"/>
  <c r="O188" i="57"/>
  <c r="P188" i="57" s="1"/>
  <c r="O828" i="24"/>
  <c r="P828" i="24" s="1"/>
  <c r="L361" i="24"/>
  <c r="M361" i="24" s="1"/>
  <c r="O185" i="13"/>
  <c r="P185" i="13" s="1"/>
  <c r="O982" i="24"/>
  <c r="P982" i="24" s="1"/>
  <c r="O223" i="24"/>
  <c r="P223" i="24" s="1"/>
  <c r="O466" i="57"/>
  <c r="P466" i="57" s="1"/>
  <c r="L834" i="43"/>
  <c r="M834" i="43" s="1"/>
  <c r="O494" i="57"/>
  <c r="P494" i="57" s="1"/>
  <c r="O420" i="24"/>
  <c r="P420" i="24" s="1"/>
  <c r="O509" i="57"/>
  <c r="P509" i="57" s="1"/>
  <c r="O713" i="24"/>
  <c r="P713" i="24" s="1"/>
  <c r="O303" i="13"/>
  <c r="P303" i="13" s="1"/>
  <c r="O74" i="13"/>
  <c r="P74" i="13" s="1"/>
  <c r="L555" i="43"/>
  <c r="M555" i="43" s="1"/>
  <c r="L596" i="43"/>
  <c r="M596" i="43" s="1"/>
  <c r="O263" i="24"/>
  <c r="P263" i="24" s="1"/>
  <c r="O21" i="13"/>
  <c r="P21" i="13" s="1"/>
  <c r="O12" i="50"/>
  <c r="P12" i="50" s="1"/>
  <c r="O398" i="57"/>
  <c r="P398" i="57" s="1"/>
  <c r="O575" i="24"/>
  <c r="P575" i="24" s="1"/>
  <c r="L123" i="24"/>
  <c r="M123" i="24" s="1"/>
  <c r="L543" i="24"/>
  <c r="M543" i="24" s="1"/>
  <c r="O12" i="13"/>
  <c r="P12" i="13" s="1"/>
  <c r="L271" i="57"/>
  <c r="M271" i="57" s="1"/>
  <c r="I945" i="24"/>
  <c r="J945" i="24" s="1"/>
  <c r="O386" i="13"/>
  <c r="P386" i="13" s="1"/>
  <c r="I257" i="57"/>
  <c r="J257" i="57" s="1"/>
  <c r="L612" i="13"/>
  <c r="M612" i="13" s="1"/>
  <c r="O285" i="57"/>
  <c r="P285" i="57" s="1"/>
  <c r="O628" i="13"/>
  <c r="P628" i="13" s="1"/>
  <c r="O586" i="57"/>
  <c r="P586" i="57" s="1"/>
  <c r="O434" i="50"/>
  <c r="P434" i="50" s="1"/>
  <c r="O312" i="24"/>
  <c r="P312" i="24" s="1"/>
  <c r="L34" i="43"/>
  <c r="M34" i="43" s="1"/>
  <c r="L372" i="57"/>
  <c r="M372" i="57" s="1"/>
  <c r="I707" i="43"/>
  <c r="J707" i="43" s="1"/>
  <c r="I74" i="24"/>
  <c r="J74" i="24" s="1"/>
  <c r="I633" i="24"/>
  <c r="J633" i="24" s="1"/>
  <c r="O80" i="13"/>
  <c r="P80" i="13" s="1"/>
  <c r="O572" i="57"/>
  <c r="P572" i="57" s="1"/>
  <c r="O108" i="24"/>
  <c r="P108" i="24" s="1"/>
  <c r="L573" i="13"/>
  <c r="M573" i="13" s="1"/>
  <c r="L374" i="13"/>
  <c r="M374" i="13" s="1"/>
  <c r="O440" i="24"/>
  <c r="P440" i="24" s="1"/>
  <c r="L604" i="57"/>
  <c r="M604" i="57" s="1"/>
  <c r="O95" i="24"/>
  <c r="P95" i="24" s="1"/>
  <c r="L186" i="57"/>
  <c r="M186" i="57" s="1"/>
  <c r="O91" i="24"/>
  <c r="P91" i="24" s="1"/>
  <c r="O490" i="13"/>
  <c r="P490" i="13" s="1"/>
  <c r="O637" i="13"/>
  <c r="P637" i="13" s="1"/>
  <c r="I316" i="13"/>
  <c r="J316" i="13" s="1"/>
  <c r="L584" i="57"/>
  <c r="M584" i="57" s="1"/>
  <c r="O715" i="24"/>
  <c r="P715" i="24" s="1"/>
  <c r="O587" i="57"/>
  <c r="P587" i="57" s="1"/>
  <c r="O371" i="24"/>
  <c r="P371" i="24" s="1"/>
  <c r="O474" i="50"/>
  <c r="P474" i="50" s="1"/>
  <c r="L467" i="24"/>
  <c r="M467" i="24" s="1"/>
  <c r="O374" i="24"/>
  <c r="P374" i="24" s="1"/>
  <c r="O504" i="57"/>
  <c r="P504" i="57" s="1"/>
  <c r="L284" i="43"/>
  <c r="M284" i="43" s="1"/>
  <c r="L603" i="57"/>
  <c r="M603" i="57" s="1"/>
  <c r="O312" i="13"/>
  <c r="P312" i="13" s="1"/>
  <c r="L423" i="57"/>
  <c r="M423" i="57" s="1"/>
  <c r="O49" i="24"/>
  <c r="P49" i="24" s="1"/>
  <c r="O360" i="50"/>
  <c r="P360" i="50" s="1"/>
  <c r="L262" i="13"/>
  <c r="M262" i="13" s="1"/>
  <c r="L573" i="24"/>
  <c r="M573" i="24" s="1"/>
  <c r="O427" i="50"/>
  <c r="P427" i="50" s="1"/>
  <c r="L698" i="43"/>
  <c r="M698" i="43" s="1"/>
  <c r="L902" i="43"/>
  <c r="M902" i="43" s="1"/>
  <c r="I969" i="43"/>
  <c r="J969" i="43" s="1"/>
  <c r="O164" i="50"/>
  <c r="P164" i="50" s="1"/>
  <c r="O325" i="13"/>
  <c r="P325" i="13" s="1"/>
  <c r="O985" i="24"/>
  <c r="P985" i="24" s="1"/>
  <c r="O356" i="50"/>
  <c r="P356" i="50" s="1"/>
  <c r="O342" i="24"/>
  <c r="P342" i="24" s="1"/>
  <c r="L617" i="43"/>
  <c r="M617" i="43" s="1"/>
  <c r="L656" i="24"/>
  <c r="M656" i="24" s="1"/>
  <c r="L622" i="13"/>
  <c r="M622" i="13" s="1"/>
  <c r="O161" i="24"/>
  <c r="P161" i="24" s="1"/>
  <c r="O595" i="24"/>
  <c r="P595" i="24" s="1"/>
  <c r="L17" i="13"/>
  <c r="M17" i="13" s="1"/>
  <c r="O416" i="57"/>
  <c r="P416" i="57" s="1"/>
  <c r="L308" i="43"/>
  <c r="M308" i="43" s="1"/>
  <c r="O346" i="50"/>
  <c r="P346" i="50" s="1"/>
  <c r="L572" i="13"/>
  <c r="M572" i="13" s="1"/>
  <c r="O117" i="57"/>
  <c r="P117" i="57" s="1"/>
  <c r="L35" i="57"/>
  <c r="M35" i="57" s="1"/>
  <c r="O34" i="57"/>
  <c r="P34" i="57" s="1"/>
  <c r="L26" i="13"/>
  <c r="M26" i="13" s="1"/>
  <c r="I585" i="13"/>
  <c r="J585" i="13" s="1"/>
  <c r="L841" i="43"/>
  <c r="M841" i="43" s="1"/>
  <c r="O484" i="50"/>
  <c r="P484" i="50" s="1"/>
  <c r="O41" i="57"/>
  <c r="P41" i="57" s="1"/>
  <c r="O344" i="57"/>
  <c r="P344" i="57" s="1"/>
  <c r="L373" i="24"/>
  <c r="M373" i="24" s="1"/>
  <c r="O385" i="24"/>
  <c r="P385" i="24" s="1"/>
  <c r="O481" i="13"/>
  <c r="P481" i="13" s="1"/>
  <c r="L255" i="57"/>
  <c r="M255" i="57" s="1"/>
  <c r="I268" i="24"/>
  <c r="J268" i="24" s="1"/>
  <c r="L333" i="24"/>
  <c r="M333" i="24" s="1"/>
  <c r="O448" i="24"/>
  <c r="P448" i="24" s="1"/>
  <c r="O468" i="13"/>
  <c r="P468" i="13" s="1"/>
  <c r="L382" i="13"/>
  <c r="M382" i="13" s="1"/>
  <c r="L714" i="24"/>
  <c r="M714" i="24" s="1"/>
  <c r="O894" i="13"/>
  <c r="P894" i="13" s="1"/>
  <c r="O317" i="57"/>
  <c r="P317" i="57" s="1"/>
  <c r="O637" i="24"/>
  <c r="P637" i="24" s="1"/>
  <c r="L381" i="57"/>
  <c r="M381" i="57" s="1"/>
  <c r="O709" i="24"/>
  <c r="P709" i="24" s="1"/>
  <c r="O18" i="57"/>
  <c r="P18" i="57" s="1"/>
  <c r="O311" i="24"/>
  <c r="P311" i="24" s="1"/>
  <c r="L687" i="43"/>
  <c r="M687" i="43" s="1"/>
  <c r="O844" i="13"/>
  <c r="P844" i="13" s="1"/>
  <c r="O98" i="13"/>
  <c r="P98" i="13" s="1"/>
  <c r="L89" i="43"/>
  <c r="M89" i="43" s="1"/>
  <c r="O241" i="57"/>
  <c r="P241" i="57" s="1"/>
  <c r="L493" i="43"/>
  <c r="M493" i="43" s="1"/>
  <c r="O181" i="13"/>
  <c r="P181" i="13" s="1"/>
  <c r="L219" i="13"/>
  <c r="M219" i="13" s="1"/>
  <c r="L887" i="24"/>
  <c r="M887" i="24" s="1"/>
  <c r="O393" i="13"/>
  <c r="P393" i="13" s="1"/>
  <c r="O628" i="24"/>
  <c r="P628" i="24" s="1"/>
  <c r="O471" i="50"/>
  <c r="P471" i="50" s="1"/>
  <c r="O609" i="13"/>
  <c r="P609" i="13" s="1"/>
  <c r="O469" i="13"/>
  <c r="P469" i="13" s="1"/>
  <c r="L244" i="43"/>
  <c r="M244" i="43" s="1"/>
  <c r="I971" i="13"/>
  <c r="J971" i="13" s="1"/>
  <c r="L222" i="43"/>
  <c r="M222" i="43" s="1"/>
  <c r="I125" i="57"/>
  <c r="J125" i="57" s="1"/>
  <c r="O452" i="43"/>
  <c r="P452" i="43" s="1"/>
  <c r="O183" i="57"/>
  <c r="P183" i="57" s="1"/>
  <c r="L279" i="13"/>
  <c r="M279" i="13" s="1"/>
  <c r="O852" i="24"/>
  <c r="P852" i="24" s="1"/>
  <c r="O372" i="57"/>
  <c r="P372" i="57" s="1"/>
  <c r="L530" i="13"/>
  <c r="M530" i="13" s="1"/>
  <c r="O163" i="13"/>
  <c r="P163" i="13" s="1"/>
  <c r="L675" i="43"/>
  <c r="M675" i="43" s="1"/>
  <c r="L931" i="43"/>
  <c r="M931" i="43" s="1"/>
  <c r="L381" i="13"/>
  <c r="M381" i="13" s="1"/>
  <c r="O635" i="13"/>
  <c r="P635" i="13" s="1"/>
  <c r="O273" i="50"/>
  <c r="P273" i="50" s="1"/>
  <c r="L45" i="57"/>
  <c r="M45" i="57" s="1"/>
  <c r="O111" i="13"/>
  <c r="P111" i="13" s="1"/>
  <c r="O882" i="24"/>
  <c r="P882" i="24" s="1"/>
  <c r="O355" i="57"/>
  <c r="P355" i="57" s="1"/>
  <c r="O457" i="13"/>
  <c r="P457" i="13" s="1"/>
  <c r="O267" i="24"/>
  <c r="P267" i="24" s="1"/>
  <c r="O136" i="13"/>
  <c r="P136" i="13" s="1"/>
  <c r="O508" i="57"/>
  <c r="P508" i="57" s="1"/>
  <c r="L951" i="24"/>
  <c r="M951" i="24" s="1"/>
  <c r="O194" i="50"/>
  <c r="P194" i="50" s="1"/>
  <c r="L530" i="57"/>
  <c r="M530" i="57" s="1"/>
  <c r="L851" i="43"/>
  <c r="M851" i="43" s="1"/>
  <c r="O173" i="24"/>
  <c r="P173" i="24" s="1"/>
  <c r="O82" i="13"/>
  <c r="P82" i="13" s="1"/>
  <c r="L368" i="57"/>
  <c r="M368" i="57" s="1"/>
  <c r="L397" i="57"/>
  <c r="M397" i="57" s="1"/>
  <c r="L547" i="13"/>
  <c r="M547" i="13" s="1"/>
  <c r="O740" i="13"/>
  <c r="P740" i="13" s="1"/>
  <c r="I913" i="24"/>
  <c r="J913" i="24" s="1"/>
  <c r="O61" i="13"/>
  <c r="P61" i="13" s="1"/>
  <c r="I689" i="43"/>
  <c r="J689" i="43" s="1"/>
  <c r="L712" i="24"/>
  <c r="M712" i="24" s="1"/>
  <c r="L474" i="57"/>
  <c r="M474" i="57" s="1"/>
  <c r="O461" i="24"/>
  <c r="P461" i="24" s="1"/>
  <c r="O195" i="57"/>
  <c r="P195" i="57" s="1"/>
  <c r="L690" i="13"/>
  <c r="M690" i="13" s="1"/>
  <c r="L198" i="57"/>
  <c r="M198" i="57" s="1"/>
  <c r="O535" i="57"/>
  <c r="P535" i="57" s="1"/>
  <c r="O963" i="24"/>
  <c r="P963" i="24" s="1"/>
  <c r="I308" i="57"/>
  <c r="J308" i="57" s="1"/>
  <c r="O495" i="57"/>
  <c r="P495" i="57" s="1"/>
  <c r="L408" i="13"/>
  <c r="M408" i="13" s="1"/>
  <c r="O334" i="13"/>
  <c r="P334" i="13" s="1"/>
  <c r="O254" i="13"/>
  <c r="P254" i="13" s="1"/>
  <c r="I834" i="24"/>
  <c r="J834" i="24" s="1"/>
  <c r="I919" i="43"/>
  <c r="J919" i="43" s="1"/>
  <c r="O955" i="13"/>
  <c r="P955" i="13" s="1"/>
  <c r="O191" i="50"/>
  <c r="P191" i="50" s="1"/>
  <c r="L524" i="43"/>
  <c r="M524" i="43" s="1"/>
  <c r="O69" i="57"/>
  <c r="P69" i="57" s="1"/>
  <c r="L30" i="57"/>
  <c r="M30" i="57" s="1"/>
  <c r="O1000" i="24"/>
  <c r="P1000" i="24" s="1"/>
  <c r="L528" i="43"/>
  <c r="M528" i="43" s="1"/>
  <c r="O392" i="57"/>
  <c r="P392" i="57" s="1"/>
  <c r="L535" i="43"/>
  <c r="M535" i="43" s="1"/>
  <c r="L72" i="13"/>
  <c r="M72" i="13" s="1"/>
  <c r="O136" i="57"/>
  <c r="P136" i="57" s="1"/>
  <c r="O272" i="13"/>
  <c r="P272" i="13" s="1"/>
  <c r="O911" i="13"/>
  <c r="P911" i="13" s="1"/>
  <c r="O89" i="57"/>
  <c r="P89" i="57" s="1"/>
  <c r="L814" i="13"/>
  <c r="M814" i="13" s="1"/>
  <c r="O825" i="24"/>
  <c r="P825" i="24" s="1"/>
  <c r="L916" i="43"/>
  <c r="M916" i="43" s="1"/>
  <c r="O351" i="50"/>
  <c r="P351" i="50" s="1"/>
  <c r="O251" i="57"/>
  <c r="P251" i="57" s="1"/>
  <c r="L955" i="13"/>
  <c r="M955" i="13" s="1"/>
  <c r="O131" i="50"/>
  <c r="P131" i="50" s="1"/>
  <c r="O217" i="57"/>
  <c r="P217" i="57" s="1"/>
  <c r="O81" i="50"/>
  <c r="P81" i="50" s="1"/>
  <c r="L426" i="24"/>
  <c r="M426" i="24" s="1"/>
  <c r="O682" i="13"/>
  <c r="P682" i="13" s="1"/>
  <c r="O372" i="24"/>
  <c r="P372" i="24" s="1"/>
  <c r="O603" i="24"/>
  <c r="P603" i="24" s="1"/>
  <c r="O228" i="13"/>
  <c r="P228" i="13" s="1"/>
  <c r="L156" i="13"/>
  <c r="M156" i="13" s="1"/>
  <c r="O322" i="24"/>
  <c r="P322" i="24" s="1"/>
  <c r="L649" i="43"/>
  <c r="M649" i="43" s="1"/>
  <c r="L292" i="24"/>
  <c r="M292" i="24" s="1"/>
  <c r="L928" i="24"/>
  <c r="M928" i="24" s="1"/>
  <c r="L378" i="24"/>
  <c r="M378" i="24" s="1"/>
  <c r="L751" i="13"/>
  <c r="M751" i="13" s="1"/>
  <c r="L30" i="13"/>
  <c r="M30" i="13" s="1"/>
  <c r="O276" i="57"/>
  <c r="P276" i="57" s="1"/>
  <c r="L83" i="57"/>
  <c r="M83" i="57" s="1"/>
  <c r="L639" i="24"/>
  <c r="M639" i="24" s="1"/>
  <c r="L806" i="24"/>
  <c r="M806" i="24" s="1"/>
  <c r="O497" i="24"/>
  <c r="P497" i="24" s="1"/>
  <c r="O436" i="24"/>
  <c r="P436" i="24" s="1"/>
  <c r="L226" i="43"/>
  <c r="M226" i="43" s="1"/>
  <c r="O248" i="13"/>
  <c r="P248" i="13" s="1"/>
  <c r="O773" i="13"/>
  <c r="P773" i="13" s="1"/>
  <c r="O312" i="57"/>
  <c r="P312" i="57" s="1"/>
  <c r="O824" i="24"/>
  <c r="P824" i="24" s="1"/>
  <c r="O951" i="24"/>
  <c r="P951" i="24" s="1"/>
  <c r="I672" i="43"/>
  <c r="J672" i="43" s="1"/>
  <c r="O780" i="24"/>
  <c r="P780" i="24" s="1"/>
  <c r="O801" i="24"/>
  <c r="P801" i="24" s="1"/>
  <c r="O478" i="24"/>
  <c r="P478" i="24" s="1"/>
  <c r="O541" i="13"/>
  <c r="P541" i="13" s="1"/>
  <c r="L339" i="24"/>
  <c r="M339" i="24" s="1"/>
  <c r="I87" i="24"/>
  <c r="J87" i="24" s="1"/>
  <c r="L109" i="13"/>
  <c r="M109" i="13" s="1"/>
  <c r="I699" i="24"/>
  <c r="J699" i="24" s="1"/>
  <c r="L837" i="43"/>
  <c r="M837" i="43" s="1"/>
  <c r="O222" i="50"/>
  <c r="P222" i="50" s="1"/>
  <c r="L352" i="24"/>
  <c r="M352" i="24" s="1"/>
  <c r="O589" i="13"/>
  <c r="P589" i="13" s="1"/>
  <c r="O196" i="57"/>
  <c r="P196" i="57" s="1"/>
  <c r="O165" i="50"/>
  <c r="P165" i="50" s="1"/>
  <c r="O536" i="13"/>
  <c r="P536" i="13" s="1"/>
  <c r="O793" i="13"/>
  <c r="P793" i="13" s="1"/>
  <c r="L390" i="57"/>
  <c r="M390" i="57" s="1"/>
  <c r="O295" i="24"/>
  <c r="P295" i="24" s="1"/>
  <c r="L996" i="24"/>
  <c r="M996" i="24" s="1"/>
  <c r="O877" i="24"/>
  <c r="P877" i="24" s="1"/>
  <c r="L664" i="24"/>
  <c r="M664" i="24" s="1"/>
  <c r="O565" i="57"/>
  <c r="P565" i="57" s="1"/>
  <c r="O557" i="24"/>
  <c r="P557" i="24" s="1"/>
  <c r="O120" i="50"/>
  <c r="P120" i="50" s="1"/>
  <c r="L327" i="13"/>
  <c r="M327" i="13" s="1"/>
  <c r="O653" i="24"/>
  <c r="P653" i="24" s="1"/>
  <c r="L989" i="13"/>
  <c r="M989" i="13" s="1"/>
  <c r="I315" i="24"/>
  <c r="J315" i="24" s="1"/>
  <c r="O991" i="13"/>
  <c r="P991" i="13" s="1"/>
  <c r="O128" i="57"/>
  <c r="P128" i="57" s="1"/>
  <c r="O789" i="13"/>
  <c r="P789" i="13" s="1"/>
  <c r="L860" i="43"/>
  <c r="M860" i="43" s="1"/>
  <c r="O908" i="24"/>
  <c r="P908" i="24" s="1"/>
  <c r="O268" i="13"/>
  <c r="P268" i="13" s="1"/>
  <c r="L112" i="13"/>
  <c r="M112" i="13" s="1"/>
  <c r="O417" i="24"/>
  <c r="P417" i="24" s="1"/>
  <c r="O238" i="13"/>
  <c r="P238" i="13" s="1"/>
  <c r="L592" i="43"/>
  <c r="M592" i="43" s="1"/>
  <c r="O602" i="57"/>
  <c r="P602" i="57" s="1"/>
  <c r="O619" i="13"/>
  <c r="P619" i="13" s="1"/>
  <c r="O109" i="24"/>
  <c r="P109" i="24" s="1"/>
  <c r="O608" i="57"/>
  <c r="P608" i="57" s="1"/>
  <c r="O284" i="24"/>
  <c r="P284" i="24" s="1"/>
  <c r="L924" i="13"/>
  <c r="M924" i="13" s="1"/>
  <c r="O119" i="24"/>
  <c r="P119" i="24" s="1"/>
  <c r="O380" i="57"/>
  <c r="P380" i="57" s="1"/>
  <c r="O510" i="13"/>
  <c r="P510" i="13" s="1"/>
  <c r="O406" i="24"/>
  <c r="P406" i="24" s="1"/>
  <c r="O781" i="24"/>
  <c r="P781" i="24" s="1"/>
  <c r="O439" i="50"/>
  <c r="P439" i="50" s="1"/>
  <c r="L609" i="57"/>
  <c r="M609" i="57" s="1"/>
  <c r="O855" i="13"/>
  <c r="P855" i="13" s="1"/>
  <c r="O142" i="13"/>
  <c r="P142" i="13" s="1"/>
  <c r="O130" i="57"/>
  <c r="P130" i="57" s="1"/>
  <c r="O634" i="24"/>
  <c r="P634" i="24" s="1"/>
  <c r="O664" i="24"/>
  <c r="P664" i="24" s="1"/>
  <c r="L367" i="57"/>
  <c r="M367" i="57" s="1"/>
  <c r="O859" i="24"/>
  <c r="P859" i="24" s="1"/>
  <c r="O521" i="13"/>
  <c r="P521" i="13" s="1"/>
  <c r="L491" i="43"/>
  <c r="M491" i="43" s="1"/>
  <c r="O766" i="24"/>
  <c r="P766" i="24" s="1"/>
  <c r="L718" i="43"/>
  <c r="M718" i="43" s="1"/>
  <c r="O430" i="13"/>
  <c r="P430" i="13" s="1"/>
  <c r="O606" i="24"/>
  <c r="P606" i="24" s="1"/>
  <c r="L815" i="13"/>
  <c r="M815" i="13" s="1"/>
  <c r="L562" i="43"/>
  <c r="M562" i="43" s="1"/>
  <c r="O78" i="24"/>
  <c r="P78" i="24" s="1"/>
  <c r="L754" i="24"/>
  <c r="M754" i="24" s="1"/>
  <c r="O198" i="13"/>
  <c r="P198" i="13" s="1"/>
  <c r="O252" i="24"/>
  <c r="P252" i="24" s="1"/>
  <c r="O92" i="50"/>
  <c r="P92" i="50" s="1"/>
  <c r="L127" i="13"/>
  <c r="M127" i="13" s="1"/>
  <c r="L849" i="13"/>
  <c r="M849" i="13" s="1"/>
  <c r="O949" i="13"/>
  <c r="P949" i="13" s="1"/>
  <c r="O658" i="13"/>
  <c r="P658" i="13" s="1"/>
  <c r="O283" i="50"/>
  <c r="P283" i="50" s="1"/>
  <c r="O480" i="57"/>
  <c r="P480" i="57" s="1"/>
  <c r="O210" i="24"/>
  <c r="P210" i="24" s="1"/>
  <c r="O481" i="50"/>
  <c r="P481" i="50" s="1"/>
  <c r="O548" i="57"/>
  <c r="P548" i="57" s="1"/>
  <c r="L393" i="43"/>
  <c r="M393" i="43" s="1"/>
  <c r="L229" i="13"/>
  <c r="M229" i="13" s="1"/>
  <c r="O319" i="13"/>
  <c r="P319" i="13" s="1"/>
  <c r="I853" i="43"/>
  <c r="J853" i="43" s="1"/>
  <c r="O910" i="13"/>
  <c r="P910" i="13" s="1"/>
  <c r="O266" i="24"/>
  <c r="P266" i="24" s="1"/>
  <c r="O234" i="24"/>
  <c r="P234" i="24" s="1"/>
  <c r="O449" i="24"/>
  <c r="P449" i="24" s="1"/>
  <c r="O505" i="57"/>
  <c r="P505" i="57" s="1"/>
  <c r="L378" i="13"/>
  <c r="M378" i="13" s="1"/>
  <c r="L994" i="24"/>
  <c r="M994" i="24" s="1"/>
  <c r="O369" i="13"/>
  <c r="P369" i="13" s="1"/>
  <c r="L469" i="13"/>
  <c r="M469" i="13" s="1"/>
  <c r="L827" i="24"/>
  <c r="M827" i="24" s="1"/>
  <c r="O679" i="13"/>
  <c r="P679" i="13" s="1"/>
  <c r="O928" i="13"/>
  <c r="P928" i="13" s="1"/>
  <c r="O849" i="13"/>
  <c r="P849" i="13" s="1"/>
  <c r="L177" i="57"/>
  <c r="M177" i="57" s="1"/>
  <c r="L226" i="57"/>
  <c r="M226" i="57" s="1"/>
  <c r="O200" i="13"/>
  <c r="P200" i="13" s="1"/>
  <c r="O226" i="24"/>
  <c r="P226" i="24" s="1"/>
  <c r="O991" i="24"/>
  <c r="P991" i="24" s="1"/>
  <c r="O378" i="50"/>
  <c r="P378" i="50" s="1"/>
  <c r="L216" i="57"/>
  <c r="M216" i="57" s="1"/>
  <c r="I140" i="13"/>
  <c r="J140" i="13" s="1"/>
  <c r="O490" i="57"/>
  <c r="P490" i="57" s="1"/>
  <c r="O917" i="24"/>
  <c r="P917" i="24" s="1"/>
  <c r="O770" i="13"/>
  <c r="P770" i="13" s="1"/>
  <c r="L969" i="43"/>
  <c r="M969" i="43" s="1"/>
  <c r="L522" i="43"/>
  <c r="M522" i="43" s="1"/>
  <c r="O730" i="13"/>
  <c r="P730" i="13" s="1"/>
  <c r="O590" i="13"/>
  <c r="P590" i="13" s="1"/>
  <c r="O184" i="50"/>
  <c r="P184" i="50" s="1"/>
  <c r="O208" i="13"/>
  <c r="P208" i="13" s="1"/>
  <c r="O609" i="57"/>
  <c r="P609" i="57" s="1"/>
  <c r="O180" i="50"/>
  <c r="P180" i="50" s="1"/>
  <c r="I219" i="24"/>
  <c r="J219" i="24" s="1"/>
  <c r="L800" i="13"/>
  <c r="M800" i="13" s="1"/>
  <c r="L617" i="24"/>
  <c r="M617" i="24" s="1"/>
  <c r="O168" i="24"/>
  <c r="P168" i="24" s="1"/>
  <c r="O348" i="50"/>
  <c r="P348" i="50" s="1"/>
  <c r="O530" i="57"/>
  <c r="P530" i="57" s="1"/>
  <c r="L995" i="13"/>
  <c r="M995" i="13" s="1"/>
  <c r="L331" i="13"/>
  <c r="M331" i="13" s="1"/>
  <c r="O90" i="13"/>
  <c r="P90" i="13" s="1"/>
  <c r="O248" i="57"/>
  <c r="P248" i="57" s="1"/>
  <c r="O921" i="24"/>
  <c r="P921" i="24" s="1"/>
  <c r="L325" i="43"/>
  <c r="M325" i="43" s="1"/>
  <c r="L982" i="43"/>
  <c r="M982" i="43" s="1"/>
  <c r="O814" i="13"/>
  <c r="P814" i="13" s="1"/>
  <c r="O399" i="13"/>
  <c r="P399" i="13" s="1"/>
  <c r="O279" i="50"/>
  <c r="P279" i="50" s="1"/>
  <c r="L690" i="43"/>
  <c r="M690" i="43" s="1"/>
  <c r="L384" i="57"/>
  <c r="M384" i="57" s="1"/>
  <c r="O87" i="57"/>
  <c r="P87" i="57" s="1"/>
  <c r="O957" i="13"/>
  <c r="P957" i="13" s="1"/>
  <c r="O328" i="57"/>
  <c r="P328" i="57" s="1"/>
  <c r="L802" i="13"/>
  <c r="M802" i="13" s="1"/>
  <c r="O278" i="13"/>
  <c r="P278" i="13" s="1"/>
  <c r="L519" i="57"/>
  <c r="M519" i="57" s="1"/>
  <c r="O103" i="57"/>
  <c r="P103" i="57" s="1"/>
  <c r="O72" i="57"/>
  <c r="P72" i="57" s="1"/>
  <c r="O594" i="57"/>
  <c r="P594" i="57" s="1"/>
  <c r="L366" i="43"/>
  <c r="M366" i="43" s="1"/>
  <c r="O494" i="50"/>
  <c r="P494" i="50" s="1"/>
  <c r="L303" i="57"/>
  <c r="M303" i="57" s="1"/>
  <c r="L354" i="43"/>
  <c r="M354" i="43" s="1"/>
  <c r="L413" i="57"/>
  <c r="M413" i="57" s="1"/>
  <c r="O174" i="50"/>
  <c r="P174" i="50" s="1"/>
  <c r="L147" i="57"/>
  <c r="M147" i="57" s="1"/>
  <c r="O261" i="13"/>
  <c r="P261" i="13" s="1"/>
  <c r="I555" i="24"/>
  <c r="J555" i="24" s="1"/>
  <c r="L128" i="24"/>
  <c r="M128" i="24" s="1"/>
  <c r="O277" i="57"/>
  <c r="P277" i="57" s="1"/>
  <c r="L804" i="13"/>
  <c r="M804" i="13" s="1"/>
  <c r="O262" i="24"/>
  <c r="P262" i="24" s="1"/>
  <c r="O830" i="24"/>
  <c r="P830" i="24" s="1"/>
  <c r="O692" i="24"/>
  <c r="P692" i="24" s="1"/>
  <c r="L87" i="57"/>
  <c r="M87" i="57" s="1"/>
  <c r="L215" i="13"/>
  <c r="M215" i="13" s="1"/>
  <c r="L215" i="57"/>
  <c r="M215" i="57" s="1"/>
  <c r="O292" i="57"/>
  <c r="P292" i="57" s="1"/>
  <c r="O114" i="50"/>
  <c r="P114" i="50" s="1"/>
  <c r="L554" i="57"/>
  <c r="M554" i="57" s="1"/>
  <c r="I1000" i="24"/>
  <c r="J1000" i="24" s="1"/>
  <c r="L602" i="43"/>
  <c r="M602" i="43" s="1"/>
  <c r="O31" i="24"/>
  <c r="P31" i="24" s="1"/>
  <c r="O422" i="57"/>
  <c r="P422" i="57" s="1"/>
  <c r="I456" i="24"/>
  <c r="J456" i="24" s="1"/>
  <c r="O941" i="24"/>
  <c r="P941" i="24" s="1"/>
  <c r="L399" i="57"/>
  <c r="M399" i="57" s="1"/>
  <c r="L257" i="24"/>
  <c r="M257" i="24" s="1"/>
  <c r="L64" i="24"/>
  <c r="M64" i="24" s="1"/>
  <c r="L811" i="13"/>
  <c r="M811" i="13" s="1"/>
  <c r="O189" i="13"/>
  <c r="P189" i="13" s="1"/>
  <c r="O567" i="13"/>
  <c r="P567" i="13" s="1"/>
  <c r="L363" i="57"/>
  <c r="M363" i="57" s="1"/>
  <c r="O417" i="13"/>
  <c r="P417" i="13" s="1"/>
  <c r="O91" i="57"/>
  <c r="P91" i="57" s="1"/>
  <c r="L416" i="57"/>
  <c r="M416" i="57" s="1"/>
  <c r="L202" i="57"/>
  <c r="M202" i="57" s="1"/>
  <c r="O503" i="57"/>
  <c r="P503" i="57" s="1"/>
  <c r="O75" i="24"/>
  <c r="P75" i="24" s="1"/>
  <c r="O490" i="50"/>
  <c r="P490" i="50" s="1"/>
  <c r="I532" i="24"/>
  <c r="J532" i="24" s="1"/>
  <c r="L835" i="43"/>
  <c r="M835" i="43" s="1"/>
  <c r="L39" i="57"/>
  <c r="M39" i="57" s="1"/>
  <c r="L287" i="13"/>
  <c r="M287" i="13" s="1"/>
  <c r="O540" i="24"/>
  <c r="P540" i="24" s="1"/>
  <c r="L561" i="24"/>
  <c r="M561" i="24" s="1"/>
  <c r="O434" i="24"/>
  <c r="P434" i="24" s="1"/>
  <c r="L61" i="57"/>
  <c r="M61" i="57" s="1"/>
  <c r="O987" i="24"/>
  <c r="P987" i="24" s="1"/>
  <c r="I810" i="43"/>
  <c r="J810" i="43" s="1"/>
  <c r="O35" i="13"/>
  <c r="P35" i="13" s="1"/>
  <c r="L658" i="24"/>
  <c r="M658" i="24" s="1"/>
  <c r="L511" i="24"/>
  <c r="M511" i="24" s="1"/>
  <c r="L130" i="57"/>
  <c r="M130" i="57" s="1"/>
  <c r="I606" i="43"/>
  <c r="J606" i="43" s="1"/>
  <c r="L136" i="13"/>
  <c r="M136" i="13" s="1"/>
  <c r="L834" i="13"/>
  <c r="M834" i="13" s="1"/>
  <c r="O197" i="50"/>
  <c r="P197" i="50" s="1"/>
  <c r="L334" i="57"/>
  <c r="M334" i="57" s="1"/>
  <c r="L130" i="43"/>
  <c r="M130" i="43" s="1"/>
  <c r="O197" i="24"/>
  <c r="P197" i="24" s="1"/>
  <c r="L376" i="57"/>
  <c r="M376" i="57" s="1"/>
  <c r="O123" i="57"/>
  <c r="P123" i="57" s="1"/>
  <c r="O321" i="13"/>
  <c r="P321" i="13" s="1"/>
  <c r="L238" i="57"/>
  <c r="M238" i="57" s="1"/>
  <c r="O573" i="24"/>
  <c r="P573" i="24" s="1"/>
  <c r="L885" i="13"/>
  <c r="M885" i="13" s="1"/>
  <c r="O178" i="24"/>
  <c r="P178" i="24" s="1"/>
  <c r="O648" i="13"/>
  <c r="P648" i="13" s="1"/>
  <c r="O780" i="13"/>
  <c r="P780" i="13" s="1"/>
  <c r="O261" i="50"/>
  <c r="P261" i="50" s="1"/>
  <c r="L326" i="13"/>
  <c r="M326" i="13" s="1"/>
  <c r="L385" i="43"/>
  <c r="M385" i="43" s="1"/>
  <c r="L757" i="13"/>
  <c r="M757" i="13" s="1"/>
  <c r="O644" i="13"/>
  <c r="P644" i="13" s="1"/>
  <c r="O270" i="50"/>
  <c r="P270" i="50" s="1"/>
  <c r="L811" i="24"/>
  <c r="M811" i="24" s="1"/>
  <c r="L600" i="13"/>
  <c r="M600" i="13" s="1"/>
  <c r="O913" i="24"/>
  <c r="P913" i="24" s="1"/>
  <c r="L398" i="13"/>
  <c r="M398" i="13" s="1"/>
  <c r="L900" i="24"/>
  <c r="M900" i="24" s="1"/>
  <c r="L1010" i="13"/>
  <c r="M1010" i="13" s="1"/>
  <c r="L209" i="57"/>
  <c r="M209" i="57" s="1"/>
  <c r="L477" i="43"/>
  <c r="M477" i="43" s="1"/>
  <c r="I665" i="43"/>
  <c r="J665" i="43" s="1"/>
  <c r="O443" i="50"/>
  <c r="P443" i="50" s="1"/>
  <c r="I847" i="43"/>
  <c r="J847" i="43" s="1"/>
  <c r="O308" i="24"/>
  <c r="P308" i="24" s="1"/>
  <c r="O423" i="50"/>
  <c r="P423" i="50" s="1"/>
  <c r="O360" i="24"/>
  <c r="P360" i="24" s="1"/>
  <c r="O165" i="24"/>
  <c r="P165" i="24" s="1"/>
  <c r="L756" i="13"/>
  <c r="M756" i="13" s="1"/>
  <c r="O577" i="57"/>
  <c r="P577" i="57" s="1"/>
  <c r="O463" i="57"/>
  <c r="P463" i="57" s="1"/>
  <c r="L978" i="13"/>
  <c r="M978" i="13" s="1"/>
  <c r="L317" i="13"/>
  <c r="M317" i="13" s="1"/>
  <c r="L22" i="43"/>
  <c r="M22" i="43" s="1"/>
  <c r="I657" i="24"/>
  <c r="J657" i="24" s="1"/>
  <c r="I934" i="43"/>
  <c r="J934" i="43" s="1"/>
  <c r="O891" i="13"/>
  <c r="P891" i="13" s="1"/>
  <c r="O139" i="57"/>
  <c r="P139" i="57" s="1"/>
  <c r="O722" i="13"/>
  <c r="P722" i="13" s="1"/>
  <c r="L44" i="24"/>
  <c r="M44" i="24" s="1"/>
  <c r="O987" i="13"/>
  <c r="P987" i="13" s="1"/>
  <c r="O356" i="57"/>
  <c r="P356" i="57" s="1"/>
  <c r="L337" i="24"/>
  <c r="M337" i="24" s="1"/>
  <c r="L696" i="24"/>
  <c r="M696" i="24" s="1"/>
  <c r="O88" i="24"/>
  <c r="P88" i="24" s="1"/>
  <c r="L81" i="13"/>
  <c r="M81" i="13" s="1"/>
  <c r="L953" i="43"/>
  <c r="M953" i="43" s="1"/>
  <c r="O177" i="57"/>
  <c r="P177" i="57" s="1"/>
  <c r="O662" i="13"/>
  <c r="P662" i="13" s="1"/>
  <c r="L774" i="13"/>
  <c r="M774" i="13" s="1"/>
  <c r="O160" i="24"/>
  <c r="P160" i="24" s="1"/>
  <c r="O912" i="13"/>
  <c r="P912" i="13" s="1"/>
  <c r="L741" i="43"/>
  <c r="M741" i="43" s="1"/>
  <c r="L645" i="43"/>
  <c r="M645" i="43" s="1"/>
  <c r="L521" i="13"/>
  <c r="M521" i="13" s="1"/>
  <c r="O27" i="50"/>
  <c r="P27" i="50" s="1"/>
  <c r="L325" i="13"/>
  <c r="M325" i="13" s="1"/>
  <c r="O977" i="24"/>
  <c r="P977" i="24" s="1"/>
  <c r="L67" i="57"/>
  <c r="M67" i="57" s="1"/>
  <c r="L430" i="57"/>
  <c r="M430" i="57" s="1"/>
  <c r="L987" i="13"/>
  <c r="M987" i="13" s="1"/>
  <c r="O737" i="24"/>
  <c r="P737" i="24" s="1"/>
  <c r="O220" i="57"/>
  <c r="P220" i="57" s="1"/>
  <c r="L477" i="57"/>
  <c r="M477" i="57" s="1"/>
  <c r="L706" i="13"/>
  <c r="M706" i="13" s="1"/>
  <c r="O802" i="24"/>
  <c r="P802" i="24" s="1"/>
  <c r="O276" i="24"/>
  <c r="P276" i="24" s="1"/>
  <c r="I61" i="57"/>
  <c r="J61" i="57" s="1"/>
  <c r="L856" i="24"/>
  <c r="M856" i="24" s="1"/>
  <c r="O930" i="24"/>
  <c r="P930" i="24" s="1"/>
  <c r="L438" i="57"/>
  <c r="M438" i="57" s="1"/>
  <c r="L593" i="57"/>
  <c r="M593" i="57" s="1"/>
  <c r="O741" i="13"/>
  <c r="P741" i="13" s="1"/>
  <c r="O287" i="24"/>
  <c r="P287" i="24" s="1"/>
  <c r="O333" i="57"/>
  <c r="P333" i="57" s="1"/>
  <c r="L741" i="13"/>
  <c r="M741" i="13" s="1"/>
  <c r="O708" i="13"/>
  <c r="P708" i="13" s="1"/>
  <c r="O407" i="57"/>
  <c r="P407" i="57" s="1"/>
  <c r="O467" i="57"/>
  <c r="P467" i="57" s="1"/>
  <c r="O79" i="57"/>
  <c r="P79" i="57" s="1"/>
  <c r="L356" i="43"/>
  <c r="M356" i="43" s="1"/>
  <c r="I194" i="13"/>
  <c r="J194" i="13" s="1"/>
  <c r="L635" i="13"/>
  <c r="M635" i="13" s="1"/>
  <c r="O185" i="50"/>
  <c r="P185" i="50" s="1"/>
  <c r="L472" i="43"/>
  <c r="M472" i="43" s="1"/>
  <c r="L225" i="24"/>
  <c r="M225" i="24" s="1"/>
  <c r="O153" i="57"/>
  <c r="P153" i="57" s="1"/>
  <c r="L918" i="24"/>
  <c r="M918" i="24" s="1"/>
  <c r="L368" i="13"/>
  <c r="M368" i="13" s="1"/>
  <c r="L648" i="43"/>
  <c r="M648" i="43" s="1"/>
  <c r="L413" i="43"/>
  <c r="M413" i="43" s="1"/>
  <c r="O174" i="24"/>
  <c r="P174" i="24" s="1"/>
  <c r="O732" i="24"/>
  <c r="P732" i="24" s="1"/>
  <c r="L977" i="43"/>
  <c r="M977" i="43" s="1"/>
  <c r="O838" i="13"/>
  <c r="P838" i="13" s="1"/>
  <c r="O481" i="24"/>
  <c r="P481" i="24" s="1"/>
  <c r="I881" i="43"/>
  <c r="J881" i="43" s="1"/>
  <c r="L982" i="13"/>
  <c r="M982" i="13" s="1"/>
  <c r="O245" i="13"/>
  <c r="P245" i="13" s="1"/>
  <c r="O449" i="57"/>
  <c r="P449" i="57" s="1"/>
  <c r="L197" i="43"/>
  <c r="M197" i="43" s="1"/>
  <c r="O390" i="57"/>
  <c r="P390" i="57" s="1"/>
  <c r="O418" i="50"/>
  <c r="P418" i="50" s="1"/>
  <c r="L566" i="13"/>
  <c r="M566" i="13" s="1"/>
  <c r="O375" i="13"/>
  <c r="P375" i="13" s="1"/>
  <c r="L52" i="13"/>
  <c r="M52" i="13" s="1"/>
  <c r="O60" i="24"/>
  <c r="P60" i="24" s="1"/>
  <c r="L47" i="57"/>
  <c r="M47" i="57" s="1"/>
  <c r="O201" i="13"/>
  <c r="P201" i="13" s="1"/>
  <c r="L505" i="24"/>
  <c r="M505" i="24" s="1"/>
  <c r="O223" i="57"/>
  <c r="P223" i="57" s="1"/>
  <c r="O219" i="24"/>
  <c r="P219" i="24" s="1"/>
  <c r="I12" i="57"/>
  <c r="J12" i="57" s="1"/>
  <c r="O437" i="24"/>
  <c r="P437" i="24" s="1"/>
  <c r="O266" i="43"/>
  <c r="P266" i="43" s="1"/>
  <c r="L943" i="43"/>
  <c r="M943" i="43" s="1"/>
  <c r="O119" i="57"/>
  <c r="P119" i="57" s="1"/>
  <c r="O572" i="24"/>
  <c r="P572" i="24" s="1"/>
  <c r="L857" i="43"/>
  <c r="M857" i="43" s="1"/>
  <c r="O207" i="13"/>
  <c r="P207" i="13" s="1"/>
  <c r="O322" i="13"/>
  <c r="P322" i="13" s="1"/>
  <c r="O792" i="13"/>
  <c r="P792" i="13" s="1"/>
  <c r="O484" i="13"/>
  <c r="P484" i="13" s="1"/>
  <c r="O292" i="13"/>
  <c r="P292" i="13" s="1"/>
  <c r="O349" i="13"/>
  <c r="P349" i="13" s="1"/>
  <c r="O93" i="57"/>
  <c r="P93" i="57" s="1"/>
  <c r="L73" i="24"/>
  <c r="M73" i="24" s="1"/>
  <c r="L401" i="57"/>
  <c r="M401" i="57" s="1"/>
  <c r="L439" i="24"/>
  <c r="M439" i="24" s="1"/>
  <c r="L510" i="13"/>
  <c r="M510" i="13" s="1"/>
  <c r="I822" i="24"/>
  <c r="J822" i="24" s="1"/>
  <c r="O124" i="13"/>
  <c r="P124" i="13" s="1"/>
  <c r="O335" i="57"/>
  <c r="P335" i="57" s="1"/>
  <c r="I828" i="43"/>
  <c r="J828" i="43" s="1"/>
  <c r="I545" i="24"/>
  <c r="J545" i="24" s="1"/>
  <c r="L218" i="24"/>
  <c r="M218" i="24" s="1"/>
  <c r="O959" i="13"/>
  <c r="P959" i="13" s="1"/>
  <c r="O900" i="13"/>
  <c r="P900" i="13" s="1"/>
  <c r="I271" i="24"/>
  <c r="J271" i="24" s="1"/>
  <c r="L967" i="24"/>
  <c r="M967" i="24" s="1"/>
  <c r="O87" i="50"/>
  <c r="P87" i="50" s="1"/>
  <c r="L242" i="43"/>
  <c r="M242" i="43" s="1"/>
  <c r="L412" i="24"/>
  <c r="M412" i="24" s="1"/>
  <c r="L685" i="24"/>
  <c r="M685" i="24" s="1"/>
  <c r="L17" i="24"/>
  <c r="M17" i="24" s="1"/>
  <c r="L683" i="13"/>
  <c r="M683" i="13" s="1"/>
  <c r="L392" i="57"/>
  <c r="M392" i="57" s="1"/>
  <c r="I41" i="57"/>
  <c r="J41" i="57" s="1"/>
  <c r="O896" i="13"/>
  <c r="P896" i="13" s="1"/>
  <c r="L1009" i="43"/>
  <c r="M1009" i="43" s="1"/>
  <c r="I479" i="57"/>
  <c r="J479" i="57" s="1"/>
  <c r="O252" i="13"/>
  <c r="P252" i="13" s="1"/>
  <c r="L403" i="43"/>
  <c r="M403" i="43" s="1"/>
  <c r="L389" i="57"/>
  <c r="M389" i="57" s="1"/>
  <c r="L825" i="24"/>
  <c r="M825" i="24" s="1"/>
  <c r="L159" i="24"/>
  <c r="M159" i="24" s="1"/>
  <c r="I481" i="43"/>
  <c r="J481" i="43" s="1"/>
  <c r="L427" i="13"/>
  <c r="M427" i="13" s="1"/>
  <c r="O196" i="43"/>
  <c r="P196" i="43" s="1"/>
  <c r="I966" i="13"/>
  <c r="J966" i="13" s="1"/>
  <c r="O256" i="50"/>
  <c r="P256" i="50" s="1"/>
  <c r="L931" i="24"/>
  <c r="M931" i="24" s="1"/>
  <c r="L471" i="57"/>
  <c r="M471" i="57" s="1"/>
  <c r="I549" i="24"/>
  <c r="J549" i="24" s="1"/>
  <c r="I830" i="43"/>
  <c r="J830" i="43" s="1"/>
  <c r="I458" i="13"/>
  <c r="J458" i="13" s="1"/>
  <c r="L158" i="24"/>
  <c r="M158" i="24" s="1"/>
  <c r="I870" i="43"/>
  <c r="J870" i="43" s="1"/>
  <c r="I208" i="43"/>
  <c r="J208" i="43" s="1"/>
  <c r="L210" i="43"/>
  <c r="M210" i="43" s="1"/>
  <c r="O179" i="24"/>
  <c r="P179" i="24" s="1"/>
  <c r="O384" i="50"/>
  <c r="P384" i="50" s="1"/>
  <c r="L172" i="57"/>
  <c r="M172" i="57" s="1"/>
  <c r="L127" i="24"/>
  <c r="M127" i="24" s="1"/>
  <c r="L848" i="24"/>
  <c r="M848" i="24" s="1"/>
  <c r="L508" i="57"/>
  <c r="M508" i="57" s="1"/>
  <c r="L774" i="24"/>
  <c r="M774" i="24" s="1"/>
  <c r="O456" i="57"/>
  <c r="P456" i="57" s="1"/>
  <c r="L404" i="57"/>
  <c r="M404" i="57" s="1"/>
  <c r="L786" i="24"/>
  <c r="M786" i="24" s="1"/>
  <c r="I394" i="57"/>
  <c r="J394" i="57" s="1"/>
  <c r="I750" i="43"/>
  <c r="J750" i="43" s="1"/>
  <c r="O208" i="50"/>
  <c r="P208" i="50" s="1"/>
  <c r="I955" i="43"/>
  <c r="J955" i="43" s="1"/>
  <c r="I191" i="43"/>
  <c r="J191" i="43" s="1"/>
  <c r="I212" i="57"/>
  <c r="J212" i="57" s="1"/>
  <c r="O70" i="13"/>
  <c r="P70" i="13" s="1"/>
  <c r="L733" i="24"/>
  <c r="M733" i="24" s="1"/>
  <c r="L209" i="43"/>
  <c r="M209" i="43" s="1"/>
  <c r="O921" i="13"/>
  <c r="P921" i="13" s="1"/>
  <c r="L36" i="43"/>
  <c r="M36" i="43" s="1"/>
  <c r="L355" i="57"/>
  <c r="M355" i="57" s="1"/>
  <c r="I691" i="13"/>
  <c r="J691" i="13" s="1"/>
  <c r="I388" i="13"/>
  <c r="J388" i="13" s="1"/>
  <c r="L231" i="57"/>
  <c r="M231" i="57" s="1"/>
  <c r="L737" i="13"/>
  <c r="M737" i="13" s="1"/>
  <c r="I656" i="24"/>
  <c r="J656" i="24" s="1"/>
  <c r="L783" i="24"/>
  <c r="M783" i="24" s="1"/>
  <c r="L58" i="24"/>
  <c r="M58" i="24" s="1"/>
  <c r="L390" i="43"/>
  <c r="M390" i="43" s="1"/>
  <c r="L1000" i="43"/>
  <c r="M1000" i="43" s="1"/>
  <c r="I69" i="57"/>
  <c r="J69" i="57" s="1"/>
  <c r="O684" i="13"/>
  <c r="P684" i="13" s="1"/>
  <c r="L503" i="24"/>
  <c r="M503" i="24" s="1"/>
  <c r="O583" i="57"/>
  <c r="P583" i="57" s="1"/>
  <c r="O750" i="43"/>
  <c r="P750" i="43" s="1"/>
  <c r="I348" i="24"/>
  <c r="J348" i="24" s="1"/>
  <c r="O593" i="57"/>
  <c r="P593" i="57" s="1"/>
  <c r="O570" i="13"/>
  <c r="P570" i="13" s="1"/>
  <c r="L853" i="24"/>
  <c r="M853" i="24" s="1"/>
  <c r="O146" i="57"/>
  <c r="P146" i="57" s="1"/>
  <c r="L248" i="43"/>
  <c r="M248" i="43" s="1"/>
  <c r="I612" i="43"/>
  <c r="J612" i="43" s="1"/>
  <c r="I985" i="13"/>
  <c r="J985" i="13" s="1"/>
  <c r="I503" i="43"/>
  <c r="J503" i="43" s="1"/>
  <c r="O365" i="43"/>
  <c r="P365" i="43" s="1"/>
  <c r="O865" i="24"/>
  <c r="P865" i="24" s="1"/>
  <c r="L660" i="24"/>
  <c r="M660" i="24" s="1"/>
  <c r="O329" i="13"/>
  <c r="P329" i="13" s="1"/>
  <c r="L355" i="24"/>
  <c r="M355" i="24" s="1"/>
  <c r="O50" i="24"/>
  <c r="P50" i="24" s="1"/>
  <c r="L514" i="13"/>
  <c r="M514" i="13" s="1"/>
  <c r="I47" i="13"/>
  <c r="J47" i="13" s="1"/>
  <c r="L958" i="24"/>
  <c r="M958" i="24" s="1"/>
  <c r="I625" i="24"/>
  <c r="J625" i="24" s="1"/>
  <c r="O212" i="13"/>
  <c r="P212" i="13" s="1"/>
  <c r="I214" i="13"/>
  <c r="J214" i="13" s="1"/>
  <c r="L496" i="13"/>
  <c r="M496" i="13" s="1"/>
  <c r="O136" i="43"/>
  <c r="P136" i="43" s="1"/>
  <c r="L429" i="43"/>
  <c r="M429" i="43" s="1"/>
  <c r="I313" i="24"/>
  <c r="J313" i="24" s="1"/>
  <c r="L790" i="43"/>
  <c r="M790" i="43" s="1"/>
  <c r="L221" i="43"/>
  <c r="M221" i="43" s="1"/>
  <c r="L984" i="43"/>
  <c r="M984" i="43" s="1"/>
  <c r="L282" i="24"/>
  <c r="M282" i="24" s="1"/>
  <c r="O326" i="50"/>
  <c r="P326" i="50" s="1"/>
  <c r="L375" i="43"/>
  <c r="M375" i="43" s="1"/>
  <c r="O499" i="57"/>
  <c r="P499" i="57" s="1"/>
  <c r="I935" i="43"/>
  <c r="J935" i="43" s="1"/>
  <c r="O462" i="50"/>
  <c r="P462" i="50" s="1"/>
  <c r="I876" i="43"/>
  <c r="J876" i="43" s="1"/>
  <c r="I652" i="43"/>
  <c r="J652" i="43" s="1"/>
  <c r="L749" i="13"/>
  <c r="M749" i="13" s="1"/>
  <c r="I182" i="57"/>
  <c r="J182" i="57" s="1"/>
  <c r="L87" i="13"/>
  <c r="M87" i="13" s="1"/>
  <c r="I108" i="57"/>
  <c r="J108" i="57" s="1"/>
  <c r="L837" i="13"/>
  <c r="M837" i="13" s="1"/>
  <c r="I48" i="57"/>
  <c r="J48" i="57" s="1"/>
  <c r="O42" i="57"/>
  <c r="P42" i="57" s="1"/>
  <c r="L829" i="13"/>
  <c r="M829" i="13" s="1"/>
  <c r="I630" i="24"/>
  <c r="J630" i="24" s="1"/>
  <c r="I964" i="24"/>
  <c r="J964" i="24" s="1"/>
  <c r="L267" i="13"/>
  <c r="M267" i="13" s="1"/>
  <c r="O371" i="50"/>
  <c r="P371" i="50" s="1"/>
  <c r="O533" i="57"/>
  <c r="P533" i="57" s="1"/>
  <c r="I344" i="13"/>
  <c r="J344" i="13" s="1"/>
  <c r="L836" i="43"/>
  <c r="M836" i="43" s="1"/>
  <c r="L51" i="57"/>
  <c r="M51" i="57" s="1"/>
  <c r="O476" i="24"/>
  <c r="P476" i="24" s="1"/>
  <c r="O670" i="13"/>
  <c r="P670" i="13" s="1"/>
  <c r="L694" i="43"/>
  <c r="M694" i="43" s="1"/>
  <c r="I500" i="13"/>
  <c r="J500" i="13" s="1"/>
  <c r="I774" i="24"/>
  <c r="J774" i="24" s="1"/>
  <c r="L826" i="24"/>
  <c r="M826" i="24" s="1"/>
  <c r="L916" i="24"/>
  <c r="M916" i="24" s="1"/>
  <c r="L599" i="43"/>
  <c r="M599" i="43" s="1"/>
  <c r="O284" i="57"/>
  <c r="P284" i="57" s="1"/>
  <c r="I199" i="57"/>
  <c r="J199" i="57" s="1"/>
  <c r="L982" i="24"/>
  <c r="M982" i="24" s="1"/>
  <c r="L972" i="13"/>
  <c r="M972" i="13" s="1"/>
  <c r="I75" i="43"/>
  <c r="J75" i="43" s="1"/>
  <c r="O480" i="13"/>
  <c r="P480" i="13" s="1"/>
  <c r="L78" i="43"/>
  <c r="M78" i="43" s="1"/>
  <c r="I644" i="43"/>
  <c r="J644" i="43" s="1"/>
  <c r="L862" i="24"/>
  <c r="M862" i="24" s="1"/>
  <c r="L191" i="24"/>
  <c r="M191" i="24" s="1"/>
  <c r="L76" i="57"/>
  <c r="M76" i="57" s="1"/>
  <c r="L55" i="24"/>
  <c r="M55" i="24" s="1"/>
  <c r="L797" i="43"/>
  <c r="M797" i="43" s="1"/>
  <c r="O202" i="13"/>
  <c r="P202" i="13" s="1"/>
  <c r="I643" i="24"/>
  <c r="J643" i="24" s="1"/>
  <c r="I948" i="13"/>
  <c r="J948" i="13" s="1"/>
  <c r="L775" i="13"/>
  <c r="M775" i="13" s="1"/>
  <c r="O167" i="13"/>
  <c r="P167" i="13" s="1"/>
  <c r="I274" i="57"/>
  <c r="J274" i="57" s="1"/>
  <c r="L702" i="43"/>
  <c r="M702" i="43" s="1"/>
  <c r="O975" i="43"/>
  <c r="P975" i="43" s="1"/>
  <c r="I1010" i="24"/>
  <c r="J1010" i="24" s="1"/>
  <c r="L342" i="43"/>
  <c r="M342" i="43" s="1"/>
  <c r="I440" i="24"/>
  <c r="J440" i="24" s="1"/>
  <c r="O731" i="24"/>
  <c r="P731" i="24" s="1"/>
  <c r="O251" i="24"/>
  <c r="P251" i="24" s="1"/>
  <c r="L207" i="24"/>
  <c r="M207" i="24" s="1"/>
  <c r="L141" i="43"/>
  <c r="M141" i="43" s="1"/>
  <c r="I411" i="13"/>
  <c r="J411" i="13" s="1"/>
  <c r="L731" i="43"/>
  <c r="M731" i="43" s="1"/>
  <c r="L62" i="13"/>
  <c r="M62" i="13" s="1"/>
  <c r="O311" i="13"/>
  <c r="P311" i="13" s="1"/>
  <c r="L711" i="43"/>
  <c r="M711" i="43" s="1"/>
  <c r="O175" i="13"/>
  <c r="P175" i="13" s="1"/>
  <c r="L925" i="24"/>
  <c r="M925" i="24" s="1"/>
  <c r="O944" i="43"/>
  <c r="P944" i="43" s="1"/>
  <c r="L372" i="13"/>
  <c r="M372" i="13" s="1"/>
  <c r="O338" i="13"/>
  <c r="P338" i="13" s="1"/>
  <c r="O325" i="57"/>
  <c r="P325" i="57" s="1"/>
  <c r="I482" i="24"/>
  <c r="J482" i="24" s="1"/>
  <c r="I767" i="43"/>
  <c r="J767" i="43" s="1"/>
  <c r="I280" i="43"/>
  <c r="J280" i="43" s="1"/>
  <c r="O683" i="13"/>
  <c r="P683" i="13" s="1"/>
  <c r="O759" i="43"/>
  <c r="P759" i="43" s="1"/>
  <c r="O588" i="13"/>
  <c r="P588" i="13" s="1"/>
  <c r="I588" i="43"/>
  <c r="J588" i="43" s="1"/>
  <c r="L959" i="24"/>
  <c r="M959" i="24" s="1"/>
  <c r="I360" i="13"/>
  <c r="J360" i="13" s="1"/>
  <c r="I422" i="43"/>
  <c r="J422" i="43" s="1"/>
  <c r="I46" i="43"/>
  <c r="J46" i="43" s="1"/>
  <c r="I576" i="13"/>
  <c r="J576" i="13" s="1"/>
  <c r="L131" i="43"/>
  <c r="M131" i="43" s="1"/>
  <c r="O960" i="24"/>
  <c r="P960" i="24" s="1"/>
  <c r="L550" i="13"/>
  <c r="M550" i="13" s="1"/>
  <c r="L64" i="13"/>
  <c r="M64" i="13" s="1"/>
  <c r="L388" i="43"/>
  <c r="M388" i="43" s="1"/>
  <c r="O361" i="24"/>
  <c r="P361" i="24" s="1"/>
  <c r="L236" i="13"/>
  <c r="M236" i="13" s="1"/>
  <c r="L61" i="43"/>
  <c r="M61" i="43" s="1"/>
  <c r="L971" i="43"/>
  <c r="M971" i="43" s="1"/>
  <c r="L285" i="43"/>
  <c r="M285" i="43" s="1"/>
  <c r="L384" i="43"/>
  <c r="M384" i="43" s="1"/>
  <c r="I508" i="13"/>
  <c r="J508" i="13" s="1"/>
  <c r="O887" i="13"/>
  <c r="P887" i="13" s="1"/>
  <c r="L879" i="43"/>
  <c r="M879" i="43" s="1"/>
  <c r="O458" i="57"/>
  <c r="P458" i="57" s="1"/>
  <c r="L326" i="24"/>
  <c r="M326" i="24" s="1"/>
  <c r="O527" i="57"/>
  <c r="P527" i="57" s="1"/>
  <c r="L914" i="43"/>
  <c r="M914" i="43" s="1"/>
  <c r="O183" i="13"/>
  <c r="P183" i="13" s="1"/>
  <c r="O508" i="50"/>
  <c r="P508" i="50" s="1"/>
  <c r="O77" i="50"/>
  <c r="P77" i="50" s="1"/>
  <c r="L924" i="24"/>
  <c r="M924" i="24" s="1"/>
  <c r="L341" i="24"/>
  <c r="M341" i="24" s="1"/>
  <c r="L529" i="24"/>
  <c r="M529" i="24" s="1"/>
  <c r="O881" i="43"/>
  <c r="P881" i="43" s="1"/>
  <c r="I769" i="13"/>
  <c r="J769" i="13" s="1"/>
  <c r="I832" i="24"/>
  <c r="J832" i="24" s="1"/>
  <c r="O486" i="13"/>
  <c r="P486" i="13" s="1"/>
  <c r="I610" i="13"/>
  <c r="J610" i="13" s="1"/>
  <c r="O337" i="13"/>
  <c r="P337" i="13" s="1"/>
  <c r="O441" i="13"/>
  <c r="P441" i="13" s="1"/>
  <c r="I458" i="24"/>
  <c r="J458" i="24" s="1"/>
  <c r="I190" i="43"/>
  <c r="J190" i="43" s="1"/>
  <c r="L68" i="24"/>
  <c r="M68" i="24" s="1"/>
  <c r="O259" i="13"/>
  <c r="P259" i="13" s="1"/>
  <c r="O978" i="24"/>
  <c r="P978" i="24" s="1"/>
  <c r="I862" i="43"/>
  <c r="J862" i="43" s="1"/>
  <c r="O501" i="24"/>
  <c r="P501" i="24" s="1"/>
  <c r="O193" i="50"/>
  <c r="P193" i="50" s="1"/>
  <c r="I71" i="24"/>
  <c r="J71" i="24" s="1"/>
  <c r="O229" i="50"/>
  <c r="P229" i="50" s="1"/>
  <c r="O349" i="57"/>
  <c r="P349" i="57" s="1"/>
  <c r="I907" i="43"/>
  <c r="J907" i="43" s="1"/>
  <c r="I923" i="43"/>
  <c r="J923" i="43" s="1"/>
  <c r="O221" i="24"/>
  <c r="P221" i="24" s="1"/>
  <c r="O988" i="43"/>
  <c r="P988" i="43" s="1"/>
  <c r="I151" i="57"/>
  <c r="J151" i="57" s="1"/>
  <c r="O459" i="57"/>
  <c r="P459" i="57" s="1"/>
  <c r="I481" i="13"/>
  <c r="J481" i="13" s="1"/>
  <c r="L128" i="13"/>
  <c r="M128" i="13" s="1"/>
  <c r="L71" i="13"/>
  <c r="M71" i="13" s="1"/>
  <c r="I263" i="57"/>
  <c r="J263" i="57" s="1"/>
  <c r="I74" i="57"/>
  <c r="J74" i="57" s="1"/>
  <c r="O807" i="13"/>
  <c r="P807" i="13" s="1"/>
  <c r="I1006" i="43"/>
  <c r="J1006" i="43" s="1"/>
  <c r="L376" i="43"/>
  <c r="M376" i="43" s="1"/>
  <c r="I332" i="43"/>
  <c r="J332" i="43" s="1"/>
  <c r="I546" i="13"/>
  <c r="J546" i="13" s="1"/>
  <c r="O967" i="24"/>
  <c r="P967" i="24" s="1"/>
  <c r="O440" i="50"/>
  <c r="P440" i="50" s="1"/>
  <c r="O20" i="13"/>
  <c r="P20" i="13" s="1"/>
  <c r="O77" i="24"/>
  <c r="P77" i="24" s="1"/>
  <c r="L256" i="43"/>
  <c r="M256" i="43" s="1"/>
  <c r="O271" i="13"/>
  <c r="P271" i="13" s="1"/>
  <c r="O833" i="24"/>
  <c r="P833" i="24" s="1"/>
  <c r="L667" i="24"/>
  <c r="M667" i="24" s="1"/>
  <c r="I274" i="24"/>
  <c r="J274" i="24" s="1"/>
  <c r="L640" i="24"/>
  <c r="M640" i="24" s="1"/>
  <c r="L595" i="43"/>
  <c r="M595" i="43" s="1"/>
  <c r="O111" i="43"/>
  <c r="P111" i="43" s="1"/>
  <c r="I812" i="24"/>
  <c r="J812" i="24" s="1"/>
  <c r="O181" i="24"/>
  <c r="P181" i="24" s="1"/>
  <c r="O924" i="13"/>
  <c r="P924" i="13" s="1"/>
  <c r="O161" i="13"/>
  <c r="P161" i="13" s="1"/>
  <c r="I630" i="43"/>
  <c r="J630" i="43" s="1"/>
  <c r="O246" i="50"/>
  <c r="P246" i="50" s="1"/>
  <c r="L211" i="24"/>
  <c r="M211" i="24" s="1"/>
  <c r="L15" i="13"/>
  <c r="M15" i="13" s="1"/>
  <c r="I844" i="43"/>
  <c r="J844" i="43" s="1"/>
  <c r="L955" i="43"/>
  <c r="M955" i="43" s="1"/>
  <c r="L314" i="13"/>
  <c r="M314" i="13" s="1"/>
  <c r="I15" i="13"/>
  <c r="J15" i="13" s="1"/>
  <c r="L758" i="24"/>
  <c r="M758" i="24" s="1"/>
  <c r="I319" i="43"/>
  <c r="J319" i="43" s="1"/>
  <c r="O562" i="24"/>
  <c r="P562" i="24" s="1"/>
  <c r="L306" i="13"/>
  <c r="M306" i="13" s="1"/>
  <c r="O22" i="50"/>
  <c r="P22" i="50" s="1"/>
  <c r="L787" i="43"/>
  <c r="M787" i="43" s="1"/>
  <c r="O646" i="43"/>
  <c r="P646" i="43" s="1"/>
  <c r="O282" i="43"/>
  <c r="P282" i="43" s="1"/>
  <c r="I114" i="43"/>
  <c r="J114" i="43" s="1"/>
  <c r="I739" i="13"/>
  <c r="J739" i="13" s="1"/>
  <c r="I255" i="57"/>
  <c r="J255" i="57" s="1"/>
  <c r="O769" i="24"/>
  <c r="P769" i="24" s="1"/>
  <c r="L995" i="43"/>
  <c r="M995" i="43" s="1"/>
  <c r="L305" i="24"/>
  <c r="M305" i="24" s="1"/>
  <c r="O107" i="50"/>
  <c r="P107" i="50" s="1"/>
  <c r="I397" i="57"/>
  <c r="J397" i="57" s="1"/>
  <c r="L527" i="24"/>
  <c r="M527" i="24" s="1"/>
  <c r="L167" i="13"/>
  <c r="M167" i="13" s="1"/>
  <c r="O425" i="24"/>
  <c r="P425" i="24" s="1"/>
  <c r="I411" i="57"/>
  <c r="J411" i="57" s="1"/>
  <c r="I809" i="24"/>
  <c r="J809" i="24" s="1"/>
  <c r="I434" i="57"/>
  <c r="J434" i="57" s="1"/>
  <c r="L264" i="13"/>
  <c r="M264" i="13" s="1"/>
  <c r="O641" i="13"/>
  <c r="P641" i="13" s="1"/>
  <c r="L536" i="43"/>
  <c r="M536" i="43" s="1"/>
  <c r="L24" i="24"/>
  <c r="M24" i="24" s="1"/>
  <c r="I330" i="24"/>
  <c r="J330" i="24" s="1"/>
  <c r="L110" i="24"/>
  <c r="M110" i="24" s="1"/>
  <c r="I517" i="57"/>
  <c r="J517" i="57" s="1"/>
  <c r="O361" i="50"/>
  <c r="P361" i="50" s="1"/>
  <c r="L189" i="43"/>
  <c r="M189" i="43" s="1"/>
  <c r="L217" i="13"/>
  <c r="M217" i="13" s="1"/>
  <c r="L432" i="43"/>
  <c r="M432" i="43" s="1"/>
  <c r="O406" i="43"/>
  <c r="P406" i="43" s="1"/>
  <c r="O232" i="13"/>
  <c r="P232" i="13" s="1"/>
  <c r="O752" i="24"/>
  <c r="P752" i="24" s="1"/>
  <c r="I162" i="43"/>
  <c r="J162" i="43" s="1"/>
  <c r="L729" i="13"/>
  <c r="M729" i="13" s="1"/>
  <c r="I968" i="43"/>
  <c r="J968" i="43" s="1"/>
  <c r="O504" i="13"/>
  <c r="P504" i="13" s="1"/>
  <c r="O155" i="57"/>
  <c r="P155" i="57" s="1"/>
  <c r="L607" i="57"/>
  <c r="M607" i="57" s="1"/>
  <c r="L57" i="13"/>
  <c r="M57" i="13" s="1"/>
  <c r="I885" i="24"/>
  <c r="J885" i="24" s="1"/>
  <c r="L196" i="13"/>
  <c r="M196" i="13" s="1"/>
  <c r="L174" i="13"/>
  <c r="M174" i="13" s="1"/>
  <c r="L88" i="13"/>
  <c r="M88" i="13" s="1"/>
  <c r="O581" i="13"/>
  <c r="P581" i="13" s="1"/>
  <c r="O453" i="57"/>
  <c r="P453" i="57" s="1"/>
  <c r="O424" i="57"/>
  <c r="P424" i="57" s="1"/>
  <c r="O56" i="57"/>
  <c r="P56" i="57" s="1"/>
  <c r="L88" i="24"/>
  <c r="M88" i="24" s="1"/>
  <c r="L997" i="24"/>
  <c r="M997" i="24" s="1"/>
  <c r="L114" i="13"/>
  <c r="M114" i="13" s="1"/>
  <c r="I62" i="43"/>
  <c r="J62" i="43" s="1"/>
  <c r="O175" i="43"/>
  <c r="P175" i="43" s="1"/>
  <c r="O659" i="13"/>
  <c r="P659" i="13" s="1"/>
  <c r="O968" i="24"/>
  <c r="P968" i="24" s="1"/>
  <c r="L399" i="24"/>
  <c r="M399" i="24" s="1"/>
  <c r="I304" i="13"/>
  <c r="J304" i="13" s="1"/>
  <c r="L111" i="13"/>
  <c r="M111" i="13" s="1"/>
  <c r="O442" i="57"/>
  <c r="P442" i="57" s="1"/>
  <c r="L298" i="24"/>
  <c r="M298" i="24" s="1"/>
  <c r="L342" i="13"/>
  <c r="M342" i="13" s="1"/>
  <c r="L503" i="43"/>
  <c r="M503" i="43" s="1"/>
  <c r="I552" i="13"/>
  <c r="J552" i="13" s="1"/>
  <c r="O13" i="50"/>
  <c r="P13" i="50" s="1"/>
  <c r="I413" i="13"/>
  <c r="J413" i="13" s="1"/>
  <c r="I555" i="13"/>
  <c r="J555" i="13" s="1"/>
  <c r="O865" i="13"/>
  <c r="P865" i="13" s="1"/>
  <c r="L947" i="24"/>
  <c r="M947" i="24" s="1"/>
  <c r="O336" i="57"/>
  <c r="P336" i="57" s="1"/>
  <c r="O788" i="13"/>
  <c r="P788" i="13" s="1"/>
  <c r="I42" i="57"/>
  <c r="J42" i="57" s="1"/>
  <c r="L702" i="13"/>
  <c r="M702" i="13" s="1"/>
  <c r="I508" i="43"/>
  <c r="J508" i="43" s="1"/>
  <c r="L703" i="24"/>
  <c r="M703" i="24" s="1"/>
  <c r="I111" i="13"/>
  <c r="J111" i="13" s="1"/>
  <c r="I691" i="24"/>
  <c r="J691" i="24" s="1"/>
  <c r="I336" i="57"/>
  <c r="J336" i="57" s="1"/>
  <c r="O245" i="43"/>
  <c r="P245" i="43" s="1"/>
  <c r="O237" i="43"/>
  <c r="P237" i="43" s="1"/>
  <c r="O66" i="13"/>
  <c r="P66" i="13" s="1"/>
  <c r="O240" i="24"/>
  <c r="P240" i="24" s="1"/>
  <c r="O22" i="57"/>
  <c r="P22" i="57" s="1"/>
  <c r="L474" i="24"/>
  <c r="M474" i="24" s="1"/>
  <c r="L650" i="24"/>
  <c r="M650" i="24" s="1"/>
  <c r="I327" i="43"/>
  <c r="J327" i="43" s="1"/>
  <c r="L582" i="24"/>
  <c r="M582" i="24" s="1"/>
  <c r="L563" i="24"/>
  <c r="M563" i="24" s="1"/>
  <c r="L901" i="43"/>
  <c r="M901" i="43" s="1"/>
  <c r="L569" i="43"/>
  <c r="M569" i="43" s="1"/>
  <c r="O126" i="57"/>
  <c r="P126" i="57" s="1"/>
  <c r="I555" i="57"/>
  <c r="J555" i="57" s="1"/>
  <c r="O484" i="43"/>
  <c r="P484" i="43" s="1"/>
  <c r="L492" i="43"/>
  <c r="M492" i="43" s="1"/>
  <c r="L500" i="24"/>
  <c r="M500" i="24" s="1"/>
  <c r="O999" i="13"/>
  <c r="P999" i="13" s="1"/>
  <c r="O143" i="13"/>
  <c r="P143" i="13" s="1"/>
  <c r="L627" i="24"/>
  <c r="M627" i="24" s="1"/>
  <c r="O208" i="43"/>
  <c r="P208" i="43" s="1"/>
  <c r="L104" i="57"/>
  <c r="M104" i="57" s="1"/>
  <c r="L576" i="57"/>
  <c r="M576" i="57" s="1"/>
  <c r="I344" i="57"/>
  <c r="J344" i="57" s="1"/>
  <c r="O100" i="57"/>
  <c r="P100" i="57" s="1"/>
  <c r="L357" i="13"/>
  <c r="M357" i="13" s="1"/>
  <c r="L579" i="43"/>
  <c r="M579" i="43" s="1"/>
  <c r="I765" i="43"/>
  <c r="J765" i="43" s="1"/>
  <c r="I306" i="24"/>
  <c r="J306" i="24" s="1"/>
  <c r="O165" i="57"/>
  <c r="P165" i="57" s="1"/>
  <c r="L135" i="13"/>
  <c r="M135" i="13" s="1"/>
  <c r="L619" i="13"/>
  <c r="M619" i="13" s="1"/>
  <c r="I774" i="43"/>
  <c r="J774" i="43" s="1"/>
  <c r="O650" i="24"/>
  <c r="P650" i="24" s="1"/>
  <c r="O758" i="24"/>
  <c r="P758" i="24" s="1"/>
  <c r="O137" i="57"/>
  <c r="P137" i="57" s="1"/>
  <c r="L599" i="13"/>
  <c r="M599" i="13" s="1"/>
  <c r="L687" i="13"/>
  <c r="M687" i="13" s="1"/>
  <c r="O193" i="57"/>
  <c r="P193" i="57" s="1"/>
  <c r="L357" i="24"/>
  <c r="M357" i="24" s="1"/>
  <c r="L54" i="57"/>
  <c r="M54" i="57" s="1"/>
  <c r="O165" i="13"/>
  <c r="P165" i="13" s="1"/>
  <c r="L19" i="13"/>
  <c r="M19" i="13" s="1"/>
  <c r="O130" i="50"/>
  <c r="P130" i="50" s="1"/>
  <c r="O164" i="13"/>
  <c r="P164" i="13" s="1"/>
  <c r="L947" i="13"/>
  <c r="M947" i="13" s="1"/>
  <c r="L894" i="43"/>
  <c r="M894" i="43" s="1"/>
  <c r="O192" i="24"/>
  <c r="P192" i="24" s="1"/>
  <c r="O787" i="24"/>
  <c r="P787" i="24" s="1"/>
  <c r="L717" i="13"/>
  <c r="M717" i="13" s="1"/>
  <c r="I338" i="43"/>
  <c r="J338" i="43" s="1"/>
  <c r="I127" i="13"/>
  <c r="J127" i="13" s="1"/>
  <c r="I290" i="13"/>
  <c r="J290" i="13" s="1"/>
  <c r="L761" i="24"/>
  <c r="M761" i="24" s="1"/>
  <c r="L249" i="24"/>
  <c r="M249" i="24" s="1"/>
  <c r="O447" i="24"/>
  <c r="P447" i="24" s="1"/>
  <c r="O227" i="57"/>
  <c r="P227" i="57" s="1"/>
  <c r="O581" i="24"/>
  <c r="P581" i="24" s="1"/>
  <c r="L187" i="57"/>
  <c r="M187" i="57" s="1"/>
  <c r="L936" i="24"/>
  <c r="M936" i="24" s="1"/>
  <c r="O537" i="24"/>
  <c r="P537" i="24" s="1"/>
  <c r="I462" i="43"/>
  <c r="J462" i="43" s="1"/>
  <c r="O544" i="24"/>
  <c r="P544" i="24" s="1"/>
  <c r="O566" i="57"/>
  <c r="P566" i="57" s="1"/>
  <c r="L827" i="43"/>
  <c r="M827" i="43" s="1"/>
  <c r="L534" i="24"/>
  <c r="M534" i="24" s="1"/>
  <c r="L979" i="24"/>
  <c r="M979" i="24" s="1"/>
  <c r="L630" i="24"/>
  <c r="M630" i="24" s="1"/>
  <c r="L210" i="24"/>
  <c r="M210" i="24" s="1"/>
  <c r="I91" i="24"/>
  <c r="J91" i="24" s="1"/>
  <c r="L191" i="43"/>
  <c r="M191" i="43" s="1"/>
  <c r="I747" i="43"/>
  <c r="J747" i="43" s="1"/>
  <c r="I36" i="57"/>
  <c r="J36" i="57" s="1"/>
  <c r="L240" i="24"/>
  <c r="M240" i="24" s="1"/>
  <c r="I523" i="57"/>
  <c r="J523" i="57" s="1"/>
  <c r="L551" i="13"/>
  <c r="M551" i="13" s="1"/>
  <c r="I847" i="24"/>
  <c r="J847" i="24" s="1"/>
  <c r="L234" i="43"/>
  <c r="M234" i="43" s="1"/>
  <c r="O429" i="57"/>
  <c r="P429" i="57" s="1"/>
  <c r="O30" i="57"/>
  <c r="P30" i="57" s="1"/>
  <c r="O744" i="24"/>
  <c r="P744" i="24" s="1"/>
  <c r="L376" i="13"/>
  <c r="M376" i="13" s="1"/>
  <c r="L242" i="13"/>
  <c r="M242" i="13" s="1"/>
  <c r="L111" i="24"/>
  <c r="M111" i="24" s="1"/>
  <c r="I355" i="13"/>
  <c r="J355" i="13" s="1"/>
  <c r="I454" i="24"/>
  <c r="J454" i="24" s="1"/>
  <c r="I309" i="57"/>
  <c r="J309" i="57" s="1"/>
  <c r="I213" i="43"/>
  <c r="J213" i="43" s="1"/>
  <c r="L83" i="43"/>
  <c r="M83" i="43" s="1"/>
  <c r="O259" i="57"/>
  <c r="P259" i="57" s="1"/>
  <c r="L22" i="13"/>
  <c r="M22" i="13" s="1"/>
  <c r="L606" i="13"/>
  <c r="M606" i="13" s="1"/>
  <c r="L784" i="13"/>
  <c r="M784" i="13" s="1"/>
  <c r="I38" i="24"/>
  <c r="J38" i="24" s="1"/>
  <c r="O962" i="24"/>
  <c r="P962" i="24" s="1"/>
  <c r="L424" i="43"/>
  <c r="M424" i="43" s="1"/>
  <c r="I788" i="43"/>
  <c r="J788" i="43" s="1"/>
  <c r="O678" i="43"/>
  <c r="P678" i="43" s="1"/>
  <c r="I923" i="24"/>
  <c r="J923" i="24" s="1"/>
  <c r="L641" i="43"/>
  <c r="M641" i="43" s="1"/>
  <c r="L212" i="43"/>
  <c r="M212" i="43" s="1"/>
  <c r="I107" i="57"/>
  <c r="J107" i="57" s="1"/>
  <c r="O830" i="13"/>
  <c r="P830" i="13" s="1"/>
  <c r="L620" i="13"/>
  <c r="M620" i="13" s="1"/>
  <c r="I371" i="13"/>
  <c r="J371" i="13" s="1"/>
  <c r="O568" i="57"/>
  <c r="P568" i="57" s="1"/>
  <c r="L228" i="24"/>
  <c r="M228" i="24" s="1"/>
  <c r="L236" i="24"/>
  <c r="M236" i="24" s="1"/>
  <c r="O117" i="24"/>
  <c r="P117" i="24" s="1"/>
  <c r="L80" i="43"/>
  <c r="M80" i="43" s="1"/>
  <c r="I139" i="43"/>
  <c r="J139" i="43" s="1"/>
  <c r="I725" i="13"/>
  <c r="J725" i="13" s="1"/>
  <c r="L75" i="43"/>
  <c r="M75" i="43" s="1"/>
  <c r="O430" i="57"/>
  <c r="P430" i="57" s="1"/>
  <c r="O293" i="13"/>
  <c r="P293" i="13" s="1"/>
  <c r="O101" i="50"/>
  <c r="P101" i="50" s="1"/>
  <c r="O118" i="57"/>
  <c r="P118" i="57" s="1"/>
  <c r="I444" i="43"/>
  <c r="J444" i="43" s="1"/>
  <c r="O360" i="43"/>
  <c r="P360" i="43" s="1"/>
  <c r="I401" i="43"/>
  <c r="J401" i="43" s="1"/>
  <c r="I744" i="43"/>
  <c r="J744" i="43" s="1"/>
  <c r="L939" i="24"/>
  <c r="M939" i="24" s="1"/>
  <c r="I85" i="24"/>
  <c r="J85" i="24" s="1"/>
  <c r="I770" i="13"/>
  <c r="J770" i="13" s="1"/>
  <c r="I817" i="43"/>
  <c r="J817" i="43" s="1"/>
  <c r="I829" i="13"/>
  <c r="J829" i="13" s="1"/>
  <c r="O16" i="57"/>
  <c r="P16" i="57" s="1"/>
  <c r="O567" i="57"/>
  <c r="P567" i="57" s="1"/>
  <c r="L897" i="13"/>
  <c r="M897" i="13" s="1"/>
  <c r="L928" i="13"/>
  <c r="M928" i="13" s="1"/>
  <c r="O426" i="50"/>
  <c r="P426" i="50" s="1"/>
  <c r="I867" i="13"/>
  <c r="J867" i="13" s="1"/>
  <c r="O519" i="13"/>
  <c r="P519" i="13" s="1"/>
  <c r="L44" i="13"/>
  <c r="M44" i="13" s="1"/>
  <c r="O443" i="13"/>
  <c r="P443" i="13" s="1"/>
  <c r="O719" i="24"/>
  <c r="P719" i="24" s="1"/>
  <c r="L541" i="43"/>
  <c r="M541" i="43" s="1"/>
  <c r="O342" i="50"/>
  <c r="P342" i="50" s="1"/>
  <c r="L280" i="24"/>
  <c r="M280" i="24" s="1"/>
  <c r="L628" i="43"/>
  <c r="M628" i="43" s="1"/>
  <c r="I26" i="43"/>
  <c r="J26" i="43" s="1"/>
  <c r="O295" i="57"/>
  <c r="P295" i="57" s="1"/>
  <c r="O595" i="57"/>
  <c r="P595" i="57" s="1"/>
  <c r="I623" i="24"/>
  <c r="J623" i="24" s="1"/>
  <c r="L880" i="43"/>
  <c r="M880" i="43" s="1"/>
  <c r="L266" i="43"/>
  <c r="M266" i="43" s="1"/>
  <c r="I899" i="24"/>
  <c r="J899" i="24" s="1"/>
  <c r="I728" i="24"/>
  <c r="J728" i="24" s="1"/>
  <c r="L745" i="43"/>
  <c r="M745" i="43" s="1"/>
  <c r="I265" i="24"/>
  <c r="J265" i="24" s="1"/>
  <c r="I14" i="43"/>
  <c r="J14" i="43" s="1"/>
  <c r="O394" i="13"/>
  <c r="P394" i="13" s="1"/>
  <c r="L94" i="13"/>
  <c r="M94" i="13" s="1"/>
  <c r="L340" i="43"/>
  <c r="M340" i="43" s="1"/>
  <c r="L811" i="43"/>
  <c r="M811" i="43" s="1"/>
  <c r="O616" i="13"/>
  <c r="P616" i="13" s="1"/>
  <c r="L258" i="24"/>
  <c r="M258" i="24" s="1"/>
  <c r="L169" i="24"/>
  <c r="M169" i="24" s="1"/>
  <c r="O841" i="24"/>
  <c r="P841" i="24" s="1"/>
  <c r="I910" i="43"/>
  <c r="J910" i="43" s="1"/>
  <c r="O263" i="57"/>
  <c r="P263" i="57" s="1"/>
  <c r="O351" i="43"/>
  <c r="P351" i="43" s="1"/>
  <c r="O687" i="13"/>
  <c r="P687" i="13" s="1"/>
  <c r="O834" i="24"/>
  <c r="P834" i="24" s="1"/>
  <c r="O17" i="57"/>
  <c r="P17" i="57" s="1"/>
  <c r="L436" i="24"/>
  <c r="M436" i="24" s="1"/>
  <c r="L910" i="24"/>
  <c r="M910" i="24" s="1"/>
  <c r="O49" i="13"/>
  <c r="P49" i="13" s="1"/>
  <c r="O608" i="24"/>
  <c r="P608" i="24" s="1"/>
  <c r="I44" i="43"/>
  <c r="J44" i="43" s="1"/>
  <c r="O826" i="13"/>
  <c r="P826" i="13" s="1"/>
  <c r="L389" i="24"/>
  <c r="M389" i="24" s="1"/>
  <c r="L935" i="24"/>
  <c r="M935" i="24" s="1"/>
  <c r="O816" i="13"/>
  <c r="P816" i="13" s="1"/>
  <c r="L428" i="43"/>
  <c r="M428" i="43" s="1"/>
  <c r="I709" i="24"/>
  <c r="J709" i="24" s="1"/>
  <c r="L590" i="43"/>
  <c r="M590" i="43" s="1"/>
  <c r="O241" i="13"/>
  <c r="P241" i="13" s="1"/>
  <c r="L945" i="24"/>
  <c r="M945" i="24" s="1"/>
  <c r="O166" i="57"/>
  <c r="P166" i="57" s="1"/>
  <c r="L609" i="43"/>
  <c r="M609" i="43" s="1"/>
  <c r="I181" i="57"/>
  <c r="J181" i="57" s="1"/>
  <c r="L40" i="24"/>
  <c r="M40" i="24" s="1"/>
  <c r="O592" i="13"/>
  <c r="P592" i="13" s="1"/>
  <c r="O158" i="57"/>
  <c r="P158" i="57" s="1"/>
  <c r="O925" i="24"/>
  <c r="P925" i="24" s="1"/>
  <c r="L204" i="13"/>
  <c r="M204" i="13" s="1"/>
  <c r="L711" i="24"/>
  <c r="M711" i="24" s="1"/>
  <c r="L432" i="13"/>
  <c r="M432" i="13" s="1"/>
  <c r="L27" i="57"/>
  <c r="M27" i="57" s="1"/>
  <c r="O485" i="13"/>
  <c r="P485" i="13" s="1"/>
  <c r="L483" i="24"/>
  <c r="M483" i="24" s="1"/>
  <c r="L29" i="57"/>
  <c r="M29" i="57" s="1"/>
  <c r="I554" i="24"/>
  <c r="J554" i="24" s="1"/>
  <c r="I218" i="13"/>
  <c r="J218" i="13" s="1"/>
  <c r="L697" i="43"/>
  <c r="M697" i="43" s="1"/>
  <c r="L988" i="13"/>
  <c r="M988" i="13" s="1"/>
  <c r="I903" i="24"/>
  <c r="J903" i="24" s="1"/>
  <c r="L86" i="43"/>
  <c r="M86" i="43" s="1"/>
  <c r="L624" i="43"/>
  <c r="M624" i="43" s="1"/>
  <c r="O447" i="13"/>
  <c r="P447" i="13" s="1"/>
  <c r="I619" i="13"/>
  <c r="J619" i="13" s="1"/>
  <c r="L14" i="43"/>
  <c r="M14" i="43" s="1"/>
  <c r="I494" i="24"/>
  <c r="J494" i="24" s="1"/>
  <c r="L715" i="24"/>
  <c r="M715" i="24" s="1"/>
  <c r="L743" i="24"/>
  <c r="M743" i="24" s="1"/>
  <c r="I304" i="57"/>
  <c r="J304" i="57" s="1"/>
  <c r="O870" i="13"/>
  <c r="P870" i="13" s="1"/>
  <c r="O973" i="24"/>
  <c r="P973" i="24" s="1"/>
  <c r="O893" i="24"/>
  <c r="P893" i="24" s="1"/>
  <c r="L812" i="43"/>
  <c r="M812" i="43" s="1"/>
  <c r="I681" i="43"/>
  <c r="J681" i="43" s="1"/>
  <c r="O78" i="50"/>
  <c r="P78" i="50" s="1"/>
  <c r="L871" i="43"/>
  <c r="M871" i="43" s="1"/>
  <c r="I58" i="24"/>
  <c r="J58" i="24" s="1"/>
  <c r="O482" i="57"/>
  <c r="P482" i="57" s="1"/>
  <c r="I307" i="43"/>
  <c r="J307" i="43" s="1"/>
  <c r="L138" i="24"/>
  <c r="M138" i="24" s="1"/>
  <c r="L203" i="43"/>
  <c r="M203" i="43" s="1"/>
  <c r="I451" i="43"/>
  <c r="J451" i="43" s="1"/>
  <c r="O801" i="43"/>
  <c r="P801" i="43" s="1"/>
  <c r="O73" i="24"/>
  <c r="P73" i="24" s="1"/>
  <c r="L312" i="57"/>
  <c r="M312" i="57" s="1"/>
  <c r="L417" i="13"/>
  <c r="M417" i="13" s="1"/>
  <c r="I69" i="24"/>
  <c r="J69" i="24" s="1"/>
  <c r="L194" i="24"/>
  <c r="M194" i="24" s="1"/>
  <c r="L228" i="13"/>
  <c r="M228" i="13" s="1"/>
  <c r="L450" i="43"/>
  <c r="M450" i="43" s="1"/>
  <c r="L1000" i="13"/>
  <c r="M1000" i="13" s="1"/>
  <c r="L709" i="24"/>
  <c r="M709" i="24" s="1"/>
  <c r="O384" i="13"/>
  <c r="P384" i="13" s="1"/>
  <c r="L41" i="43"/>
  <c r="M41" i="43" s="1"/>
  <c r="L538" i="43"/>
  <c r="M538" i="43" s="1"/>
  <c r="I236" i="13"/>
  <c r="J236" i="13" s="1"/>
  <c r="L141" i="24"/>
  <c r="M141" i="24" s="1"/>
  <c r="O848" i="24"/>
  <c r="P848" i="24" s="1"/>
  <c r="O908" i="13"/>
  <c r="P908" i="13" s="1"/>
  <c r="I51" i="43"/>
  <c r="J51" i="43" s="1"/>
  <c r="L216" i="13"/>
  <c r="M216" i="13" s="1"/>
  <c r="I260" i="43"/>
  <c r="J260" i="43" s="1"/>
  <c r="I55" i="43"/>
  <c r="J55" i="43" s="1"/>
  <c r="I576" i="24"/>
  <c r="J576" i="24" s="1"/>
  <c r="O559" i="43"/>
  <c r="P559" i="43" s="1"/>
  <c r="O998" i="24"/>
  <c r="P998" i="24" s="1"/>
  <c r="L914" i="24"/>
  <c r="M914" i="24" s="1"/>
  <c r="I392" i="24"/>
  <c r="J392" i="24" s="1"/>
  <c r="O154" i="57"/>
  <c r="P154" i="57" s="1"/>
  <c r="O92" i="13"/>
  <c r="P92" i="13" s="1"/>
  <c r="O728" i="13"/>
  <c r="P728" i="13" s="1"/>
  <c r="O133" i="13"/>
  <c r="P133" i="13" s="1"/>
  <c r="O808" i="13"/>
  <c r="P808" i="13" s="1"/>
  <c r="O238" i="50"/>
  <c r="P238" i="50" s="1"/>
  <c r="O241" i="24"/>
  <c r="P241" i="24" s="1"/>
  <c r="O909" i="13"/>
  <c r="P909" i="13" s="1"/>
  <c r="L871" i="13"/>
  <c r="M871" i="13" s="1"/>
  <c r="L590" i="24"/>
  <c r="M590" i="24" s="1"/>
  <c r="O139" i="50"/>
  <c r="P139" i="50" s="1"/>
  <c r="O836" i="13"/>
  <c r="P836" i="13" s="1"/>
  <c r="L689" i="13"/>
  <c r="M689" i="13" s="1"/>
  <c r="O105" i="24"/>
  <c r="P105" i="24" s="1"/>
  <c r="L125" i="57"/>
  <c r="M125" i="57" s="1"/>
  <c r="O350" i="13"/>
  <c r="P350" i="13" s="1"/>
  <c r="O97" i="50"/>
  <c r="P97" i="50" s="1"/>
  <c r="O862" i="24"/>
  <c r="P862" i="24" s="1"/>
  <c r="O604" i="13"/>
  <c r="P604" i="13" s="1"/>
  <c r="L571" i="43"/>
  <c r="M571" i="43" s="1"/>
  <c r="O860" i="24"/>
  <c r="P860" i="24" s="1"/>
  <c r="O203" i="57"/>
  <c r="P203" i="57" s="1"/>
  <c r="L808" i="43"/>
  <c r="M808" i="43" s="1"/>
  <c r="O492" i="24"/>
  <c r="P492" i="24" s="1"/>
  <c r="L463" i="24"/>
  <c r="M463" i="24" s="1"/>
  <c r="L322" i="43"/>
  <c r="M322" i="43" s="1"/>
  <c r="O235" i="57"/>
  <c r="P235" i="57" s="1"/>
  <c r="O54" i="13"/>
  <c r="P54" i="13" s="1"/>
  <c r="I228" i="57"/>
  <c r="J228" i="57" s="1"/>
  <c r="L364" i="57"/>
  <c r="M364" i="57" s="1"/>
  <c r="L15" i="57"/>
  <c r="M15" i="57" s="1"/>
  <c r="O343" i="24"/>
  <c r="P343" i="24" s="1"/>
  <c r="L408" i="57"/>
  <c r="M408" i="57" s="1"/>
  <c r="O131" i="57"/>
  <c r="P131" i="57" s="1"/>
  <c r="O172" i="57"/>
  <c r="P172" i="57" s="1"/>
  <c r="L232" i="57"/>
  <c r="M232" i="57" s="1"/>
  <c r="O217" i="13"/>
  <c r="P217" i="13" s="1"/>
  <c r="O273" i="13"/>
  <c r="P273" i="13" s="1"/>
  <c r="O443" i="57"/>
  <c r="P443" i="57" s="1"/>
  <c r="O326" i="13"/>
  <c r="P326" i="13" s="1"/>
  <c r="O376" i="50"/>
  <c r="P376" i="50" s="1"/>
  <c r="I238" i="57"/>
  <c r="J238" i="57" s="1"/>
  <c r="I638" i="43"/>
  <c r="J638" i="43" s="1"/>
  <c r="L469" i="43"/>
  <c r="M469" i="43" s="1"/>
  <c r="L649" i="24"/>
  <c r="M649" i="24" s="1"/>
  <c r="I346" i="13"/>
  <c r="J346" i="13" s="1"/>
  <c r="L292" i="57"/>
  <c r="M292" i="57" s="1"/>
  <c r="L283" i="24"/>
  <c r="M283" i="24" s="1"/>
  <c r="I582" i="43"/>
  <c r="J582" i="43" s="1"/>
  <c r="L491" i="24"/>
  <c r="M491" i="24" s="1"/>
  <c r="L715" i="13"/>
  <c r="M715" i="13" s="1"/>
  <c r="L404" i="43"/>
  <c r="M404" i="43" s="1"/>
  <c r="L573" i="43"/>
  <c r="M573" i="43" s="1"/>
  <c r="O74" i="50"/>
  <c r="P74" i="50" s="1"/>
  <c r="I334" i="24"/>
  <c r="J334" i="24" s="1"/>
  <c r="O607" i="24"/>
  <c r="P607" i="24" s="1"/>
  <c r="O239" i="13"/>
  <c r="P239" i="13" s="1"/>
  <c r="L812" i="13"/>
  <c r="M812" i="13" s="1"/>
  <c r="I423" i="43"/>
  <c r="J423" i="43" s="1"/>
  <c r="L256" i="13"/>
  <c r="M256" i="13" s="1"/>
  <c r="I158" i="43"/>
  <c r="J158" i="43" s="1"/>
  <c r="L558" i="43"/>
  <c r="M558" i="43" s="1"/>
  <c r="O596" i="24"/>
  <c r="P596" i="24" s="1"/>
  <c r="L61" i="24"/>
  <c r="M61" i="24" s="1"/>
  <c r="O397" i="43"/>
  <c r="P397" i="43" s="1"/>
  <c r="L653" i="24"/>
  <c r="M653" i="24" s="1"/>
  <c r="L386" i="43"/>
  <c r="M386" i="43" s="1"/>
  <c r="I21" i="43"/>
  <c r="J21" i="43" s="1"/>
  <c r="O225" i="50"/>
  <c r="P225" i="50" s="1"/>
  <c r="O461" i="13"/>
  <c r="P461" i="13" s="1"/>
  <c r="I880" i="24"/>
  <c r="J880" i="24" s="1"/>
  <c r="I368" i="43"/>
  <c r="J368" i="43" s="1"/>
  <c r="O151" i="57"/>
  <c r="P151" i="57" s="1"/>
  <c r="L181" i="13"/>
  <c r="M181" i="13" s="1"/>
  <c r="I492" i="43"/>
  <c r="J492" i="43" s="1"/>
  <c r="I428" i="24"/>
  <c r="J428" i="24" s="1"/>
  <c r="L533" i="57"/>
  <c r="M533" i="57" s="1"/>
  <c r="O201" i="24"/>
  <c r="P201" i="24" s="1"/>
  <c r="O25" i="50"/>
  <c r="P25" i="50" s="1"/>
  <c r="O872" i="24"/>
  <c r="P872" i="24" s="1"/>
  <c r="L870" i="24"/>
  <c r="M870" i="24" s="1"/>
  <c r="L219" i="43"/>
  <c r="M219" i="43" s="1"/>
  <c r="L335" i="43"/>
  <c r="M335" i="43" s="1"/>
  <c r="O429" i="13"/>
  <c r="P429" i="13" s="1"/>
  <c r="L284" i="24"/>
  <c r="M284" i="24" s="1"/>
  <c r="O469" i="50"/>
  <c r="P469" i="50" s="1"/>
  <c r="I316" i="43"/>
  <c r="J316" i="43" s="1"/>
  <c r="I894" i="43"/>
  <c r="J894" i="43" s="1"/>
  <c r="L627" i="43"/>
  <c r="M627" i="43" s="1"/>
  <c r="L309" i="43"/>
  <c r="M309" i="43" s="1"/>
  <c r="L79" i="13"/>
  <c r="M79" i="13" s="1"/>
  <c r="I204" i="57"/>
  <c r="J204" i="57" s="1"/>
  <c r="L546" i="24"/>
  <c r="M546" i="24" s="1"/>
  <c r="O868" i="24"/>
  <c r="P868" i="24" s="1"/>
  <c r="O39" i="24"/>
  <c r="P39" i="24" s="1"/>
  <c r="I104" i="43"/>
  <c r="J104" i="43" s="1"/>
  <c r="L523" i="24"/>
  <c r="M523" i="24" s="1"/>
  <c r="L159" i="57"/>
  <c r="M159" i="57" s="1"/>
  <c r="I80" i="43"/>
  <c r="J80" i="43" s="1"/>
  <c r="L336" i="13"/>
  <c r="M336" i="13" s="1"/>
  <c r="O433" i="24"/>
  <c r="P433" i="24" s="1"/>
  <c r="O508" i="13"/>
  <c r="P508" i="13" s="1"/>
  <c r="O604" i="57"/>
  <c r="P604" i="57" s="1"/>
  <c r="L655" i="24"/>
  <c r="M655" i="24" s="1"/>
  <c r="I922" i="13"/>
  <c r="J922" i="13" s="1"/>
  <c r="O981" i="24"/>
  <c r="P981" i="24" s="1"/>
  <c r="L833" i="43"/>
  <c r="M833" i="43" s="1"/>
  <c r="I226" i="57"/>
  <c r="J226" i="57" s="1"/>
  <c r="L710" i="13"/>
  <c r="M710" i="13" s="1"/>
  <c r="I28" i="43"/>
  <c r="J28" i="43" s="1"/>
  <c r="O404" i="24"/>
  <c r="P404" i="24" s="1"/>
  <c r="O99" i="13"/>
  <c r="P99" i="13" s="1"/>
  <c r="L944" i="24"/>
  <c r="M944" i="24" s="1"/>
  <c r="L835" i="24"/>
  <c r="M835" i="24" s="1"/>
  <c r="L461" i="57"/>
  <c r="M461" i="57" s="1"/>
  <c r="L853" i="43"/>
  <c r="M853" i="43" s="1"/>
  <c r="L205" i="43"/>
  <c r="M205" i="43" s="1"/>
  <c r="L503" i="13"/>
  <c r="M503" i="13" s="1"/>
  <c r="O678" i="24"/>
  <c r="P678" i="24" s="1"/>
  <c r="I588" i="13"/>
  <c r="J588" i="13" s="1"/>
  <c r="O162" i="50"/>
  <c r="P162" i="50" s="1"/>
  <c r="L161" i="24"/>
  <c r="M161" i="24" s="1"/>
  <c r="O283" i="57"/>
  <c r="P283" i="57" s="1"/>
  <c r="O627" i="13"/>
  <c r="P627" i="13" s="1"/>
  <c r="I888" i="43"/>
  <c r="J888" i="43" s="1"/>
  <c r="L995" i="24"/>
  <c r="M995" i="24" s="1"/>
  <c r="O37" i="50"/>
  <c r="P37" i="50" s="1"/>
  <c r="O315" i="50"/>
  <c r="P315" i="50" s="1"/>
  <c r="L941" i="24"/>
  <c r="M941" i="24" s="1"/>
  <c r="O736" i="24"/>
  <c r="P736" i="24" s="1"/>
  <c r="I506" i="57"/>
  <c r="J506" i="57" s="1"/>
  <c r="I687" i="13"/>
  <c r="J687" i="13" s="1"/>
  <c r="I830" i="24"/>
  <c r="J830" i="24" s="1"/>
  <c r="I854" i="13"/>
  <c r="J854" i="13" s="1"/>
  <c r="I559" i="57"/>
  <c r="J559" i="57" s="1"/>
  <c r="I408" i="24"/>
  <c r="J408" i="24" s="1"/>
  <c r="O811" i="13"/>
  <c r="P811" i="13" s="1"/>
  <c r="L582" i="57"/>
  <c r="M582" i="57" s="1"/>
  <c r="O291" i="13"/>
  <c r="P291" i="13" s="1"/>
  <c r="L1005" i="43"/>
  <c r="M1005" i="43" s="1"/>
  <c r="O419" i="24"/>
  <c r="P419" i="24" s="1"/>
  <c r="L848" i="43"/>
  <c r="M848" i="43" s="1"/>
  <c r="L858" i="24"/>
  <c r="M858" i="24" s="1"/>
  <c r="L57" i="57"/>
  <c r="M57" i="57" s="1"/>
  <c r="L105" i="43"/>
  <c r="M105" i="43" s="1"/>
  <c r="O279" i="57"/>
  <c r="P279" i="57" s="1"/>
  <c r="O368" i="24"/>
  <c r="P368" i="24" s="1"/>
  <c r="O517" i="13"/>
  <c r="P517" i="13" s="1"/>
  <c r="L175" i="57"/>
  <c r="M175" i="57" s="1"/>
  <c r="L299" i="13"/>
  <c r="M299" i="13" s="1"/>
  <c r="O102" i="24"/>
  <c r="P102" i="24" s="1"/>
  <c r="O843" i="24"/>
  <c r="P843" i="24" s="1"/>
  <c r="L259" i="13"/>
  <c r="M259" i="13" s="1"/>
  <c r="L548" i="13"/>
  <c r="M548" i="13" s="1"/>
  <c r="O125" i="24"/>
  <c r="P125" i="24" s="1"/>
  <c r="O934" i="24"/>
  <c r="P934" i="24" s="1"/>
  <c r="L365" i="13"/>
  <c r="M365" i="13" s="1"/>
  <c r="L710" i="24"/>
  <c r="M710" i="24" s="1"/>
  <c r="I210" i="43"/>
  <c r="J210" i="43" s="1"/>
  <c r="L50" i="43"/>
  <c r="M50" i="43" s="1"/>
  <c r="L168" i="24"/>
  <c r="M168" i="24" s="1"/>
  <c r="L397" i="24"/>
  <c r="M397" i="24" s="1"/>
  <c r="O782" i="24"/>
  <c r="P782" i="24" s="1"/>
  <c r="O191" i="24"/>
  <c r="P191" i="24" s="1"/>
  <c r="O464" i="13"/>
  <c r="P464" i="13" s="1"/>
  <c r="L293" i="13"/>
  <c r="M293" i="13" s="1"/>
  <c r="O134" i="57"/>
  <c r="P134" i="57" s="1"/>
  <c r="O803" i="24"/>
  <c r="P803" i="24" s="1"/>
  <c r="L446" i="57"/>
  <c r="M446" i="57" s="1"/>
  <c r="I504" i="57"/>
  <c r="J504" i="57" s="1"/>
  <c r="L271" i="43"/>
  <c r="M271" i="43" s="1"/>
  <c r="O406" i="13"/>
  <c r="P406" i="13" s="1"/>
  <c r="O1006" i="13"/>
  <c r="P1006" i="13" s="1"/>
  <c r="I678" i="43"/>
  <c r="J678" i="43" s="1"/>
  <c r="O122" i="24"/>
  <c r="P122" i="24" s="1"/>
  <c r="O726" i="13"/>
  <c r="P726" i="13" s="1"/>
  <c r="L446" i="43"/>
  <c r="M446" i="43" s="1"/>
  <c r="O439" i="24"/>
  <c r="P439" i="24" s="1"/>
  <c r="O448" i="57"/>
  <c r="P448" i="57" s="1"/>
  <c r="O476" i="57"/>
  <c r="P476" i="57" s="1"/>
  <c r="L82" i="13"/>
  <c r="M82" i="13" s="1"/>
  <c r="O395" i="57"/>
  <c r="P395" i="57" s="1"/>
  <c r="O617" i="43"/>
  <c r="P617" i="43" s="1"/>
  <c r="L186" i="43"/>
  <c r="M186" i="43" s="1"/>
  <c r="L278" i="13"/>
  <c r="M278" i="13" s="1"/>
  <c r="O524" i="24"/>
  <c r="P524" i="24" s="1"/>
  <c r="O180" i="57"/>
  <c r="P180" i="57" s="1"/>
  <c r="L961" i="13"/>
  <c r="M961" i="13" s="1"/>
  <c r="L826" i="13"/>
  <c r="M826" i="13" s="1"/>
  <c r="O562" i="13"/>
  <c r="P562" i="13" s="1"/>
  <c r="O348" i="57"/>
  <c r="P348" i="57" s="1"/>
  <c r="O388" i="24"/>
  <c r="P388" i="24" s="1"/>
  <c r="L990" i="43"/>
  <c r="M990" i="43" s="1"/>
  <c r="O166" i="50"/>
  <c r="P166" i="50" s="1"/>
  <c r="O178" i="57"/>
  <c r="P178" i="57" s="1"/>
  <c r="O543" i="24"/>
  <c r="P543" i="24" s="1"/>
  <c r="L975" i="43"/>
  <c r="M975" i="43" s="1"/>
  <c r="L15" i="24"/>
  <c r="M15" i="24" s="1"/>
  <c r="I493" i="24"/>
  <c r="J493" i="24" s="1"/>
  <c r="L165" i="57"/>
  <c r="M165" i="57" s="1"/>
  <c r="L175" i="43"/>
  <c r="M175" i="43" s="1"/>
  <c r="O956" i="13"/>
  <c r="P956" i="13" s="1"/>
  <c r="L562" i="13"/>
  <c r="M562" i="13" s="1"/>
  <c r="O138" i="57"/>
  <c r="P138" i="57" s="1"/>
  <c r="O493" i="50"/>
  <c r="P493" i="50" s="1"/>
  <c r="L746" i="13"/>
  <c r="M746" i="13" s="1"/>
  <c r="O858" i="13"/>
  <c r="P858" i="13" s="1"/>
  <c r="O175" i="50"/>
  <c r="P175" i="50" s="1"/>
  <c r="L667" i="13"/>
  <c r="M667" i="13" s="1"/>
  <c r="O850" i="13"/>
  <c r="P850" i="13" s="1"/>
  <c r="O638" i="24"/>
  <c r="P638" i="24" s="1"/>
  <c r="L750" i="13"/>
  <c r="M750" i="13" s="1"/>
  <c r="O762" i="13"/>
  <c r="P762" i="13" s="1"/>
  <c r="I832" i="43"/>
  <c r="J832" i="43" s="1"/>
  <c r="O569" i="57"/>
  <c r="P569" i="57" s="1"/>
  <c r="L742" i="24"/>
  <c r="M742" i="24" s="1"/>
  <c r="L92" i="57"/>
  <c r="M92" i="57" s="1"/>
  <c r="L264" i="24"/>
  <c r="M264" i="24" s="1"/>
  <c r="O212" i="43"/>
  <c r="P212" i="43" s="1"/>
  <c r="L992" i="13"/>
  <c r="M992" i="13" s="1"/>
  <c r="L673" i="24"/>
  <c r="M673" i="24" s="1"/>
  <c r="O151" i="13"/>
  <c r="P151" i="13" s="1"/>
  <c r="L667" i="43"/>
  <c r="M667" i="43" s="1"/>
  <c r="L272" i="24"/>
  <c r="M272" i="24" s="1"/>
  <c r="L584" i="24"/>
  <c r="M584" i="24" s="1"/>
  <c r="O265" i="57"/>
  <c r="P265" i="57" s="1"/>
  <c r="L243" i="13"/>
  <c r="M243" i="13" s="1"/>
  <c r="O721" i="13"/>
  <c r="P721" i="13" s="1"/>
  <c r="L794" i="13"/>
  <c r="M794" i="13" s="1"/>
  <c r="O304" i="57"/>
  <c r="P304" i="57" s="1"/>
  <c r="O83" i="13"/>
  <c r="P83" i="13" s="1"/>
  <c r="O354" i="24"/>
  <c r="P354" i="24" s="1"/>
  <c r="O429" i="24"/>
  <c r="P429" i="24" s="1"/>
  <c r="O870" i="24"/>
  <c r="P870" i="24" s="1"/>
  <c r="O607" i="13"/>
  <c r="P607" i="13" s="1"/>
  <c r="L718" i="13"/>
  <c r="M718" i="13" s="1"/>
  <c r="L344" i="24"/>
  <c r="M344" i="24" s="1"/>
  <c r="L291" i="13"/>
  <c r="M291" i="13" s="1"/>
  <c r="L11" i="57"/>
  <c r="M11" i="57" s="1"/>
  <c r="O489" i="13"/>
  <c r="P489" i="13" s="1"/>
  <c r="I231" i="57"/>
  <c r="J231" i="57" s="1"/>
  <c r="L25" i="43"/>
  <c r="M25" i="43" s="1"/>
  <c r="L424" i="13"/>
  <c r="M424" i="13" s="1"/>
  <c r="O274" i="24"/>
  <c r="P274" i="24" s="1"/>
  <c r="L820" i="13"/>
  <c r="M820" i="13" s="1"/>
  <c r="O265" i="24"/>
  <c r="P265" i="24" s="1"/>
  <c r="O560" i="13"/>
  <c r="P560" i="13" s="1"/>
  <c r="O348" i="24"/>
  <c r="P348" i="24" s="1"/>
  <c r="O866" i="13"/>
  <c r="P866" i="13" s="1"/>
  <c r="L457" i="13"/>
  <c r="M457" i="13" s="1"/>
  <c r="L586" i="24"/>
  <c r="M586" i="24" s="1"/>
  <c r="O408" i="57"/>
  <c r="P408" i="57" s="1"/>
  <c r="L1004" i="43"/>
  <c r="M1004" i="43" s="1"/>
  <c r="O747" i="13"/>
  <c r="P747" i="13" s="1"/>
  <c r="L319" i="57"/>
  <c r="M319" i="57" s="1"/>
  <c r="O882" i="13"/>
  <c r="P882" i="13" s="1"/>
  <c r="O31" i="57"/>
  <c r="P31" i="57" s="1"/>
  <c r="I632" i="43"/>
  <c r="J632" i="43" s="1"/>
  <c r="L614" i="24"/>
  <c r="M614" i="24" s="1"/>
  <c r="O425" i="50"/>
  <c r="P425" i="50" s="1"/>
  <c r="L947" i="43"/>
  <c r="M947" i="43" s="1"/>
  <c r="L794" i="43"/>
  <c r="M794" i="43" s="1"/>
  <c r="O288" i="50"/>
  <c r="P288" i="50" s="1"/>
  <c r="L675" i="24"/>
  <c r="M675" i="24" s="1"/>
  <c r="I502" i="43"/>
  <c r="J502" i="43" s="1"/>
  <c r="L949" i="43"/>
  <c r="M949" i="43" s="1"/>
  <c r="O958" i="43"/>
  <c r="P958" i="43" s="1"/>
  <c r="I83" i="13"/>
  <c r="J83" i="13" s="1"/>
  <c r="L750" i="43"/>
  <c r="M750" i="43" s="1"/>
  <c r="O571" i="57"/>
  <c r="P571" i="57" s="1"/>
  <c r="L512" i="13"/>
  <c r="M512" i="13" s="1"/>
  <c r="I416" i="24"/>
  <c r="J416" i="24" s="1"/>
  <c r="I88" i="24"/>
  <c r="J88" i="24" s="1"/>
  <c r="I403" i="57"/>
  <c r="J403" i="57" s="1"/>
  <c r="I208" i="24"/>
  <c r="J208" i="24" s="1"/>
  <c r="L866" i="43"/>
  <c r="M866" i="43" s="1"/>
  <c r="O210" i="57"/>
  <c r="P210" i="57" s="1"/>
  <c r="I698" i="24"/>
  <c r="J698" i="24" s="1"/>
  <c r="O153" i="50"/>
  <c r="P153" i="50" s="1"/>
  <c r="O455" i="43"/>
  <c r="P455" i="43" s="1"/>
  <c r="L441" i="57"/>
  <c r="M441" i="57" s="1"/>
  <c r="L204" i="24"/>
  <c r="M204" i="24" s="1"/>
  <c r="O172" i="24"/>
  <c r="P172" i="24" s="1"/>
  <c r="O488" i="50"/>
  <c r="P488" i="50" s="1"/>
  <c r="L495" i="43"/>
  <c r="M495" i="43" s="1"/>
  <c r="O544" i="57"/>
  <c r="P544" i="57" s="1"/>
  <c r="O159" i="50"/>
  <c r="P159" i="50" s="1"/>
  <c r="O149" i="13"/>
  <c r="P149" i="13" s="1"/>
  <c r="I718" i="43"/>
  <c r="J718" i="43" s="1"/>
  <c r="L88" i="43"/>
  <c r="M88" i="43" s="1"/>
  <c r="I189" i="43"/>
  <c r="J189" i="43" s="1"/>
  <c r="L384" i="13"/>
  <c r="M384" i="13" s="1"/>
  <c r="I800" i="13"/>
  <c r="J800" i="13" s="1"/>
  <c r="O411" i="57"/>
  <c r="P411" i="57" s="1"/>
  <c r="L928" i="43"/>
  <c r="M928" i="43" s="1"/>
  <c r="I431" i="57"/>
  <c r="J431" i="57" s="1"/>
  <c r="L67" i="13"/>
  <c r="M67" i="13" s="1"/>
  <c r="L656" i="43"/>
  <c r="M656" i="43" s="1"/>
  <c r="I562" i="13"/>
  <c r="J562" i="13" s="1"/>
  <c r="O120" i="43"/>
  <c r="P120" i="43" s="1"/>
  <c r="I346" i="24"/>
  <c r="J346" i="24" s="1"/>
  <c r="O27" i="57"/>
  <c r="P27" i="57" s="1"/>
  <c r="L810" i="43"/>
  <c r="M810" i="43" s="1"/>
  <c r="O262" i="50"/>
  <c r="P262" i="50" s="1"/>
  <c r="L489" i="24"/>
  <c r="M489" i="24" s="1"/>
  <c r="O810" i="24"/>
  <c r="P810" i="24" s="1"/>
  <c r="O397" i="13"/>
  <c r="P397" i="13" s="1"/>
  <c r="L886" i="43"/>
  <c r="M886" i="43" s="1"/>
  <c r="I215" i="24"/>
  <c r="J215" i="24" s="1"/>
  <c r="L71" i="57"/>
  <c r="M71" i="57" s="1"/>
  <c r="L846" i="13"/>
  <c r="M846" i="13" s="1"/>
  <c r="O440" i="57"/>
  <c r="P440" i="57" s="1"/>
  <c r="I132" i="43"/>
  <c r="J132" i="43" s="1"/>
  <c r="L85" i="13"/>
  <c r="M85" i="13" s="1"/>
  <c r="I244" i="43"/>
  <c r="J244" i="43" s="1"/>
  <c r="L792" i="24"/>
  <c r="M792" i="24" s="1"/>
  <c r="I416" i="13"/>
  <c r="J416" i="13" s="1"/>
  <c r="L392" i="43"/>
  <c r="M392" i="43" s="1"/>
  <c r="L776" i="43"/>
  <c r="M776" i="43" s="1"/>
  <c r="L401" i="43"/>
  <c r="M401" i="43" s="1"/>
  <c r="L514" i="43"/>
  <c r="M514" i="43" s="1"/>
  <c r="O20" i="50"/>
  <c r="P20" i="50" s="1"/>
  <c r="L138" i="43"/>
  <c r="M138" i="43" s="1"/>
  <c r="O678" i="13"/>
  <c r="P678" i="13" s="1"/>
  <c r="I827" i="43"/>
  <c r="J827" i="43" s="1"/>
  <c r="O444" i="24"/>
  <c r="P444" i="24" s="1"/>
  <c r="I264" i="43"/>
  <c r="J264" i="43" s="1"/>
  <c r="O561" i="57"/>
  <c r="P561" i="57" s="1"/>
  <c r="L1004" i="24"/>
  <c r="M1004" i="24" s="1"/>
  <c r="I449" i="43"/>
  <c r="J449" i="43" s="1"/>
  <c r="O450" i="50"/>
  <c r="P450" i="50" s="1"/>
  <c r="O846" i="24"/>
  <c r="P846" i="24" s="1"/>
  <c r="L708" i="43"/>
  <c r="M708" i="43" s="1"/>
  <c r="L425" i="13"/>
  <c r="M425" i="13" s="1"/>
  <c r="L335" i="24"/>
  <c r="M335" i="24" s="1"/>
  <c r="L556" i="24"/>
  <c r="M556" i="24" s="1"/>
  <c r="L516" i="57"/>
  <c r="M516" i="57" s="1"/>
  <c r="I670" i="13"/>
  <c r="J670" i="13" s="1"/>
  <c r="O154" i="13"/>
  <c r="P154" i="13" s="1"/>
  <c r="O519" i="24"/>
  <c r="P519" i="24" s="1"/>
  <c r="O612" i="13"/>
  <c r="P612" i="13" s="1"/>
  <c r="I958" i="43"/>
  <c r="J958" i="43" s="1"/>
  <c r="I817" i="13"/>
  <c r="J817" i="13" s="1"/>
  <c r="O683" i="24"/>
  <c r="P683" i="24" s="1"/>
  <c r="L878" i="24"/>
  <c r="M878" i="24" s="1"/>
  <c r="L640" i="43"/>
  <c r="M640" i="43" s="1"/>
  <c r="I497" i="24"/>
  <c r="J497" i="24" s="1"/>
  <c r="O665" i="24"/>
  <c r="P665" i="24" s="1"/>
  <c r="L642" i="13"/>
  <c r="M642" i="13" s="1"/>
  <c r="I394" i="43"/>
  <c r="J394" i="43" s="1"/>
  <c r="I181" i="24"/>
  <c r="J181" i="24" s="1"/>
  <c r="O493" i="57"/>
  <c r="P493" i="57" s="1"/>
  <c r="L582" i="43"/>
  <c r="M582" i="43" s="1"/>
  <c r="L461" i="43"/>
  <c r="M461" i="43" s="1"/>
  <c r="O289" i="57"/>
  <c r="P289" i="57" s="1"/>
  <c r="I429" i="24"/>
  <c r="J429" i="24" s="1"/>
  <c r="O286" i="57"/>
  <c r="P286" i="57" s="1"/>
  <c r="O349" i="43"/>
  <c r="P349" i="43" s="1"/>
  <c r="O590" i="57"/>
  <c r="P590" i="57" s="1"/>
  <c r="L287" i="43"/>
  <c r="M287" i="43" s="1"/>
  <c r="I970" i="24"/>
  <c r="J970" i="24" s="1"/>
  <c r="O318" i="13"/>
  <c r="P318" i="13" s="1"/>
  <c r="O477" i="57"/>
  <c r="P477" i="57" s="1"/>
  <c r="O904" i="13"/>
  <c r="P904" i="13" s="1"/>
  <c r="L856" i="13"/>
  <c r="M856" i="13" s="1"/>
  <c r="O468" i="50"/>
  <c r="P468" i="50" s="1"/>
  <c r="L874" i="43"/>
  <c r="M874" i="43" s="1"/>
  <c r="L674" i="43"/>
  <c r="M674" i="43" s="1"/>
  <c r="O402" i="50"/>
  <c r="P402" i="50" s="1"/>
  <c r="L113" i="43"/>
  <c r="M113" i="43" s="1"/>
  <c r="O403" i="50"/>
  <c r="P403" i="50" s="1"/>
  <c r="L393" i="24"/>
  <c r="M393" i="24" s="1"/>
  <c r="O582" i="13"/>
  <c r="P582" i="13" s="1"/>
  <c r="L369" i="24"/>
  <c r="M369" i="24" s="1"/>
  <c r="O859" i="13"/>
  <c r="P859" i="13" s="1"/>
  <c r="O564" i="13"/>
  <c r="P564" i="13" s="1"/>
  <c r="L95" i="57"/>
  <c r="M95" i="57" s="1"/>
  <c r="O893" i="13"/>
  <c r="P893" i="13" s="1"/>
  <c r="O786" i="24"/>
  <c r="P786" i="24" s="1"/>
  <c r="I287" i="24"/>
  <c r="J287" i="24" s="1"/>
  <c r="O741" i="24"/>
  <c r="P741" i="24" s="1"/>
  <c r="O748" i="13"/>
  <c r="P748" i="13" s="1"/>
  <c r="L886" i="24"/>
  <c r="M886" i="24" s="1"/>
  <c r="O228" i="50"/>
  <c r="P228" i="50" s="1"/>
  <c r="L278" i="24"/>
  <c r="M278" i="24" s="1"/>
  <c r="O222" i="24"/>
  <c r="P222" i="24" s="1"/>
  <c r="I802" i="43"/>
  <c r="J802" i="43" s="1"/>
  <c r="I317" i="43"/>
  <c r="J317" i="43" s="1"/>
  <c r="O557" i="57"/>
  <c r="P557" i="57" s="1"/>
  <c r="O790" i="24"/>
  <c r="P790" i="24" s="1"/>
  <c r="L565" i="57"/>
  <c r="M565" i="57" s="1"/>
  <c r="O360" i="13"/>
  <c r="P360" i="13" s="1"/>
  <c r="O684" i="24"/>
  <c r="P684" i="24" s="1"/>
  <c r="L118" i="24"/>
  <c r="M118" i="24" s="1"/>
  <c r="O61" i="57"/>
  <c r="P61" i="57" s="1"/>
  <c r="O243" i="13"/>
  <c r="P243" i="13" s="1"/>
  <c r="O373" i="57"/>
  <c r="P373" i="57" s="1"/>
  <c r="L425" i="57"/>
  <c r="M425" i="57" s="1"/>
  <c r="I26" i="57"/>
  <c r="J26" i="57" s="1"/>
  <c r="I41" i="43"/>
  <c r="J41" i="43" s="1"/>
  <c r="L65" i="43"/>
  <c r="M65" i="43" s="1"/>
  <c r="O591" i="57"/>
  <c r="P591" i="57" s="1"/>
  <c r="O112" i="50"/>
  <c r="P112" i="50" s="1"/>
  <c r="O308" i="57"/>
  <c r="P308" i="57" s="1"/>
  <c r="I451" i="24"/>
  <c r="J451" i="24" s="1"/>
  <c r="I638" i="24"/>
  <c r="J638" i="24" s="1"/>
  <c r="L543" i="13"/>
  <c r="M543" i="13" s="1"/>
  <c r="O668" i="24"/>
  <c r="P668" i="24" s="1"/>
  <c r="I108" i="24"/>
  <c r="J108" i="24" s="1"/>
  <c r="O473" i="13"/>
  <c r="P473" i="13" s="1"/>
  <c r="I163" i="57"/>
  <c r="J163" i="57" s="1"/>
  <c r="I850" i="13"/>
  <c r="J850" i="13" s="1"/>
  <c r="L963" i="13"/>
  <c r="M963" i="13" s="1"/>
  <c r="I907" i="24"/>
  <c r="J907" i="24" s="1"/>
  <c r="L585" i="13"/>
  <c r="M585" i="13" s="1"/>
  <c r="I982" i="24"/>
  <c r="J982" i="24" s="1"/>
  <c r="O850" i="24"/>
  <c r="P850" i="24" s="1"/>
  <c r="L979" i="13"/>
  <c r="M979" i="13" s="1"/>
  <c r="I852" i="43"/>
  <c r="J852" i="43" s="1"/>
  <c r="I836" i="24"/>
  <c r="J836" i="24" s="1"/>
  <c r="I176" i="57"/>
  <c r="J176" i="57" s="1"/>
  <c r="L778" i="24"/>
  <c r="M778" i="24" s="1"/>
  <c r="L316" i="57"/>
  <c r="M316" i="57" s="1"/>
  <c r="O482" i="24"/>
  <c r="P482" i="24" s="1"/>
  <c r="O173" i="50"/>
  <c r="P173" i="50" s="1"/>
  <c r="L206" i="24"/>
  <c r="M206" i="24" s="1"/>
  <c r="L252" i="13"/>
  <c r="M252" i="13" s="1"/>
  <c r="O664" i="43"/>
  <c r="P664" i="43" s="1"/>
  <c r="L805" i="24"/>
  <c r="M805" i="24" s="1"/>
  <c r="I967" i="24"/>
  <c r="J967" i="24" s="1"/>
  <c r="L171" i="24"/>
  <c r="M171" i="24" s="1"/>
  <c r="O181" i="57"/>
  <c r="P181" i="57" s="1"/>
  <c r="L1008" i="43"/>
  <c r="M1008" i="43" s="1"/>
  <c r="I78" i="43"/>
  <c r="J78" i="43" s="1"/>
  <c r="I293" i="43"/>
  <c r="J293" i="43" s="1"/>
  <c r="L589" i="57"/>
  <c r="M589" i="57" s="1"/>
  <c r="O138" i="24"/>
  <c r="P138" i="24" s="1"/>
  <c r="O237" i="50"/>
  <c r="P237" i="50" s="1"/>
  <c r="O471" i="24"/>
  <c r="P471" i="24" s="1"/>
  <c r="O515" i="24"/>
  <c r="P515" i="24" s="1"/>
  <c r="L148" i="24"/>
  <c r="M148" i="24" s="1"/>
  <c r="O271" i="50"/>
  <c r="P271" i="50" s="1"/>
  <c r="L854" i="24"/>
  <c r="M854" i="24" s="1"/>
  <c r="L217" i="57"/>
  <c r="M217" i="57" s="1"/>
  <c r="L299" i="57"/>
  <c r="M299" i="57" s="1"/>
  <c r="I718" i="24"/>
  <c r="J718" i="24" s="1"/>
  <c r="L32" i="13"/>
  <c r="M32" i="13" s="1"/>
  <c r="O444" i="57"/>
  <c r="P444" i="57" s="1"/>
  <c r="O971" i="24"/>
  <c r="P971" i="24" s="1"/>
  <c r="L360" i="57"/>
  <c r="M360" i="57" s="1"/>
  <c r="L50" i="13"/>
  <c r="M50" i="13" s="1"/>
  <c r="L388" i="24"/>
  <c r="M388" i="24" s="1"/>
  <c r="L425" i="24"/>
  <c r="M425" i="24" s="1"/>
  <c r="I637" i="43"/>
  <c r="J637" i="43" s="1"/>
  <c r="O553" i="43"/>
  <c r="P553" i="43" s="1"/>
  <c r="L762" i="24"/>
  <c r="M762" i="24" s="1"/>
  <c r="L177" i="13"/>
  <c r="M177" i="13" s="1"/>
  <c r="I256" i="57"/>
  <c r="J256" i="57" s="1"/>
  <c r="I299" i="13"/>
  <c r="J299" i="13" s="1"/>
  <c r="O666" i="13"/>
  <c r="P666" i="13" s="1"/>
  <c r="L882" i="13"/>
  <c r="M882" i="13" s="1"/>
  <c r="O232" i="50"/>
  <c r="P232" i="50" s="1"/>
  <c r="O402" i="13"/>
  <c r="P402" i="13" s="1"/>
  <c r="L703" i="43"/>
  <c r="M703" i="43" s="1"/>
  <c r="O814" i="24"/>
  <c r="P814" i="24" s="1"/>
  <c r="I296" i="24"/>
  <c r="J296" i="24" s="1"/>
  <c r="L844" i="24"/>
  <c r="M844" i="24" s="1"/>
  <c r="I417" i="43"/>
  <c r="J417" i="43" s="1"/>
  <c r="O66" i="50"/>
  <c r="P66" i="50" s="1"/>
  <c r="L967" i="43"/>
  <c r="M967" i="43" s="1"/>
  <c r="I557" i="24"/>
  <c r="J557" i="24" s="1"/>
  <c r="O327" i="50"/>
  <c r="P327" i="50" s="1"/>
  <c r="O388" i="13"/>
  <c r="P388" i="13" s="1"/>
  <c r="L407" i="24"/>
  <c r="M407" i="24" s="1"/>
  <c r="O564" i="57"/>
  <c r="P564" i="57" s="1"/>
  <c r="O164" i="57"/>
  <c r="P164" i="57" s="1"/>
  <c r="O30" i="43"/>
  <c r="P30" i="43" s="1"/>
  <c r="O384" i="43"/>
  <c r="P384" i="43" s="1"/>
  <c r="O379" i="50"/>
  <c r="P379" i="50" s="1"/>
  <c r="I549" i="57"/>
  <c r="J549" i="57" s="1"/>
  <c r="I635" i="43"/>
  <c r="J635" i="43" s="1"/>
  <c r="I925" i="43"/>
  <c r="J925" i="43" s="1"/>
  <c r="O216" i="24"/>
  <c r="P216" i="24" s="1"/>
  <c r="I399" i="24"/>
  <c r="J399" i="24" s="1"/>
  <c r="L548" i="24"/>
  <c r="M548" i="24" s="1"/>
  <c r="L921" i="43"/>
  <c r="M921" i="43" s="1"/>
  <c r="L727" i="43"/>
  <c r="M727" i="43" s="1"/>
  <c r="O959" i="24"/>
  <c r="P959" i="24" s="1"/>
  <c r="O169" i="50"/>
  <c r="P169" i="50" s="1"/>
  <c r="L633" i="24"/>
  <c r="M633" i="24" s="1"/>
  <c r="L638" i="13"/>
  <c r="M638" i="13" s="1"/>
  <c r="I820" i="43"/>
  <c r="J820" i="43" s="1"/>
  <c r="L302" i="24"/>
  <c r="M302" i="24" s="1"/>
  <c r="L523" i="43"/>
  <c r="M523" i="43" s="1"/>
  <c r="O701" i="24"/>
  <c r="P701" i="24" s="1"/>
  <c r="O275" i="24"/>
  <c r="P275" i="24" s="1"/>
  <c r="L823" i="13"/>
  <c r="M823" i="13" s="1"/>
  <c r="L787" i="13"/>
  <c r="M787" i="13" s="1"/>
  <c r="O46" i="13"/>
  <c r="P46" i="13" s="1"/>
  <c r="L917" i="43"/>
  <c r="M917" i="43" s="1"/>
  <c r="L537" i="13"/>
  <c r="M537" i="13" s="1"/>
  <c r="L48" i="13"/>
  <c r="M48" i="13" s="1"/>
  <c r="I351" i="24"/>
  <c r="J351" i="24" s="1"/>
  <c r="O113" i="13"/>
  <c r="P113" i="13" s="1"/>
  <c r="O54" i="50"/>
  <c r="P54" i="50" s="1"/>
  <c r="L46" i="13"/>
  <c r="M46" i="13" s="1"/>
  <c r="O419" i="57"/>
  <c r="P419" i="57" s="1"/>
  <c r="I61" i="43"/>
  <c r="J61" i="43" s="1"/>
  <c r="L875" i="13"/>
  <c r="M875" i="13" s="1"/>
  <c r="I349" i="57"/>
  <c r="J349" i="57" s="1"/>
  <c r="L286" i="43"/>
  <c r="M286" i="43" s="1"/>
  <c r="O579" i="24"/>
  <c r="P579" i="24" s="1"/>
  <c r="L445" i="13"/>
  <c r="M445" i="13" s="1"/>
  <c r="O157" i="13"/>
  <c r="P157" i="13" s="1"/>
  <c r="L124" i="57"/>
  <c r="M124" i="57" s="1"/>
  <c r="O224" i="24"/>
  <c r="P224" i="24" s="1"/>
  <c r="I486" i="43"/>
  <c r="J486" i="43" s="1"/>
  <c r="L608" i="43"/>
  <c r="M608" i="43" s="1"/>
  <c r="L15" i="43"/>
  <c r="M15" i="43" s="1"/>
  <c r="O43" i="24"/>
  <c r="P43" i="24" s="1"/>
  <c r="L953" i="13"/>
  <c r="M953" i="13" s="1"/>
  <c r="O330" i="24"/>
  <c r="P330" i="24" s="1"/>
  <c r="L987" i="24"/>
  <c r="M987" i="24" s="1"/>
  <c r="O660" i="24"/>
  <c r="P660" i="24" s="1"/>
  <c r="L385" i="57"/>
  <c r="M385" i="57" s="1"/>
  <c r="O460" i="13"/>
  <c r="P460" i="13" s="1"/>
  <c r="O687" i="24"/>
  <c r="P687" i="24" s="1"/>
  <c r="L708" i="13"/>
  <c r="M708" i="13" s="1"/>
  <c r="O842" i="24"/>
  <c r="P842" i="24" s="1"/>
  <c r="L960" i="24"/>
  <c r="M960" i="24" s="1"/>
  <c r="I841" i="24"/>
  <c r="J841" i="24" s="1"/>
  <c r="I188" i="43"/>
  <c r="J188" i="43" s="1"/>
  <c r="O867" i="43"/>
  <c r="P867" i="43" s="1"/>
  <c r="L629" i="24"/>
  <c r="M629" i="24" s="1"/>
  <c r="O486" i="24"/>
  <c r="P486" i="24" s="1"/>
  <c r="O545" i="57"/>
  <c r="P545" i="57" s="1"/>
  <c r="L574" i="57"/>
  <c r="M574" i="57" s="1"/>
  <c r="L73" i="13"/>
  <c r="M73" i="13" s="1"/>
  <c r="L639" i="13"/>
  <c r="M639" i="13" s="1"/>
  <c r="L86" i="13"/>
  <c r="M86" i="13" s="1"/>
  <c r="I173" i="24"/>
  <c r="J173" i="24" s="1"/>
  <c r="L422" i="13"/>
  <c r="M422" i="13" s="1"/>
  <c r="L666" i="24"/>
  <c r="M666" i="24" s="1"/>
  <c r="L80" i="13"/>
  <c r="M80" i="13" s="1"/>
  <c r="L746" i="24"/>
  <c r="M746" i="24" s="1"/>
  <c r="L13" i="43"/>
  <c r="M13" i="43" s="1"/>
  <c r="L430" i="43"/>
  <c r="M430" i="43" s="1"/>
  <c r="O212" i="24"/>
  <c r="P212" i="24" s="1"/>
  <c r="I448" i="43"/>
  <c r="J448" i="43" s="1"/>
  <c r="L777" i="43"/>
  <c r="M777" i="43" s="1"/>
  <c r="L771" i="13"/>
  <c r="M771" i="13" s="1"/>
  <c r="I565" i="43"/>
  <c r="J565" i="43" s="1"/>
  <c r="I527" i="43"/>
  <c r="J527" i="43" s="1"/>
  <c r="L903" i="24"/>
  <c r="M903" i="24" s="1"/>
  <c r="O204" i="50"/>
  <c r="P204" i="50" s="1"/>
  <c r="I619" i="43"/>
  <c r="J619" i="43" s="1"/>
  <c r="L103" i="24"/>
  <c r="M103" i="24" s="1"/>
  <c r="L98" i="24"/>
  <c r="M98" i="24" s="1"/>
  <c r="O768" i="24"/>
  <c r="P768" i="24" s="1"/>
  <c r="L473" i="13"/>
  <c r="M473" i="13" s="1"/>
  <c r="O221" i="50"/>
  <c r="P221" i="50" s="1"/>
  <c r="O116" i="50"/>
  <c r="P116" i="50" s="1"/>
  <c r="L406" i="13"/>
  <c r="M406" i="13" s="1"/>
  <c r="L721" i="24"/>
  <c r="M721" i="24" s="1"/>
  <c r="L785" i="43"/>
  <c r="M785" i="43" s="1"/>
  <c r="I145" i="24"/>
  <c r="J145" i="24" s="1"/>
  <c r="O710" i="43"/>
  <c r="P710" i="43" s="1"/>
  <c r="I642" i="13"/>
  <c r="J642" i="13" s="1"/>
  <c r="O249" i="50"/>
  <c r="P249" i="50" s="1"/>
  <c r="O772" i="24"/>
  <c r="P772" i="24" s="1"/>
  <c r="O907" i="24"/>
  <c r="P907" i="24" s="1"/>
  <c r="O425" i="57"/>
  <c r="P425" i="57" s="1"/>
  <c r="O17" i="13"/>
  <c r="P17" i="13" s="1"/>
  <c r="L313" i="24"/>
  <c r="M313" i="24" s="1"/>
  <c r="I1006" i="24"/>
  <c r="J1006" i="24" s="1"/>
  <c r="L426" i="13"/>
  <c r="M426" i="13" s="1"/>
  <c r="L247" i="13"/>
  <c r="M247" i="13" s="1"/>
  <c r="O328" i="13"/>
  <c r="P328" i="13" s="1"/>
  <c r="I549" i="13"/>
  <c r="J549" i="13" s="1"/>
  <c r="I409" i="57"/>
  <c r="J409" i="57" s="1"/>
  <c r="L971" i="13"/>
  <c r="M971" i="13" s="1"/>
  <c r="L973" i="24"/>
  <c r="M973" i="24" s="1"/>
  <c r="L34" i="13"/>
  <c r="M34" i="13" s="1"/>
  <c r="L765" i="43"/>
  <c r="M765" i="43" s="1"/>
  <c r="O226" i="13"/>
  <c r="P226" i="13" s="1"/>
  <c r="L161" i="57"/>
  <c r="M161" i="57" s="1"/>
  <c r="O179" i="57"/>
  <c r="P179" i="57" s="1"/>
  <c r="L587" i="57"/>
  <c r="M587" i="57" s="1"/>
  <c r="L678" i="13"/>
  <c r="M678" i="13" s="1"/>
  <c r="L164" i="13"/>
  <c r="M164" i="13" s="1"/>
  <c r="I368" i="24"/>
  <c r="J368" i="24" s="1"/>
  <c r="O337" i="50"/>
  <c r="P337" i="50" s="1"/>
  <c r="O441" i="50"/>
  <c r="P441" i="50" s="1"/>
  <c r="O236" i="13"/>
  <c r="P236" i="13" s="1"/>
  <c r="O115" i="24"/>
  <c r="P115" i="24" s="1"/>
  <c r="O198" i="57"/>
  <c r="P198" i="57" s="1"/>
  <c r="O114" i="57"/>
  <c r="P114" i="57" s="1"/>
  <c r="I659" i="13"/>
  <c r="J659" i="13" s="1"/>
  <c r="O173" i="43"/>
  <c r="P173" i="43" s="1"/>
  <c r="I439" i="13"/>
  <c r="J439" i="13" s="1"/>
  <c r="O339" i="43"/>
  <c r="P339" i="43" s="1"/>
  <c r="O837" i="13"/>
  <c r="P837" i="13" s="1"/>
  <c r="I640" i="43"/>
  <c r="J640" i="43" s="1"/>
  <c r="O317" i="13"/>
  <c r="P317" i="13" s="1"/>
  <c r="L485" i="13"/>
  <c r="M485" i="13" s="1"/>
  <c r="O476" i="13"/>
  <c r="P476" i="13" s="1"/>
  <c r="L804" i="24"/>
  <c r="M804" i="24" s="1"/>
  <c r="L720" i="13"/>
  <c r="M720" i="13" s="1"/>
  <c r="L295" i="43"/>
  <c r="M295" i="43" s="1"/>
  <c r="L274" i="43"/>
  <c r="M274" i="43" s="1"/>
  <c r="O894" i="24"/>
  <c r="P894" i="24" s="1"/>
  <c r="L101" i="57"/>
  <c r="M101" i="57" s="1"/>
  <c r="O329" i="57"/>
  <c r="P329" i="57" s="1"/>
  <c r="I603" i="57"/>
  <c r="J603" i="57" s="1"/>
  <c r="L482" i="13"/>
  <c r="M482" i="13" s="1"/>
  <c r="L630" i="43"/>
  <c r="M630" i="43" s="1"/>
  <c r="O632" i="13"/>
  <c r="P632" i="13" s="1"/>
  <c r="O369" i="50"/>
  <c r="P369" i="50" s="1"/>
  <c r="L596" i="57"/>
  <c r="M596" i="57" s="1"/>
  <c r="L505" i="43"/>
  <c r="M505" i="43" s="1"/>
  <c r="O305" i="50"/>
  <c r="P305" i="50" s="1"/>
  <c r="O523" i="13"/>
  <c r="P523" i="13" s="1"/>
  <c r="L143" i="57"/>
  <c r="M143" i="57" s="1"/>
  <c r="I350" i="57"/>
  <c r="J350" i="57" s="1"/>
  <c r="L385" i="24"/>
  <c r="M385" i="24" s="1"/>
  <c r="I135" i="24"/>
  <c r="J135" i="24" s="1"/>
  <c r="O645" i="43"/>
  <c r="P645" i="43" s="1"/>
  <c r="I690" i="13"/>
  <c r="J690" i="13" s="1"/>
  <c r="O74" i="57"/>
  <c r="P74" i="57" s="1"/>
  <c r="O481" i="57"/>
  <c r="P481" i="57" s="1"/>
  <c r="I376" i="57"/>
  <c r="J376" i="57" s="1"/>
  <c r="I530" i="43"/>
  <c r="J530" i="43" s="1"/>
  <c r="O915" i="13"/>
  <c r="P915" i="13" s="1"/>
  <c r="O598" i="24"/>
  <c r="P598" i="24" s="1"/>
  <c r="L768" i="13"/>
  <c r="M768" i="13" s="1"/>
  <c r="I918" i="43"/>
  <c r="J918" i="43" s="1"/>
  <c r="L814" i="43"/>
  <c r="M814" i="43" s="1"/>
  <c r="L431" i="43"/>
  <c r="M431" i="43" s="1"/>
  <c r="L237" i="43"/>
  <c r="M237" i="43" s="1"/>
  <c r="I581" i="24"/>
  <c r="J581" i="24" s="1"/>
  <c r="O840" i="13"/>
  <c r="P840" i="13" s="1"/>
  <c r="I687" i="24"/>
  <c r="J687" i="24" s="1"/>
  <c r="O397" i="57"/>
  <c r="P397" i="57" s="1"/>
  <c r="I222" i="13"/>
  <c r="J222" i="13" s="1"/>
  <c r="I136" i="43"/>
  <c r="J136" i="43" s="1"/>
  <c r="O76" i="57"/>
  <c r="P76" i="57" s="1"/>
  <c r="L706" i="43"/>
  <c r="M706" i="43" s="1"/>
  <c r="L572" i="43"/>
  <c r="M572" i="43" s="1"/>
  <c r="O132" i="13"/>
  <c r="P132" i="13" s="1"/>
  <c r="O208" i="57"/>
  <c r="P208" i="57" s="1"/>
  <c r="L301" i="24"/>
  <c r="M301" i="24" s="1"/>
  <c r="I613" i="24"/>
  <c r="J613" i="24" s="1"/>
  <c r="O436" i="57"/>
  <c r="P436" i="57" s="1"/>
  <c r="L739" i="43"/>
  <c r="M739" i="43" s="1"/>
  <c r="L636" i="13"/>
  <c r="M636" i="13" s="1"/>
  <c r="O320" i="50"/>
  <c r="P320" i="50" s="1"/>
  <c r="L567" i="57"/>
  <c r="M567" i="57" s="1"/>
  <c r="L610" i="43"/>
  <c r="M610" i="43" s="1"/>
  <c r="L1000" i="24"/>
  <c r="M1000" i="24" s="1"/>
  <c r="L518" i="13"/>
  <c r="M518" i="13" s="1"/>
  <c r="I855" i="43"/>
  <c r="J855" i="43" s="1"/>
  <c r="O391" i="50"/>
  <c r="P391" i="50" s="1"/>
  <c r="L417" i="57"/>
  <c r="M417" i="57" s="1"/>
  <c r="I354" i="24"/>
  <c r="J354" i="24" s="1"/>
  <c r="O178" i="13"/>
  <c r="P178" i="13" s="1"/>
  <c r="L80" i="57"/>
  <c r="M80" i="57" s="1"/>
  <c r="L547" i="43"/>
  <c r="M547" i="43" s="1"/>
  <c r="I457" i="43"/>
  <c r="J457" i="43" s="1"/>
  <c r="L712" i="43"/>
  <c r="M712" i="43" s="1"/>
  <c r="O215" i="13"/>
  <c r="P215" i="13" s="1"/>
  <c r="I40" i="43"/>
  <c r="J40" i="43" s="1"/>
  <c r="I337" i="57"/>
  <c r="J337" i="57" s="1"/>
  <c r="I318" i="24"/>
  <c r="J318" i="24" s="1"/>
  <c r="O395" i="43"/>
  <c r="P395" i="43" s="1"/>
  <c r="L840" i="13"/>
  <c r="M840" i="13" s="1"/>
  <c r="L45" i="13"/>
  <c r="M45" i="13" s="1"/>
  <c r="O602" i="13"/>
  <c r="P602" i="13" s="1"/>
  <c r="L588" i="24"/>
  <c r="M588" i="24" s="1"/>
  <c r="L100" i="24"/>
  <c r="M100" i="24" s="1"/>
  <c r="L576" i="13"/>
  <c r="M576" i="13" s="1"/>
  <c r="O33" i="50"/>
  <c r="P33" i="50" s="1"/>
  <c r="L138" i="13"/>
  <c r="M138" i="13" s="1"/>
  <c r="I668" i="43"/>
  <c r="J668" i="43" s="1"/>
  <c r="L521" i="43"/>
  <c r="M521" i="43" s="1"/>
  <c r="I964" i="13"/>
  <c r="J964" i="13" s="1"/>
  <c r="O946" i="43"/>
  <c r="P946" i="43" s="1"/>
  <c r="L357" i="43"/>
  <c r="M357" i="43" s="1"/>
  <c r="I622" i="24"/>
  <c r="J622" i="24" s="1"/>
  <c r="O421" i="43"/>
  <c r="P421" i="43" s="1"/>
  <c r="O116" i="24"/>
  <c r="P116" i="24" s="1"/>
  <c r="O155" i="13"/>
  <c r="P155" i="13" s="1"/>
  <c r="O475" i="50"/>
  <c r="P475" i="50" s="1"/>
  <c r="I375" i="57"/>
  <c r="J375" i="57" s="1"/>
  <c r="L501" i="43"/>
  <c r="M501" i="43" s="1"/>
  <c r="O203" i="50"/>
  <c r="P203" i="50" s="1"/>
  <c r="L310" i="13"/>
  <c r="M310" i="13" s="1"/>
  <c r="L113" i="24"/>
  <c r="M113" i="24" s="1"/>
  <c r="L214" i="13"/>
  <c r="M214" i="13" s="1"/>
  <c r="O707" i="13"/>
  <c r="P707" i="13" s="1"/>
  <c r="O337" i="24"/>
  <c r="P337" i="24" s="1"/>
  <c r="I814" i="13"/>
  <c r="J814" i="13" s="1"/>
  <c r="L648" i="13"/>
  <c r="M648" i="13" s="1"/>
  <c r="I407" i="43"/>
  <c r="J407" i="43" s="1"/>
  <c r="L153" i="57"/>
  <c r="M153" i="57" s="1"/>
  <c r="L51" i="43"/>
  <c r="M51" i="43" s="1"/>
  <c r="I447" i="13"/>
  <c r="J447" i="13" s="1"/>
  <c r="I625" i="43"/>
  <c r="J625" i="43" s="1"/>
  <c r="I197" i="24"/>
  <c r="J197" i="24" s="1"/>
  <c r="O443" i="43"/>
  <c r="P443" i="43" s="1"/>
  <c r="O473" i="50"/>
  <c r="P473" i="50" s="1"/>
  <c r="I863" i="13"/>
  <c r="J863" i="13" s="1"/>
  <c r="O673" i="24"/>
  <c r="P673" i="24" s="1"/>
  <c r="L263" i="43"/>
  <c r="M263" i="43" s="1"/>
  <c r="O75" i="13"/>
  <c r="P75" i="13" s="1"/>
  <c r="L163" i="13"/>
  <c r="M163" i="13" s="1"/>
  <c r="I688" i="43"/>
  <c r="J688" i="43" s="1"/>
  <c r="L363" i="43"/>
  <c r="M363" i="43" s="1"/>
  <c r="L159" i="13"/>
  <c r="M159" i="13" s="1"/>
  <c r="O305" i="57"/>
  <c r="P305" i="57" s="1"/>
  <c r="I878" i="24"/>
  <c r="J878" i="24" s="1"/>
  <c r="L1005" i="24"/>
  <c r="M1005" i="24" s="1"/>
  <c r="L789" i="13"/>
  <c r="M789" i="13" s="1"/>
  <c r="O133" i="24"/>
  <c r="P133" i="24" s="1"/>
  <c r="I489" i="43"/>
  <c r="J489" i="43" s="1"/>
  <c r="L455" i="43"/>
  <c r="M455" i="43" s="1"/>
  <c r="L129" i="13"/>
  <c r="M129" i="13" s="1"/>
  <c r="I396" i="24"/>
  <c r="J396" i="24" s="1"/>
  <c r="O167" i="50"/>
  <c r="P167" i="50" s="1"/>
  <c r="O501" i="13"/>
  <c r="P501" i="13" s="1"/>
  <c r="O456" i="43"/>
  <c r="P456" i="43" s="1"/>
  <c r="I260" i="57"/>
  <c r="J260" i="57" s="1"/>
  <c r="I158" i="24"/>
  <c r="J158" i="24" s="1"/>
  <c r="I933" i="24"/>
  <c r="J933" i="24" s="1"/>
  <c r="L486" i="24"/>
  <c r="M486" i="24" s="1"/>
  <c r="L509" i="43"/>
  <c r="M509" i="43" s="1"/>
  <c r="O229" i="57"/>
  <c r="P229" i="57" s="1"/>
  <c r="O120" i="24"/>
  <c r="P120" i="24" s="1"/>
  <c r="O663" i="13"/>
  <c r="P663" i="13" s="1"/>
  <c r="O845" i="24"/>
  <c r="P845" i="24" s="1"/>
  <c r="L891" i="24"/>
  <c r="M891" i="24" s="1"/>
  <c r="I989" i="13"/>
  <c r="J989" i="13" s="1"/>
  <c r="L785" i="24"/>
  <c r="M785" i="24" s="1"/>
  <c r="O74" i="24"/>
  <c r="P74" i="24" s="1"/>
  <c r="L454" i="24"/>
  <c r="M454" i="24" s="1"/>
  <c r="I641" i="24"/>
  <c r="J641" i="24" s="1"/>
  <c r="L81" i="57"/>
  <c r="M81" i="57" s="1"/>
  <c r="L181" i="43"/>
  <c r="M181" i="43" s="1"/>
  <c r="L206" i="57"/>
  <c r="M206" i="57" s="1"/>
  <c r="O147" i="13"/>
  <c r="P147" i="13" s="1"/>
  <c r="L565" i="24"/>
  <c r="M565" i="24" s="1"/>
  <c r="I207" i="43"/>
  <c r="J207" i="43" s="1"/>
  <c r="O760" i="24"/>
  <c r="P760" i="24" s="1"/>
  <c r="L28" i="43"/>
  <c r="M28" i="43" s="1"/>
  <c r="O194" i="57"/>
  <c r="P194" i="57" s="1"/>
  <c r="L297" i="57"/>
  <c r="M297" i="57" s="1"/>
  <c r="O765" i="13"/>
  <c r="P765" i="13" s="1"/>
  <c r="O315" i="24"/>
  <c r="P315" i="24" s="1"/>
  <c r="O292" i="24"/>
  <c r="P292" i="24" s="1"/>
  <c r="L165" i="43"/>
  <c r="M165" i="43" s="1"/>
  <c r="O639" i="13"/>
  <c r="P639" i="13" s="1"/>
  <c r="L728" i="13"/>
  <c r="M728" i="13" s="1"/>
  <c r="L679" i="24"/>
  <c r="M679" i="24" s="1"/>
  <c r="I329" i="24"/>
  <c r="J329" i="24" s="1"/>
  <c r="L357" i="57"/>
  <c r="M357" i="57" s="1"/>
  <c r="L383" i="43"/>
  <c r="M383" i="43" s="1"/>
  <c r="O35" i="57"/>
  <c r="P35" i="57" s="1"/>
  <c r="O804" i="24"/>
  <c r="P804" i="24" s="1"/>
  <c r="L526" i="13"/>
  <c r="M526" i="13" s="1"/>
  <c r="I38" i="43"/>
  <c r="J38" i="43" s="1"/>
  <c r="L144" i="13"/>
  <c r="M144" i="13" s="1"/>
  <c r="I590" i="43"/>
  <c r="J590" i="43" s="1"/>
  <c r="L620" i="43"/>
  <c r="M620" i="43" s="1"/>
  <c r="O911" i="24"/>
  <c r="P911" i="24" s="1"/>
  <c r="L441" i="43"/>
  <c r="M441" i="43" s="1"/>
  <c r="O206" i="24"/>
  <c r="P206" i="24" s="1"/>
  <c r="L443" i="57"/>
  <c r="M443" i="57" s="1"/>
  <c r="I92" i="43"/>
  <c r="J92" i="43" s="1"/>
  <c r="L277" i="57"/>
  <c r="M277" i="57" s="1"/>
  <c r="O391" i="57"/>
  <c r="P391" i="57" s="1"/>
  <c r="O18" i="13"/>
  <c r="P18" i="13" s="1"/>
  <c r="L610" i="24"/>
  <c r="M610" i="24" s="1"/>
  <c r="O888" i="24"/>
  <c r="P888" i="24" s="1"/>
  <c r="O460" i="24"/>
  <c r="P460" i="24" s="1"/>
  <c r="O534" i="13"/>
  <c r="P534" i="13" s="1"/>
  <c r="I175" i="43"/>
  <c r="J175" i="43" s="1"/>
  <c r="O483" i="57"/>
  <c r="P483" i="57" s="1"/>
  <c r="L791" i="13"/>
  <c r="M791" i="13" s="1"/>
  <c r="O331" i="24"/>
  <c r="P331" i="24" s="1"/>
  <c r="O193" i="13"/>
  <c r="P193" i="13" s="1"/>
  <c r="L926" i="24"/>
  <c r="M926" i="24" s="1"/>
  <c r="L825" i="43"/>
  <c r="M825" i="43" s="1"/>
  <c r="L67" i="43"/>
  <c r="M67" i="43" s="1"/>
  <c r="I481" i="57"/>
  <c r="J481" i="57" s="1"/>
  <c r="I1010" i="43"/>
  <c r="J1010" i="43" s="1"/>
  <c r="L740" i="24"/>
  <c r="M740" i="24" s="1"/>
  <c r="L183" i="57"/>
  <c r="M183" i="57" s="1"/>
  <c r="O856" i="13"/>
  <c r="P856" i="13" s="1"/>
  <c r="L423" i="24"/>
  <c r="M423" i="24" s="1"/>
  <c r="L332" i="43"/>
  <c r="M332" i="43" s="1"/>
  <c r="L631" i="24"/>
  <c r="M631" i="24" s="1"/>
  <c r="L888" i="13"/>
  <c r="M888" i="13" s="1"/>
  <c r="I415" i="57"/>
  <c r="J415" i="57" s="1"/>
  <c r="O244" i="50"/>
  <c r="P244" i="50" s="1"/>
  <c r="I769" i="24"/>
  <c r="J769" i="24" s="1"/>
  <c r="I929" i="13"/>
  <c r="J929" i="13" s="1"/>
  <c r="O1007" i="24"/>
  <c r="P1007" i="24" s="1"/>
  <c r="O531" i="57"/>
  <c r="P531" i="57" s="1"/>
  <c r="L628" i="24"/>
  <c r="M628" i="24" s="1"/>
  <c r="L192" i="57"/>
  <c r="M192" i="57" s="1"/>
  <c r="L343" i="24"/>
  <c r="M343" i="24" s="1"/>
  <c r="O242" i="50"/>
  <c r="P242" i="50" s="1"/>
  <c r="L506" i="43"/>
  <c r="M506" i="43" s="1"/>
  <c r="L487" i="43"/>
  <c r="M487" i="43" s="1"/>
  <c r="I276" i="24"/>
  <c r="J276" i="24" s="1"/>
  <c r="L830" i="43"/>
  <c r="M830" i="43" s="1"/>
  <c r="L985" i="24"/>
  <c r="M985" i="24" s="1"/>
  <c r="L191" i="57"/>
  <c r="M191" i="57" s="1"/>
  <c r="L988" i="43"/>
  <c r="M988" i="43" s="1"/>
  <c r="L1009" i="13"/>
  <c r="M1009" i="13" s="1"/>
  <c r="I1008" i="43"/>
  <c r="J1008" i="43" s="1"/>
  <c r="I496" i="43"/>
  <c r="J496" i="43" s="1"/>
  <c r="O416" i="50"/>
  <c r="P416" i="50" s="1"/>
  <c r="L792" i="13"/>
  <c r="M792" i="13" s="1"/>
  <c r="L974" i="43"/>
  <c r="M974" i="43" s="1"/>
  <c r="O553" i="13"/>
  <c r="P553" i="13" s="1"/>
  <c r="O438" i="43"/>
  <c r="P438" i="43" s="1"/>
  <c r="L814" i="24"/>
  <c r="M814" i="24" s="1"/>
  <c r="I877" i="43"/>
  <c r="J877" i="43" s="1"/>
  <c r="L1006" i="13"/>
  <c r="M1006" i="13" s="1"/>
  <c r="O837" i="24"/>
  <c r="P837" i="24" s="1"/>
  <c r="O223" i="13"/>
  <c r="P223" i="13" s="1"/>
  <c r="L232" i="24"/>
  <c r="M232" i="24" s="1"/>
  <c r="I293" i="24"/>
  <c r="J293" i="24" s="1"/>
  <c r="I459" i="24"/>
  <c r="J459" i="24" s="1"/>
  <c r="L26" i="43"/>
  <c r="M26" i="43" s="1"/>
  <c r="L142" i="24"/>
  <c r="M142" i="24" s="1"/>
  <c r="O77" i="57"/>
  <c r="P77" i="57" s="1"/>
  <c r="O521" i="57"/>
  <c r="P521" i="57" s="1"/>
  <c r="L296" i="57"/>
  <c r="M296" i="57" s="1"/>
  <c r="L753" i="43"/>
  <c r="M753" i="43" s="1"/>
  <c r="I425" i="43"/>
  <c r="J425" i="43" s="1"/>
  <c r="I107" i="13"/>
  <c r="J107" i="13" s="1"/>
  <c r="I43" i="43"/>
  <c r="J43" i="43" s="1"/>
  <c r="I582" i="13"/>
  <c r="J582" i="13" s="1"/>
  <c r="L176" i="43"/>
  <c r="M176" i="43" s="1"/>
  <c r="O236" i="24"/>
  <c r="P236" i="24" s="1"/>
  <c r="L223" i="43"/>
  <c r="M223" i="43" s="1"/>
  <c r="L899" i="13"/>
  <c r="M899" i="13" s="1"/>
  <c r="L233" i="24"/>
  <c r="M233" i="24" s="1"/>
  <c r="L39" i="13"/>
  <c r="M39" i="13" s="1"/>
  <c r="L171" i="43"/>
  <c r="M171" i="43" s="1"/>
  <c r="I57" i="43"/>
  <c r="J57" i="43" s="1"/>
  <c r="I66" i="43"/>
  <c r="J66" i="43" s="1"/>
  <c r="L925" i="13"/>
  <c r="M925" i="13" s="1"/>
  <c r="O718" i="13"/>
  <c r="P718" i="13" s="1"/>
  <c r="O303" i="50"/>
  <c r="P303" i="50" s="1"/>
  <c r="L879" i="13"/>
  <c r="M879" i="13" s="1"/>
  <c r="O820" i="13"/>
  <c r="P820" i="13" s="1"/>
  <c r="L522" i="13"/>
  <c r="M522" i="13" s="1"/>
  <c r="L31" i="24"/>
  <c r="M31" i="24" s="1"/>
  <c r="I503" i="57"/>
  <c r="J503" i="57" s="1"/>
  <c r="L176" i="13"/>
  <c r="M176" i="13" s="1"/>
  <c r="L259" i="43"/>
  <c r="M259" i="43" s="1"/>
  <c r="L513" i="43"/>
  <c r="M513" i="43" s="1"/>
  <c r="L497" i="13"/>
  <c r="M497" i="13" s="1"/>
  <c r="O471" i="57"/>
  <c r="P471" i="57" s="1"/>
  <c r="O269" i="24"/>
  <c r="P269" i="24" s="1"/>
  <c r="O523" i="57"/>
  <c r="P523" i="57" s="1"/>
  <c r="L634" i="24"/>
  <c r="M634" i="24" s="1"/>
  <c r="O148" i="50"/>
  <c r="P148" i="50" s="1"/>
  <c r="O862" i="13"/>
  <c r="P862" i="13" s="1"/>
  <c r="I895" i="24"/>
  <c r="J895" i="24" s="1"/>
  <c r="L120" i="57"/>
  <c r="M120" i="57" s="1"/>
  <c r="O189" i="43"/>
  <c r="P189" i="43" s="1"/>
  <c r="O304" i="50"/>
  <c r="P304" i="50" s="1"/>
  <c r="L275" i="24"/>
  <c r="M275" i="24" s="1"/>
  <c r="L494" i="57"/>
  <c r="M494" i="57" s="1"/>
  <c r="I780" i="24"/>
  <c r="J780" i="24" s="1"/>
  <c r="O280" i="50"/>
  <c r="P280" i="50" s="1"/>
  <c r="I892" i="43"/>
  <c r="J892" i="43" s="1"/>
  <c r="I943" i="24"/>
  <c r="J943" i="24" s="1"/>
  <c r="O398" i="50"/>
  <c r="P398" i="50" s="1"/>
  <c r="O64" i="50"/>
  <c r="P64" i="50" s="1"/>
  <c r="L583" i="43"/>
  <c r="M583" i="43" s="1"/>
  <c r="O804" i="43"/>
  <c r="P804" i="43" s="1"/>
  <c r="L909" i="43"/>
  <c r="M909" i="43" s="1"/>
  <c r="O426" i="43"/>
  <c r="P426" i="43" s="1"/>
  <c r="I330" i="57"/>
  <c r="J330" i="57" s="1"/>
  <c r="L265" i="57"/>
  <c r="M265" i="57" s="1"/>
  <c r="O380" i="24"/>
  <c r="P380" i="24" s="1"/>
  <c r="O717" i="13"/>
  <c r="P717" i="13" s="1"/>
  <c r="O453" i="50"/>
  <c r="P453" i="50" s="1"/>
  <c r="O981" i="43"/>
  <c r="P981" i="43" s="1"/>
  <c r="I917" i="24"/>
  <c r="J917" i="24" s="1"/>
  <c r="O97" i="13"/>
  <c r="P97" i="13" s="1"/>
  <c r="O450" i="24"/>
  <c r="P450" i="24" s="1"/>
  <c r="O44" i="13"/>
  <c r="P44" i="13" s="1"/>
  <c r="I745" i="43"/>
  <c r="J745" i="43" s="1"/>
  <c r="O301" i="24"/>
  <c r="P301" i="24" s="1"/>
  <c r="I311" i="24"/>
  <c r="J311" i="24" s="1"/>
  <c r="O83" i="57"/>
  <c r="P83" i="57" s="1"/>
  <c r="I906" i="24"/>
  <c r="J906" i="24" s="1"/>
  <c r="L281" i="13"/>
  <c r="M281" i="13" s="1"/>
  <c r="L741" i="24"/>
  <c r="M741" i="24" s="1"/>
  <c r="I36" i="43"/>
  <c r="J36" i="43" s="1"/>
  <c r="L23" i="13"/>
  <c r="M23" i="13" s="1"/>
  <c r="L374" i="24"/>
  <c r="M374" i="24" s="1"/>
  <c r="L52" i="43"/>
  <c r="M52" i="43" s="1"/>
  <c r="L927" i="43"/>
  <c r="M927" i="43" s="1"/>
  <c r="O379" i="13"/>
  <c r="P379" i="13" s="1"/>
  <c r="L231" i="43"/>
  <c r="M231" i="43" s="1"/>
  <c r="L658" i="43"/>
  <c r="M658" i="43" s="1"/>
  <c r="I1003" i="43"/>
  <c r="J1003" i="43" s="1"/>
  <c r="L134" i="24"/>
  <c r="M134" i="24" s="1"/>
  <c r="I764" i="43"/>
  <c r="J764" i="43" s="1"/>
  <c r="I514" i="24"/>
  <c r="J514" i="24" s="1"/>
  <c r="O486" i="43"/>
  <c r="P486" i="43" s="1"/>
  <c r="I795" i="24"/>
  <c r="J795" i="24" s="1"/>
  <c r="L283" i="43"/>
  <c r="M283" i="43" s="1"/>
  <c r="L288" i="13"/>
  <c r="M288" i="13" s="1"/>
  <c r="I179" i="57"/>
  <c r="J179" i="57" s="1"/>
  <c r="I930" i="43"/>
  <c r="J930" i="43" s="1"/>
  <c r="I575" i="24"/>
  <c r="J575" i="24" s="1"/>
  <c r="L942" i="24"/>
  <c r="M942" i="24" s="1"/>
  <c r="O307" i="13"/>
  <c r="P307" i="13" s="1"/>
  <c r="I719" i="13"/>
  <c r="J719" i="13" s="1"/>
  <c r="L344" i="43"/>
  <c r="M344" i="43" s="1"/>
  <c r="I247" i="43"/>
  <c r="J247" i="43" s="1"/>
  <c r="O980" i="43"/>
  <c r="P980" i="43" s="1"/>
  <c r="L693" i="13"/>
  <c r="M693" i="13" s="1"/>
  <c r="L724" i="13"/>
  <c r="M724" i="13" s="1"/>
  <c r="O384" i="57"/>
  <c r="P384" i="57" s="1"/>
  <c r="O408" i="24"/>
  <c r="P408" i="24" s="1"/>
  <c r="O67" i="50"/>
  <c r="P67" i="50" s="1"/>
  <c r="I392" i="57"/>
  <c r="J392" i="57" s="1"/>
  <c r="L295" i="13"/>
  <c r="M295" i="13" s="1"/>
  <c r="L657" i="43"/>
  <c r="M657" i="43" s="1"/>
  <c r="I248" i="13"/>
  <c r="J248" i="13" s="1"/>
  <c r="I520" i="13"/>
  <c r="J520" i="13" s="1"/>
  <c r="I508" i="24"/>
  <c r="J508" i="24" s="1"/>
  <c r="O561" i="13"/>
  <c r="P561" i="13" s="1"/>
  <c r="I255" i="13"/>
  <c r="J255" i="13" s="1"/>
  <c r="I454" i="43"/>
  <c r="J454" i="43" s="1"/>
  <c r="L408" i="24"/>
  <c r="M408" i="24" s="1"/>
  <c r="O395" i="50"/>
  <c r="P395" i="50" s="1"/>
  <c r="I252" i="43"/>
  <c r="J252" i="43" s="1"/>
  <c r="I313" i="57"/>
  <c r="J313" i="57" s="1"/>
  <c r="I71" i="57"/>
  <c r="J71" i="57" s="1"/>
  <c r="L25" i="57"/>
  <c r="M25" i="57" s="1"/>
  <c r="I351" i="13"/>
  <c r="J351" i="13" s="1"/>
  <c r="I303" i="57"/>
  <c r="J303" i="57" s="1"/>
  <c r="L946" i="24"/>
  <c r="M946" i="24" s="1"/>
  <c r="I544" i="24"/>
  <c r="J544" i="24" s="1"/>
  <c r="I223" i="24"/>
  <c r="J223" i="24" s="1"/>
  <c r="O68" i="24"/>
  <c r="P68" i="24" s="1"/>
  <c r="I463" i="43"/>
  <c r="J463" i="43" s="1"/>
  <c r="L744" i="43"/>
  <c r="M744" i="43" s="1"/>
  <c r="L282" i="13"/>
  <c r="M282" i="13" s="1"/>
  <c r="I435" i="24"/>
  <c r="J435" i="24" s="1"/>
  <c r="L367" i="43"/>
  <c r="M367" i="43" s="1"/>
  <c r="O978" i="13"/>
  <c r="P978" i="13" s="1"/>
  <c r="O510" i="24"/>
  <c r="P510" i="24" s="1"/>
  <c r="O752" i="13"/>
  <c r="P752" i="13" s="1"/>
  <c r="L115" i="57"/>
  <c r="M115" i="57" s="1"/>
  <c r="O589" i="24"/>
  <c r="P589" i="24" s="1"/>
  <c r="L705" i="24"/>
  <c r="M705" i="24" s="1"/>
  <c r="I490" i="43"/>
  <c r="J490" i="43" s="1"/>
  <c r="L661" i="43"/>
  <c r="M661" i="43" s="1"/>
  <c r="O28" i="50"/>
  <c r="P28" i="50" s="1"/>
  <c r="L898" i="13"/>
  <c r="M898" i="13" s="1"/>
  <c r="I39" i="43"/>
  <c r="J39" i="43" s="1"/>
  <c r="L453" i="57"/>
  <c r="M453" i="57" s="1"/>
  <c r="O93" i="24"/>
  <c r="P93" i="24" s="1"/>
  <c r="O725" i="13"/>
  <c r="P725" i="13" s="1"/>
  <c r="O739" i="13"/>
  <c r="P739" i="13" s="1"/>
  <c r="L770" i="43"/>
  <c r="M770" i="43" s="1"/>
  <c r="L804" i="43"/>
  <c r="M804" i="43" s="1"/>
  <c r="L716" i="24"/>
  <c r="M716" i="24" s="1"/>
  <c r="L60" i="13"/>
  <c r="M60" i="13" s="1"/>
  <c r="O486" i="57"/>
  <c r="P486" i="57" s="1"/>
  <c r="I30" i="57"/>
  <c r="J30" i="57" s="1"/>
  <c r="O720" i="43"/>
  <c r="P720" i="43" s="1"/>
  <c r="I13" i="24"/>
  <c r="J13" i="24" s="1"/>
  <c r="I546" i="57"/>
  <c r="J546" i="57" s="1"/>
  <c r="O136" i="24"/>
  <c r="P136" i="24" s="1"/>
  <c r="L911" i="43"/>
  <c r="M911" i="43" s="1"/>
  <c r="I294" i="24"/>
  <c r="J294" i="24" s="1"/>
  <c r="O290" i="50"/>
  <c r="P290" i="50" s="1"/>
  <c r="L126" i="24"/>
  <c r="M126" i="24" s="1"/>
  <c r="L885" i="24"/>
  <c r="M885" i="24" s="1"/>
  <c r="O652" i="24"/>
  <c r="P652" i="24" s="1"/>
  <c r="L431" i="24"/>
  <c r="M431" i="24" s="1"/>
  <c r="L664" i="13"/>
  <c r="M664" i="13" s="1"/>
  <c r="I326" i="57"/>
  <c r="J326" i="57" s="1"/>
  <c r="L534" i="13"/>
  <c r="M534" i="13" s="1"/>
  <c r="L304" i="13"/>
  <c r="M304" i="13" s="1"/>
  <c r="O542" i="24"/>
  <c r="P542" i="24" s="1"/>
  <c r="I523" i="24"/>
  <c r="J523" i="24" s="1"/>
  <c r="L345" i="43"/>
  <c r="M345" i="43" s="1"/>
  <c r="I792" i="43"/>
  <c r="J792" i="43" s="1"/>
  <c r="I161" i="13"/>
  <c r="J161" i="13" s="1"/>
  <c r="O258" i="13"/>
  <c r="P258" i="13" s="1"/>
  <c r="I558" i="13"/>
  <c r="J558" i="13" s="1"/>
  <c r="I276" i="43"/>
  <c r="J276" i="43" s="1"/>
  <c r="I115" i="24"/>
  <c r="J115" i="24" s="1"/>
  <c r="L136" i="43"/>
  <c r="M136" i="43" s="1"/>
  <c r="L366" i="57"/>
  <c r="M366" i="57" s="1"/>
  <c r="L586" i="13"/>
  <c r="M586" i="13" s="1"/>
  <c r="I186" i="13"/>
  <c r="J186" i="13" s="1"/>
  <c r="I39" i="57"/>
  <c r="J39" i="57" s="1"/>
  <c r="O584" i="24"/>
  <c r="P584" i="24" s="1"/>
  <c r="O810" i="13"/>
  <c r="P810" i="13" s="1"/>
  <c r="O303" i="24"/>
  <c r="P303" i="24" s="1"/>
  <c r="L779" i="13"/>
  <c r="M779" i="13" s="1"/>
  <c r="L920" i="43"/>
  <c r="M920" i="43" s="1"/>
  <c r="O507" i="24"/>
  <c r="P507" i="24" s="1"/>
  <c r="I748" i="24"/>
  <c r="J748" i="24" s="1"/>
  <c r="O605" i="43"/>
  <c r="P605" i="43" s="1"/>
  <c r="O75" i="50"/>
  <c r="P75" i="50" s="1"/>
  <c r="L307" i="24"/>
  <c r="M307" i="24" s="1"/>
  <c r="I607" i="57"/>
  <c r="J607" i="57" s="1"/>
  <c r="L436" i="57"/>
  <c r="M436" i="57" s="1"/>
  <c r="I120" i="24"/>
  <c r="J120" i="24" s="1"/>
  <c r="L545" i="13"/>
  <c r="M545" i="13" s="1"/>
  <c r="L998" i="43"/>
  <c r="M998" i="43" s="1"/>
  <c r="O385" i="13"/>
  <c r="P385" i="13" s="1"/>
  <c r="I933" i="43"/>
  <c r="J933" i="43" s="1"/>
  <c r="I12" i="43"/>
  <c r="J12" i="43" s="1"/>
  <c r="L238" i="24"/>
  <c r="M238" i="24" s="1"/>
  <c r="L944" i="13"/>
  <c r="M944" i="13" s="1"/>
  <c r="L279" i="43"/>
  <c r="M279" i="43" s="1"/>
  <c r="O569" i="24"/>
  <c r="P569" i="24" s="1"/>
  <c r="L189" i="13"/>
  <c r="M189" i="13" s="1"/>
  <c r="I435" i="13"/>
  <c r="J435" i="13" s="1"/>
  <c r="L632" i="13"/>
  <c r="M632" i="13" s="1"/>
  <c r="L455" i="24"/>
  <c r="M455" i="24" s="1"/>
  <c r="I364" i="24"/>
  <c r="J364" i="24" s="1"/>
  <c r="O493" i="13"/>
  <c r="P493" i="13" s="1"/>
  <c r="L637" i="13"/>
  <c r="M637" i="13" s="1"/>
  <c r="I141" i="57"/>
  <c r="J141" i="57" s="1"/>
  <c r="L343" i="57"/>
  <c r="M343" i="57" s="1"/>
  <c r="O88" i="50"/>
  <c r="P88" i="50" s="1"/>
  <c r="L82" i="24"/>
  <c r="M82" i="24" s="1"/>
  <c r="L977" i="24"/>
  <c r="M977" i="24" s="1"/>
  <c r="L266" i="57"/>
  <c r="M266" i="57" s="1"/>
  <c r="L612" i="24"/>
  <c r="M612" i="24" s="1"/>
  <c r="O205" i="43"/>
  <c r="P205" i="43" s="1"/>
  <c r="L884" i="24"/>
  <c r="M884" i="24" s="1"/>
  <c r="I256" i="43"/>
  <c r="J256" i="43" s="1"/>
  <c r="I21" i="13"/>
  <c r="J21" i="13" s="1"/>
  <c r="L139" i="13"/>
  <c r="M139" i="13" s="1"/>
  <c r="I207" i="57"/>
  <c r="J207" i="57" s="1"/>
  <c r="L711" i="13"/>
  <c r="M711" i="13" s="1"/>
  <c r="I552" i="24"/>
  <c r="J552" i="24" s="1"/>
  <c r="I730" i="43"/>
  <c r="J730" i="43" s="1"/>
  <c r="I568" i="57"/>
  <c r="J568" i="57" s="1"/>
  <c r="I732" i="13"/>
  <c r="J732" i="13" s="1"/>
  <c r="L421" i="24"/>
  <c r="M421" i="24" s="1"/>
  <c r="O1010" i="13"/>
  <c r="P1010" i="13" s="1"/>
  <c r="O456" i="24"/>
  <c r="P456" i="24" s="1"/>
  <c r="L337" i="57"/>
  <c r="M337" i="57" s="1"/>
  <c r="L295" i="24"/>
  <c r="M295" i="24" s="1"/>
  <c r="L121" i="24"/>
  <c r="M121" i="24" s="1"/>
  <c r="O306" i="24"/>
  <c r="P306" i="24" s="1"/>
  <c r="I787" i="43"/>
  <c r="J787" i="43" s="1"/>
  <c r="L935" i="43"/>
  <c r="M935" i="43" s="1"/>
  <c r="O813" i="13"/>
  <c r="P813" i="13" s="1"/>
  <c r="O576" i="24"/>
  <c r="P576" i="24" s="1"/>
  <c r="I660" i="43"/>
  <c r="J660" i="43" s="1"/>
  <c r="O262" i="43"/>
  <c r="P262" i="43" s="1"/>
  <c r="O297" i="50"/>
  <c r="P297" i="50" s="1"/>
  <c r="I972" i="13"/>
  <c r="J972" i="13" s="1"/>
  <c r="L428" i="57"/>
  <c r="M428" i="57" s="1"/>
  <c r="L910" i="43"/>
  <c r="M910" i="43" s="1"/>
  <c r="O204" i="13"/>
  <c r="P204" i="13" s="1"/>
  <c r="O565" i="43"/>
  <c r="P565" i="43" s="1"/>
  <c r="L428" i="24"/>
  <c r="M428" i="24" s="1"/>
  <c r="I827" i="24"/>
  <c r="J827" i="24" s="1"/>
  <c r="O629" i="13"/>
  <c r="P629" i="13" s="1"/>
  <c r="L249" i="43"/>
  <c r="M249" i="43" s="1"/>
  <c r="O623" i="24"/>
  <c r="P623" i="24" s="1"/>
  <c r="O34" i="50"/>
  <c r="P34" i="50" s="1"/>
  <c r="O251" i="13"/>
  <c r="P251" i="13" s="1"/>
  <c r="L377" i="13"/>
  <c r="M377" i="13" s="1"/>
  <c r="O132" i="50"/>
  <c r="P132" i="50" s="1"/>
  <c r="O104" i="50"/>
  <c r="P104" i="50" s="1"/>
  <c r="L877" i="13"/>
  <c r="M877" i="13" s="1"/>
  <c r="O418" i="24"/>
  <c r="P418" i="24" s="1"/>
  <c r="O230" i="57"/>
  <c r="P230" i="57" s="1"/>
  <c r="L393" i="13"/>
  <c r="M393" i="13" s="1"/>
  <c r="L880" i="24"/>
  <c r="M880" i="24" s="1"/>
  <c r="L745" i="24"/>
  <c r="M745" i="24" s="1"/>
  <c r="L431" i="13"/>
  <c r="M431" i="13" s="1"/>
  <c r="O451" i="13"/>
  <c r="P451" i="13" s="1"/>
  <c r="I74" i="13"/>
  <c r="J74" i="13" s="1"/>
  <c r="L290" i="43"/>
  <c r="M290" i="43" s="1"/>
  <c r="O56" i="50"/>
  <c r="P56" i="50" s="1"/>
  <c r="L678" i="24"/>
  <c r="M678" i="24" s="1"/>
  <c r="L482" i="57"/>
  <c r="M482" i="57" s="1"/>
  <c r="L377" i="24"/>
  <c r="M377" i="24" s="1"/>
  <c r="I169" i="13"/>
  <c r="J169" i="13" s="1"/>
  <c r="L103" i="43"/>
  <c r="M103" i="43" s="1"/>
  <c r="I270" i="24"/>
  <c r="J270" i="24" s="1"/>
  <c r="O495" i="43"/>
  <c r="P495" i="43" s="1"/>
  <c r="O680" i="13"/>
  <c r="P680" i="13" s="1"/>
  <c r="L964" i="13"/>
  <c r="M964" i="13" s="1"/>
  <c r="L653" i="13"/>
  <c r="M653" i="13" s="1"/>
  <c r="O934" i="43"/>
  <c r="P934" i="43" s="1"/>
  <c r="L722" i="24"/>
  <c r="M722" i="24" s="1"/>
  <c r="L819" i="13"/>
  <c r="M819" i="13" s="1"/>
  <c r="I292" i="13"/>
  <c r="J292" i="13" s="1"/>
  <c r="L334" i="43"/>
  <c r="M334" i="43" s="1"/>
  <c r="O226" i="50"/>
  <c r="P226" i="50" s="1"/>
  <c r="O339" i="50"/>
  <c r="P339" i="50" s="1"/>
  <c r="L234" i="24"/>
  <c r="M234" i="24" s="1"/>
  <c r="I562" i="43"/>
  <c r="J562" i="43" s="1"/>
  <c r="I253" i="43"/>
  <c r="J253" i="43" s="1"/>
  <c r="O274" i="13"/>
  <c r="P274" i="13" s="1"/>
  <c r="L23" i="57"/>
  <c r="M23" i="57" s="1"/>
  <c r="O565" i="24"/>
  <c r="P565" i="24" s="1"/>
  <c r="O387" i="57"/>
  <c r="P387" i="57" s="1"/>
  <c r="L122" i="24"/>
  <c r="M122" i="24" s="1"/>
  <c r="O719" i="43"/>
  <c r="P719" i="43" s="1"/>
  <c r="O667" i="13"/>
  <c r="P667" i="13" s="1"/>
  <c r="L738" i="43"/>
  <c r="M738" i="43" s="1"/>
  <c r="I764" i="13"/>
  <c r="J764" i="13" s="1"/>
  <c r="O60" i="13"/>
  <c r="P60" i="13" s="1"/>
  <c r="L347" i="57"/>
  <c r="M347" i="57" s="1"/>
  <c r="I446" i="57"/>
  <c r="J446" i="57" s="1"/>
  <c r="L363" i="24"/>
  <c r="M363" i="24" s="1"/>
  <c r="O328" i="50"/>
  <c r="P328" i="50" s="1"/>
  <c r="I486" i="24"/>
  <c r="J486" i="24" s="1"/>
  <c r="L765" i="13"/>
  <c r="M765" i="13" s="1"/>
  <c r="I80" i="57"/>
  <c r="J80" i="57" s="1"/>
  <c r="L423" i="43"/>
  <c r="M423" i="43" s="1"/>
  <c r="O232" i="57"/>
  <c r="P232" i="57" s="1"/>
  <c r="I913" i="43"/>
  <c r="J913" i="43" s="1"/>
  <c r="I232" i="24"/>
  <c r="J232" i="24" s="1"/>
  <c r="L154" i="24"/>
  <c r="M154" i="24" s="1"/>
  <c r="I703" i="43"/>
  <c r="J703" i="43" s="1"/>
  <c r="O184" i="24"/>
  <c r="P184" i="24" s="1"/>
  <c r="O503" i="24"/>
  <c r="P503" i="24" s="1"/>
  <c r="O375" i="50"/>
  <c r="P375" i="50" s="1"/>
  <c r="O94" i="24"/>
  <c r="P94" i="24" s="1"/>
  <c r="L1004" i="13"/>
  <c r="M1004" i="13" s="1"/>
  <c r="L851" i="13"/>
  <c r="M851" i="13" s="1"/>
  <c r="L434" i="13"/>
  <c r="M434" i="13" s="1"/>
  <c r="L476" i="57"/>
  <c r="M476" i="57" s="1"/>
  <c r="L276" i="57"/>
  <c r="M276" i="57" s="1"/>
  <c r="L490" i="57"/>
  <c r="M490" i="57" s="1"/>
  <c r="O420" i="50"/>
  <c r="P420" i="50" s="1"/>
  <c r="L752" i="13"/>
  <c r="M752" i="13" s="1"/>
  <c r="I936" i="43"/>
  <c r="J936" i="43" s="1"/>
  <c r="L692" i="43"/>
  <c r="M692" i="43" s="1"/>
  <c r="L157" i="57"/>
  <c r="M157" i="57" s="1"/>
  <c r="O147" i="50"/>
  <c r="P147" i="50" s="1"/>
  <c r="O610" i="13"/>
  <c r="P610" i="13" s="1"/>
  <c r="O789" i="24"/>
  <c r="P789" i="24" s="1"/>
  <c r="L148" i="57"/>
  <c r="M148" i="57" s="1"/>
  <c r="O290" i="57"/>
  <c r="P290" i="57" s="1"/>
  <c r="O97" i="24"/>
  <c r="P97" i="24" s="1"/>
  <c r="L532" i="13"/>
  <c r="M532" i="13" s="1"/>
  <c r="O668" i="13"/>
  <c r="P668" i="13" s="1"/>
  <c r="L632" i="43"/>
  <c r="M632" i="43" s="1"/>
  <c r="I24" i="24"/>
  <c r="J24" i="24" s="1"/>
  <c r="O580" i="13"/>
  <c r="P580" i="13" s="1"/>
  <c r="L104" i="43"/>
  <c r="M104" i="43" s="1"/>
  <c r="L619" i="43"/>
  <c r="M619" i="43" s="1"/>
  <c r="O417" i="50"/>
  <c r="P417" i="50" s="1"/>
  <c r="L464" i="57"/>
  <c r="M464" i="57" s="1"/>
  <c r="O30" i="13"/>
  <c r="P30" i="13" s="1"/>
  <c r="O154" i="24"/>
  <c r="P154" i="24" s="1"/>
  <c r="L969" i="13"/>
  <c r="M969" i="13" s="1"/>
  <c r="O246" i="57"/>
  <c r="P246" i="57" s="1"/>
  <c r="L517" i="13"/>
  <c r="M517" i="13" s="1"/>
  <c r="L927" i="13"/>
  <c r="M927" i="13" s="1"/>
  <c r="O293" i="50"/>
  <c r="P293" i="50" s="1"/>
  <c r="L77" i="13"/>
  <c r="M77" i="13" s="1"/>
  <c r="L294" i="24"/>
  <c r="M294" i="24" s="1"/>
  <c r="L589" i="13"/>
  <c r="M589" i="13" s="1"/>
  <c r="L443" i="43"/>
  <c r="M443" i="43" s="1"/>
  <c r="O408" i="50"/>
  <c r="P408" i="50" s="1"/>
  <c r="O831" i="24"/>
  <c r="P831" i="24" s="1"/>
  <c r="O341" i="13"/>
  <c r="P341" i="13" s="1"/>
  <c r="O418" i="57"/>
  <c r="P418" i="57" s="1"/>
  <c r="O113" i="50"/>
  <c r="P113" i="50" s="1"/>
  <c r="L457" i="57"/>
  <c r="M457" i="57" s="1"/>
  <c r="O282" i="50"/>
  <c r="P282" i="50" s="1"/>
  <c r="O32" i="57"/>
  <c r="P32" i="57" s="1"/>
  <c r="L322" i="13"/>
  <c r="M322" i="13" s="1"/>
  <c r="O388" i="57"/>
  <c r="P388" i="57" s="1"/>
  <c r="O797" i="24"/>
  <c r="P797" i="24" s="1"/>
  <c r="I102" i="43"/>
  <c r="J102" i="43" s="1"/>
  <c r="L749" i="24"/>
  <c r="M749" i="24" s="1"/>
  <c r="L444" i="13"/>
  <c r="M444" i="13" s="1"/>
  <c r="O39" i="57"/>
  <c r="P39" i="57" s="1"/>
  <c r="O702" i="13"/>
  <c r="P702" i="13" s="1"/>
  <c r="O365" i="50"/>
  <c r="P365" i="50" s="1"/>
  <c r="L44" i="57"/>
  <c r="M44" i="57" s="1"/>
  <c r="L663" i="24"/>
  <c r="M663" i="24" s="1"/>
  <c r="O479" i="57"/>
  <c r="P479" i="57" s="1"/>
  <c r="O962" i="13"/>
  <c r="P962" i="13" s="1"/>
  <c r="O297" i="13"/>
  <c r="P297" i="13" s="1"/>
  <c r="O747" i="24"/>
  <c r="P747" i="24" s="1"/>
  <c r="I690" i="43"/>
  <c r="J690" i="43" s="1"/>
  <c r="O362" i="24"/>
  <c r="P362" i="24" s="1"/>
  <c r="O457" i="50"/>
  <c r="P457" i="50" s="1"/>
  <c r="O844" i="24"/>
  <c r="P844" i="24" s="1"/>
  <c r="L862" i="13"/>
  <c r="M862" i="13" s="1"/>
  <c r="L634" i="13"/>
  <c r="M634" i="13" s="1"/>
  <c r="O797" i="13"/>
  <c r="P797" i="13" s="1"/>
  <c r="O798" i="24"/>
  <c r="P798" i="24" s="1"/>
  <c r="O265" i="50"/>
  <c r="P265" i="50" s="1"/>
  <c r="L756" i="43"/>
  <c r="M756" i="43" s="1"/>
  <c r="L791" i="43"/>
  <c r="M791" i="43" s="1"/>
  <c r="L467" i="43"/>
  <c r="M467" i="43" s="1"/>
  <c r="L42" i="24"/>
  <c r="M42" i="24" s="1"/>
  <c r="L361" i="13"/>
  <c r="M361" i="13" s="1"/>
  <c r="O401" i="24"/>
  <c r="P401" i="24" s="1"/>
  <c r="L263" i="57"/>
  <c r="M263" i="57" s="1"/>
  <c r="L396" i="57"/>
  <c r="M396" i="57" s="1"/>
  <c r="O23" i="24"/>
  <c r="P23" i="24" s="1"/>
  <c r="L422" i="24"/>
  <c r="M422" i="24" s="1"/>
  <c r="L155" i="24"/>
  <c r="M155" i="24" s="1"/>
  <c r="L272" i="13"/>
  <c r="M272" i="13" s="1"/>
  <c r="L942" i="43"/>
  <c r="M942" i="43" s="1"/>
  <c r="O963" i="13"/>
  <c r="P963" i="13" s="1"/>
  <c r="O404" i="13"/>
  <c r="P404" i="13" s="1"/>
  <c r="L911" i="13"/>
  <c r="M911" i="13" s="1"/>
  <c r="L208" i="43"/>
  <c r="M208" i="43" s="1"/>
  <c r="L945" i="43"/>
  <c r="M945" i="43" s="1"/>
  <c r="I282" i="57"/>
  <c r="J282" i="57" s="1"/>
  <c r="O358" i="50"/>
  <c r="P358" i="50" s="1"/>
  <c r="O778" i="13"/>
  <c r="P778" i="13" s="1"/>
  <c r="I970" i="43"/>
  <c r="J970" i="43" s="1"/>
  <c r="L581" i="57"/>
  <c r="M581" i="57" s="1"/>
  <c r="L556" i="13"/>
  <c r="M556" i="13" s="1"/>
  <c r="O85" i="57"/>
  <c r="P85" i="57" s="1"/>
  <c r="L60" i="43"/>
  <c r="M60" i="43" s="1"/>
  <c r="L603" i="13"/>
  <c r="M603" i="13" s="1"/>
  <c r="L269" i="57"/>
  <c r="M269" i="57" s="1"/>
  <c r="O513" i="13"/>
  <c r="P513" i="13" s="1"/>
  <c r="O171" i="13"/>
  <c r="P171" i="13" s="1"/>
  <c r="L561" i="57"/>
  <c r="M561" i="57" s="1"/>
  <c r="O82" i="24"/>
  <c r="P82" i="24" s="1"/>
  <c r="O923" i="13"/>
  <c r="P923" i="13" s="1"/>
  <c r="L629" i="13"/>
  <c r="M629" i="13" s="1"/>
  <c r="L410" i="13"/>
  <c r="M410" i="13" s="1"/>
  <c r="L541" i="57"/>
  <c r="M541" i="57" s="1"/>
  <c r="O266" i="13"/>
  <c r="P266" i="13" s="1"/>
  <c r="L328" i="13"/>
  <c r="M328" i="13" s="1"/>
  <c r="I339" i="43"/>
  <c r="J339" i="43" s="1"/>
  <c r="O218" i="50"/>
  <c r="P218" i="50" s="1"/>
  <c r="L625" i="13"/>
  <c r="M625" i="13" s="1"/>
  <c r="L87" i="43"/>
  <c r="M87" i="43" s="1"/>
  <c r="O352" i="13"/>
  <c r="P352" i="13" s="1"/>
  <c r="L51" i="24"/>
  <c r="M51" i="24" s="1"/>
  <c r="L820" i="24"/>
  <c r="M820" i="24" s="1"/>
  <c r="O593" i="24"/>
  <c r="P593" i="24" s="1"/>
  <c r="L794" i="24"/>
  <c r="M794" i="24" s="1"/>
  <c r="O286" i="24"/>
  <c r="P286" i="24" s="1"/>
  <c r="L601" i="13"/>
  <c r="M601" i="13" s="1"/>
  <c r="L902" i="24"/>
  <c r="M902" i="24" s="1"/>
  <c r="O216" i="57"/>
  <c r="P216" i="57" s="1"/>
  <c r="O366" i="24"/>
  <c r="P366" i="24" s="1"/>
  <c r="L861" i="13"/>
  <c r="M861" i="13" s="1"/>
  <c r="O270" i="24"/>
  <c r="P270" i="24" s="1"/>
  <c r="O455" i="24"/>
  <c r="P455" i="24" s="1"/>
  <c r="O95" i="57"/>
  <c r="P95" i="57" s="1"/>
  <c r="O293" i="24"/>
  <c r="P293" i="24" s="1"/>
  <c r="O220" i="13"/>
  <c r="P220" i="13" s="1"/>
  <c r="O465" i="24"/>
  <c r="P465" i="24" s="1"/>
  <c r="L391" i="13"/>
  <c r="M391" i="13" s="1"/>
  <c r="L452" i="24"/>
  <c r="M452" i="24" s="1"/>
  <c r="O239" i="57"/>
  <c r="P239" i="57" s="1"/>
  <c r="L470" i="13"/>
  <c r="M470" i="13" s="1"/>
  <c r="L644" i="24"/>
  <c r="M644" i="24" s="1"/>
  <c r="O240" i="50"/>
  <c r="P240" i="50" s="1"/>
  <c r="L343" i="43"/>
  <c r="M343" i="43" s="1"/>
  <c r="O594" i="13"/>
  <c r="P594" i="13" s="1"/>
  <c r="O934" i="13"/>
  <c r="P934" i="13" s="1"/>
  <c r="L50" i="24"/>
  <c r="M50" i="24" s="1"/>
  <c r="I924" i="13"/>
  <c r="J924" i="13" s="1"/>
  <c r="O192" i="57"/>
  <c r="P192" i="57" s="1"/>
  <c r="O316" i="50"/>
  <c r="P316" i="50" s="1"/>
  <c r="O590" i="24"/>
  <c r="P590" i="24" s="1"/>
  <c r="O28" i="57"/>
  <c r="P28" i="57" s="1"/>
  <c r="L553" i="57"/>
  <c r="M553" i="57" s="1"/>
  <c r="O285" i="13"/>
  <c r="P285" i="13" s="1"/>
  <c r="O94" i="13"/>
  <c r="P94" i="13" s="1"/>
  <c r="L168" i="57"/>
  <c r="M168" i="57" s="1"/>
  <c r="L985" i="43"/>
  <c r="M985" i="43" s="1"/>
  <c r="L65" i="24"/>
  <c r="M65" i="24" s="1"/>
  <c r="O945" i="24"/>
  <c r="P945" i="24" s="1"/>
  <c r="L436" i="43"/>
  <c r="M436" i="43" s="1"/>
  <c r="I955" i="24"/>
  <c r="J955" i="24" s="1"/>
  <c r="L616" i="43"/>
  <c r="M616" i="43" s="1"/>
  <c r="O823" i="13"/>
  <c r="P823" i="13" s="1"/>
  <c r="L489" i="43"/>
  <c r="M489" i="43" s="1"/>
  <c r="I910" i="13"/>
  <c r="J910" i="13" s="1"/>
  <c r="O21" i="57"/>
  <c r="P21" i="57" s="1"/>
  <c r="L137" i="13"/>
  <c r="M137" i="13" s="1"/>
  <c r="L723" i="43"/>
  <c r="M723" i="43" s="1"/>
  <c r="L419" i="43"/>
  <c r="M419" i="43" s="1"/>
  <c r="L48" i="57"/>
  <c r="M48" i="57" s="1"/>
  <c r="I650" i="43"/>
  <c r="J650" i="43" s="1"/>
  <c r="L16" i="24"/>
  <c r="M16" i="24" s="1"/>
  <c r="L327" i="57"/>
  <c r="M327" i="57" s="1"/>
  <c r="L810" i="13"/>
  <c r="M810" i="13" s="1"/>
  <c r="O799" i="43"/>
  <c r="P799" i="43" s="1"/>
  <c r="I149" i="43"/>
  <c r="J149" i="43" s="1"/>
  <c r="L707" i="24"/>
  <c r="M707" i="24" s="1"/>
  <c r="O513" i="43"/>
  <c r="P513" i="43" s="1"/>
  <c r="O72" i="50"/>
  <c r="P72" i="50" s="1"/>
  <c r="O470" i="57"/>
  <c r="P470" i="57" s="1"/>
  <c r="I246" i="43"/>
  <c r="J246" i="43" s="1"/>
  <c r="L769" i="13"/>
  <c r="M769" i="13" s="1"/>
  <c r="I659" i="24"/>
  <c r="J659" i="24" s="1"/>
  <c r="L472" i="57"/>
  <c r="M472" i="57" s="1"/>
  <c r="L513" i="24"/>
  <c r="M513" i="24" s="1"/>
  <c r="L321" i="24"/>
  <c r="M321" i="24" s="1"/>
  <c r="O733" i="13"/>
  <c r="P733" i="13" s="1"/>
  <c r="I278" i="43"/>
  <c r="J278" i="43" s="1"/>
  <c r="L498" i="43"/>
  <c r="M498" i="43" s="1"/>
  <c r="O941" i="43"/>
  <c r="P941" i="43" s="1"/>
  <c r="L196" i="43"/>
  <c r="M196" i="43" s="1"/>
  <c r="I371" i="24"/>
  <c r="J371" i="24" s="1"/>
  <c r="O117" i="50"/>
  <c r="P117" i="50" s="1"/>
  <c r="O534" i="57"/>
  <c r="P534" i="57" s="1"/>
  <c r="L391" i="43"/>
  <c r="M391" i="43" s="1"/>
  <c r="I189" i="57"/>
  <c r="J189" i="57" s="1"/>
  <c r="O498" i="13"/>
  <c r="P498" i="13" s="1"/>
  <c r="L200" i="24"/>
  <c r="M200" i="24" s="1"/>
  <c r="I478" i="57"/>
  <c r="J478" i="57" s="1"/>
  <c r="O622" i="13"/>
  <c r="P622" i="13" s="1"/>
  <c r="L881" i="13"/>
  <c r="M881" i="13" s="1"/>
  <c r="O125" i="50"/>
  <c r="P125" i="50" s="1"/>
  <c r="L652" i="43"/>
  <c r="M652" i="43" s="1"/>
  <c r="L70" i="13"/>
  <c r="M70" i="13" s="1"/>
  <c r="O932" i="24"/>
  <c r="P932" i="24" s="1"/>
  <c r="L170" i="13"/>
  <c r="M170" i="13" s="1"/>
  <c r="L686" i="43"/>
  <c r="M686" i="43" s="1"/>
  <c r="I680" i="43"/>
  <c r="J680" i="43" s="1"/>
  <c r="O176" i="50"/>
  <c r="P176" i="50" s="1"/>
  <c r="L293" i="43"/>
  <c r="M293" i="43" s="1"/>
  <c r="I172" i="43"/>
  <c r="J172" i="43" s="1"/>
  <c r="I195" i="43"/>
  <c r="J195" i="43" s="1"/>
  <c r="L289" i="43"/>
  <c r="M289" i="43" s="1"/>
  <c r="L321" i="13"/>
  <c r="M321" i="13" s="1"/>
  <c r="L641" i="24"/>
  <c r="M641" i="24" s="1"/>
  <c r="L273" i="57"/>
  <c r="M273" i="57" s="1"/>
  <c r="O135" i="57"/>
  <c r="P135" i="57" s="1"/>
  <c r="I535" i="43"/>
  <c r="J535" i="43" s="1"/>
  <c r="L140" i="13"/>
  <c r="M140" i="13" s="1"/>
  <c r="L32" i="24"/>
  <c r="M32" i="24" s="1"/>
  <c r="L966" i="24"/>
  <c r="M966" i="24" s="1"/>
  <c r="L225" i="43"/>
  <c r="M225" i="43" s="1"/>
  <c r="O905" i="43"/>
  <c r="P905" i="43" s="1"/>
  <c r="O696" i="24"/>
  <c r="P696" i="24" s="1"/>
  <c r="O71" i="50"/>
  <c r="P71" i="50" s="1"/>
  <c r="L952" i="43"/>
  <c r="M952" i="43" s="1"/>
  <c r="O146" i="13"/>
  <c r="P146" i="13" s="1"/>
  <c r="O853" i="24"/>
  <c r="P853" i="24" s="1"/>
  <c r="L494" i="43"/>
  <c r="M494" i="43" s="1"/>
  <c r="I1005" i="43"/>
  <c r="J1005" i="43" s="1"/>
  <c r="L405" i="24"/>
  <c r="M405" i="24" s="1"/>
  <c r="O188" i="43"/>
  <c r="P188" i="43" s="1"/>
  <c r="L895" i="24"/>
  <c r="M895" i="24" s="1"/>
  <c r="I652" i="24"/>
  <c r="J652" i="24" s="1"/>
  <c r="L370" i="57"/>
  <c r="M370" i="57" s="1"/>
  <c r="I115" i="13"/>
  <c r="J115" i="13" s="1"/>
  <c r="L339" i="57"/>
  <c r="M339" i="57" s="1"/>
  <c r="I738" i="43"/>
  <c r="J738" i="43" s="1"/>
  <c r="L93" i="24"/>
  <c r="M93" i="24" s="1"/>
  <c r="L253" i="43"/>
  <c r="M253" i="43" s="1"/>
  <c r="O149" i="50"/>
  <c r="P149" i="50" s="1"/>
  <c r="L90" i="57"/>
  <c r="M90" i="57" s="1"/>
  <c r="I674" i="24"/>
  <c r="J674" i="24" s="1"/>
  <c r="L707" i="43"/>
  <c r="M707" i="43" s="1"/>
  <c r="I455" i="43"/>
  <c r="J455" i="43" s="1"/>
  <c r="I284" i="57"/>
  <c r="J284" i="57" s="1"/>
  <c r="O800" i="24"/>
  <c r="P800" i="24" s="1"/>
  <c r="O264" i="50"/>
  <c r="P264" i="50" s="1"/>
  <c r="I33" i="24"/>
  <c r="J33" i="24" s="1"/>
  <c r="I505" i="24"/>
  <c r="J505" i="24" s="1"/>
  <c r="O65" i="57"/>
  <c r="P65" i="57" s="1"/>
  <c r="L400" i="24"/>
  <c r="M400" i="24" s="1"/>
  <c r="I394" i="24"/>
  <c r="J394" i="24" s="1"/>
  <c r="L241" i="43"/>
  <c r="M241" i="43" s="1"/>
  <c r="L936" i="43"/>
  <c r="M936" i="43" s="1"/>
  <c r="O717" i="43"/>
  <c r="P717" i="43" s="1"/>
  <c r="L448" i="43"/>
  <c r="M448" i="43" s="1"/>
  <c r="L416" i="43"/>
  <c r="M416" i="43" s="1"/>
  <c r="I181" i="43"/>
  <c r="J181" i="43" s="1"/>
  <c r="L270" i="24"/>
  <c r="M270" i="24" s="1"/>
  <c r="L578" i="43"/>
  <c r="M578" i="43" s="1"/>
  <c r="O246" i="24"/>
  <c r="P246" i="24" s="1"/>
  <c r="I1004" i="13"/>
  <c r="J1004" i="13" s="1"/>
  <c r="O386" i="43"/>
  <c r="P386" i="43" s="1"/>
  <c r="L612" i="57"/>
  <c r="M612" i="57" s="1"/>
  <c r="L481" i="24"/>
  <c r="M481" i="24" s="1"/>
  <c r="L217" i="24"/>
  <c r="M217" i="24" s="1"/>
  <c r="L937" i="13"/>
  <c r="M937" i="13" s="1"/>
  <c r="I217" i="57"/>
  <c r="J217" i="57" s="1"/>
  <c r="I599" i="43"/>
  <c r="J599" i="43" s="1"/>
  <c r="L376" i="24"/>
  <c r="M376" i="24" s="1"/>
  <c r="L127" i="43"/>
  <c r="M127" i="43" s="1"/>
  <c r="L525" i="24"/>
  <c r="M525" i="24" s="1"/>
  <c r="O256" i="24"/>
  <c r="P256" i="24" s="1"/>
  <c r="I155" i="24"/>
  <c r="J155" i="24" s="1"/>
  <c r="O921" i="43"/>
  <c r="P921" i="43" s="1"/>
  <c r="L716" i="13"/>
  <c r="M716" i="13" s="1"/>
  <c r="L20" i="13"/>
  <c r="M20" i="13" s="1"/>
  <c r="O427" i="24"/>
  <c r="P427" i="24" s="1"/>
  <c r="O64" i="13"/>
  <c r="P64" i="13" s="1"/>
  <c r="O657" i="24"/>
  <c r="P657" i="24" s="1"/>
  <c r="O445" i="50"/>
  <c r="P445" i="50" s="1"/>
  <c r="O53" i="50"/>
  <c r="P53" i="50" s="1"/>
  <c r="L97" i="13"/>
  <c r="M97" i="13" s="1"/>
  <c r="L458" i="43"/>
  <c r="M458" i="43" s="1"/>
  <c r="L542" i="43"/>
  <c r="M542" i="43" s="1"/>
  <c r="L67" i="24"/>
  <c r="M67" i="24" s="1"/>
  <c r="L348" i="43"/>
  <c r="M348" i="43" s="1"/>
  <c r="L268" i="24"/>
  <c r="M268" i="24" s="1"/>
  <c r="L556" i="43"/>
  <c r="M556" i="43" s="1"/>
  <c r="L635" i="24"/>
  <c r="M635" i="24" s="1"/>
  <c r="I801" i="24"/>
  <c r="J801" i="24" s="1"/>
  <c r="L476" i="24"/>
  <c r="M476" i="24" s="1"/>
  <c r="L277" i="24"/>
  <c r="M277" i="24" s="1"/>
  <c r="L309" i="13"/>
  <c r="M309" i="13" s="1"/>
  <c r="L150" i="57"/>
  <c r="M150" i="57" s="1"/>
  <c r="O284" i="13"/>
  <c r="P284" i="13" s="1"/>
  <c r="L337" i="13"/>
  <c r="M337" i="13" s="1"/>
  <c r="L222" i="24"/>
  <c r="M222" i="24" s="1"/>
  <c r="O621" i="43"/>
  <c r="P621" i="43" s="1"/>
  <c r="I547" i="43"/>
  <c r="J547" i="43" s="1"/>
  <c r="L956" i="43"/>
  <c r="M956" i="43" s="1"/>
  <c r="O431" i="57"/>
  <c r="P431" i="57" s="1"/>
  <c r="O424" i="50"/>
  <c r="P424" i="50" s="1"/>
  <c r="O927" i="24"/>
  <c r="P927" i="24" s="1"/>
  <c r="O937" i="24"/>
  <c r="P937" i="24" s="1"/>
  <c r="I397" i="24"/>
  <c r="J397" i="24" s="1"/>
  <c r="L344" i="13"/>
  <c r="M344" i="13" s="1"/>
  <c r="O199" i="13"/>
  <c r="P199" i="13" s="1"/>
  <c r="I509" i="57"/>
  <c r="J509" i="57" s="1"/>
  <c r="O930" i="43"/>
  <c r="P930" i="43" s="1"/>
  <c r="L443" i="13"/>
  <c r="M443" i="13" s="1"/>
  <c r="L338" i="57"/>
  <c r="M338" i="57" s="1"/>
  <c r="I911" i="43"/>
  <c r="J911" i="43" s="1"/>
  <c r="L63" i="43"/>
  <c r="M63" i="43" s="1"/>
  <c r="I556" i="24"/>
  <c r="J556" i="24" s="1"/>
  <c r="I599" i="57"/>
  <c r="J599" i="57" s="1"/>
  <c r="I23" i="43"/>
  <c r="J23" i="43" s="1"/>
  <c r="O172" i="50"/>
  <c r="P172" i="50" s="1"/>
  <c r="L527" i="57"/>
  <c r="M527" i="57" s="1"/>
  <c r="O119" i="13"/>
  <c r="P119" i="13" s="1"/>
  <c r="I261" i="43"/>
  <c r="J261" i="43" s="1"/>
  <c r="O414" i="50"/>
  <c r="P414" i="50" s="1"/>
  <c r="O851" i="24"/>
  <c r="P851" i="24" s="1"/>
  <c r="O516" i="13"/>
  <c r="P516" i="13" s="1"/>
  <c r="O885" i="13"/>
  <c r="P885" i="13" s="1"/>
  <c r="O542" i="57"/>
  <c r="P542" i="57" s="1"/>
  <c r="O715" i="13"/>
  <c r="P715" i="13" s="1"/>
  <c r="L285" i="57"/>
  <c r="M285" i="57" s="1"/>
  <c r="I339" i="24"/>
  <c r="J339" i="24" s="1"/>
  <c r="O43" i="50"/>
  <c r="P43" i="50" s="1"/>
  <c r="O917" i="13"/>
  <c r="P917" i="13" s="1"/>
  <c r="L868" i="13"/>
  <c r="M868" i="13" s="1"/>
  <c r="L918" i="13"/>
  <c r="M918" i="13" s="1"/>
  <c r="L648" i="24"/>
  <c r="M648" i="24" s="1"/>
  <c r="O399" i="57"/>
  <c r="P399" i="57" s="1"/>
  <c r="I70" i="24"/>
  <c r="J70" i="24" s="1"/>
  <c r="I103" i="43"/>
  <c r="J103" i="43" s="1"/>
  <c r="O809" i="13"/>
  <c r="P809" i="13" s="1"/>
  <c r="L169" i="43"/>
  <c r="M169" i="43" s="1"/>
  <c r="O277" i="24"/>
  <c r="P277" i="24" s="1"/>
  <c r="O206" i="57"/>
  <c r="P206" i="57" s="1"/>
  <c r="I117" i="43"/>
  <c r="J117" i="43" s="1"/>
  <c r="L796" i="24"/>
  <c r="M796" i="24" s="1"/>
  <c r="L25" i="13"/>
  <c r="M25" i="13" s="1"/>
  <c r="L782" i="43"/>
  <c r="M782" i="43" s="1"/>
  <c r="L84" i="43"/>
  <c r="M84" i="43" s="1"/>
  <c r="L763" i="24"/>
  <c r="M763" i="24" s="1"/>
  <c r="L214" i="43"/>
  <c r="M214" i="43" s="1"/>
  <c r="I790" i="43"/>
  <c r="J790" i="43" s="1"/>
  <c r="O39" i="50"/>
  <c r="P39" i="50" s="1"/>
  <c r="I598" i="13"/>
  <c r="J598" i="13" s="1"/>
  <c r="L923" i="13"/>
  <c r="M923" i="13" s="1"/>
  <c r="L347" i="43"/>
  <c r="M347" i="43" s="1"/>
  <c r="L574" i="13"/>
  <c r="M574" i="13" s="1"/>
  <c r="L738" i="13"/>
  <c r="M738" i="13" s="1"/>
  <c r="O817" i="13"/>
  <c r="P817" i="13" s="1"/>
  <c r="L773" i="24"/>
  <c r="M773" i="24" s="1"/>
  <c r="I232" i="43"/>
  <c r="J232" i="43" s="1"/>
  <c r="I356" i="24"/>
  <c r="J356" i="24" s="1"/>
  <c r="L767" i="43"/>
  <c r="M767" i="43" s="1"/>
  <c r="L730" i="43"/>
  <c r="M730" i="43" s="1"/>
  <c r="L290" i="24"/>
  <c r="M290" i="24" s="1"/>
  <c r="L316" i="13"/>
  <c r="M316" i="13" s="1"/>
  <c r="L421" i="13"/>
  <c r="M421" i="13" s="1"/>
  <c r="I669" i="43"/>
  <c r="J669" i="43" s="1"/>
  <c r="O59" i="43"/>
  <c r="P59" i="43" s="1"/>
  <c r="I29" i="24"/>
  <c r="J29" i="24" s="1"/>
  <c r="O700" i="13"/>
  <c r="P700" i="13" s="1"/>
  <c r="O191" i="57"/>
  <c r="P191" i="57" s="1"/>
  <c r="O932" i="13"/>
  <c r="P932" i="13" s="1"/>
  <c r="O521" i="24"/>
  <c r="P521" i="24" s="1"/>
  <c r="O171" i="57"/>
  <c r="P171" i="57" s="1"/>
  <c r="L462" i="13"/>
  <c r="M462" i="13" s="1"/>
  <c r="O70" i="50"/>
  <c r="P70" i="50" s="1"/>
  <c r="I904" i="13"/>
  <c r="J904" i="13" s="1"/>
  <c r="L799" i="13"/>
  <c r="M799" i="13" s="1"/>
  <c r="L699" i="13"/>
  <c r="M699" i="13" s="1"/>
  <c r="I49" i="13"/>
  <c r="J49" i="13" s="1"/>
  <c r="L144" i="57"/>
  <c r="M144" i="57" s="1"/>
  <c r="I639" i="13"/>
  <c r="J639" i="13" s="1"/>
  <c r="L639" i="43"/>
  <c r="M639" i="43" s="1"/>
  <c r="I974" i="43"/>
  <c r="J974" i="43" s="1"/>
  <c r="O202" i="57"/>
  <c r="P202" i="57" s="1"/>
  <c r="I704" i="43"/>
  <c r="J704" i="43" s="1"/>
  <c r="I626" i="13"/>
  <c r="J626" i="13" s="1"/>
  <c r="I300" i="24"/>
  <c r="J300" i="24" s="1"/>
  <c r="I448" i="13"/>
  <c r="J448" i="13" s="1"/>
  <c r="O741" i="43"/>
  <c r="P741" i="43" s="1"/>
  <c r="O215" i="43"/>
  <c r="P215" i="43" s="1"/>
  <c r="I981" i="24"/>
  <c r="J981" i="24" s="1"/>
  <c r="I631" i="43"/>
  <c r="J631" i="43" s="1"/>
  <c r="L109" i="24"/>
  <c r="M109" i="24" s="1"/>
  <c r="I609" i="43"/>
  <c r="J609" i="43" s="1"/>
  <c r="I572" i="13"/>
  <c r="J572" i="13" s="1"/>
  <c r="L557" i="43"/>
  <c r="M557" i="43" s="1"/>
  <c r="O210" i="43"/>
  <c r="P210" i="43" s="1"/>
  <c r="I183" i="24"/>
  <c r="J183" i="24" s="1"/>
  <c r="L240" i="13"/>
  <c r="M240" i="13" s="1"/>
  <c r="I722" i="13"/>
  <c r="J722" i="13" s="1"/>
  <c r="I550" i="24"/>
  <c r="J550" i="24" s="1"/>
  <c r="L380" i="24"/>
  <c r="M380" i="24" s="1"/>
  <c r="I866" i="24"/>
  <c r="J866" i="24" s="1"/>
  <c r="I298" i="57"/>
  <c r="J298" i="57" s="1"/>
  <c r="I35" i="24"/>
  <c r="J35" i="24" s="1"/>
  <c r="O138" i="50"/>
  <c r="P138" i="50" s="1"/>
  <c r="L285" i="13"/>
  <c r="M285" i="13" s="1"/>
  <c r="I334" i="57"/>
  <c r="J334" i="57" s="1"/>
  <c r="I226" i="13"/>
  <c r="J226" i="13" s="1"/>
  <c r="L892" i="13"/>
  <c r="M892" i="13" s="1"/>
  <c r="O446" i="50"/>
  <c r="P446" i="50" s="1"/>
  <c r="L18" i="13"/>
  <c r="M18" i="13" s="1"/>
  <c r="O786" i="43"/>
  <c r="P786" i="43" s="1"/>
  <c r="I410" i="43"/>
  <c r="J410" i="43" s="1"/>
  <c r="L433" i="24"/>
  <c r="M433" i="24" s="1"/>
  <c r="L20" i="24"/>
  <c r="M20" i="24" s="1"/>
  <c r="I915" i="43"/>
  <c r="J915" i="43" s="1"/>
  <c r="I65" i="43"/>
  <c r="J65" i="43" s="1"/>
  <c r="I694" i="43"/>
  <c r="J694" i="43" s="1"/>
  <c r="I345" i="13"/>
  <c r="J345" i="13" s="1"/>
  <c r="I538" i="13"/>
  <c r="J538" i="13" s="1"/>
  <c r="L153" i="24"/>
  <c r="M153" i="24" s="1"/>
  <c r="O559" i="57"/>
  <c r="P559" i="57" s="1"/>
  <c r="L723" i="24"/>
  <c r="M723" i="24" s="1"/>
  <c r="L41" i="24"/>
  <c r="M41" i="24" s="1"/>
  <c r="I234" i="13"/>
  <c r="J234" i="13" s="1"/>
  <c r="L62" i="43"/>
  <c r="M62" i="43" s="1"/>
  <c r="I39" i="13"/>
  <c r="J39" i="13" s="1"/>
  <c r="I220" i="57"/>
  <c r="J220" i="57" s="1"/>
  <c r="I399" i="43"/>
  <c r="J399" i="43" s="1"/>
  <c r="L266" i="13"/>
  <c r="M266" i="13" s="1"/>
  <c r="I362" i="24"/>
  <c r="J362" i="24" s="1"/>
  <c r="I199" i="24"/>
  <c r="J199" i="24" s="1"/>
  <c r="I890" i="24"/>
  <c r="J890" i="24" s="1"/>
  <c r="I161" i="24"/>
  <c r="J161" i="24" s="1"/>
  <c r="I844" i="24"/>
  <c r="J844" i="24" s="1"/>
  <c r="L438" i="24"/>
  <c r="M438" i="24" s="1"/>
  <c r="I620" i="24"/>
  <c r="J620" i="24" s="1"/>
  <c r="I517" i="24"/>
  <c r="J517" i="24" s="1"/>
  <c r="O205" i="50"/>
  <c r="P205" i="50" s="1"/>
  <c r="L392" i="24"/>
  <c r="M392" i="24" s="1"/>
  <c r="L346" i="24"/>
  <c r="M346" i="24" s="1"/>
  <c r="I201" i="57"/>
  <c r="J201" i="57" s="1"/>
  <c r="L131" i="24"/>
  <c r="M131" i="24" s="1"/>
  <c r="L988" i="24"/>
  <c r="M988" i="24" s="1"/>
  <c r="I366" i="57"/>
  <c r="J366" i="57" s="1"/>
  <c r="L787" i="24"/>
  <c r="M787" i="24" s="1"/>
  <c r="I372" i="24"/>
  <c r="J372" i="24" s="1"/>
  <c r="O264" i="43"/>
  <c r="P264" i="43" s="1"/>
  <c r="L23" i="24"/>
  <c r="M23" i="24" s="1"/>
  <c r="O579" i="43"/>
  <c r="P579" i="43" s="1"/>
  <c r="I958" i="24"/>
  <c r="J958" i="24" s="1"/>
  <c r="L78" i="24"/>
  <c r="M78" i="24" s="1"/>
  <c r="I44" i="24"/>
  <c r="J44" i="24" s="1"/>
  <c r="O446" i="43"/>
  <c r="P446" i="43" s="1"/>
  <c r="I418" i="24"/>
  <c r="J418" i="24" s="1"/>
  <c r="I889" i="24"/>
  <c r="J889" i="24" s="1"/>
  <c r="I846" i="43"/>
  <c r="J846" i="43" s="1"/>
  <c r="L443" i="24"/>
  <c r="M443" i="24" s="1"/>
  <c r="L735" i="13"/>
  <c r="M735" i="13" s="1"/>
  <c r="I376" i="43"/>
  <c r="J376" i="43" s="1"/>
  <c r="O835" i="13"/>
  <c r="P835" i="13" s="1"/>
  <c r="I697" i="24"/>
  <c r="J697" i="24" s="1"/>
  <c r="L96" i="24"/>
  <c r="M96" i="24" s="1"/>
  <c r="I25" i="24"/>
  <c r="J25" i="24" s="1"/>
  <c r="O152" i="50"/>
  <c r="P152" i="50" s="1"/>
  <c r="L57" i="24"/>
  <c r="M57" i="24" s="1"/>
  <c r="L398" i="24"/>
  <c r="M398" i="24" s="1"/>
  <c r="O177" i="13"/>
  <c r="P177" i="13" s="1"/>
  <c r="I751" i="24"/>
  <c r="J751" i="24" s="1"/>
  <c r="O405" i="13"/>
  <c r="P405" i="13" s="1"/>
  <c r="I857" i="13"/>
  <c r="J857" i="13" s="1"/>
  <c r="O971" i="13"/>
  <c r="P971" i="13" s="1"/>
  <c r="L423" i="13"/>
  <c r="M423" i="13" s="1"/>
  <c r="L600" i="57"/>
  <c r="M600" i="57" s="1"/>
  <c r="O121" i="13"/>
  <c r="P121" i="13" s="1"/>
  <c r="O880" i="24"/>
  <c r="P880" i="24" s="1"/>
  <c r="L452" i="43"/>
  <c r="M452" i="43" s="1"/>
  <c r="I651" i="43"/>
  <c r="J651" i="43" s="1"/>
  <c r="L203" i="13"/>
  <c r="M203" i="13" s="1"/>
  <c r="I542" i="43"/>
  <c r="J542" i="43" s="1"/>
  <c r="L369" i="13"/>
  <c r="M369" i="13" s="1"/>
  <c r="L484" i="43"/>
  <c r="M484" i="43" s="1"/>
  <c r="O113" i="57"/>
  <c r="P113" i="57" s="1"/>
  <c r="L638" i="24"/>
  <c r="M638" i="24" s="1"/>
  <c r="I636" i="24"/>
  <c r="J636" i="24" s="1"/>
  <c r="L135" i="24"/>
  <c r="M135" i="24" s="1"/>
  <c r="I461" i="57"/>
  <c r="J461" i="57" s="1"/>
  <c r="L926" i="43"/>
  <c r="M926" i="43" s="1"/>
  <c r="O472" i="13"/>
  <c r="P472" i="13" s="1"/>
  <c r="L481" i="13"/>
  <c r="M481" i="13" s="1"/>
  <c r="L679" i="43"/>
  <c r="M679" i="43" s="1"/>
  <c r="L615" i="13"/>
  <c r="M615" i="13" s="1"/>
  <c r="O269" i="13"/>
  <c r="P269" i="13" s="1"/>
  <c r="L781" i="24"/>
  <c r="M781" i="24" s="1"/>
  <c r="L937" i="43"/>
  <c r="M937" i="43" s="1"/>
  <c r="L27" i="13"/>
  <c r="M27" i="13" s="1"/>
  <c r="L98" i="43"/>
  <c r="M98" i="43" s="1"/>
  <c r="O492" i="57"/>
  <c r="P492" i="57" s="1"/>
  <c r="I360" i="43"/>
  <c r="J360" i="43" s="1"/>
  <c r="I156" i="13"/>
  <c r="J156" i="13" s="1"/>
  <c r="I553" i="13"/>
  <c r="J553" i="13" s="1"/>
  <c r="I56" i="43"/>
  <c r="J56" i="43" s="1"/>
  <c r="I385" i="43"/>
  <c r="J385" i="43" s="1"/>
  <c r="I808" i="43"/>
  <c r="J808" i="43" s="1"/>
  <c r="L362" i="43"/>
  <c r="M362" i="43" s="1"/>
  <c r="L679" i="13"/>
  <c r="M679" i="13" s="1"/>
  <c r="I182" i="13"/>
  <c r="J182" i="13" s="1"/>
  <c r="I478" i="24"/>
  <c r="J478" i="24" s="1"/>
  <c r="I96" i="57"/>
  <c r="J96" i="57" s="1"/>
  <c r="L867" i="13"/>
  <c r="M867" i="13" s="1"/>
  <c r="I907" i="13"/>
  <c r="J907" i="13" s="1"/>
  <c r="I793" i="43"/>
  <c r="J793" i="43" s="1"/>
  <c r="I496" i="57"/>
  <c r="J496" i="57" s="1"/>
  <c r="O480" i="43"/>
  <c r="P480" i="43" s="1"/>
  <c r="I14" i="57"/>
  <c r="J14" i="57" s="1"/>
  <c r="I116" i="13"/>
  <c r="J116" i="13" s="1"/>
  <c r="I418" i="57"/>
  <c r="J418" i="57" s="1"/>
  <c r="L937" i="24"/>
  <c r="M937" i="24" s="1"/>
  <c r="L454" i="43"/>
  <c r="M454" i="43" s="1"/>
  <c r="I362" i="57"/>
  <c r="J362" i="57" s="1"/>
  <c r="L215" i="43"/>
  <c r="M215" i="43" s="1"/>
  <c r="L389" i="13"/>
  <c r="M389" i="13" s="1"/>
  <c r="L243" i="43"/>
  <c r="M243" i="43" s="1"/>
  <c r="I882" i="24"/>
  <c r="J882" i="24" s="1"/>
  <c r="L727" i="24"/>
  <c r="M727" i="24" s="1"/>
  <c r="L536" i="24"/>
  <c r="M536" i="24" s="1"/>
  <c r="I16" i="24"/>
  <c r="J16" i="24" s="1"/>
  <c r="O467" i="43"/>
  <c r="P467" i="43" s="1"/>
  <c r="L865" i="24"/>
  <c r="M865" i="24" s="1"/>
  <c r="L122" i="57"/>
  <c r="M122" i="57" s="1"/>
  <c r="I717" i="43"/>
  <c r="J717" i="43" s="1"/>
  <c r="I402" i="57"/>
  <c r="J402" i="57" s="1"/>
  <c r="I101" i="24"/>
  <c r="J101" i="24" s="1"/>
  <c r="O693" i="43"/>
  <c r="P693" i="43" s="1"/>
  <c r="I950" i="43"/>
  <c r="J950" i="43" s="1"/>
  <c r="I258" i="43"/>
  <c r="J258" i="43" s="1"/>
  <c r="I108" i="43"/>
  <c r="J108" i="43" s="1"/>
  <c r="I592" i="57"/>
  <c r="J592" i="57" s="1"/>
  <c r="I159" i="24"/>
  <c r="J159" i="24" s="1"/>
  <c r="O87" i="24"/>
  <c r="P87" i="24" s="1"/>
  <c r="I106" i="43"/>
  <c r="J106" i="43" s="1"/>
  <c r="I456" i="43"/>
  <c r="J456" i="43" s="1"/>
  <c r="I275" i="43"/>
  <c r="J275" i="43" s="1"/>
  <c r="O961" i="24"/>
  <c r="P961" i="24" s="1"/>
  <c r="I427" i="24"/>
  <c r="J427" i="24" s="1"/>
  <c r="L216" i="43"/>
  <c r="M216" i="43" s="1"/>
  <c r="I309" i="43"/>
  <c r="J309" i="43" s="1"/>
  <c r="O292" i="50"/>
  <c r="P292" i="50" s="1"/>
  <c r="L124" i="13"/>
  <c r="M124" i="13" s="1"/>
  <c r="I310" i="57"/>
  <c r="J310" i="57" s="1"/>
  <c r="I166" i="13"/>
  <c r="J166" i="13" s="1"/>
  <c r="I951" i="13"/>
  <c r="J951" i="13" s="1"/>
  <c r="I67" i="13"/>
  <c r="J67" i="13" s="1"/>
  <c r="I460" i="13"/>
  <c r="J460" i="13" s="1"/>
  <c r="L907" i="24"/>
  <c r="M907" i="24" s="1"/>
  <c r="L383" i="13"/>
  <c r="M383" i="13" s="1"/>
  <c r="O294" i="57"/>
  <c r="P294" i="57" s="1"/>
  <c r="L805" i="43"/>
  <c r="M805" i="43" s="1"/>
  <c r="I154" i="24"/>
  <c r="J154" i="24" s="1"/>
  <c r="O307" i="43"/>
  <c r="P307" i="43" s="1"/>
  <c r="O470" i="50"/>
  <c r="P470" i="50" s="1"/>
  <c r="I393" i="24"/>
  <c r="J393" i="24" s="1"/>
  <c r="I471" i="24"/>
  <c r="J471" i="24" s="1"/>
  <c r="I22" i="57"/>
  <c r="J22" i="57" s="1"/>
  <c r="O204" i="43"/>
  <c r="P204" i="43" s="1"/>
  <c r="I124" i="24"/>
  <c r="J124" i="24" s="1"/>
  <c r="I42" i="24"/>
  <c r="J42" i="24" s="1"/>
  <c r="I667" i="24"/>
  <c r="J667" i="24" s="1"/>
  <c r="O237" i="13"/>
  <c r="P237" i="13" s="1"/>
  <c r="L734" i="13"/>
  <c r="M734" i="13" s="1"/>
  <c r="O913" i="43"/>
  <c r="P913" i="43" s="1"/>
  <c r="L320" i="43"/>
  <c r="M320" i="43" s="1"/>
  <c r="I721" i="24"/>
  <c r="J721" i="24" s="1"/>
  <c r="I927" i="43"/>
  <c r="J927" i="43" s="1"/>
  <c r="I77" i="43"/>
  <c r="J77" i="43" s="1"/>
  <c r="I1005" i="13"/>
  <c r="J1005" i="13" s="1"/>
  <c r="L604" i="24"/>
  <c r="M604" i="24" s="1"/>
  <c r="I16" i="43"/>
  <c r="J16" i="43" s="1"/>
  <c r="I448" i="24"/>
  <c r="J448" i="24" s="1"/>
  <c r="I946" i="24"/>
  <c r="J946" i="24" s="1"/>
  <c r="L431" i="57"/>
  <c r="M431" i="57" s="1"/>
  <c r="O369" i="24"/>
  <c r="P369" i="24" s="1"/>
  <c r="L260" i="57"/>
  <c r="M260" i="57" s="1"/>
  <c r="L239" i="13"/>
  <c r="M239" i="13" s="1"/>
  <c r="O793" i="24"/>
  <c r="P793" i="24" s="1"/>
  <c r="I637" i="24"/>
  <c r="J637" i="24" s="1"/>
  <c r="L863" i="13"/>
  <c r="M863" i="13" s="1"/>
  <c r="L410" i="24"/>
  <c r="M410" i="24" s="1"/>
  <c r="I720" i="24"/>
  <c r="J720" i="24" s="1"/>
  <c r="L69" i="24"/>
  <c r="M69" i="24" s="1"/>
  <c r="L680" i="24"/>
  <c r="M680" i="24" s="1"/>
  <c r="L888" i="24"/>
  <c r="M888" i="24" s="1"/>
  <c r="O102" i="43"/>
  <c r="P102" i="43" s="1"/>
  <c r="L454" i="13"/>
  <c r="M454" i="13" s="1"/>
  <c r="O213" i="43"/>
  <c r="P213" i="43" s="1"/>
  <c r="I772" i="24"/>
  <c r="J772" i="24" s="1"/>
  <c r="O416" i="13"/>
  <c r="P416" i="13" s="1"/>
  <c r="O452" i="13"/>
  <c r="P452" i="13" s="1"/>
  <c r="L305" i="43"/>
  <c r="M305" i="43" s="1"/>
  <c r="L62" i="24"/>
  <c r="M62" i="24" s="1"/>
  <c r="L97" i="57"/>
  <c r="M97" i="57" s="1"/>
  <c r="O45" i="43"/>
  <c r="P45" i="43" s="1"/>
  <c r="I124" i="13"/>
  <c r="J124" i="13" s="1"/>
  <c r="O381" i="57"/>
  <c r="P381" i="57" s="1"/>
  <c r="L207" i="43"/>
  <c r="M207" i="43" s="1"/>
  <c r="O775" i="24"/>
  <c r="P775" i="24" s="1"/>
  <c r="L854" i="43"/>
  <c r="M854" i="43" s="1"/>
  <c r="O90" i="24"/>
  <c r="P90" i="24" s="1"/>
  <c r="L50" i="57"/>
  <c r="M50" i="57" s="1"/>
  <c r="I122" i="24"/>
  <c r="J122" i="24" s="1"/>
  <c r="O70" i="57"/>
  <c r="P70" i="57" s="1"/>
  <c r="L540" i="24"/>
  <c r="M540" i="24" s="1"/>
  <c r="L12" i="57"/>
  <c r="M12" i="57" s="1"/>
  <c r="L878" i="43"/>
  <c r="M878" i="43" s="1"/>
  <c r="O616" i="24"/>
  <c r="P616" i="24" s="1"/>
  <c r="O297" i="24"/>
  <c r="P297" i="24" s="1"/>
  <c r="L594" i="57"/>
  <c r="M594" i="57" s="1"/>
  <c r="I522" i="57"/>
  <c r="J522" i="57" s="1"/>
  <c r="O67" i="57"/>
  <c r="P67" i="57" s="1"/>
  <c r="O458" i="13"/>
  <c r="P458" i="13" s="1"/>
  <c r="O915" i="24"/>
  <c r="P915" i="24" s="1"/>
  <c r="L291" i="24"/>
  <c r="M291" i="24" s="1"/>
  <c r="L373" i="43"/>
  <c r="M373" i="43" s="1"/>
  <c r="I395" i="57"/>
  <c r="J395" i="57" s="1"/>
  <c r="L616" i="24"/>
  <c r="M616" i="24" s="1"/>
  <c r="I839" i="13"/>
  <c r="J839" i="13" s="1"/>
  <c r="O506" i="13"/>
  <c r="P506" i="13" s="1"/>
  <c r="L695" i="13"/>
  <c r="M695" i="13" s="1"/>
  <c r="O584" i="57"/>
  <c r="P584" i="57" s="1"/>
  <c r="O391" i="24"/>
  <c r="P391" i="24" s="1"/>
  <c r="L172" i="13"/>
  <c r="M172" i="13" s="1"/>
  <c r="O474" i="13"/>
  <c r="P474" i="13" s="1"/>
  <c r="L88" i="57"/>
  <c r="M88" i="57" s="1"/>
  <c r="I954" i="43"/>
  <c r="J954" i="43" s="1"/>
  <c r="I603" i="24"/>
  <c r="J603" i="24" s="1"/>
  <c r="I870" i="13"/>
  <c r="J870" i="13" s="1"/>
  <c r="I160" i="57"/>
  <c r="J160" i="57" s="1"/>
  <c r="O642" i="24"/>
  <c r="P642" i="24" s="1"/>
  <c r="L490" i="13"/>
  <c r="M490" i="13" s="1"/>
  <c r="L768" i="24"/>
  <c r="M768" i="24" s="1"/>
  <c r="I767" i="24"/>
  <c r="J767" i="24" s="1"/>
  <c r="L837" i="24"/>
  <c r="M837" i="24" s="1"/>
  <c r="O745" i="13"/>
  <c r="P745" i="13" s="1"/>
  <c r="O324" i="50"/>
  <c r="P324" i="50" s="1"/>
  <c r="L807" i="43"/>
  <c r="M807" i="43" s="1"/>
  <c r="L730" i="24"/>
  <c r="M730" i="24" s="1"/>
  <c r="I997" i="13"/>
  <c r="J997" i="13" s="1"/>
  <c r="I968" i="13"/>
  <c r="J968" i="13" s="1"/>
  <c r="L11" i="43"/>
  <c r="M11" i="43" s="1"/>
  <c r="O274" i="43"/>
  <c r="P274" i="43" s="1"/>
  <c r="L821" i="13"/>
  <c r="M821" i="13" s="1"/>
  <c r="I200" i="43"/>
  <c r="J200" i="43" s="1"/>
  <c r="I17" i="24"/>
  <c r="J17" i="24" s="1"/>
  <c r="L262" i="24"/>
  <c r="M262" i="24" s="1"/>
  <c r="I170" i="24"/>
  <c r="J170" i="24" s="1"/>
  <c r="I556" i="43"/>
  <c r="J556" i="43" s="1"/>
  <c r="L143" i="43"/>
  <c r="M143" i="43" s="1"/>
  <c r="L265" i="13"/>
  <c r="M265" i="13" s="1"/>
  <c r="L310" i="43"/>
  <c r="M310" i="43" s="1"/>
  <c r="I524" i="57"/>
  <c r="J524" i="57" s="1"/>
  <c r="L457" i="24"/>
  <c r="M457" i="24" s="1"/>
  <c r="I466" i="13"/>
  <c r="J466" i="13" s="1"/>
  <c r="O821" i="43"/>
  <c r="P821" i="43" s="1"/>
  <c r="I631" i="24"/>
  <c r="J631" i="24" s="1"/>
  <c r="L826" i="43"/>
  <c r="M826" i="43" s="1"/>
  <c r="I405" i="43"/>
  <c r="J405" i="43" s="1"/>
  <c r="I796" i="13"/>
  <c r="J796" i="13" s="1"/>
  <c r="I751" i="43"/>
  <c r="J751" i="43" s="1"/>
  <c r="I420" i="24"/>
  <c r="J420" i="24" s="1"/>
  <c r="L226" i="24"/>
  <c r="M226" i="24" s="1"/>
  <c r="I370" i="57"/>
  <c r="J370" i="57" s="1"/>
  <c r="I608" i="24"/>
  <c r="J608" i="24" s="1"/>
  <c r="I112" i="43"/>
  <c r="J112" i="43" s="1"/>
  <c r="I204" i="43"/>
  <c r="J204" i="43" s="1"/>
  <c r="L258" i="43"/>
  <c r="M258" i="43" s="1"/>
  <c r="L540" i="43"/>
  <c r="M540" i="43" s="1"/>
  <c r="I786" i="24"/>
  <c r="J786" i="24" s="1"/>
  <c r="I770" i="43"/>
  <c r="J770" i="43" s="1"/>
  <c r="I241" i="24"/>
  <c r="J241" i="24" s="1"/>
  <c r="I466" i="57"/>
  <c r="J466" i="57" s="1"/>
  <c r="L334" i="24"/>
  <c r="M334" i="24" s="1"/>
  <c r="O983" i="43"/>
  <c r="P983" i="43" s="1"/>
  <c r="L112" i="57"/>
  <c r="M112" i="57" s="1"/>
  <c r="O739" i="24"/>
  <c r="P739" i="24" s="1"/>
  <c r="I382" i="57"/>
  <c r="J382" i="57" s="1"/>
  <c r="I252" i="24"/>
  <c r="J252" i="24" s="1"/>
  <c r="L175" i="13"/>
  <c r="M175" i="13" s="1"/>
  <c r="O829" i="43"/>
  <c r="P829" i="43" s="1"/>
  <c r="I712" i="43"/>
  <c r="J712" i="43" s="1"/>
  <c r="I501" i="57"/>
  <c r="J501" i="57" s="1"/>
  <c r="I811" i="13"/>
  <c r="J811" i="13" s="1"/>
  <c r="O990" i="43"/>
  <c r="P990" i="43" s="1"/>
  <c r="I343" i="24"/>
  <c r="J343" i="24" s="1"/>
  <c r="I897" i="13"/>
  <c r="J897" i="13" s="1"/>
  <c r="O97" i="43"/>
  <c r="P97" i="43" s="1"/>
  <c r="L140" i="57"/>
  <c r="M140" i="57" s="1"/>
  <c r="O563" i="24"/>
  <c r="P563" i="24" s="1"/>
  <c r="O722" i="24"/>
  <c r="P722" i="24" s="1"/>
  <c r="L769" i="43"/>
  <c r="M769" i="43" s="1"/>
  <c r="I272" i="24"/>
  <c r="J272" i="24" s="1"/>
  <c r="L397" i="43"/>
  <c r="M397" i="43" s="1"/>
  <c r="I811" i="24"/>
  <c r="J811" i="24" s="1"/>
  <c r="I776" i="13"/>
  <c r="J776" i="13" s="1"/>
  <c r="I585" i="57"/>
  <c r="J585" i="57" s="1"/>
  <c r="I655" i="43"/>
  <c r="J655" i="43" s="1"/>
  <c r="I311" i="13"/>
  <c r="J311" i="13" s="1"/>
  <c r="I749" i="13"/>
  <c r="J749" i="13" s="1"/>
  <c r="O55" i="50"/>
  <c r="P55" i="50" s="1"/>
  <c r="I826" i="24"/>
  <c r="J826" i="24" s="1"/>
  <c r="L43" i="13"/>
  <c r="M43" i="13" s="1"/>
  <c r="L786" i="43"/>
  <c r="M786" i="43" s="1"/>
  <c r="L756" i="24"/>
  <c r="M756" i="24" s="1"/>
  <c r="I838" i="13"/>
  <c r="J838" i="13" s="1"/>
  <c r="I846" i="24"/>
  <c r="J846" i="24" s="1"/>
  <c r="I249" i="57"/>
  <c r="J249" i="57" s="1"/>
  <c r="O427" i="43"/>
  <c r="P427" i="43" s="1"/>
  <c r="I710" i="43"/>
  <c r="J710" i="43" s="1"/>
  <c r="L342" i="24"/>
  <c r="M342" i="24" s="1"/>
  <c r="O877" i="43"/>
  <c r="P877" i="43" s="1"/>
  <c r="I923" i="13"/>
  <c r="J923" i="13" s="1"/>
  <c r="I673" i="24"/>
  <c r="J673" i="24" s="1"/>
  <c r="I224" i="43"/>
  <c r="J224" i="43" s="1"/>
  <c r="O830" i="43"/>
  <c r="P830" i="43" s="1"/>
  <c r="I1007" i="24"/>
  <c r="J1007" i="24" s="1"/>
  <c r="O785" i="43"/>
  <c r="P785" i="43" s="1"/>
  <c r="I746" i="43"/>
  <c r="J746" i="43" s="1"/>
  <c r="I806" i="24"/>
  <c r="J806" i="24" s="1"/>
  <c r="O824" i="43"/>
  <c r="P824" i="43" s="1"/>
  <c r="O369" i="43"/>
  <c r="P369" i="43" s="1"/>
  <c r="O534" i="43"/>
  <c r="P534" i="43" s="1"/>
  <c r="I583" i="13"/>
  <c r="J583" i="13" s="1"/>
  <c r="L135" i="43"/>
  <c r="M135" i="43" s="1"/>
  <c r="L631" i="13"/>
  <c r="M631" i="13" s="1"/>
  <c r="I597" i="43"/>
  <c r="J597" i="43" s="1"/>
  <c r="L214" i="24"/>
  <c r="M214" i="24" s="1"/>
  <c r="O703" i="24"/>
  <c r="P703" i="24" s="1"/>
  <c r="O284" i="50"/>
  <c r="P284" i="50" s="1"/>
  <c r="O499" i="50"/>
  <c r="P499" i="50" s="1"/>
  <c r="O366" i="50"/>
  <c r="P366" i="50" s="1"/>
  <c r="L953" i="24"/>
  <c r="M953" i="24" s="1"/>
  <c r="L210" i="57"/>
  <c r="M210" i="57" s="1"/>
  <c r="L570" i="24"/>
  <c r="M570" i="24" s="1"/>
  <c r="I661" i="43"/>
  <c r="J661" i="43" s="1"/>
  <c r="L415" i="13"/>
  <c r="M415" i="13" s="1"/>
  <c r="L371" i="57"/>
  <c r="M371" i="57" s="1"/>
  <c r="I13" i="43"/>
  <c r="J13" i="43" s="1"/>
  <c r="L905" i="24"/>
  <c r="M905" i="24" s="1"/>
  <c r="O716" i="24"/>
  <c r="P716" i="24" s="1"/>
  <c r="I342" i="24"/>
  <c r="J342" i="24" s="1"/>
  <c r="I897" i="43"/>
  <c r="J897" i="43" s="1"/>
  <c r="L429" i="13"/>
  <c r="M429" i="13" s="1"/>
  <c r="L642" i="43"/>
  <c r="M642" i="43" s="1"/>
  <c r="O103" i="13"/>
  <c r="P103" i="13" s="1"/>
  <c r="I840" i="13"/>
  <c r="J840" i="13" s="1"/>
  <c r="L516" i="24"/>
  <c r="M516" i="24" s="1"/>
  <c r="L452" i="13"/>
  <c r="M452" i="13" s="1"/>
  <c r="O190" i="57"/>
  <c r="P190" i="57" s="1"/>
  <c r="L329" i="24"/>
  <c r="M329" i="24" s="1"/>
  <c r="O401" i="57"/>
  <c r="P401" i="57" s="1"/>
  <c r="L396" i="43"/>
  <c r="M396" i="43" s="1"/>
  <c r="O621" i="24"/>
  <c r="P621" i="24" s="1"/>
  <c r="O318" i="24"/>
  <c r="P318" i="24" s="1"/>
  <c r="L329" i="13"/>
  <c r="M329" i="13" s="1"/>
  <c r="O556" i="43"/>
  <c r="P556" i="43" s="1"/>
  <c r="L20" i="43"/>
  <c r="M20" i="43" s="1"/>
  <c r="L942" i="13"/>
  <c r="M942" i="13" s="1"/>
  <c r="L162" i="13"/>
  <c r="M162" i="13" s="1"/>
  <c r="O864" i="24"/>
  <c r="P864" i="24" s="1"/>
  <c r="L178" i="57"/>
  <c r="M178" i="57" s="1"/>
  <c r="I545" i="43"/>
  <c r="J545" i="43" s="1"/>
  <c r="O321" i="43"/>
  <c r="P321" i="43" s="1"/>
  <c r="I439" i="43"/>
  <c r="J439" i="43" s="1"/>
  <c r="I570" i="43"/>
  <c r="J570" i="43" s="1"/>
  <c r="O310" i="50"/>
  <c r="P310" i="50" s="1"/>
  <c r="O171" i="24"/>
  <c r="P171" i="24" s="1"/>
  <c r="O596" i="57"/>
  <c r="P596" i="57" s="1"/>
  <c r="O817" i="24"/>
  <c r="P817" i="24" s="1"/>
  <c r="I343" i="43"/>
  <c r="J343" i="43" s="1"/>
  <c r="O466" i="24"/>
  <c r="P466" i="24" s="1"/>
  <c r="L799" i="43"/>
  <c r="M799" i="43" s="1"/>
  <c r="L530" i="24"/>
  <c r="M530" i="24" s="1"/>
  <c r="I468" i="13"/>
  <c r="J468" i="13" s="1"/>
  <c r="O451" i="24"/>
  <c r="P451" i="24" s="1"/>
  <c r="I780" i="13"/>
  <c r="J780" i="13" s="1"/>
  <c r="I33" i="13"/>
  <c r="J33" i="13" s="1"/>
  <c r="I876" i="24"/>
  <c r="J876" i="24" s="1"/>
  <c r="O525" i="57"/>
  <c r="P525" i="57" s="1"/>
  <c r="O867" i="13"/>
  <c r="P867" i="13" s="1"/>
  <c r="O202" i="24"/>
  <c r="P202" i="24" s="1"/>
  <c r="L128" i="57"/>
  <c r="M128" i="57" s="1"/>
  <c r="L415" i="24"/>
  <c r="M415" i="24" s="1"/>
  <c r="O528" i="24"/>
  <c r="P528" i="24" s="1"/>
  <c r="L922" i="43"/>
  <c r="M922" i="43" s="1"/>
  <c r="L243" i="57"/>
  <c r="M243" i="57" s="1"/>
  <c r="O161" i="50"/>
  <c r="P161" i="50" s="1"/>
  <c r="O182" i="57"/>
  <c r="P182" i="57" s="1"/>
  <c r="O516" i="24"/>
  <c r="P516" i="24" s="1"/>
  <c r="L32" i="57"/>
  <c r="M32" i="57" s="1"/>
  <c r="O438" i="13"/>
  <c r="P438" i="13" s="1"/>
  <c r="I520" i="57"/>
  <c r="J520" i="57" s="1"/>
  <c r="L607" i="24"/>
  <c r="M607" i="24" s="1"/>
  <c r="I721" i="43"/>
  <c r="J721" i="43" s="1"/>
  <c r="O486" i="50"/>
  <c r="P486" i="50" s="1"/>
  <c r="L273" i="13"/>
  <c r="M273" i="13" s="1"/>
  <c r="L882" i="43"/>
  <c r="M882" i="43" s="1"/>
  <c r="O546" i="24"/>
  <c r="P546" i="24" s="1"/>
  <c r="L471" i="43"/>
  <c r="M471" i="43" s="1"/>
  <c r="L748" i="24"/>
  <c r="M748" i="24" s="1"/>
  <c r="I569" i="24"/>
  <c r="J569" i="24" s="1"/>
  <c r="I796" i="24"/>
  <c r="J796" i="24" s="1"/>
  <c r="L913" i="24"/>
  <c r="M913" i="24" s="1"/>
  <c r="L173" i="24"/>
  <c r="M173" i="24" s="1"/>
  <c r="O57" i="57"/>
  <c r="P57" i="57" s="1"/>
  <c r="L289" i="24"/>
  <c r="M289" i="24" s="1"/>
  <c r="O494" i="43"/>
  <c r="P494" i="43" s="1"/>
  <c r="L118" i="43"/>
  <c r="M118" i="43" s="1"/>
  <c r="O51" i="43"/>
  <c r="P51" i="43" s="1"/>
  <c r="L994" i="43"/>
  <c r="M994" i="43" s="1"/>
  <c r="L174" i="24"/>
  <c r="M174" i="24" s="1"/>
  <c r="L521" i="24"/>
  <c r="M521" i="24" s="1"/>
  <c r="I533" i="57"/>
  <c r="J533" i="57" s="1"/>
  <c r="I744" i="13"/>
  <c r="J744" i="13" s="1"/>
  <c r="O420" i="43"/>
  <c r="P420" i="43" s="1"/>
  <c r="I302" i="24"/>
  <c r="J302" i="24" s="1"/>
  <c r="L641" i="13"/>
  <c r="M641" i="13" s="1"/>
  <c r="L507" i="24"/>
  <c r="M507" i="24" s="1"/>
  <c r="I211" i="13"/>
  <c r="J211" i="13" s="1"/>
  <c r="I265" i="57"/>
  <c r="J265" i="57" s="1"/>
  <c r="O269" i="57"/>
  <c r="P269" i="57" s="1"/>
  <c r="I787" i="24"/>
  <c r="J787" i="24" s="1"/>
  <c r="I385" i="24"/>
  <c r="J385" i="24" s="1"/>
  <c r="O359" i="43"/>
  <c r="P359" i="43" s="1"/>
  <c r="O14" i="57"/>
  <c r="P14" i="57" s="1"/>
  <c r="I813" i="13"/>
  <c r="J813" i="13" s="1"/>
  <c r="I290" i="24"/>
  <c r="J290" i="24" s="1"/>
  <c r="L646" i="43"/>
  <c r="M646" i="43" s="1"/>
  <c r="L404" i="24"/>
  <c r="M404" i="24" s="1"/>
  <c r="O902" i="43"/>
  <c r="P902" i="43" s="1"/>
  <c r="I170" i="43"/>
  <c r="J170" i="43" s="1"/>
  <c r="I56" i="57"/>
  <c r="J56" i="57" s="1"/>
  <c r="I805" i="43"/>
  <c r="J805" i="43" s="1"/>
  <c r="O1002" i="43"/>
  <c r="P1002" i="43" s="1"/>
  <c r="O220" i="43"/>
  <c r="P220" i="43" s="1"/>
  <c r="L167" i="57"/>
  <c r="M167" i="57" s="1"/>
  <c r="I539" i="43"/>
  <c r="J539" i="43" s="1"/>
  <c r="I613" i="57"/>
  <c r="J613" i="57" s="1"/>
  <c r="L371" i="43"/>
  <c r="M371" i="43" s="1"/>
  <c r="O99" i="57"/>
  <c r="P99" i="57" s="1"/>
  <c r="L840" i="43"/>
  <c r="M840" i="43" s="1"/>
  <c r="I759" i="43"/>
  <c r="J759" i="43" s="1"/>
  <c r="I344" i="43"/>
  <c r="J344" i="43" s="1"/>
  <c r="L740" i="13"/>
  <c r="M740" i="13" s="1"/>
  <c r="L322" i="57"/>
  <c r="M322" i="57" s="1"/>
  <c r="O225" i="43"/>
  <c r="P225" i="43" s="1"/>
  <c r="I237" i="13"/>
  <c r="J237" i="13" s="1"/>
  <c r="L809" i="43"/>
  <c r="M809" i="43" s="1"/>
  <c r="L632" i="24"/>
  <c r="M632" i="24" s="1"/>
  <c r="O954" i="24"/>
  <c r="P954" i="24" s="1"/>
  <c r="L564" i="43"/>
  <c r="M564" i="43" s="1"/>
  <c r="I948" i="43"/>
  <c r="J948" i="43" s="1"/>
  <c r="I614" i="43"/>
  <c r="J614" i="43" s="1"/>
  <c r="I317" i="24"/>
  <c r="J317" i="24" s="1"/>
  <c r="L171" i="13"/>
  <c r="M171" i="13" s="1"/>
  <c r="L218" i="13"/>
  <c r="M218" i="13" s="1"/>
  <c r="O332" i="57"/>
  <c r="P332" i="57" s="1"/>
  <c r="O154" i="43"/>
  <c r="P154" i="43" s="1"/>
  <c r="I150" i="13"/>
  <c r="J150" i="13" s="1"/>
  <c r="I610" i="57"/>
  <c r="J610" i="57" s="1"/>
  <c r="I730" i="13"/>
  <c r="J730" i="13" s="1"/>
  <c r="O404" i="43"/>
  <c r="P404" i="43" s="1"/>
  <c r="O25" i="43"/>
  <c r="P25" i="43" s="1"/>
  <c r="L549" i="43"/>
  <c r="M549" i="43" s="1"/>
  <c r="I591" i="13"/>
  <c r="J591" i="13" s="1"/>
  <c r="L820" i="43"/>
  <c r="M820" i="43" s="1"/>
  <c r="I557" i="13"/>
  <c r="J557" i="13" s="1"/>
  <c r="I900" i="13"/>
  <c r="J900" i="13" s="1"/>
  <c r="I986" i="43"/>
  <c r="J986" i="43" s="1"/>
  <c r="I822" i="13"/>
  <c r="J822" i="13" s="1"/>
  <c r="I134" i="43"/>
  <c r="J134" i="43" s="1"/>
  <c r="L728" i="24"/>
  <c r="M728" i="24" s="1"/>
  <c r="I324" i="24"/>
  <c r="J324" i="24" s="1"/>
  <c r="L453" i="13"/>
  <c r="M453" i="13" s="1"/>
  <c r="L600" i="24"/>
  <c r="M600" i="24" s="1"/>
  <c r="I141" i="24"/>
  <c r="J141" i="24" s="1"/>
  <c r="L712" i="13"/>
  <c r="M712" i="13" s="1"/>
  <c r="I709" i="13"/>
  <c r="J709" i="13" s="1"/>
  <c r="L69" i="57"/>
  <c r="M69" i="57" s="1"/>
  <c r="O641" i="43"/>
  <c r="P641" i="43" s="1"/>
  <c r="O698" i="43"/>
  <c r="P698" i="43" s="1"/>
  <c r="I207" i="24"/>
  <c r="J207" i="24" s="1"/>
  <c r="I252" i="13"/>
  <c r="J252" i="13" s="1"/>
  <c r="L579" i="57"/>
  <c r="M579" i="57" s="1"/>
  <c r="I596" i="43"/>
  <c r="J596" i="43" s="1"/>
  <c r="L661" i="24"/>
  <c r="M661" i="24" s="1"/>
  <c r="I559" i="13"/>
  <c r="J559" i="13" s="1"/>
  <c r="L157" i="13"/>
  <c r="M157" i="13" s="1"/>
  <c r="I588" i="57"/>
  <c r="J588" i="57" s="1"/>
  <c r="L597" i="24"/>
  <c r="M597" i="24" s="1"/>
  <c r="O875" i="24"/>
  <c r="P875" i="24" s="1"/>
  <c r="O193" i="24"/>
  <c r="P193" i="24" s="1"/>
  <c r="O788" i="24"/>
  <c r="P788" i="24" s="1"/>
  <c r="O29" i="57"/>
  <c r="P29" i="57" s="1"/>
  <c r="O41" i="50"/>
  <c r="P41" i="50" s="1"/>
  <c r="L60" i="24"/>
  <c r="M60" i="24" s="1"/>
  <c r="L353" i="57"/>
  <c r="M353" i="57" s="1"/>
  <c r="L254" i="43"/>
  <c r="M254" i="43" s="1"/>
  <c r="I96" i="24"/>
  <c r="J96" i="24" s="1"/>
  <c r="L651" i="24"/>
  <c r="M651" i="24" s="1"/>
  <c r="L99" i="24"/>
  <c r="M99" i="24" s="1"/>
  <c r="L640" i="13"/>
  <c r="M640" i="13" s="1"/>
  <c r="L822" i="24"/>
  <c r="M822" i="24" s="1"/>
  <c r="I554" i="43"/>
  <c r="J554" i="43" s="1"/>
  <c r="L229" i="43"/>
  <c r="M229" i="43" s="1"/>
  <c r="L440" i="57"/>
  <c r="M440" i="57" s="1"/>
  <c r="O510" i="50"/>
  <c r="P510" i="50" s="1"/>
  <c r="L500" i="43"/>
  <c r="M500" i="43" s="1"/>
  <c r="O679" i="43"/>
  <c r="P679" i="43" s="1"/>
  <c r="L549" i="57"/>
  <c r="M549" i="57" s="1"/>
  <c r="I291" i="24"/>
  <c r="J291" i="24" s="1"/>
  <c r="I900" i="24"/>
  <c r="J900" i="24" s="1"/>
  <c r="I31" i="57"/>
  <c r="J31" i="57" s="1"/>
  <c r="O918" i="24"/>
  <c r="P918" i="24" s="1"/>
  <c r="I971" i="24"/>
  <c r="J971" i="24" s="1"/>
  <c r="L160" i="24"/>
  <c r="M160" i="24" s="1"/>
  <c r="I20" i="43"/>
  <c r="J20" i="43" s="1"/>
  <c r="O922" i="43"/>
  <c r="P922" i="43" s="1"/>
  <c r="O433" i="50"/>
  <c r="P433" i="50" s="1"/>
  <c r="L316" i="43"/>
  <c r="M316" i="43" s="1"/>
  <c r="L693" i="43"/>
  <c r="M693" i="43" s="1"/>
  <c r="L849" i="24"/>
  <c r="M849" i="24" s="1"/>
  <c r="I724" i="13"/>
  <c r="J724" i="13" s="1"/>
  <c r="O401" i="43"/>
  <c r="P401" i="43" s="1"/>
  <c r="I611" i="43"/>
  <c r="J611" i="43" s="1"/>
  <c r="I961" i="24"/>
  <c r="J961" i="24" s="1"/>
  <c r="L732" i="13"/>
  <c r="M732" i="13" s="1"/>
  <c r="O511" i="43"/>
  <c r="P511" i="43" s="1"/>
  <c r="I130" i="13"/>
  <c r="J130" i="13" s="1"/>
  <c r="I498" i="13"/>
  <c r="J498" i="13" s="1"/>
  <c r="O577" i="43"/>
  <c r="P577" i="43" s="1"/>
  <c r="I591" i="24"/>
  <c r="J591" i="24" s="1"/>
  <c r="O763" i="43"/>
  <c r="P763" i="43" s="1"/>
  <c r="O440" i="43"/>
  <c r="P440" i="43" s="1"/>
  <c r="L541" i="24"/>
  <c r="M541" i="24" s="1"/>
  <c r="L323" i="24"/>
  <c r="M323" i="24" s="1"/>
  <c r="L671" i="13"/>
  <c r="M671" i="13" s="1"/>
  <c r="I887" i="43"/>
  <c r="J887" i="43" s="1"/>
  <c r="I39" i="24"/>
  <c r="J39" i="24" s="1"/>
  <c r="I539" i="57"/>
  <c r="J539" i="57" s="1"/>
  <c r="I393" i="13"/>
  <c r="J393" i="13" s="1"/>
  <c r="L968" i="13"/>
  <c r="M968" i="13" s="1"/>
  <c r="I736" i="24"/>
  <c r="J736" i="24" s="1"/>
  <c r="L990" i="13"/>
  <c r="M990" i="13" s="1"/>
  <c r="O989" i="43"/>
  <c r="P989" i="43" s="1"/>
  <c r="O296" i="43"/>
  <c r="P296" i="43" s="1"/>
  <c r="L726" i="13"/>
  <c r="M726" i="13" s="1"/>
  <c r="L533" i="24"/>
  <c r="M533" i="24" s="1"/>
  <c r="I964" i="43"/>
  <c r="J964" i="43" s="1"/>
  <c r="I488" i="13"/>
  <c r="J488" i="13" s="1"/>
  <c r="I110" i="13"/>
  <c r="J110" i="13" s="1"/>
  <c r="I649" i="13"/>
  <c r="J649" i="13" s="1"/>
  <c r="I866" i="43"/>
  <c r="J866" i="43" s="1"/>
  <c r="I90" i="43"/>
  <c r="J90" i="43" s="1"/>
  <c r="I462" i="24"/>
  <c r="J462" i="24" s="1"/>
  <c r="I223" i="57"/>
  <c r="J223" i="57" s="1"/>
  <c r="O701" i="43"/>
  <c r="P701" i="43" s="1"/>
  <c r="O978" i="43"/>
  <c r="P978" i="43" s="1"/>
  <c r="I658" i="13"/>
  <c r="J658" i="13" s="1"/>
  <c r="I193" i="24"/>
  <c r="J193" i="24" s="1"/>
  <c r="O52" i="57"/>
  <c r="P52" i="57" s="1"/>
  <c r="O414" i="13"/>
  <c r="P414" i="13" s="1"/>
  <c r="I648" i="43"/>
  <c r="J648" i="43" s="1"/>
  <c r="I135" i="57"/>
  <c r="J135" i="57" s="1"/>
  <c r="L531" i="57"/>
  <c r="M531" i="57" s="1"/>
  <c r="L614" i="43"/>
  <c r="M614" i="43" s="1"/>
  <c r="L59" i="24"/>
  <c r="M59" i="24" s="1"/>
  <c r="I261" i="13"/>
  <c r="J261" i="13" s="1"/>
  <c r="I245" i="13"/>
  <c r="J245" i="13" s="1"/>
  <c r="O684" i="43"/>
  <c r="P684" i="43" s="1"/>
  <c r="O569" i="13"/>
  <c r="P569" i="13" s="1"/>
  <c r="I522" i="24"/>
  <c r="J522" i="24" s="1"/>
  <c r="I513" i="24"/>
  <c r="J513" i="24" s="1"/>
  <c r="L158" i="43"/>
  <c r="M158" i="43" s="1"/>
  <c r="L835" i="13"/>
  <c r="M835" i="13" s="1"/>
  <c r="O982" i="43"/>
  <c r="P982" i="43" s="1"/>
  <c r="I629" i="13"/>
  <c r="J629" i="13" s="1"/>
  <c r="O413" i="43"/>
  <c r="P413" i="43" s="1"/>
  <c r="I323" i="43"/>
  <c r="J323" i="43" s="1"/>
  <c r="O325" i="43"/>
  <c r="P325" i="43" s="1"/>
  <c r="L375" i="13"/>
  <c r="M375" i="13" s="1"/>
  <c r="O883" i="43"/>
  <c r="P883" i="43" s="1"/>
  <c r="L167" i="43"/>
  <c r="M167" i="43" s="1"/>
  <c r="L274" i="24"/>
  <c r="M274" i="24" s="1"/>
  <c r="I329" i="13"/>
  <c r="J329" i="13" s="1"/>
  <c r="O80" i="57"/>
  <c r="P80" i="57" s="1"/>
  <c r="I233" i="57"/>
  <c r="J233" i="57" s="1"/>
  <c r="I420" i="43"/>
  <c r="J420" i="43" s="1"/>
  <c r="L492" i="13"/>
  <c r="M492" i="13" s="1"/>
  <c r="L555" i="13"/>
  <c r="M555" i="13" s="1"/>
  <c r="O539" i="43"/>
  <c r="P539" i="43" s="1"/>
  <c r="I449" i="57"/>
  <c r="J449" i="57" s="1"/>
  <c r="I310" i="24"/>
  <c r="J310" i="24" s="1"/>
  <c r="L803" i="24"/>
  <c r="M803" i="24" s="1"/>
  <c r="I638" i="13"/>
  <c r="J638" i="13" s="1"/>
  <c r="I319" i="24"/>
  <c r="J319" i="24" s="1"/>
  <c r="L842" i="43"/>
  <c r="M842" i="43" s="1"/>
  <c r="O102" i="50"/>
  <c r="P102" i="50" s="1"/>
  <c r="I892" i="24"/>
  <c r="J892" i="24" s="1"/>
  <c r="O553" i="57"/>
  <c r="P553" i="57" s="1"/>
  <c r="L319" i="24"/>
  <c r="M319" i="24" s="1"/>
  <c r="I494" i="43"/>
  <c r="J494" i="43" s="1"/>
  <c r="L323" i="43"/>
  <c r="M323" i="43" s="1"/>
  <c r="O364" i="50"/>
  <c r="P364" i="50" s="1"/>
  <c r="O480" i="50"/>
  <c r="P480" i="50" s="1"/>
  <c r="L803" i="43"/>
  <c r="M803" i="43" s="1"/>
  <c r="I605" i="24"/>
  <c r="J605" i="24" s="1"/>
  <c r="I518" i="57"/>
  <c r="J518" i="57" s="1"/>
  <c r="L626" i="24"/>
  <c r="M626" i="24" s="1"/>
  <c r="O374" i="50"/>
  <c r="P374" i="50" s="1"/>
  <c r="L24" i="57"/>
  <c r="M24" i="57" s="1"/>
  <c r="L264" i="57"/>
  <c r="M264" i="57" s="1"/>
  <c r="L771" i="43"/>
  <c r="M771" i="43" s="1"/>
  <c r="L471" i="24"/>
  <c r="M471" i="24" s="1"/>
  <c r="L267" i="43"/>
  <c r="M267" i="43" s="1"/>
  <c r="O347" i="50"/>
  <c r="P347" i="50" s="1"/>
  <c r="O47" i="50"/>
  <c r="P47" i="50" s="1"/>
  <c r="L199" i="13"/>
  <c r="M199" i="13" s="1"/>
  <c r="I683" i="43"/>
  <c r="J683" i="43" s="1"/>
  <c r="L177" i="24"/>
  <c r="M177" i="24" s="1"/>
  <c r="I362" i="43"/>
  <c r="J362" i="43" s="1"/>
  <c r="I613" i="13"/>
  <c r="J613" i="13" s="1"/>
  <c r="L983" i="13"/>
  <c r="M983" i="13" s="1"/>
  <c r="O255" i="50"/>
  <c r="P255" i="50" s="1"/>
  <c r="O1008" i="24"/>
  <c r="P1008" i="24" s="1"/>
  <c r="L500" i="13"/>
  <c r="M500" i="13" s="1"/>
  <c r="L117" i="24"/>
  <c r="M117" i="24" s="1"/>
  <c r="L493" i="57"/>
  <c r="M493" i="57" s="1"/>
  <c r="O401" i="50"/>
  <c r="P401" i="50" s="1"/>
  <c r="L215" i="24"/>
  <c r="M215" i="24" s="1"/>
  <c r="I84" i="24"/>
  <c r="J84" i="24" s="1"/>
  <c r="I518" i="43"/>
  <c r="J518" i="43" s="1"/>
  <c r="L906" i="24"/>
  <c r="M906" i="24" s="1"/>
  <c r="I135" i="43"/>
  <c r="J135" i="43" s="1"/>
  <c r="L319" i="13"/>
  <c r="M319" i="13" s="1"/>
  <c r="L393" i="57"/>
  <c r="M393" i="57" s="1"/>
  <c r="I248" i="43"/>
  <c r="J248" i="43" s="1"/>
  <c r="I156" i="57"/>
  <c r="J156" i="57" s="1"/>
  <c r="O331" i="13"/>
  <c r="P331" i="13" s="1"/>
  <c r="O18" i="24"/>
  <c r="P18" i="24" s="1"/>
  <c r="L435" i="24"/>
  <c r="M435" i="24" s="1"/>
  <c r="I719" i="43"/>
  <c r="J719" i="43" s="1"/>
  <c r="O472" i="24"/>
  <c r="P472" i="24" s="1"/>
  <c r="L256" i="24"/>
  <c r="M256" i="24" s="1"/>
  <c r="L435" i="57"/>
  <c r="M435" i="57" s="1"/>
  <c r="L358" i="43"/>
  <c r="M358" i="43" s="1"/>
  <c r="O106" i="57"/>
  <c r="P106" i="57" s="1"/>
  <c r="O920" i="24"/>
  <c r="P920" i="24" s="1"/>
  <c r="O406" i="57"/>
  <c r="P406" i="57" s="1"/>
  <c r="L753" i="24"/>
  <c r="M753" i="24" s="1"/>
  <c r="I651" i="13"/>
  <c r="J651" i="13" s="1"/>
  <c r="O342" i="43"/>
  <c r="P342" i="43" s="1"/>
  <c r="I443" i="57"/>
  <c r="J443" i="57" s="1"/>
  <c r="O96" i="13"/>
  <c r="P96" i="13" s="1"/>
  <c r="L930" i="43"/>
  <c r="M930" i="43" s="1"/>
  <c r="I278" i="57"/>
  <c r="J278" i="57" s="1"/>
  <c r="O561" i="43"/>
  <c r="P561" i="43" s="1"/>
  <c r="I131" i="43"/>
  <c r="J131" i="43" s="1"/>
  <c r="I431" i="43"/>
  <c r="J431" i="43" s="1"/>
  <c r="I136" i="57"/>
  <c r="J136" i="57" s="1"/>
  <c r="I729" i="43"/>
  <c r="J729" i="43" s="1"/>
  <c r="I981" i="43"/>
  <c r="J981" i="43" s="1"/>
  <c r="L577" i="13"/>
  <c r="M577" i="13" s="1"/>
  <c r="L137" i="43"/>
  <c r="M137" i="43" s="1"/>
  <c r="L605" i="13"/>
  <c r="M605" i="13" s="1"/>
  <c r="I729" i="24"/>
  <c r="J729" i="24" s="1"/>
  <c r="I648" i="24"/>
  <c r="J648" i="24" s="1"/>
  <c r="I987" i="13"/>
  <c r="J987" i="13" s="1"/>
  <c r="I451" i="57"/>
  <c r="J451" i="57" s="1"/>
  <c r="L813" i="43"/>
  <c r="M813" i="43" s="1"/>
  <c r="I808" i="13"/>
  <c r="J808" i="13" s="1"/>
  <c r="I980" i="24"/>
  <c r="J980" i="24" s="1"/>
  <c r="I623" i="13"/>
  <c r="J623" i="13" s="1"/>
  <c r="L643" i="13"/>
  <c r="M643" i="13" s="1"/>
  <c r="I885" i="43"/>
  <c r="J885" i="43" s="1"/>
  <c r="O995" i="43"/>
  <c r="P995" i="43" s="1"/>
  <c r="I480" i="57"/>
  <c r="J480" i="57" s="1"/>
  <c r="O578" i="43"/>
  <c r="P578" i="43" s="1"/>
  <c r="O816" i="43"/>
  <c r="P816" i="43" s="1"/>
  <c r="I466" i="43"/>
  <c r="J466" i="43" s="1"/>
  <c r="O200" i="57"/>
  <c r="P200" i="57" s="1"/>
  <c r="O254" i="50"/>
  <c r="P254" i="50" s="1"/>
  <c r="L706" i="24"/>
  <c r="M706" i="24" s="1"/>
  <c r="L866" i="24"/>
  <c r="M866" i="24" s="1"/>
  <c r="O150" i="43"/>
  <c r="P150" i="43" s="1"/>
  <c r="I321" i="13"/>
  <c r="J321" i="13" s="1"/>
  <c r="L828" i="24"/>
  <c r="M828" i="24" s="1"/>
  <c r="I976" i="24"/>
  <c r="J976" i="24" s="1"/>
  <c r="I105" i="24"/>
  <c r="J105" i="24" s="1"/>
  <c r="I56" i="24"/>
  <c r="J56" i="24" s="1"/>
  <c r="O166" i="43"/>
  <c r="P166" i="43" s="1"/>
  <c r="O738" i="43"/>
  <c r="P738" i="43" s="1"/>
  <c r="O672" i="13"/>
  <c r="P672" i="13" s="1"/>
  <c r="L550" i="43"/>
  <c r="M550" i="43" s="1"/>
  <c r="L508" i="43"/>
  <c r="M508" i="43" s="1"/>
  <c r="L480" i="43"/>
  <c r="M480" i="43" s="1"/>
  <c r="I483" i="24"/>
  <c r="J483" i="24" s="1"/>
  <c r="L480" i="24"/>
  <c r="M480" i="24" s="1"/>
  <c r="I781" i="43"/>
  <c r="J781" i="43" s="1"/>
  <c r="I195" i="57"/>
  <c r="J195" i="57" s="1"/>
  <c r="L499" i="43"/>
  <c r="M499" i="43" s="1"/>
  <c r="L715" i="43"/>
  <c r="M715" i="43" s="1"/>
  <c r="L576" i="24"/>
  <c r="M576" i="24" s="1"/>
  <c r="O100" i="43"/>
  <c r="P100" i="43" s="1"/>
  <c r="I115" i="57"/>
  <c r="J115" i="57" s="1"/>
  <c r="I617" i="43"/>
  <c r="J617" i="43" s="1"/>
  <c r="O810" i="43"/>
  <c r="P810" i="43" s="1"/>
  <c r="O460" i="50"/>
  <c r="P460" i="50" s="1"/>
  <c r="I199" i="43"/>
  <c r="J199" i="43" s="1"/>
  <c r="I976" i="43"/>
  <c r="J976" i="43" s="1"/>
  <c r="O631" i="43"/>
  <c r="P631" i="43" s="1"/>
  <c r="I566" i="43"/>
  <c r="J566" i="43" s="1"/>
  <c r="O142" i="50"/>
  <c r="P142" i="50" s="1"/>
  <c r="L902" i="13"/>
  <c r="M902" i="13" s="1"/>
  <c r="O279" i="43"/>
  <c r="P279" i="43" s="1"/>
  <c r="L579" i="13"/>
  <c r="M579" i="13" s="1"/>
  <c r="L238" i="43"/>
  <c r="M238" i="43" s="1"/>
  <c r="I316" i="24"/>
  <c r="J316" i="24" s="1"/>
  <c r="I753" i="24"/>
  <c r="J753" i="24" s="1"/>
  <c r="I965" i="43"/>
  <c r="J965" i="43" s="1"/>
  <c r="I604" i="57"/>
  <c r="J604" i="57" s="1"/>
  <c r="I408" i="43"/>
  <c r="J408" i="43" s="1"/>
  <c r="O388" i="50"/>
  <c r="P388" i="50" s="1"/>
  <c r="O482" i="13"/>
  <c r="P482" i="13" s="1"/>
  <c r="I642" i="24"/>
  <c r="J642" i="24" s="1"/>
  <c r="O39" i="43"/>
  <c r="P39" i="43" s="1"/>
  <c r="O447" i="43"/>
  <c r="P447" i="43" s="1"/>
  <c r="I788" i="13"/>
  <c r="J788" i="13" s="1"/>
  <c r="I258" i="13"/>
  <c r="J258" i="13" s="1"/>
  <c r="I446" i="13"/>
  <c r="J446" i="13" s="1"/>
  <c r="O11" i="24"/>
  <c r="P11" i="24" s="1"/>
  <c r="O38" i="50"/>
  <c r="P38" i="50" s="1"/>
  <c r="I483" i="13"/>
  <c r="J483" i="13" s="1"/>
  <c r="O363" i="50"/>
  <c r="P363" i="50" s="1"/>
  <c r="L213" i="13"/>
  <c r="M213" i="13" s="1"/>
  <c r="O475" i="13"/>
  <c r="P475" i="13" s="1"/>
  <c r="L634" i="43"/>
  <c r="M634" i="43" s="1"/>
  <c r="I328" i="24"/>
  <c r="J328" i="24" s="1"/>
  <c r="I531" i="13"/>
  <c r="J531" i="13" s="1"/>
  <c r="L198" i="13"/>
  <c r="M198" i="13" s="1"/>
  <c r="O28" i="24"/>
  <c r="P28" i="24" s="1"/>
  <c r="L201" i="57"/>
  <c r="M201" i="57" s="1"/>
  <c r="L354" i="24"/>
  <c r="M354" i="24" s="1"/>
  <c r="I910" i="24"/>
  <c r="J910" i="24" s="1"/>
  <c r="O421" i="50"/>
  <c r="P421" i="50" s="1"/>
  <c r="I322" i="13"/>
  <c r="J322" i="13" s="1"/>
  <c r="O968" i="13"/>
  <c r="P968" i="13" s="1"/>
  <c r="L912" i="43"/>
  <c r="M912" i="43" s="1"/>
  <c r="O960" i="43"/>
  <c r="P960" i="43" s="1"/>
  <c r="L201" i="13"/>
  <c r="M201" i="13" s="1"/>
  <c r="I150" i="43"/>
  <c r="J150" i="43" s="1"/>
  <c r="I499" i="24"/>
  <c r="J499" i="24" s="1"/>
  <c r="I484" i="24"/>
  <c r="J484" i="24" s="1"/>
  <c r="O111" i="50"/>
  <c r="P111" i="50" s="1"/>
  <c r="O48" i="13"/>
  <c r="P48" i="13" s="1"/>
  <c r="O467" i="50"/>
  <c r="P467" i="50" s="1"/>
  <c r="I515" i="24"/>
  <c r="J515" i="24" s="1"/>
  <c r="I920" i="43"/>
  <c r="J920" i="43" s="1"/>
  <c r="I498" i="57"/>
  <c r="J498" i="57" s="1"/>
  <c r="O493" i="43"/>
  <c r="P493" i="43" s="1"/>
  <c r="O1007" i="43"/>
  <c r="P1007" i="43" s="1"/>
  <c r="O250" i="43"/>
  <c r="P250" i="43" s="1"/>
  <c r="I980" i="43"/>
  <c r="J980" i="43" s="1"/>
  <c r="O181" i="50"/>
  <c r="P181" i="50" s="1"/>
  <c r="I859" i="24"/>
  <c r="J859" i="24" s="1"/>
  <c r="I728" i="43"/>
  <c r="J728" i="43" s="1"/>
  <c r="L221" i="24"/>
  <c r="M221" i="24" s="1"/>
  <c r="L137" i="24"/>
  <c r="M137" i="24" s="1"/>
  <c r="O140" i="43"/>
  <c r="P140" i="43" s="1"/>
  <c r="I139" i="13"/>
  <c r="J139" i="13" s="1"/>
  <c r="L916" i="13"/>
  <c r="M916" i="13" s="1"/>
  <c r="I584" i="57"/>
  <c r="J584" i="57" s="1"/>
  <c r="I193" i="13"/>
  <c r="J193" i="13" s="1"/>
  <c r="I339" i="57"/>
  <c r="J339" i="57" s="1"/>
  <c r="L802" i="43"/>
  <c r="M802" i="43" s="1"/>
  <c r="L760" i="13"/>
  <c r="M760" i="13" s="1"/>
  <c r="L319" i="43"/>
  <c r="M319" i="43" s="1"/>
  <c r="O688" i="43"/>
  <c r="P688" i="43" s="1"/>
  <c r="I571" i="57"/>
  <c r="J571" i="57" s="1"/>
  <c r="I958" i="13"/>
  <c r="J958" i="13" s="1"/>
  <c r="I1000" i="13"/>
  <c r="J1000" i="13" s="1"/>
  <c r="O159" i="57"/>
  <c r="P159" i="57" s="1"/>
  <c r="L101" i="13"/>
  <c r="M101" i="13" s="1"/>
  <c r="I18" i="43"/>
  <c r="J18" i="43" s="1"/>
  <c r="I543" i="57"/>
  <c r="J543" i="57" s="1"/>
  <c r="L897" i="24"/>
  <c r="M897" i="24" s="1"/>
  <c r="I23" i="24"/>
  <c r="J23" i="24" s="1"/>
  <c r="O491" i="57"/>
  <c r="P491" i="57" s="1"/>
  <c r="I390" i="57"/>
  <c r="J390" i="57" s="1"/>
  <c r="O378" i="57"/>
  <c r="P378" i="57" s="1"/>
  <c r="I194" i="43"/>
  <c r="J194" i="43" s="1"/>
  <c r="I515" i="57"/>
  <c r="J515" i="57" s="1"/>
  <c r="I47" i="57"/>
  <c r="J47" i="57" s="1"/>
  <c r="I215" i="43"/>
  <c r="J215" i="43" s="1"/>
  <c r="L407" i="13"/>
  <c r="M407" i="13" s="1"/>
  <c r="L797" i="13"/>
  <c r="M797" i="13" s="1"/>
  <c r="L151" i="43"/>
  <c r="M151" i="43" s="1"/>
  <c r="L429" i="24"/>
  <c r="M429" i="24" s="1"/>
  <c r="O774" i="43"/>
  <c r="P774" i="43" s="1"/>
  <c r="I299" i="24"/>
  <c r="J299" i="24" s="1"/>
  <c r="I382" i="13"/>
  <c r="J382" i="13" s="1"/>
  <c r="I635" i="13"/>
  <c r="J635" i="13" s="1"/>
  <c r="O61" i="43"/>
  <c r="P61" i="43" s="1"/>
  <c r="I903" i="13"/>
  <c r="J903" i="13" s="1"/>
  <c r="I273" i="57"/>
  <c r="J273" i="57" s="1"/>
  <c r="I504" i="43"/>
  <c r="J504" i="43" s="1"/>
  <c r="I311" i="57"/>
  <c r="J311" i="57" s="1"/>
  <c r="I832" i="13"/>
  <c r="J832" i="13" s="1"/>
  <c r="O635" i="24"/>
  <c r="P635" i="24" s="1"/>
  <c r="I599" i="13"/>
  <c r="J599" i="13" s="1"/>
  <c r="I80" i="24"/>
  <c r="J80" i="24" s="1"/>
  <c r="I575" i="13"/>
  <c r="J575" i="13" s="1"/>
  <c r="I240" i="57"/>
  <c r="J240" i="57" s="1"/>
  <c r="I220" i="24"/>
  <c r="J220" i="24" s="1"/>
  <c r="L605" i="43"/>
  <c r="M605" i="43" s="1"/>
  <c r="O191" i="43"/>
  <c r="P191" i="43" s="1"/>
  <c r="I311" i="43"/>
  <c r="J311" i="43" s="1"/>
  <c r="I500" i="24"/>
  <c r="J500" i="24" s="1"/>
  <c r="O902" i="24"/>
  <c r="P902" i="24" s="1"/>
  <c r="I45" i="13"/>
  <c r="J45" i="13" s="1"/>
  <c r="I264" i="57"/>
  <c r="J264" i="57" s="1"/>
  <c r="I167" i="24"/>
  <c r="J167" i="24" s="1"/>
  <c r="I805" i="24"/>
  <c r="J805" i="24" s="1"/>
  <c r="I747" i="13"/>
  <c r="J747" i="13" s="1"/>
  <c r="O217" i="43"/>
  <c r="P217" i="43" s="1"/>
  <c r="O616" i="43"/>
  <c r="P616" i="43" s="1"/>
  <c r="L329" i="43"/>
  <c r="M329" i="43" s="1"/>
  <c r="I129" i="43"/>
  <c r="J129" i="43" s="1"/>
  <c r="I233" i="13"/>
  <c r="J233" i="13" s="1"/>
  <c r="O71" i="13"/>
  <c r="P71" i="13" s="1"/>
  <c r="I555" i="43"/>
  <c r="J555" i="43" s="1"/>
  <c r="L840" i="24"/>
  <c r="M840" i="24" s="1"/>
  <c r="L435" i="43"/>
  <c r="M435" i="43" s="1"/>
  <c r="O626" i="24"/>
  <c r="P626" i="24" s="1"/>
  <c r="O792" i="24"/>
  <c r="P792" i="24" s="1"/>
  <c r="O1000" i="13"/>
  <c r="P1000" i="13" s="1"/>
  <c r="O70" i="24"/>
  <c r="P70" i="24" s="1"/>
  <c r="I338" i="24"/>
  <c r="J338" i="24" s="1"/>
  <c r="O387" i="13"/>
  <c r="P387" i="13" s="1"/>
  <c r="O32" i="13"/>
  <c r="P32" i="13" s="1"/>
  <c r="L975" i="24"/>
  <c r="M975" i="24" s="1"/>
  <c r="O745" i="24"/>
  <c r="P745" i="24" s="1"/>
  <c r="O483" i="13"/>
  <c r="P483" i="13" s="1"/>
  <c r="O354" i="57"/>
  <c r="P354" i="57" s="1"/>
  <c r="O69" i="50"/>
  <c r="P69" i="50" s="1"/>
  <c r="L595" i="24"/>
  <c r="M595" i="24" s="1"/>
  <c r="O897" i="13"/>
  <c r="P897" i="13" s="1"/>
  <c r="L649" i="13"/>
  <c r="M649" i="13" s="1"/>
  <c r="O138" i="13"/>
  <c r="P138" i="13" s="1"/>
  <c r="O279" i="24"/>
  <c r="P279" i="24" s="1"/>
  <c r="O723" i="13"/>
  <c r="P723" i="13" s="1"/>
  <c r="I819" i="43"/>
  <c r="J819" i="43" s="1"/>
  <c r="L359" i="24"/>
  <c r="M359" i="24" s="1"/>
  <c r="O708" i="24"/>
  <c r="P708" i="24" s="1"/>
  <c r="O775" i="13"/>
  <c r="P775" i="13" s="1"/>
  <c r="O764" i="13"/>
  <c r="P764" i="13" s="1"/>
  <c r="O222" i="57"/>
  <c r="P222" i="57" s="1"/>
  <c r="O303" i="57"/>
  <c r="P303" i="57" s="1"/>
  <c r="O841" i="13"/>
  <c r="P841" i="13" s="1"/>
  <c r="L906" i="43"/>
  <c r="M906" i="43" s="1"/>
  <c r="L834" i="24"/>
  <c r="M834" i="24" s="1"/>
  <c r="L950" i="24"/>
  <c r="M950" i="24" s="1"/>
  <c r="O1003" i="13"/>
  <c r="P1003" i="13" s="1"/>
  <c r="L119" i="57"/>
  <c r="M119" i="57" s="1"/>
  <c r="L752" i="43"/>
  <c r="M752" i="43" s="1"/>
  <c r="O341" i="24"/>
  <c r="P341" i="24" s="1"/>
  <c r="O992" i="13"/>
  <c r="P992" i="13" s="1"/>
  <c r="O188" i="13"/>
  <c r="P188" i="13" s="1"/>
  <c r="I968" i="24"/>
  <c r="J968" i="24" s="1"/>
  <c r="L1001" i="24"/>
  <c r="M1001" i="24" s="1"/>
  <c r="O236" i="57"/>
  <c r="P236" i="57" s="1"/>
  <c r="O29" i="50"/>
  <c r="P29" i="50" s="1"/>
  <c r="L448" i="13"/>
  <c r="M448" i="13" s="1"/>
  <c r="L970" i="43"/>
  <c r="M970" i="43" s="1"/>
  <c r="L29" i="24"/>
  <c r="M29" i="24" s="1"/>
  <c r="I569" i="43"/>
  <c r="J569" i="43" s="1"/>
  <c r="O381" i="24"/>
  <c r="P381" i="24" s="1"/>
  <c r="L813" i="24"/>
  <c r="M813" i="24" s="1"/>
  <c r="O600" i="24"/>
  <c r="P600" i="24" s="1"/>
  <c r="L32" i="43"/>
  <c r="M32" i="43" s="1"/>
  <c r="I816" i="43"/>
  <c r="J816" i="43" s="1"/>
  <c r="L160" i="57"/>
  <c r="M160" i="57" s="1"/>
  <c r="O94" i="57"/>
  <c r="P94" i="57" s="1"/>
  <c r="L458" i="24"/>
  <c r="M458" i="24" s="1"/>
  <c r="I457" i="57"/>
  <c r="J457" i="57" s="1"/>
  <c r="O58" i="24"/>
  <c r="P58" i="24" s="1"/>
  <c r="L64" i="43"/>
  <c r="M64" i="43" s="1"/>
  <c r="O551" i="57"/>
  <c r="P551" i="57" s="1"/>
  <c r="O72" i="24"/>
  <c r="P72" i="24" s="1"/>
  <c r="O555" i="24"/>
  <c r="P555" i="24" s="1"/>
  <c r="O281" i="50"/>
  <c r="P281" i="50" s="1"/>
  <c r="I501" i="24"/>
  <c r="J501" i="24" s="1"/>
  <c r="L884" i="43"/>
  <c r="M884" i="43" s="1"/>
  <c r="L267" i="57"/>
  <c r="M267" i="57" s="1"/>
  <c r="O59" i="13"/>
  <c r="P59" i="13" s="1"/>
  <c r="O324" i="57"/>
  <c r="P324" i="57" s="1"/>
  <c r="O755" i="13"/>
  <c r="P755" i="13" s="1"/>
  <c r="L247" i="57"/>
  <c r="M247" i="57" s="1"/>
  <c r="L123" i="13"/>
  <c r="M123" i="13" s="1"/>
  <c r="I200" i="13"/>
  <c r="J200" i="13" s="1"/>
  <c r="O339" i="24"/>
  <c r="P339" i="24" s="1"/>
  <c r="O351" i="13"/>
  <c r="P351" i="13" s="1"/>
  <c r="O15" i="24"/>
  <c r="P15" i="24" s="1"/>
  <c r="L681" i="43"/>
  <c r="M681" i="43" s="1"/>
  <c r="O65" i="13"/>
  <c r="P65" i="13" s="1"/>
  <c r="O71" i="24"/>
  <c r="P71" i="24" s="1"/>
  <c r="O669" i="24"/>
  <c r="P669" i="24" s="1"/>
  <c r="L746" i="43"/>
  <c r="M746" i="43" s="1"/>
  <c r="L864" i="43"/>
  <c r="M864" i="43" s="1"/>
  <c r="I137" i="43"/>
  <c r="J137" i="43" s="1"/>
  <c r="L156" i="57"/>
  <c r="M156" i="57" s="1"/>
  <c r="O192" i="13"/>
  <c r="P192" i="13" s="1"/>
  <c r="L136" i="57"/>
  <c r="M136" i="57" s="1"/>
  <c r="O240" i="13"/>
  <c r="P240" i="13" s="1"/>
  <c r="L537" i="43"/>
  <c r="M537" i="43" s="1"/>
  <c r="O610" i="24"/>
  <c r="P610" i="24" s="1"/>
  <c r="L363" i="13"/>
  <c r="M363" i="13" s="1"/>
  <c r="I104" i="24"/>
  <c r="J104" i="24" s="1"/>
  <c r="L345" i="57"/>
  <c r="M345" i="57" s="1"/>
  <c r="L562" i="57"/>
  <c r="M562" i="57" s="1"/>
  <c r="O225" i="24"/>
  <c r="P225" i="24" s="1"/>
  <c r="L301" i="13"/>
  <c r="M301" i="13" s="1"/>
  <c r="L416" i="13"/>
  <c r="M416" i="13" s="1"/>
  <c r="I330" i="43"/>
  <c r="J330" i="43" s="1"/>
  <c r="L304" i="24"/>
  <c r="M304" i="24" s="1"/>
  <c r="I593" i="57"/>
  <c r="J593" i="57" s="1"/>
  <c r="L365" i="24"/>
  <c r="M365" i="24" s="1"/>
  <c r="O619" i="24"/>
  <c r="P619" i="24" s="1"/>
  <c r="O943" i="13"/>
  <c r="P943" i="13" s="1"/>
  <c r="O562" i="57"/>
  <c r="P562" i="57" s="1"/>
  <c r="O352" i="57"/>
  <c r="P352" i="57" s="1"/>
  <c r="L801" i="13"/>
  <c r="M801" i="13" s="1"/>
  <c r="L351" i="13"/>
  <c r="M351" i="13" s="1"/>
  <c r="I154" i="43"/>
  <c r="J154" i="43" s="1"/>
  <c r="L42" i="43"/>
  <c r="M42" i="43" s="1"/>
  <c r="L789" i="43"/>
  <c r="M789" i="43" s="1"/>
  <c r="L380" i="13"/>
  <c r="M380" i="13" s="1"/>
  <c r="L218" i="57"/>
  <c r="M218" i="57" s="1"/>
  <c r="I891" i="24"/>
  <c r="J891" i="24" s="1"/>
  <c r="O500" i="13"/>
  <c r="P500" i="13" s="1"/>
  <c r="I704" i="24"/>
  <c r="J704" i="24" s="1"/>
  <c r="O38" i="57"/>
  <c r="P38" i="57" s="1"/>
  <c r="O435" i="57"/>
  <c r="P435" i="57" s="1"/>
  <c r="O14" i="50"/>
  <c r="P14" i="50" s="1"/>
  <c r="O613" i="57"/>
  <c r="P613" i="57" s="1"/>
  <c r="L170" i="24"/>
  <c r="M170" i="24" s="1"/>
  <c r="L892" i="43"/>
  <c r="M892" i="43" s="1"/>
  <c r="I434" i="43"/>
  <c r="J434" i="43" s="1"/>
  <c r="L952" i="13"/>
  <c r="M952" i="13" s="1"/>
  <c r="L409" i="57"/>
  <c r="M409" i="57" s="1"/>
  <c r="I357" i="43"/>
  <c r="J357" i="43" s="1"/>
  <c r="L153" i="43"/>
  <c r="M153" i="43" s="1"/>
  <c r="I710" i="13"/>
  <c r="J710" i="13" s="1"/>
  <c r="L152" i="13"/>
  <c r="M152" i="13" s="1"/>
  <c r="L125" i="43"/>
  <c r="M125" i="43" s="1"/>
  <c r="L838" i="13"/>
  <c r="M838" i="13" s="1"/>
  <c r="O477" i="50"/>
  <c r="P477" i="50" s="1"/>
  <c r="O743" i="43"/>
  <c r="P743" i="43" s="1"/>
  <c r="I271" i="43"/>
  <c r="J271" i="43" s="1"/>
  <c r="O278" i="50"/>
  <c r="P278" i="50" s="1"/>
  <c r="L621" i="24"/>
  <c r="M621" i="24" s="1"/>
  <c r="I169" i="24"/>
  <c r="J169" i="24" s="1"/>
  <c r="I320" i="43"/>
  <c r="J320" i="43" s="1"/>
  <c r="O515" i="43"/>
  <c r="P515" i="43" s="1"/>
  <c r="I402" i="43"/>
  <c r="J402" i="43" s="1"/>
  <c r="O714" i="24"/>
  <c r="P714" i="24" s="1"/>
  <c r="L352" i="13"/>
  <c r="M352" i="13" s="1"/>
  <c r="L252" i="24"/>
  <c r="M252" i="24" s="1"/>
  <c r="O878" i="13"/>
  <c r="P878" i="13" s="1"/>
  <c r="L980" i="43"/>
  <c r="M980" i="43" s="1"/>
  <c r="L943" i="13"/>
  <c r="M943" i="13" s="1"/>
  <c r="L221" i="13"/>
  <c r="M221" i="13" s="1"/>
  <c r="L587" i="13"/>
  <c r="M587" i="13" s="1"/>
  <c r="L961" i="43"/>
  <c r="M961" i="43" s="1"/>
  <c r="L554" i="24"/>
  <c r="M554" i="24" s="1"/>
  <c r="O150" i="50"/>
  <c r="P150" i="50" s="1"/>
  <c r="L121" i="43"/>
  <c r="M121" i="43" s="1"/>
  <c r="L815" i="24"/>
  <c r="M815" i="24" s="1"/>
  <c r="L548" i="43"/>
  <c r="M548" i="43" s="1"/>
  <c r="O261" i="43"/>
  <c r="P261" i="43" s="1"/>
  <c r="L85" i="43"/>
  <c r="M85" i="43" s="1"/>
  <c r="I692" i="43"/>
  <c r="J692" i="43" s="1"/>
  <c r="I89" i="13"/>
  <c r="J89" i="13" s="1"/>
  <c r="L778" i="43"/>
  <c r="M778" i="43" s="1"/>
  <c r="I671" i="13"/>
  <c r="J671" i="13" s="1"/>
  <c r="O262" i="57"/>
  <c r="P262" i="57" s="1"/>
  <c r="I88" i="57"/>
  <c r="J88" i="57" s="1"/>
  <c r="O350" i="24"/>
  <c r="P350" i="24" s="1"/>
  <c r="O126" i="50"/>
  <c r="P126" i="50" s="1"/>
  <c r="L196" i="57"/>
  <c r="M196" i="57" s="1"/>
  <c r="O276" i="50"/>
  <c r="P276" i="50" s="1"/>
  <c r="L950" i="13"/>
  <c r="M950" i="13" s="1"/>
  <c r="L622" i="43"/>
  <c r="M622" i="43" s="1"/>
  <c r="O243" i="50"/>
  <c r="P243" i="50" s="1"/>
  <c r="L183" i="24"/>
  <c r="M183" i="24" s="1"/>
  <c r="I269" i="24"/>
  <c r="J269" i="24" s="1"/>
  <c r="I432" i="43"/>
  <c r="J432" i="43" s="1"/>
  <c r="I137" i="57"/>
  <c r="J137" i="57" s="1"/>
  <c r="I306" i="57"/>
  <c r="J306" i="57" s="1"/>
  <c r="I972" i="24"/>
  <c r="J972" i="24" s="1"/>
  <c r="O320" i="13"/>
  <c r="P320" i="13" s="1"/>
  <c r="L104" i="13"/>
  <c r="M104" i="13" s="1"/>
  <c r="L699" i="24"/>
  <c r="M699" i="24" s="1"/>
  <c r="O410" i="57"/>
  <c r="P410" i="57" s="1"/>
  <c r="O73" i="13"/>
  <c r="P73" i="13" s="1"/>
  <c r="L571" i="24"/>
  <c r="M571" i="24" s="1"/>
  <c r="L613" i="43"/>
  <c r="M613" i="43" s="1"/>
  <c r="L938" i="24"/>
  <c r="M938" i="24" s="1"/>
  <c r="O296" i="57"/>
  <c r="P296" i="57" s="1"/>
  <c r="L58" i="57"/>
  <c r="M58" i="57" s="1"/>
  <c r="L798" i="43"/>
  <c r="M798" i="43" s="1"/>
  <c r="L89" i="57"/>
  <c r="M89" i="57" s="1"/>
  <c r="I845" i="43"/>
  <c r="J845" i="43" s="1"/>
  <c r="I521" i="43"/>
  <c r="J521" i="43" s="1"/>
  <c r="O876" i="24"/>
  <c r="P876" i="24" s="1"/>
  <c r="L535" i="57"/>
  <c r="M535" i="57" s="1"/>
  <c r="I938" i="13"/>
  <c r="J938" i="13" s="1"/>
  <c r="L824" i="13"/>
  <c r="M824" i="13" s="1"/>
  <c r="I874" i="43"/>
  <c r="J874" i="43" s="1"/>
  <c r="O344" i="24"/>
  <c r="P344" i="24" s="1"/>
  <c r="I837" i="24"/>
  <c r="J837" i="24" s="1"/>
  <c r="L85" i="24"/>
  <c r="M85" i="24" s="1"/>
  <c r="L352" i="43"/>
  <c r="M352" i="43" s="1"/>
  <c r="O79" i="50"/>
  <c r="P79" i="50" s="1"/>
  <c r="L405" i="57"/>
  <c r="M405" i="57" s="1"/>
  <c r="O26" i="13"/>
  <c r="P26" i="13" s="1"/>
  <c r="I886" i="43"/>
  <c r="J886" i="43" s="1"/>
  <c r="L742" i="43"/>
  <c r="M742" i="43" s="1"/>
  <c r="L558" i="24"/>
  <c r="M558" i="24" s="1"/>
  <c r="L922" i="13"/>
  <c r="M922" i="13" s="1"/>
  <c r="L532" i="24"/>
  <c r="M532" i="24" s="1"/>
  <c r="L97" i="24"/>
  <c r="M97" i="24" s="1"/>
  <c r="I737" i="24"/>
  <c r="J737" i="24" s="1"/>
  <c r="L559" i="24"/>
  <c r="M559" i="24" s="1"/>
  <c r="I333" i="13"/>
  <c r="J333" i="13" s="1"/>
  <c r="L973" i="13"/>
  <c r="M973" i="13" s="1"/>
  <c r="O380" i="43"/>
  <c r="P380" i="43" s="1"/>
  <c r="I744" i="24"/>
  <c r="J744" i="24" s="1"/>
  <c r="L167" i="24"/>
  <c r="M167" i="24" s="1"/>
  <c r="L152" i="24"/>
  <c r="M152" i="24" s="1"/>
  <c r="O833" i="43"/>
  <c r="P833" i="43" s="1"/>
  <c r="L169" i="57"/>
  <c r="M169" i="57" s="1"/>
  <c r="I277" i="57"/>
  <c r="J277" i="57" s="1"/>
  <c r="I268" i="43"/>
  <c r="J268" i="43" s="1"/>
  <c r="L321" i="43"/>
  <c r="M321" i="43" s="1"/>
  <c r="O97" i="57"/>
  <c r="P97" i="57" s="1"/>
  <c r="L320" i="57"/>
  <c r="M320" i="57" s="1"/>
  <c r="O579" i="13"/>
  <c r="P579" i="13" s="1"/>
  <c r="L254" i="13"/>
  <c r="M254" i="13" s="1"/>
  <c r="I123" i="57"/>
  <c r="J123" i="57" s="1"/>
  <c r="L271" i="13"/>
  <c r="M271" i="13" s="1"/>
  <c r="O398" i="24"/>
  <c r="P398" i="24" s="1"/>
  <c r="O379" i="24"/>
  <c r="P379" i="24" s="1"/>
  <c r="L968" i="24"/>
  <c r="M968" i="24" s="1"/>
  <c r="L372" i="24"/>
  <c r="M372" i="24" s="1"/>
  <c r="I713" i="43"/>
  <c r="J713" i="43" s="1"/>
  <c r="L622" i="24"/>
  <c r="M622" i="24" s="1"/>
  <c r="L305" i="13"/>
  <c r="M305" i="13" s="1"/>
  <c r="O48" i="57"/>
  <c r="P48" i="57" s="1"/>
  <c r="I573" i="24"/>
  <c r="J573" i="24" s="1"/>
  <c r="O247" i="13"/>
  <c r="P247" i="13" s="1"/>
  <c r="O183" i="50"/>
  <c r="P183" i="50" s="1"/>
  <c r="O199" i="24"/>
  <c r="P199" i="24" s="1"/>
  <c r="I578" i="13"/>
  <c r="J578" i="13" s="1"/>
  <c r="I176" i="43"/>
  <c r="J176" i="43" s="1"/>
  <c r="L587" i="43"/>
  <c r="M587" i="43" s="1"/>
  <c r="I442" i="24"/>
  <c r="J442" i="24" s="1"/>
  <c r="I450" i="43"/>
  <c r="J450" i="43" s="1"/>
  <c r="L998" i="24"/>
  <c r="M998" i="24" s="1"/>
  <c r="L911" i="24"/>
  <c r="M911" i="24" s="1"/>
  <c r="L772" i="43"/>
  <c r="M772" i="43" s="1"/>
  <c r="I437" i="43"/>
  <c r="J437" i="43" s="1"/>
  <c r="L790" i="24"/>
  <c r="M790" i="24" s="1"/>
  <c r="O442" i="43"/>
  <c r="P442" i="43" s="1"/>
  <c r="O21" i="50"/>
  <c r="P21" i="50" s="1"/>
  <c r="L887" i="13"/>
  <c r="M887" i="13" s="1"/>
  <c r="L145" i="13"/>
  <c r="M145" i="13" s="1"/>
  <c r="L776" i="13"/>
  <c r="M776" i="13" s="1"/>
  <c r="O818" i="24"/>
  <c r="P818" i="24" s="1"/>
  <c r="L371" i="24"/>
  <c r="M371" i="24" s="1"/>
  <c r="I33" i="57"/>
  <c r="J33" i="57" s="1"/>
  <c r="L478" i="13"/>
  <c r="M478" i="13" s="1"/>
  <c r="I192" i="57"/>
  <c r="J192" i="57" s="1"/>
  <c r="L490" i="43"/>
  <c r="M490" i="43" s="1"/>
  <c r="L283" i="57"/>
  <c r="M283" i="57" s="1"/>
  <c r="L460" i="24"/>
  <c r="M460" i="24" s="1"/>
  <c r="O454" i="57"/>
  <c r="P454" i="57" s="1"/>
  <c r="L343" i="13"/>
  <c r="M343" i="13" s="1"/>
  <c r="I855" i="13"/>
  <c r="J855" i="13" s="1"/>
  <c r="O366" i="13"/>
  <c r="P366" i="13" s="1"/>
  <c r="L508" i="13"/>
  <c r="M508" i="13" s="1"/>
  <c r="O483" i="50"/>
  <c r="P483" i="50" s="1"/>
  <c r="O762" i="24"/>
  <c r="P762" i="24" s="1"/>
  <c r="L257" i="57"/>
  <c r="M257" i="57" s="1"/>
  <c r="I79" i="43"/>
  <c r="J79" i="43" s="1"/>
  <c r="L398" i="43"/>
  <c r="M398" i="43" s="1"/>
  <c r="I842" i="43"/>
  <c r="J842" i="43" s="1"/>
  <c r="L87" i="24"/>
  <c r="M87" i="24" s="1"/>
  <c r="L191" i="13"/>
  <c r="M191" i="13" s="1"/>
  <c r="L126" i="13"/>
  <c r="M126" i="13" s="1"/>
  <c r="I17" i="57"/>
  <c r="J17" i="57" s="1"/>
  <c r="I741" i="13"/>
  <c r="J741" i="13" s="1"/>
  <c r="I869" i="43"/>
  <c r="J869" i="43" s="1"/>
  <c r="I265" i="43"/>
  <c r="J265" i="43" s="1"/>
  <c r="O570" i="43"/>
  <c r="P570" i="43" s="1"/>
  <c r="L371" i="13"/>
  <c r="M371" i="13" s="1"/>
  <c r="I785" i="43"/>
  <c r="J785" i="43" s="1"/>
  <c r="L394" i="24"/>
  <c r="M394" i="24" s="1"/>
  <c r="I220" i="43"/>
  <c r="J220" i="43" s="1"/>
  <c r="O408" i="43"/>
  <c r="P408" i="43" s="1"/>
  <c r="O600" i="43"/>
  <c r="P600" i="43" s="1"/>
  <c r="L842" i="24"/>
  <c r="M842" i="24" s="1"/>
  <c r="O356" i="43"/>
  <c r="P356" i="43" s="1"/>
  <c r="O626" i="43"/>
  <c r="P626" i="43" s="1"/>
  <c r="L621" i="43"/>
  <c r="M621" i="43" s="1"/>
  <c r="L322" i="24"/>
  <c r="M322" i="24" s="1"/>
  <c r="I482" i="13"/>
  <c r="J482" i="13" s="1"/>
  <c r="L898" i="24"/>
  <c r="M898" i="24" s="1"/>
  <c r="I353" i="24"/>
  <c r="J353" i="24" s="1"/>
  <c r="I361" i="43"/>
  <c r="J361" i="43" s="1"/>
  <c r="L345" i="24"/>
  <c r="M345" i="24" s="1"/>
  <c r="I905" i="43"/>
  <c r="J905" i="43" s="1"/>
  <c r="I467" i="13"/>
  <c r="J467" i="13" s="1"/>
  <c r="L613" i="57"/>
  <c r="M613" i="57" s="1"/>
  <c r="O98" i="50"/>
  <c r="P98" i="50" s="1"/>
  <c r="O498" i="50"/>
  <c r="P498" i="50" s="1"/>
  <c r="I458" i="43"/>
  <c r="J458" i="43" s="1"/>
  <c r="I281" i="43"/>
  <c r="J281" i="43" s="1"/>
  <c r="O758" i="43"/>
  <c r="P758" i="43" s="1"/>
  <c r="I457" i="13"/>
  <c r="J457" i="13" s="1"/>
  <c r="I672" i="13"/>
  <c r="J672" i="13" s="1"/>
  <c r="L327" i="43"/>
  <c r="M327" i="43" s="1"/>
  <c r="L53" i="24"/>
  <c r="M53" i="24" s="1"/>
  <c r="I677" i="13"/>
  <c r="J677" i="13" s="1"/>
  <c r="I649" i="24"/>
  <c r="J649" i="24" s="1"/>
  <c r="L297" i="24"/>
  <c r="M297" i="24" s="1"/>
  <c r="O63" i="50"/>
  <c r="P63" i="50" s="1"/>
  <c r="L843" i="24"/>
  <c r="M843" i="24" s="1"/>
  <c r="L76" i="24"/>
  <c r="M76" i="24" s="1"/>
  <c r="I211" i="43"/>
  <c r="J211" i="43" s="1"/>
  <c r="I92" i="13"/>
  <c r="J92" i="13" s="1"/>
  <c r="O327" i="43"/>
  <c r="P327" i="43" s="1"/>
  <c r="O355" i="43"/>
  <c r="P355" i="43" s="1"/>
  <c r="O124" i="50"/>
  <c r="P124" i="50" s="1"/>
  <c r="I49" i="24"/>
  <c r="J49" i="24" s="1"/>
  <c r="O136" i="50"/>
  <c r="P136" i="50" s="1"/>
  <c r="I731" i="43"/>
  <c r="J731" i="43" s="1"/>
  <c r="I430" i="43"/>
  <c r="J430" i="43" s="1"/>
  <c r="I125" i="13"/>
  <c r="J125" i="13" s="1"/>
  <c r="L385" i="13"/>
  <c r="M385" i="13" s="1"/>
  <c r="I172" i="57"/>
  <c r="J172" i="57" s="1"/>
  <c r="I750" i="24"/>
  <c r="J750" i="24" s="1"/>
  <c r="I867" i="24"/>
  <c r="J867" i="24" s="1"/>
  <c r="L245" i="13"/>
  <c r="M245" i="13" s="1"/>
  <c r="O428" i="43"/>
  <c r="P428" i="43" s="1"/>
  <c r="O46" i="50"/>
  <c r="P46" i="50" s="1"/>
  <c r="L399" i="13"/>
  <c r="M399" i="13" s="1"/>
  <c r="I858" i="24"/>
  <c r="J858" i="24" s="1"/>
  <c r="I387" i="24"/>
  <c r="J387" i="24" s="1"/>
  <c r="I78" i="13"/>
  <c r="J78" i="13" s="1"/>
  <c r="I693" i="24"/>
  <c r="J693" i="24" s="1"/>
  <c r="I662" i="43"/>
  <c r="J662" i="43" s="1"/>
  <c r="O301" i="43"/>
  <c r="P301" i="43" s="1"/>
  <c r="I146" i="57"/>
  <c r="J146" i="57" s="1"/>
  <c r="I253" i="57"/>
  <c r="J253" i="57" s="1"/>
  <c r="O705" i="43"/>
  <c r="P705" i="43" s="1"/>
  <c r="I947" i="13"/>
  <c r="J947" i="13" s="1"/>
  <c r="L193" i="24"/>
  <c r="M193" i="24" s="1"/>
  <c r="I864" i="24"/>
  <c r="J864" i="24" s="1"/>
  <c r="I463" i="24"/>
  <c r="J463" i="24" s="1"/>
  <c r="I554" i="57"/>
  <c r="J554" i="57" s="1"/>
  <c r="O998" i="43"/>
  <c r="P998" i="43" s="1"/>
  <c r="L370" i="24"/>
  <c r="M370" i="24" s="1"/>
  <c r="I864" i="43"/>
  <c r="J864" i="43" s="1"/>
  <c r="I655" i="24"/>
  <c r="J655" i="24" s="1"/>
  <c r="I50" i="43"/>
  <c r="J50" i="43" s="1"/>
  <c r="I956" i="43"/>
  <c r="J956" i="43" s="1"/>
  <c r="I281" i="13"/>
  <c r="J281" i="13" s="1"/>
  <c r="I470" i="57"/>
  <c r="J470" i="57" s="1"/>
  <c r="L70" i="43"/>
  <c r="M70" i="43" s="1"/>
  <c r="I932" i="24"/>
  <c r="J932" i="24" s="1"/>
  <c r="L666" i="13"/>
  <c r="M666" i="13" s="1"/>
  <c r="I59" i="24"/>
  <c r="J59" i="24" s="1"/>
  <c r="I825" i="43"/>
  <c r="J825" i="43" s="1"/>
  <c r="L824" i="43"/>
  <c r="M824" i="43" s="1"/>
  <c r="O382" i="57"/>
  <c r="P382" i="57" s="1"/>
  <c r="I341" i="13"/>
  <c r="J341" i="13" s="1"/>
  <c r="L93" i="13"/>
  <c r="M93" i="13" s="1"/>
  <c r="I369" i="57"/>
  <c r="J369" i="57" s="1"/>
  <c r="O581" i="57"/>
  <c r="P581" i="57" s="1"/>
  <c r="O359" i="13"/>
  <c r="P359" i="13" s="1"/>
  <c r="L605" i="57"/>
  <c r="M605" i="57" s="1"/>
  <c r="L433" i="57"/>
  <c r="M433" i="57" s="1"/>
  <c r="L766" i="24"/>
  <c r="M766" i="24" s="1"/>
  <c r="O32" i="43"/>
  <c r="P32" i="43" s="1"/>
  <c r="I116" i="43"/>
  <c r="J116" i="43" s="1"/>
  <c r="L367" i="13"/>
  <c r="M367" i="13" s="1"/>
  <c r="L918" i="43"/>
  <c r="M918" i="43" s="1"/>
  <c r="L328" i="43"/>
  <c r="M328" i="43" s="1"/>
  <c r="I531" i="43"/>
  <c r="J531" i="43" s="1"/>
  <c r="O235" i="13"/>
  <c r="P235" i="13" s="1"/>
  <c r="L863" i="24"/>
  <c r="M863" i="24" s="1"/>
  <c r="L501" i="13"/>
  <c r="M501" i="13" s="1"/>
  <c r="L477" i="13"/>
  <c r="M477" i="13" s="1"/>
  <c r="L611" i="43"/>
  <c r="M611" i="43" s="1"/>
  <c r="O555" i="57"/>
  <c r="P555" i="57" s="1"/>
  <c r="L872" i="43"/>
  <c r="M872" i="43" s="1"/>
  <c r="I295" i="57"/>
  <c r="J295" i="57" s="1"/>
  <c r="L169" i="13"/>
  <c r="M169" i="13" s="1"/>
  <c r="L545" i="24"/>
  <c r="M545" i="24" s="1"/>
  <c r="L102" i="24"/>
  <c r="M102" i="24" s="1"/>
  <c r="I593" i="13"/>
  <c r="J593" i="13" s="1"/>
  <c r="O289" i="24"/>
  <c r="P289" i="24" s="1"/>
  <c r="L348" i="13"/>
  <c r="M348" i="13" s="1"/>
  <c r="L293" i="57"/>
  <c r="M293" i="57" s="1"/>
  <c r="O946" i="13"/>
  <c r="P946" i="13" s="1"/>
  <c r="I595" i="43"/>
  <c r="J595" i="43" s="1"/>
  <c r="L351" i="43"/>
  <c r="M351" i="43" s="1"/>
  <c r="I634" i="43"/>
  <c r="J634" i="43" s="1"/>
  <c r="O73" i="50"/>
  <c r="P73" i="50" s="1"/>
  <c r="I267" i="43"/>
  <c r="J267" i="43" s="1"/>
  <c r="L512" i="57"/>
  <c r="M512" i="57" s="1"/>
  <c r="L49" i="43"/>
  <c r="M49" i="43" s="1"/>
  <c r="L647" i="13"/>
  <c r="M647" i="13" s="1"/>
  <c r="L239" i="43"/>
  <c r="M239" i="43" s="1"/>
  <c r="I259" i="57"/>
  <c r="J259" i="57" s="1"/>
  <c r="I29" i="57"/>
  <c r="J29" i="57" s="1"/>
  <c r="O257" i="57"/>
  <c r="P257" i="57" s="1"/>
  <c r="L333" i="13"/>
  <c r="M333" i="13" s="1"/>
  <c r="O324" i="13"/>
  <c r="P324" i="13" s="1"/>
  <c r="I1004" i="43"/>
  <c r="J1004" i="43" s="1"/>
  <c r="L27" i="43"/>
  <c r="M27" i="43" s="1"/>
  <c r="I988" i="24"/>
  <c r="J988" i="24" s="1"/>
  <c r="O158" i="50"/>
  <c r="P158" i="50" s="1"/>
  <c r="O446" i="24"/>
  <c r="P446" i="24" s="1"/>
  <c r="O458" i="24"/>
  <c r="P458" i="24" s="1"/>
  <c r="L344" i="57"/>
  <c r="M344" i="57" s="1"/>
  <c r="L192" i="13"/>
  <c r="M192" i="13" s="1"/>
  <c r="L962" i="24"/>
  <c r="M962" i="24" s="1"/>
  <c r="L247" i="24"/>
  <c r="M247" i="24" s="1"/>
  <c r="L900" i="13"/>
  <c r="M900" i="13" s="1"/>
  <c r="L704" i="13"/>
  <c r="M704" i="13" s="1"/>
  <c r="O500" i="24"/>
  <c r="P500" i="24" s="1"/>
  <c r="L258" i="57"/>
  <c r="M258" i="57" s="1"/>
  <c r="L777" i="13"/>
  <c r="M777" i="13" s="1"/>
  <c r="I348" i="13"/>
  <c r="J348" i="13" s="1"/>
  <c r="L583" i="24"/>
  <c r="M583" i="24" s="1"/>
  <c r="O203" i="13"/>
  <c r="P203" i="13" s="1"/>
  <c r="L201" i="43"/>
  <c r="M201" i="43" s="1"/>
  <c r="L312" i="13"/>
  <c r="M312" i="13" s="1"/>
  <c r="O61" i="50"/>
  <c r="P61" i="50" s="1"/>
  <c r="O134" i="13"/>
  <c r="P134" i="13" s="1"/>
  <c r="I413" i="43"/>
  <c r="J413" i="43" s="1"/>
  <c r="I338" i="13"/>
  <c r="J338" i="13" s="1"/>
  <c r="O489" i="57"/>
  <c r="P489" i="57" s="1"/>
  <c r="L303" i="13"/>
  <c r="M303" i="13" s="1"/>
  <c r="L91" i="43"/>
  <c r="M91" i="43" s="1"/>
  <c r="L84" i="13"/>
  <c r="M84" i="13" s="1"/>
  <c r="I40" i="24"/>
  <c r="J40" i="24" s="1"/>
  <c r="L456" i="57"/>
  <c r="M456" i="57" s="1"/>
  <c r="I128" i="13"/>
  <c r="J128" i="13" s="1"/>
  <c r="I577" i="43"/>
  <c r="J577" i="43" s="1"/>
  <c r="I284" i="24"/>
  <c r="J284" i="24" s="1"/>
  <c r="L719" i="13"/>
  <c r="M719" i="13" s="1"/>
  <c r="O712" i="24"/>
  <c r="P712" i="24" s="1"/>
  <c r="L816" i="43"/>
  <c r="M816" i="43" s="1"/>
  <c r="L904" i="13"/>
  <c r="M904" i="13" s="1"/>
  <c r="O966" i="24"/>
  <c r="P966" i="24" s="1"/>
  <c r="L810" i="24"/>
  <c r="M810" i="24" s="1"/>
  <c r="L254" i="57"/>
  <c r="M254" i="57" s="1"/>
  <c r="L819" i="43"/>
  <c r="M819" i="43" s="1"/>
  <c r="L798" i="13"/>
  <c r="M798" i="13" s="1"/>
  <c r="L710" i="43"/>
  <c r="M710" i="43" s="1"/>
  <c r="O806" i="13"/>
  <c r="P806" i="13" s="1"/>
  <c r="L601" i="43"/>
  <c r="M601" i="43" s="1"/>
  <c r="I532" i="57"/>
  <c r="J532" i="57" s="1"/>
  <c r="I840" i="24"/>
  <c r="J840" i="24" s="1"/>
  <c r="I347" i="57"/>
  <c r="J347" i="57" s="1"/>
  <c r="O977" i="13"/>
  <c r="P977" i="13" s="1"/>
  <c r="L567" i="24"/>
  <c r="M567" i="24" s="1"/>
  <c r="O314" i="24"/>
  <c r="P314" i="24" s="1"/>
  <c r="L56" i="43"/>
  <c r="M56" i="43" s="1"/>
  <c r="O89" i="50"/>
  <c r="P89" i="50" s="1"/>
  <c r="I27" i="24"/>
  <c r="J27" i="24" s="1"/>
  <c r="L818" i="24"/>
  <c r="M818" i="24" s="1"/>
  <c r="L257" i="13"/>
  <c r="M257" i="13" s="1"/>
  <c r="L705" i="13"/>
  <c r="M705" i="13" s="1"/>
  <c r="L241" i="57"/>
  <c r="M241" i="57" s="1"/>
  <c r="L411" i="57"/>
  <c r="M411" i="57" s="1"/>
  <c r="I28" i="57"/>
  <c r="J28" i="57" s="1"/>
  <c r="I429" i="13"/>
  <c r="J429" i="13" s="1"/>
  <c r="I236" i="43"/>
  <c r="J236" i="43" s="1"/>
  <c r="I806" i="43"/>
  <c r="J806" i="43" s="1"/>
  <c r="L689" i="24"/>
  <c r="M689" i="24" s="1"/>
  <c r="O545" i="43"/>
  <c r="P545" i="43" s="1"/>
  <c r="I17" i="13"/>
  <c r="J17" i="13" s="1"/>
  <c r="L1003" i="13"/>
  <c r="M1003" i="13" s="1"/>
  <c r="I566" i="24"/>
  <c r="J566" i="24" s="1"/>
  <c r="I119" i="13"/>
  <c r="J119" i="13" s="1"/>
  <c r="I359" i="43"/>
  <c r="J359" i="43" s="1"/>
  <c r="I333" i="43"/>
  <c r="J333" i="43" s="1"/>
  <c r="I394" i="13"/>
  <c r="J394" i="13" s="1"/>
  <c r="O68" i="50"/>
  <c r="P68" i="50" s="1"/>
  <c r="L813" i="13"/>
  <c r="M813" i="13" s="1"/>
  <c r="I800" i="24"/>
  <c r="J800" i="24" s="1"/>
  <c r="L922" i="24"/>
  <c r="M922" i="24" s="1"/>
  <c r="I262" i="24"/>
  <c r="J262" i="24" s="1"/>
  <c r="I198" i="57"/>
  <c r="J198" i="57" s="1"/>
  <c r="I646" i="43"/>
  <c r="J646" i="43" s="1"/>
  <c r="L721" i="43"/>
  <c r="M721" i="43" s="1"/>
  <c r="I546" i="24"/>
  <c r="J546" i="24" s="1"/>
  <c r="I69" i="43"/>
  <c r="J69" i="43" s="1"/>
  <c r="L868" i="24"/>
  <c r="M868" i="24" s="1"/>
  <c r="I762" i="43"/>
  <c r="J762" i="43" s="1"/>
  <c r="I433" i="24"/>
  <c r="J433" i="24" s="1"/>
  <c r="I573" i="43"/>
  <c r="J573" i="43" s="1"/>
  <c r="I519" i="24"/>
  <c r="J519" i="24" s="1"/>
  <c r="I441" i="57"/>
  <c r="J441" i="57" s="1"/>
  <c r="O711" i="43"/>
  <c r="P711" i="43" s="1"/>
  <c r="I202" i="13"/>
  <c r="J202" i="13" s="1"/>
  <c r="I544" i="13"/>
  <c r="J544" i="13" s="1"/>
  <c r="I250" i="43"/>
  <c r="J250" i="43" s="1"/>
  <c r="L915" i="24"/>
  <c r="M915" i="24" s="1"/>
  <c r="I480" i="43"/>
  <c r="J480" i="43" s="1"/>
  <c r="I255" i="24"/>
  <c r="J255" i="24" s="1"/>
  <c r="O145" i="57"/>
  <c r="P145" i="57" s="1"/>
  <c r="I777" i="24"/>
  <c r="J777" i="24" s="1"/>
  <c r="I620" i="43"/>
  <c r="J620" i="43" s="1"/>
  <c r="L652" i="24"/>
  <c r="M652" i="24" s="1"/>
  <c r="O238" i="43"/>
  <c r="P238" i="43" s="1"/>
  <c r="O682" i="43"/>
  <c r="P682" i="43" s="1"/>
  <c r="I842" i="13"/>
  <c r="J842" i="13" s="1"/>
  <c r="I606" i="57"/>
  <c r="J606" i="57" s="1"/>
  <c r="L731" i="13"/>
  <c r="M731" i="13" s="1"/>
  <c r="L474" i="13"/>
  <c r="M474" i="13" s="1"/>
  <c r="I283" i="13"/>
  <c r="J283" i="13" s="1"/>
  <c r="I615" i="24"/>
  <c r="J615" i="24" s="1"/>
  <c r="O57" i="13"/>
  <c r="P57" i="13" s="1"/>
  <c r="L250" i="24"/>
  <c r="M250" i="24" s="1"/>
  <c r="O441" i="24"/>
  <c r="P441" i="24" s="1"/>
  <c r="L950" i="43"/>
  <c r="M950" i="43" s="1"/>
  <c r="I72" i="43"/>
  <c r="J72" i="43" s="1"/>
  <c r="I269" i="13"/>
  <c r="J269" i="13" s="1"/>
  <c r="I794" i="24"/>
  <c r="J794" i="24" s="1"/>
  <c r="O481" i="43"/>
  <c r="P481" i="43" s="1"/>
  <c r="I151" i="13"/>
  <c r="J151" i="13" s="1"/>
  <c r="L360" i="24"/>
  <c r="M360" i="24" s="1"/>
  <c r="L993" i="24"/>
  <c r="M993" i="24" s="1"/>
  <c r="L557" i="24"/>
  <c r="M557" i="24" s="1"/>
  <c r="I849" i="13"/>
  <c r="J849" i="13" s="1"/>
  <c r="O413" i="50"/>
  <c r="P413" i="50" s="1"/>
  <c r="I19" i="13"/>
  <c r="J19" i="13" s="1"/>
  <c r="I215" i="13"/>
  <c r="J215" i="13" s="1"/>
  <c r="O510" i="43"/>
  <c r="P510" i="43" s="1"/>
  <c r="I600" i="13"/>
  <c r="J600" i="13" s="1"/>
  <c r="I734" i="24"/>
  <c r="J734" i="24" s="1"/>
  <c r="L889" i="13"/>
  <c r="M889" i="13" s="1"/>
  <c r="L584" i="43"/>
  <c r="M584" i="43" s="1"/>
  <c r="L666" i="43"/>
  <c r="M666" i="43" s="1"/>
  <c r="I848" i="43"/>
  <c r="J848" i="43" s="1"/>
  <c r="I828" i="24"/>
  <c r="J828" i="24" s="1"/>
  <c r="I98" i="57"/>
  <c r="J98" i="57" s="1"/>
  <c r="I333" i="24"/>
  <c r="J333" i="24" s="1"/>
  <c r="O163" i="57"/>
  <c r="P163" i="57" s="1"/>
  <c r="L187" i="13"/>
  <c r="M187" i="13" s="1"/>
  <c r="I988" i="13"/>
  <c r="J988" i="13" s="1"/>
  <c r="O407" i="24"/>
  <c r="P407" i="24" s="1"/>
  <c r="I73" i="43"/>
  <c r="J73" i="43" s="1"/>
  <c r="L74" i="24"/>
  <c r="M74" i="24" s="1"/>
  <c r="I312" i="43"/>
  <c r="J312" i="43" s="1"/>
  <c r="L682" i="13"/>
  <c r="M682" i="13" s="1"/>
  <c r="L116" i="13"/>
  <c r="M116" i="13" s="1"/>
  <c r="I149" i="24"/>
  <c r="J149" i="24" s="1"/>
  <c r="O99" i="43"/>
  <c r="P99" i="43" s="1"/>
  <c r="L516" i="13"/>
  <c r="M516" i="13" s="1"/>
  <c r="L750" i="24"/>
  <c r="M750" i="24" s="1"/>
  <c r="L593" i="24"/>
  <c r="M593" i="24" s="1"/>
  <c r="I779" i="13"/>
  <c r="J779" i="13" s="1"/>
  <c r="I496" i="24"/>
  <c r="J496" i="24" s="1"/>
  <c r="L892" i="24"/>
  <c r="M892" i="24" s="1"/>
  <c r="I408" i="13"/>
  <c r="J408" i="13" s="1"/>
  <c r="O651" i="24"/>
  <c r="P651" i="24" s="1"/>
  <c r="L524" i="13"/>
  <c r="M524" i="13" s="1"/>
  <c r="O935" i="24"/>
  <c r="P935" i="24" s="1"/>
  <c r="L852" i="43"/>
  <c r="M852" i="43" s="1"/>
  <c r="O885" i="24"/>
  <c r="P885" i="24" s="1"/>
  <c r="I951" i="24"/>
  <c r="J951" i="24" s="1"/>
  <c r="O355" i="13"/>
  <c r="P355" i="13" s="1"/>
  <c r="L291" i="43"/>
  <c r="M291" i="43" s="1"/>
  <c r="O225" i="57"/>
  <c r="P225" i="57" s="1"/>
  <c r="L340" i="24"/>
  <c r="M340" i="24" s="1"/>
  <c r="I404" i="43"/>
  <c r="J404" i="43" s="1"/>
  <c r="L308" i="13"/>
  <c r="M308" i="13" s="1"/>
  <c r="L222" i="13"/>
  <c r="M222" i="13" s="1"/>
  <c r="L311" i="13"/>
  <c r="M311" i="13" s="1"/>
  <c r="O103" i="24"/>
  <c r="P103" i="24" s="1"/>
  <c r="O474" i="57"/>
  <c r="P474" i="57" s="1"/>
  <c r="O139" i="13"/>
  <c r="P139" i="13" s="1"/>
  <c r="I969" i="13"/>
  <c r="J969" i="13" s="1"/>
  <c r="L470" i="43"/>
  <c r="M470" i="43" s="1"/>
  <c r="I868" i="24"/>
  <c r="J868" i="24" s="1"/>
  <c r="O873" i="43"/>
  <c r="P873" i="43" s="1"/>
  <c r="L695" i="43"/>
  <c r="M695" i="43" s="1"/>
  <c r="O263" i="50"/>
  <c r="P263" i="50" s="1"/>
  <c r="O999" i="24"/>
  <c r="P999" i="24" s="1"/>
  <c r="L247" i="43"/>
  <c r="M247" i="43" s="1"/>
  <c r="I129" i="24"/>
  <c r="J129" i="24" s="1"/>
  <c r="L347" i="24"/>
  <c r="M347" i="24" s="1"/>
  <c r="I504" i="13"/>
  <c r="J504" i="13" s="1"/>
  <c r="I288" i="57"/>
  <c r="J288" i="57" s="1"/>
  <c r="I959" i="24"/>
  <c r="J959" i="24" s="1"/>
  <c r="I236" i="24"/>
  <c r="J236" i="24" s="1"/>
  <c r="L958" i="13"/>
  <c r="M958" i="13" s="1"/>
  <c r="O287" i="50"/>
  <c r="P287" i="50" s="1"/>
  <c r="L365" i="43"/>
  <c r="M365" i="43" s="1"/>
  <c r="L395" i="24"/>
  <c r="M395" i="24" s="1"/>
  <c r="L590" i="57"/>
  <c r="M590" i="57" s="1"/>
  <c r="O92" i="24"/>
  <c r="P92" i="24" s="1"/>
  <c r="L676" i="13"/>
  <c r="M676" i="13" s="1"/>
  <c r="L970" i="24"/>
  <c r="M970" i="24" s="1"/>
  <c r="O620" i="24"/>
  <c r="P620" i="24" s="1"/>
  <c r="I273" i="24"/>
  <c r="J273" i="24" s="1"/>
  <c r="I926" i="24"/>
  <c r="J926" i="24" s="1"/>
  <c r="L478" i="43"/>
  <c r="M478" i="43" s="1"/>
  <c r="L476" i="43"/>
  <c r="M476" i="43" s="1"/>
  <c r="O44" i="57"/>
  <c r="P44" i="57" s="1"/>
  <c r="L570" i="43"/>
  <c r="M570" i="43" s="1"/>
  <c r="L861" i="24"/>
  <c r="M861" i="24" s="1"/>
  <c r="L107" i="13"/>
  <c r="M107" i="13" s="1"/>
  <c r="I837" i="13"/>
  <c r="J837" i="13" s="1"/>
  <c r="I471" i="43"/>
  <c r="J471" i="43" s="1"/>
  <c r="L870" i="13"/>
  <c r="M870" i="13" s="1"/>
  <c r="L972" i="43"/>
  <c r="M972" i="43" s="1"/>
  <c r="O676" i="13"/>
  <c r="P676" i="13" s="1"/>
  <c r="I479" i="43"/>
  <c r="J479" i="43" s="1"/>
  <c r="O568" i="43"/>
  <c r="P568" i="43" s="1"/>
  <c r="L400" i="43"/>
  <c r="M400" i="43" s="1"/>
  <c r="L459" i="43"/>
  <c r="M459" i="43" s="1"/>
  <c r="L841" i="13"/>
  <c r="M841" i="13" s="1"/>
  <c r="L624" i="24"/>
  <c r="M624" i="24" s="1"/>
  <c r="O77" i="13"/>
  <c r="P77" i="13" s="1"/>
  <c r="L287" i="57"/>
  <c r="M287" i="57" s="1"/>
  <c r="O430" i="50"/>
  <c r="P430" i="50" s="1"/>
  <c r="O59" i="57"/>
  <c r="P59" i="57" s="1"/>
  <c r="I284" i="43"/>
  <c r="J284" i="43" s="1"/>
  <c r="L301" i="43"/>
  <c r="M301" i="43" s="1"/>
  <c r="L381" i="24"/>
  <c r="M381" i="24" s="1"/>
  <c r="L242" i="24"/>
  <c r="M242" i="24" s="1"/>
  <c r="L798" i="24"/>
  <c r="M798" i="24" s="1"/>
  <c r="I474" i="43"/>
  <c r="J474" i="43" s="1"/>
  <c r="L816" i="24"/>
  <c r="M816" i="24" s="1"/>
  <c r="I996" i="13"/>
  <c r="J996" i="13" s="1"/>
  <c r="I345" i="24"/>
  <c r="J345" i="24" s="1"/>
  <c r="O529" i="43"/>
  <c r="P529" i="43" s="1"/>
  <c r="O1001" i="13"/>
  <c r="P1001" i="13" s="1"/>
  <c r="O467" i="24"/>
  <c r="P467" i="24" s="1"/>
  <c r="O62" i="13"/>
  <c r="P62" i="13" s="1"/>
  <c r="O275" i="13"/>
  <c r="P275" i="13" s="1"/>
  <c r="L606" i="43"/>
  <c r="M606" i="43" s="1"/>
  <c r="O432" i="57"/>
  <c r="P432" i="57" s="1"/>
  <c r="I965" i="24"/>
  <c r="J965" i="24" s="1"/>
  <c r="L449" i="43"/>
  <c r="M449" i="43" s="1"/>
  <c r="L656" i="13"/>
  <c r="M656" i="13" s="1"/>
  <c r="L986" i="24"/>
  <c r="M986" i="24" s="1"/>
  <c r="L86" i="57"/>
  <c r="M86" i="57" s="1"/>
  <c r="I939" i="24"/>
  <c r="J939" i="24" s="1"/>
  <c r="O338" i="57"/>
  <c r="P338" i="57" s="1"/>
  <c r="O458" i="43"/>
  <c r="P458" i="43" s="1"/>
  <c r="L139" i="57"/>
  <c r="M139" i="57" s="1"/>
  <c r="O133" i="50"/>
  <c r="P133" i="50" s="1"/>
  <c r="L306" i="57"/>
  <c r="M306" i="57" s="1"/>
  <c r="O298" i="24"/>
  <c r="P298" i="24" s="1"/>
  <c r="O520" i="13"/>
  <c r="P520" i="13" s="1"/>
  <c r="L965" i="13"/>
  <c r="M965" i="13" s="1"/>
  <c r="L125" i="13"/>
  <c r="M125" i="13" s="1"/>
  <c r="I768" i="24"/>
  <c r="J768" i="24" s="1"/>
  <c r="L264" i="43"/>
  <c r="M264" i="43" s="1"/>
  <c r="L855" i="24"/>
  <c r="M855" i="24" s="1"/>
  <c r="L547" i="57"/>
  <c r="M547" i="57" s="1"/>
  <c r="L671" i="43"/>
  <c r="M671" i="43" s="1"/>
  <c r="L336" i="43"/>
  <c r="M336" i="43" s="1"/>
  <c r="I937" i="13"/>
  <c r="J937" i="13" s="1"/>
  <c r="O479" i="43"/>
  <c r="P479" i="43" s="1"/>
  <c r="O1009" i="13"/>
  <c r="P1009" i="13" s="1"/>
  <c r="O247" i="57"/>
  <c r="P247" i="57" s="1"/>
  <c r="O79" i="24"/>
  <c r="P79" i="24" s="1"/>
  <c r="I474" i="13"/>
  <c r="J474" i="13" s="1"/>
  <c r="L770" i="24"/>
  <c r="M770" i="24" s="1"/>
  <c r="O883" i="13"/>
  <c r="P883" i="13" s="1"/>
  <c r="L488" i="24"/>
  <c r="M488" i="24" s="1"/>
  <c r="L494" i="13"/>
  <c r="M494" i="13" s="1"/>
  <c r="O809" i="24"/>
  <c r="P809" i="24" s="1"/>
  <c r="I392" i="43"/>
  <c r="J392" i="43" s="1"/>
  <c r="L563" i="57"/>
  <c r="M563" i="57" s="1"/>
  <c r="I254" i="43"/>
  <c r="J254" i="43" s="1"/>
  <c r="I922" i="43"/>
  <c r="J922" i="43" s="1"/>
  <c r="I349" i="24"/>
  <c r="J349" i="24" s="1"/>
  <c r="L66" i="43"/>
  <c r="M66" i="43" s="1"/>
  <c r="O494" i="13"/>
  <c r="P494" i="13" s="1"/>
  <c r="I840" i="43"/>
  <c r="J840" i="43" s="1"/>
  <c r="I971" i="43"/>
  <c r="J971" i="43" s="1"/>
  <c r="O496" i="43"/>
  <c r="P496" i="43" s="1"/>
  <c r="I357" i="57"/>
  <c r="J357" i="57" s="1"/>
  <c r="I973" i="24"/>
  <c r="J973" i="24" s="1"/>
  <c r="I287" i="13"/>
  <c r="J287" i="13" s="1"/>
  <c r="I822" i="43"/>
  <c r="J822" i="43" s="1"/>
  <c r="I560" i="57"/>
  <c r="J560" i="57" s="1"/>
  <c r="O255" i="57"/>
  <c r="P255" i="57" s="1"/>
  <c r="I604" i="24"/>
  <c r="J604" i="24" s="1"/>
  <c r="L761" i="43"/>
  <c r="M761" i="43" s="1"/>
  <c r="O487" i="43"/>
  <c r="P487" i="43" s="1"/>
  <c r="I484" i="13"/>
  <c r="J484" i="13" s="1"/>
  <c r="I483" i="57"/>
  <c r="J483" i="57" s="1"/>
  <c r="O815" i="43"/>
  <c r="P815" i="43" s="1"/>
  <c r="L188" i="43"/>
  <c r="M188" i="43" s="1"/>
  <c r="L210" i="13"/>
  <c r="M210" i="13" s="1"/>
  <c r="I105" i="57"/>
  <c r="J105" i="57" s="1"/>
  <c r="I714" i="43"/>
  <c r="J714" i="43" s="1"/>
  <c r="O981" i="13"/>
  <c r="P981" i="13" s="1"/>
  <c r="O260" i="50"/>
  <c r="P260" i="50" s="1"/>
  <c r="I106" i="57"/>
  <c r="J106" i="57" s="1"/>
  <c r="I561" i="24"/>
  <c r="J561" i="24" s="1"/>
  <c r="O433" i="43"/>
  <c r="P433" i="43" s="1"/>
  <c r="I534" i="57"/>
  <c r="J534" i="57" s="1"/>
  <c r="I761" i="13"/>
  <c r="J761" i="13" s="1"/>
  <c r="L391" i="57"/>
  <c r="M391" i="57" s="1"/>
  <c r="O13" i="24"/>
  <c r="P13" i="24" s="1"/>
  <c r="O294" i="43"/>
  <c r="P294" i="43" s="1"/>
  <c r="I242" i="43"/>
  <c r="J242" i="43" s="1"/>
  <c r="I901" i="43"/>
  <c r="J901" i="43" s="1"/>
  <c r="L24" i="43"/>
  <c r="M24" i="43" s="1"/>
  <c r="I984" i="13"/>
  <c r="J984" i="13" s="1"/>
  <c r="I729" i="13"/>
  <c r="J729" i="13" s="1"/>
  <c r="O461" i="43"/>
  <c r="P461" i="43" s="1"/>
  <c r="O500" i="43"/>
  <c r="P500" i="43" s="1"/>
  <c r="I82" i="13"/>
  <c r="J82" i="13" s="1"/>
  <c r="I551" i="57"/>
  <c r="J551" i="57" s="1"/>
  <c r="I86" i="43"/>
  <c r="J86" i="43" s="1"/>
  <c r="L297" i="43"/>
  <c r="M297" i="43" s="1"/>
  <c r="I517" i="43"/>
  <c r="J517" i="43" s="1"/>
  <c r="I551" i="24"/>
  <c r="J551" i="24" s="1"/>
  <c r="I935" i="13"/>
  <c r="J935" i="13" s="1"/>
  <c r="L603" i="24"/>
  <c r="M603" i="24" s="1"/>
  <c r="I989" i="43"/>
  <c r="J989" i="43" s="1"/>
  <c r="I254" i="57"/>
  <c r="J254" i="57" s="1"/>
  <c r="L572" i="24"/>
  <c r="M572" i="24" s="1"/>
  <c r="O636" i="13"/>
  <c r="P636" i="13" s="1"/>
  <c r="I40" i="13"/>
  <c r="J40" i="13" s="1"/>
  <c r="O122" i="43"/>
  <c r="P122" i="43" s="1"/>
  <c r="I92" i="24"/>
  <c r="J92" i="24" s="1"/>
  <c r="I197" i="43"/>
  <c r="J197" i="43" s="1"/>
  <c r="I825" i="13"/>
  <c r="J825" i="13" s="1"/>
  <c r="I953" i="43"/>
  <c r="J953" i="43" s="1"/>
  <c r="O253" i="43"/>
  <c r="P253" i="43" s="1"/>
  <c r="I531" i="24"/>
  <c r="J531" i="24" s="1"/>
  <c r="L53" i="43"/>
  <c r="M53" i="43" s="1"/>
  <c r="I184" i="24"/>
  <c r="J184" i="24" s="1"/>
  <c r="L488" i="43"/>
  <c r="M488" i="43" s="1"/>
  <c r="I589" i="57"/>
  <c r="J589" i="57" s="1"/>
  <c r="I965" i="13"/>
  <c r="J965" i="13" s="1"/>
  <c r="L867" i="24"/>
  <c r="M867" i="24" s="1"/>
  <c r="L417" i="24"/>
  <c r="M417" i="24" s="1"/>
  <c r="I604" i="43"/>
  <c r="J604" i="43" s="1"/>
  <c r="L623" i="24"/>
  <c r="M623" i="24" s="1"/>
  <c r="O985" i="43"/>
  <c r="P985" i="43" s="1"/>
  <c r="L108" i="24"/>
  <c r="M108" i="24" s="1"/>
  <c r="I28" i="24"/>
  <c r="J28" i="24" s="1"/>
  <c r="O836" i="43"/>
  <c r="P836" i="43" s="1"/>
  <c r="L410" i="43"/>
  <c r="M410" i="43" s="1"/>
  <c r="I35" i="43"/>
  <c r="J35" i="43" s="1"/>
  <c r="I453" i="24"/>
  <c r="J453" i="24" s="1"/>
  <c r="I765" i="24"/>
  <c r="J765" i="24" s="1"/>
  <c r="I585" i="43"/>
  <c r="J585" i="43" s="1"/>
  <c r="L717" i="43"/>
  <c r="M717" i="43" s="1"/>
  <c r="I995" i="43"/>
  <c r="J995" i="43" s="1"/>
  <c r="L574" i="24"/>
  <c r="M574" i="24" s="1"/>
  <c r="O396" i="50"/>
  <c r="P396" i="50" s="1"/>
  <c r="O580" i="57"/>
  <c r="P580" i="57" s="1"/>
  <c r="O503" i="13"/>
  <c r="P503" i="13" s="1"/>
  <c r="I720" i="43"/>
  <c r="J720" i="43" s="1"/>
  <c r="L788" i="13"/>
  <c r="M788" i="13" s="1"/>
  <c r="O1009" i="24"/>
  <c r="P1009" i="24" s="1"/>
  <c r="L387" i="13"/>
  <c r="M387" i="13" s="1"/>
  <c r="I335" i="24"/>
  <c r="J335" i="24" s="1"/>
  <c r="O365" i="13"/>
  <c r="P365" i="13" s="1"/>
  <c r="I813" i="24"/>
  <c r="J813" i="24" s="1"/>
  <c r="I959" i="43"/>
  <c r="J959" i="43" s="1"/>
  <c r="L152" i="43"/>
  <c r="M152" i="43" s="1"/>
  <c r="L114" i="43"/>
  <c r="M114" i="43" s="1"/>
  <c r="O552" i="57"/>
  <c r="P552" i="57" s="1"/>
  <c r="I376" i="24"/>
  <c r="J376" i="24" s="1"/>
  <c r="L341" i="13"/>
  <c r="M341" i="13" s="1"/>
  <c r="O274" i="50"/>
  <c r="P274" i="50" s="1"/>
  <c r="L885" i="43"/>
  <c r="M885" i="43" s="1"/>
  <c r="O24" i="13"/>
  <c r="P24" i="13" s="1"/>
  <c r="L662" i="13"/>
  <c r="M662" i="13" s="1"/>
  <c r="L427" i="24"/>
  <c r="M427" i="24" s="1"/>
  <c r="O119" i="43"/>
  <c r="P119" i="43" s="1"/>
  <c r="O37" i="57"/>
  <c r="P37" i="57" s="1"/>
  <c r="L959" i="43"/>
  <c r="M959" i="43" s="1"/>
  <c r="L766" i="43"/>
  <c r="M766" i="43" s="1"/>
  <c r="L315" i="24"/>
  <c r="M315" i="24" s="1"/>
  <c r="I133" i="57"/>
  <c r="J133" i="57" s="1"/>
  <c r="I961" i="43"/>
  <c r="J961" i="43" s="1"/>
  <c r="I148" i="43"/>
  <c r="J148" i="43" s="1"/>
  <c r="L336" i="24"/>
  <c r="M336" i="24" s="1"/>
  <c r="O575" i="57"/>
  <c r="P575" i="57" s="1"/>
  <c r="L891" i="43"/>
  <c r="M891" i="43" s="1"/>
  <c r="L60" i="57"/>
  <c r="M60" i="57" s="1"/>
  <c r="O164" i="24"/>
  <c r="P164" i="24" s="1"/>
  <c r="L253" i="24"/>
  <c r="M253" i="24" s="1"/>
  <c r="O951" i="13"/>
  <c r="P951" i="13" s="1"/>
  <c r="L93" i="43"/>
  <c r="M93" i="43" s="1"/>
  <c r="L580" i="24"/>
  <c r="M580" i="24" s="1"/>
  <c r="L920" i="13"/>
  <c r="M920" i="13" s="1"/>
  <c r="O315" i="57"/>
  <c r="P315" i="57" s="1"/>
  <c r="L847" i="43"/>
  <c r="M847" i="43" s="1"/>
  <c r="O221" i="13"/>
  <c r="P221" i="13" s="1"/>
  <c r="L317" i="43"/>
  <c r="M317" i="43" s="1"/>
  <c r="L310" i="24"/>
  <c r="M310" i="24" s="1"/>
  <c r="I102" i="57"/>
  <c r="J102" i="57" s="1"/>
  <c r="L408" i="43"/>
  <c r="M408" i="43" s="1"/>
  <c r="L691" i="24"/>
  <c r="M691" i="24" s="1"/>
  <c r="I591" i="57"/>
  <c r="J591" i="57" s="1"/>
  <c r="L113" i="57"/>
  <c r="M113" i="57" s="1"/>
  <c r="O936" i="13"/>
  <c r="P936" i="13" s="1"/>
  <c r="I127" i="43"/>
  <c r="J127" i="43" s="1"/>
  <c r="I812" i="13"/>
  <c r="J812" i="13" s="1"/>
  <c r="I839" i="24"/>
  <c r="J839" i="24" s="1"/>
  <c r="L1007" i="43"/>
  <c r="M1007" i="43" s="1"/>
  <c r="L209" i="13"/>
  <c r="M209" i="13" s="1"/>
  <c r="L838" i="43"/>
  <c r="M838" i="43" s="1"/>
  <c r="O583" i="13"/>
  <c r="P583" i="13" s="1"/>
  <c r="I696" i="43"/>
  <c r="J696" i="43" s="1"/>
  <c r="L158" i="13"/>
  <c r="M158" i="13" s="1"/>
  <c r="L965" i="43"/>
  <c r="M965" i="43" s="1"/>
  <c r="L386" i="13"/>
  <c r="M386" i="13" s="1"/>
  <c r="I164" i="13"/>
  <c r="J164" i="13" s="1"/>
  <c r="I273" i="43"/>
  <c r="J273" i="43" s="1"/>
  <c r="L154" i="57"/>
  <c r="M154" i="57" s="1"/>
  <c r="O410" i="13"/>
  <c r="P410" i="13" s="1"/>
  <c r="O364" i="43"/>
  <c r="P364" i="43" s="1"/>
  <c r="L934" i="13"/>
  <c r="M934" i="13" s="1"/>
  <c r="I175" i="24"/>
  <c r="J175" i="24" s="1"/>
  <c r="L580" i="57"/>
  <c r="M580" i="57" s="1"/>
  <c r="I106" i="13"/>
  <c r="J106" i="13" s="1"/>
  <c r="L69" i="13"/>
  <c r="M69" i="13" s="1"/>
  <c r="L644" i="13"/>
  <c r="M644" i="13" s="1"/>
  <c r="O240" i="43"/>
  <c r="P240" i="43" s="1"/>
  <c r="I784" i="24"/>
  <c r="J784" i="24" s="1"/>
  <c r="O29" i="24"/>
  <c r="P29" i="24" s="1"/>
  <c r="L915" i="43"/>
  <c r="M915" i="43" s="1"/>
  <c r="I794" i="43"/>
  <c r="J794" i="43" s="1"/>
  <c r="O385" i="50"/>
  <c r="P385" i="50" s="1"/>
  <c r="O412" i="50"/>
  <c r="P412" i="50" s="1"/>
  <c r="L736" i="43"/>
  <c r="M736" i="43" s="1"/>
  <c r="L19" i="57"/>
  <c r="M19" i="57" s="1"/>
  <c r="I507" i="57"/>
  <c r="J507" i="57" s="1"/>
  <c r="I428" i="43"/>
  <c r="J428" i="43" s="1"/>
  <c r="L475" i="43"/>
  <c r="M475" i="43" s="1"/>
  <c r="O395" i="13"/>
  <c r="P395" i="13" s="1"/>
  <c r="O582" i="57"/>
  <c r="P582" i="57" s="1"/>
  <c r="I36" i="24"/>
  <c r="J36" i="24" s="1"/>
  <c r="O795" i="13"/>
  <c r="P795" i="13" s="1"/>
  <c r="I395" i="24"/>
  <c r="J395" i="24" s="1"/>
  <c r="L160" i="43"/>
  <c r="M160" i="43" s="1"/>
  <c r="O23" i="57"/>
  <c r="P23" i="57" s="1"/>
  <c r="O218" i="57"/>
  <c r="P218" i="57" s="1"/>
  <c r="L595" i="57"/>
  <c r="M595" i="57" s="1"/>
  <c r="O951" i="43"/>
  <c r="P951" i="43" s="1"/>
  <c r="O988" i="13"/>
  <c r="P988" i="13" s="1"/>
  <c r="L179" i="13"/>
  <c r="M179" i="13" s="1"/>
  <c r="L556" i="57"/>
  <c r="M556" i="57" s="1"/>
  <c r="I261" i="24"/>
  <c r="J261" i="24" s="1"/>
  <c r="I530" i="24"/>
  <c r="J530" i="24" s="1"/>
  <c r="I313" i="43"/>
  <c r="J313" i="43" s="1"/>
  <c r="I679" i="13"/>
  <c r="J679" i="13" s="1"/>
  <c r="L417" i="43"/>
  <c r="M417" i="43" s="1"/>
  <c r="I231" i="43"/>
  <c r="J231" i="43" s="1"/>
  <c r="L788" i="24"/>
  <c r="M788" i="24" s="1"/>
  <c r="O305" i="13"/>
  <c r="P305" i="13" s="1"/>
  <c r="O464" i="50"/>
  <c r="P464" i="50" s="1"/>
  <c r="O166" i="13"/>
  <c r="P166" i="13" s="1"/>
  <c r="O979" i="13"/>
  <c r="P979" i="13" s="1"/>
  <c r="L780" i="24"/>
  <c r="M780" i="24" s="1"/>
  <c r="L785" i="13"/>
  <c r="M785" i="13" s="1"/>
  <c r="L739" i="13"/>
  <c r="M739" i="13" s="1"/>
  <c r="O323" i="24"/>
  <c r="P323" i="24" s="1"/>
  <c r="L713" i="43"/>
  <c r="M713" i="43" s="1"/>
  <c r="I518" i="24"/>
  <c r="J518" i="24" s="1"/>
  <c r="L142" i="57"/>
  <c r="M142" i="57" s="1"/>
  <c r="O93" i="50"/>
  <c r="P93" i="50" s="1"/>
  <c r="O83" i="43"/>
  <c r="P83" i="43" s="1"/>
  <c r="I519" i="57"/>
  <c r="J519" i="57" s="1"/>
  <c r="I512" i="13"/>
  <c r="J512" i="13" s="1"/>
  <c r="O926" i="24"/>
  <c r="P926" i="24" s="1"/>
  <c r="O357" i="57"/>
  <c r="P357" i="57" s="1"/>
  <c r="O761" i="13"/>
  <c r="P761" i="13" s="1"/>
  <c r="L107" i="24"/>
  <c r="M107" i="24" s="1"/>
  <c r="O102" i="13"/>
  <c r="P102" i="13" s="1"/>
  <c r="O491" i="24"/>
  <c r="P491" i="24" s="1"/>
  <c r="L856" i="43"/>
  <c r="M856" i="43" s="1"/>
  <c r="I37" i="43"/>
  <c r="J37" i="43" s="1"/>
  <c r="I915" i="13"/>
  <c r="J915" i="13" s="1"/>
  <c r="L402" i="13"/>
  <c r="M402" i="13" s="1"/>
  <c r="I422" i="13"/>
  <c r="J422" i="13" s="1"/>
  <c r="I245" i="24"/>
  <c r="J245" i="24" s="1"/>
  <c r="I707" i="24"/>
  <c r="J707" i="24" s="1"/>
  <c r="I374" i="13"/>
  <c r="J374" i="13" s="1"/>
  <c r="L250" i="13"/>
  <c r="M250" i="13" s="1"/>
  <c r="L763" i="43"/>
  <c r="M763" i="43" s="1"/>
  <c r="I303" i="43"/>
  <c r="J303" i="43" s="1"/>
  <c r="L487" i="24"/>
  <c r="M487" i="24" s="1"/>
  <c r="I600" i="43"/>
  <c r="J600" i="43" s="1"/>
  <c r="I180" i="24"/>
  <c r="J180" i="24" s="1"/>
  <c r="I143" i="57"/>
  <c r="J143" i="57" s="1"/>
  <c r="O290" i="43"/>
  <c r="P290" i="43" s="1"/>
  <c r="O316" i="43"/>
  <c r="P316" i="43" s="1"/>
  <c r="I996" i="43"/>
  <c r="J996" i="43" s="1"/>
  <c r="L224" i="43"/>
  <c r="M224" i="43" s="1"/>
  <c r="L876" i="43"/>
  <c r="M876" i="43" s="1"/>
  <c r="I916" i="24"/>
  <c r="J916" i="24" s="1"/>
  <c r="I698" i="43"/>
  <c r="J698" i="43" s="1"/>
  <c r="O195" i="43"/>
  <c r="P195" i="43" s="1"/>
  <c r="O907" i="43"/>
  <c r="P907" i="43" s="1"/>
  <c r="I89" i="43"/>
  <c r="J89" i="43" s="1"/>
  <c r="I333" i="57"/>
  <c r="J333" i="57" s="1"/>
  <c r="L411" i="24"/>
  <c r="M411" i="24" s="1"/>
  <c r="L63" i="24"/>
  <c r="M63" i="24" s="1"/>
  <c r="L896" i="24"/>
  <c r="M896" i="24" s="1"/>
  <c r="O319" i="50"/>
  <c r="P319" i="50" s="1"/>
  <c r="L933" i="43"/>
  <c r="M933" i="43" s="1"/>
  <c r="I142" i="24"/>
  <c r="J142" i="24" s="1"/>
  <c r="O674" i="43"/>
  <c r="P674" i="43" s="1"/>
  <c r="I244" i="57"/>
  <c r="J244" i="57" s="1"/>
  <c r="O933" i="43"/>
  <c r="P933" i="43" s="1"/>
  <c r="I382" i="24"/>
  <c r="J382" i="24" s="1"/>
  <c r="L516" i="43"/>
  <c r="M516" i="43" s="1"/>
  <c r="L388" i="57"/>
  <c r="M388" i="57" s="1"/>
  <c r="L984" i="13"/>
  <c r="M984" i="13" s="1"/>
  <c r="L823" i="43"/>
  <c r="M823" i="43" s="1"/>
  <c r="I815" i="43"/>
  <c r="J815" i="43" s="1"/>
  <c r="I409" i="43"/>
  <c r="J409" i="43" s="1"/>
  <c r="I308" i="24"/>
  <c r="J308" i="24" s="1"/>
  <c r="L553" i="24"/>
  <c r="M553" i="24" s="1"/>
  <c r="I919" i="13"/>
  <c r="J919" i="13" s="1"/>
  <c r="I707" i="13"/>
  <c r="J707" i="13" s="1"/>
  <c r="O757" i="43"/>
  <c r="P757" i="43" s="1"/>
  <c r="I227" i="57"/>
  <c r="J227" i="57" s="1"/>
  <c r="O301" i="13"/>
  <c r="P301" i="13" s="1"/>
  <c r="L95" i="13"/>
  <c r="M95" i="13" s="1"/>
  <c r="I237" i="43"/>
  <c r="J237" i="43" s="1"/>
  <c r="L662" i="43"/>
  <c r="M662" i="43" s="1"/>
  <c r="I498" i="24"/>
  <c r="J498" i="24" s="1"/>
  <c r="I632" i="13"/>
  <c r="J632" i="13" s="1"/>
  <c r="I285" i="43"/>
  <c r="J285" i="43" s="1"/>
  <c r="I217" i="43"/>
  <c r="J217" i="43" s="1"/>
  <c r="O182" i="43"/>
  <c r="P182" i="43" s="1"/>
  <c r="L473" i="24"/>
  <c r="M473" i="24" s="1"/>
  <c r="I614" i="24"/>
  <c r="J614" i="24" s="1"/>
  <c r="I347" i="43"/>
  <c r="J347" i="43" s="1"/>
  <c r="I174" i="43"/>
  <c r="J174" i="43" s="1"/>
  <c r="O956" i="43"/>
  <c r="P956" i="43" s="1"/>
  <c r="O507" i="43"/>
  <c r="P507" i="43" s="1"/>
  <c r="L66" i="13"/>
  <c r="M66" i="13" s="1"/>
  <c r="O707" i="24"/>
  <c r="P707" i="24" s="1"/>
  <c r="I872" i="13"/>
  <c r="J872" i="13" s="1"/>
  <c r="L513" i="13"/>
  <c r="M513" i="13" s="1"/>
  <c r="I239" i="57"/>
  <c r="J239" i="57" s="1"/>
  <c r="I192" i="24"/>
  <c r="J192" i="24" s="1"/>
  <c r="O60" i="57"/>
  <c r="P60" i="57" s="1"/>
  <c r="I541" i="43"/>
  <c r="J541" i="43" s="1"/>
  <c r="I580" i="13"/>
  <c r="J580" i="13" s="1"/>
  <c r="L517" i="24"/>
  <c r="M517" i="24" s="1"/>
  <c r="I372" i="57"/>
  <c r="J372" i="57" s="1"/>
  <c r="O341" i="50"/>
  <c r="P341" i="50" s="1"/>
  <c r="I914" i="13"/>
  <c r="J914" i="13" s="1"/>
  <c r="I243" i="24"/>
  <c r="J243" i="24" s="1"/>
  <c r="I230" i="24"/>
  <c r="J230" i="24" s="1"/>
  <c r="L275" i="43"/>
  <c r="M275" i="43" s="1"/>
  <c r="O929" i="43"/>
  <c r="P929" i="43" s="1"/>
  <c r="I507" i="43"/>
  <c r="J507" i="43" s="1"/>
  <c r="I378" i="24"/>
  <c r="J378" i="24" s="1"/>
  <c r="I491" i="43"/>
  <c r="J491" i="43" s="1"/>
  <c r="I993" i="24"/>
  <c r="J993" i="24" s="1"/>
  <c r="I724" i="24"/>
  <c r="J724" i="24" s="1"/>
  <c r="O43" i="43"/>
  <c r="P43" i="43" s="1"/>
  <c r="L407" i="43"/>
  <c r="M407" i="43" s="1"/>
  <c r="O251" i="50"/>
  <c r="P251" i="50" s="1"/>
  <c r="O325" i="24"/>
  <c r="P325" i="24" s="1"/>
  <c r="I955" i="13"/>
  <c r="J955" i="13" s="1"/>
  <c r="O408" i="13"/>
  <c r="P408" i="13" s="1"/>
  <c r="L670" i="24"/>
  <c r="M670" i="24" s="1"/>
  <c r="L291" i="57"/>
  <c r="M291" i="57" s="1"/>
  <c r="L549" i="13"/>
  <c r="M549" i="13" s="1"/>
  <c r="O720" i="13"/>
  <c r="P720" i="13" s="1"/>
  <c r="I231" i="24"/>
  <c r="J231" i="24" s="1"/>
  <c r="L492" i="57"/>
  <c r="M492" i="57" s="1"/>
  <c r="L857" i="24"/>
  <c r="M857" i="24" s="1"/>
  <c r="O588" i="43"/>
  <c r="P588" i="43" s="1"/>
  <c r="I121" i="24"/>
  <c r="J121" i="24" s="1"/>
  <c r="O239" i="24"/>
  <c r="P239" i="24" s="1"/>
  <c r="O742" i="24"/>
  <c r="P742" i="24" s="1"/>
  <c r="O188" i="50"/>
  <c r="P188" i="50" s="1"/>
  <c r="L560" i="57"/>
  <c r="M560" i="57" s="1"/>
  <c r="L996" i="43"/>
  <c r="M996" i="43" s="1"/>
  <c r="L17" i="43"/>
  <c r="M17" i="43" s="1"/>
  <c r="O293" i="43"/>
  <c r="P293" i="43" s="1"/>
  <c r="L220" i="57"/>
  <c r="M220" i="57" s="1"/>
  <c r="O539" i="13"/>
  <c r="P539" i="13" s="1"/>
  <c r="L289" i="13"/>
  <c r="M289" i="13" s="1"/>
  <c r="O344" i="13"/>
  <c r="P344" i="13" s="1"/>
  <c r="O311" i="57"/>
  <c r="P311" i="57" s="1"/>
  <c r="I978" i="43"/>
  <c r="J978" i="43" s="1"/>
  <c r="L713" i="24"/>
  <c r="M713" i="24" s="1"/>
  <c r="O43" i="57"/>
  <c r="P43" i="57" s="1"/>
  <c r="O199" i="57"/>
  <c r="P199" i="57" s="1"/>
  <c r="O686" i="24"/>
  <c r="P686" i="24" s="1"/>
  <c r="L519" i="43"/>
  <c r="M519" i="43" s="1"/>
  <c r="L521" i="57"/>
  <c r="M521" i="57" s="1"/>
  <c r="I872" i="43"/>
  <c r="J872" i="43" s="1"/>
  <c r="O734" i="43"/>
  <c r="P734" i="43" s="1"/>
  <c r="L278" i="57"/>
  <c r="M278" i="57" s="1"/>
  <c r="L300" i="13"/>
  <c r="M300" i="13" s="1"/>
  <c r="I991" i="24"/>
  <c r="J991" i="24" s="1"/>
  <c r="I361" i="57"/>
  <c r="J361" i="57" s="1"/>
  <c r="O71" i="57"/>
  <c r="P71" i="57" s="1"/>
  <c r="L601" i="24"/>
  <c r="M601" i="24" s="1"/>
  <c r="O855" i="24"/>
  <c r="P855" i="24" s="1"/>
  <c r="L466" i="13"/>
  <c r="M466" i="13" s="1"/>
  <c r="L845" i="13"/>
  <c r="M845" i="13" s="1"/>
  <c r="L168" i="43"/>
  <c r="M168" i="43" s="1"/>
  <c r="L115" i="13"/>
  <c r="M115" i="13" s="1"/>
  <c r="I922" i="24"/>
  <c r="J922" i="24" s="1"/>
  <c r="L220" i="43"/>
  <c r="M220" i="43" s="1"/>
  <c r="L572" i="57"/>
  <c r="M572" i="57" s="1"/>
  <c r="L179" i="24"/>
  <c r="M179" i="24" s="1"/>
  <c r="L450" i="24"/>
  <c r="M450" i="24" s="1"/>
  <c r="I370" i="13"/>
  <c r="J370" i="13" s="1"/>
  <c r="L539" i="24"/>
  <c r="M539" i="24" s="1"/>
  <c r="I83" i="43"/>
  <c r="J83" i="43" s="1"/>
  <c r="I295" i="43"/>
  <c r="J295" i="43" s="1"/>
  <c r="I624" i="24"/>
  <c r="J624" i="24" s="1"/>
  <c r="O631" i="13"/>
  <c r="P631" i="13" s="1"/>
  <c r="I906" i="43"/>
  <c r="J906" i="43" s="1"/>
  <c r="I147" i="43"/>
  <c r="J147" i="43" s="1"/>
  <c r="I565" i="13"/>
  <c r="J565" i="13" s="1"/>
  <c r="L910" i="13"/>
  <c r="M910" i="13" s="1"/>
  <c r="O337" i="57"/>
  <c r="P337" i="57" s="1"/>
  <c r="L677" i="13"/>
  <c r="M677" i="13" s="1"/>
  <c r="O253" i="13"/>
  <c r="P253" i="13" s="1"/>
  <c r="L358" i="24"/>
  <c r="M358" i="24" s="1"/>
  <c r="L903" i="13"/>
  <c r="M903" i="13" s="1"/>
  <c r="L269" i="43"/>
  <c r="M269" i="43" s="1"/>
  <c r="L40" i="43"/>
  <c r="M40" i="43" s="1"/>
  <c r="I100" i="57"/>
  <c r="J100" i="57" s="1"/>
  <c r="L696" i="13"/>
  <c r="M696" i="13" s="1"/>
  <c r="O79" i="13"/>
  <c r="P79" i="13" s="1"/>
  <c r="O158" i="43"/>
  <c r="P158" i="43" s="1"/>
  <c r="L593" i="43"/>
  <c r="M593" i="43" s="1"/>
  <c r="O925" i="13"/>
  <c r="P925" i="13" s="1"/>
  <c r="L481" i="43"/>
  <c r="M481" i="43" s="1"/>
  <c r="L874" i="13"/>
  <c r="M874" i="13" s="1"/>
  <c r="O467" i="13"/>
  <c r="P467" i="13" s="1"/>
  <c r="L108" i="13"/>
  <c r="M108" i="13" s="1"/>
  <c r="L275" i="13"/>
  <c r="M275" i="13" s="1"/>
  <c r="O289" i="13"/>
  <c r="P289" i="13" s="1"/>
  <c r="L282" i="43"/>
  <c r="M282" i="43" s="1"/>
  <c r="L27" i="24"/>
  <c r="M27" i="24" s="1"/>
  <c r="I612" i="24"/>
  <c r="J612" i="24" s="1"/>
  <c r="O357" i="13"/>
  <c r="P357" i="13" s="1"/>
  <c r="L132" i="57"/>
  <c r="M132" i="57" s="1"/>
  <c r="O952" i="24"/>
  <c r="P952" i="24" s="1"/>
  <c r="I475" i="43"/>
  <c r="J475" i="43" s="1"/>
  <c r="O318" i="57"/>
  <c r="P318" i="57" s="1"/>
  <c r="I44" i="57"/>
  <c r="J44" i="57" s="1"/>
  <c r="L1001" i="13"/>
  <c r="M1001" i="13" s="1"/>
  <c r="L377" i="43"/>
  <c r="M377" i="43" s="1"/>
  <c r="L309" i="57"/>
  <c r="M309" i="57" s="1"/>
  <c r="O462" i="24"/>
  <c r="P462" i="24" s="1"/>
  <c r="O111" i="57"/>
  <c r="P111" i="57" s="1"/>
  <c r="I314" i="57"/>
  <c r="J314" i="57" s="1"/>
  <c r="I972" i="43"/>
  <c r="J972" i="43" s="1"/>
  <c r="O323" i="13"/>
  <c r="P323" i="13" s="1"/>
  <c r="L428" i="13"/>
  <c r="M428" i="13" s="1"/>
  <c r="O754" i="13"/>
  <c r="P754" i="13" s="1"/>
  <c r="O995" i="13"/>
  <c r="P995" i="13" s="1"/>
  <c r="O422" i="13"/>
  <c r="P422" i="13" s="1"/>
  <c r="O48" i="24"/>
  <c r="P48" i="24" s="1"/>
  <c r="I221" i="24"/>
  <c r="J221" i="24" s="1"/>
  <c r="I263" i="43"/>
  <c r="J263" i="43" s="1"/>
  <c r="I824" i="43"/>
  <c r="J824" i="43" s="1"/>
  <c r="O346" i="24"/>
  <c r="P346" i="24" s="1"/>
  <c r="O40" i="57"/>
  <c r="P40" i="57" s="1"/>
  <c r="L448" i="24"/>
  <c r="M448" i="24" s="1"/>
  <c r="L483" i="13"/>
  <c r="M483" i="13" s="1"/>
  <c r="I441" i="13"/>
  <c r="J441" i="13" s="1"/>
  <c r="L931" i="13"/>
  <c r="M931" i="13" s="1"/>
  <c r="O108" i="43"/>
  <c r="P108" i="43" s="1"/>
  <c r="O302" i="24"/>
  <c r="P302" i="24" s="1"/>
  <c r="O497" i="13"/>
  <c r="P497" i="13" s="1"/>
  <c r="I850" i="43"/>
  <c r="J850" i="43" s="1"/>
  <c r="I399" i="13"/>
  <c r="J399" i="13" s="1"/>
  <c r="I172" i="24"/>
  <c r="J172" i="24" s="1"/>
  <c r="I205" i="24"/>
  <c r="J205" i="24" s="1"/>
  <c r="O869" i="13"/>
  <c r="P869" i="13" s="1"/>
  <c r="L420" i="43"/>
  <c r="M420" i="43" s="1"/>
  <c r="O601" i="24"/>
  <c r="P601" i="24" s="1"/>
  <c r="L236" i="57"/>
  <c r="M236" i="57" s="1"/>
  <c r="O414" i="57"/>
  <c r="P414" i="57" s="1"/>
  <c r="I178" i="57"/>
  <c r="J178" i="57" s="1"/>
  <c r="O60" i="50"/>
  <c r="P60" i="50" s="1"/>
  <c r="L789" i="24"/>
  <c r="M789" i="24" s="1"/>
  <c r="L144" i="43"/>
  <c r="M144" i="43" s="1"/>
  <c r="L805" i="13"/>
  <c r="M805" i="13" s="1"/>
  <c r="O111" i="24"/>
  <c r="P111" i="24" s="1"/>
  <c r="I119" i="24"/>
  <c r="J119" i="24" s="1"/>
  <c r="O315" i="13"/>
  <c r="P315" i="13" s="1"/>
  <c r="I78" i="57"/>
  <c r="J78" i="57" s="1"/>
  <c r="L79" i="43"/>
  <c r="M79" i="43" s="1"/>
  <c r="I559" i="24"/>
  <c r="J559" i="24" s="1"/>
  <c r="O257" i="24"/>
  <c r="P257" i="24" s="1"/>
  <c r="O234" i="50"/>
  <c r="P234" i="50" s="1"/>
  <c r="O207" i="24"/>
  <c r="P207" i="24" s="1"/>
  <c r="I939" i="43"/>
  <c r="J939" i="43" s="1"/>
  <c r="L136" i="24"/>
  <c r="M136" i="24" s="1"/>
  <c r="L848" i="13"/>
  <c r="M848" i="13" s="1"/>
  <c r="L444" i="24"/>
  <c r="M444" i="24" s="1"/>
  <c r="L540" i="13"/>
  <c r="M540" i="13" s="1"/>
  <c r="L880" i="13"/>
  <c r="M880" i="13" s="1"/>
  <c r="O513" i="24"/>
  <c r="P513" i="24" s="1"/>
  <c r="O542" i="13"/>
  <c r="P542" i="13" s="1"/>
  <c r="I565" i="57"/>
  <c r="J565" i="57" s="1"/>
  <c r="I669" i="24"/>
  <c r="J669" i="24" s="1"/>
  <c r="I457" i="24"/>
  <c r="J457" i="24" s="1"/>
  <c r="I242" i="24"/>
  <c r="J242" i="24" s="1"/>
  <c r="O57" i="24"/>
  <c r="P57" i="24" s="1"/>
  <c r="O410" i="24"/>
  <c r="P410" i="24" s="1"/>
  <c r="L66" i="57"/>
  <c r="M66" i="57" s="1"/>
  <c r="L796" i="43"/>
  <c r="M796" i="43" s="1"/>
  <c r="L386" i="57"/>
  <c r="M386" i="57" s="1"/>
  <c r="I378" i="43"/>
  <c r="J378" i="43" s="1"/>
  <c r="O353" i="13"/>
  <c r="P353" i="13" s="1"/>
  <c r="L198" i="24"/>
  <c r="M198" i="24" s="1"/>
  <c r="I414" i="43"/>
  <c r="J414" i="43" s="1"/>
  <c r="L466" i="57"/>
  <c r="M466" i="57" s="1"/>
  <c r="O384" i="24"/>
  <c r="P384" i="24" s="1"/>
  <c r="I791" i="24"/>
  <c r="J791" i="24" s="1"/>
  <c r="I88" i="13"/>
  <c r="J88" i="13" s="1"/>
  <c r="I508" i="57"/>
  <c r="J508" i="57" s="1"/>
  <c r="O541" i="24"/>
  <c r="P541" i="24" s="1"/>
  <c r="O815" i="13"/>
  <c r="P815" i="13" s="1"/>
  <c r="L59" i="57"/>
  <c r="M59" i="57" s="1"/>
  <c r="O500" i="50"/>
  <c r="P500" i="50" s="1"/>
  <c r="L901" i="24"/>
  <c r="M901" i="24" s="1"/>
  <c r="O923" i="43"/>
  <c r="P923" i="43" s="1"/>
  <c r="L281" i="43"/>
  <c r="M281" i="43" s="1"/>
  <c r="O83" i="24"/>
  <c r="P83" i="24" s="1"/>
  <c r="L171" i="57"/>
  <c r="M171" i="57" s="1"/>
  <c r="O164" i="43"/>
  <c r="P164" i="43" s="1"/>
  <c r="L77" i="43"/>
  <c r="M77" i="43" s="1"/>
  <c r="I445" i="43"/>
  <c r="J445" i="43" s="1"/>
  <c r="L506" i="24"/>
  <c r="M506" i="24" s="1"/>
  <c r="I920" i="24"/>
  <c r="J920" i="24" s="1"/>
  <c r="O495" i="50"/>
  <c r="P495" i="50" s="1"/>
  <c r="I841" i="43"/>
  <c r="J841" i="43" s="1"/>
  <c r="I264" i="24"/>
  <c r="J264" i="24" s="1"/>
  <c r="L583" i="13"/>
  <c r="M583" i="13" s="1"/>
  <c r="I535" i="57"/>
  <c r="J535" i="57" s="1"/>
  <c r="O437" i="43"/>
  <c r="P437" i="43" s="1"/>
  <c r="O24" i="43"/>
  <c r="P24" i="43" s="1"/>
  <c r="I395" i="43"/>
  <c r="J395" i="43" s="1"/>
  <c r="I279" i="43"/>
  <c r="J279" i="43" s="1"/>
  <c r="L224" i="13"/>
  <c r="M224" i="13" s="1"/>
  <c r="L581" i="24"/>
  <c r="M581" i="24" s="1"/>
  <c r="I938" i="24"/>
  <c r="J938" i="24" s="1"/>
  <c r="I365" i="43"/>
  <c r="J365" i="43" s="1"/>
  <c r="I34" i="13"/>
  <c r="J34" i="13" s="1"/>
  <c r="I785" i="13"/>
  <c r="J785" i="13" s="1"/>
  <c r="I871" i="43"/>
  <c r="J871" i="43" s="1"/>
  <c r="L469" i="24"/>
  <c r="M469" i="24" s="1"/>
  <c r="I147" i="57"/>
  <c r="J147" i="57" s="1"/>
  <c r="L704" i="43"/>
  <c r="M704" i="43" s="1"/>
  <c r="O696" i="43"/>
  <c r="P696" i="43" s="1"/>
  <c r="O518" i="43"/>
  <c r="P518" i="43" s="1"/>
  <c r="L887" i="43"/>
  <c r="M887" i="43" s="1"/>
  <c r="I860" i="13"/>
  <c r="J860" i="13" s="1"/>
  <c r="L801" i="24"/>
  <c r="M801" i="24" s="1"/>
  <c r="O104" i="13"/>
  <c r="P104" i="13" s="1"/>
  <c r="L150" i="43"/>
  <c r="M150" i="43" s="1"/>
  <c r="O732" i="43"/>
  <c r="P732" i="43" s="1"/>
  <c r="L674" i="13"/>
  <c r="M674" i="13" s="1"/>
  <c r="L444" i="43"/>
  <c r="M444" i="43" s="1"/>
  <c r="L686" i="13"/>
  <c r="M686" i="13" s="1"/>
  <c r="I996" i="24"/>
  <c r="J996" i="24" s="1"/>
  <c r="I542" i="24"/>
  <c r="J542" i="24" s="1"/>
  <c r="I798" i="24"/>
  <c r="J798" i="24" s="1"/>
  <c r="I400" i="43"/>
  <c r="J400" i="43" s="1"/>
  <c r="L749" i="43"/>
  <c r="M749" i="43" s="1"/>
  <c r="I773" i="24"/>
  <c r="J773" i="24" s="1"/>
  <c r="I860" i="43"/>
  <c r="J860" i="43" s="1"/>
  <c r="L317" i="24"/>
  <c r="M317" i="24" s="1"/>
  <c r="I879" i="24"/>
  <c r="J879" i="24" s="1"/>
  <c r="I476" i="43"/>
  <c r="J476" i="43" s="1"/>
  <c r="L877" i="43"/>
  <c r="M877" i="43" s="1"/>
  <c r="O711" i="13"/>
  <c r="P711" i="13" s="1"/>
  <c r="I783" i="43"/>
  <c r="J783" i="43" s="1"/>
  <c r="L353" i="43"/>
  <c r="M353" i="43" s="1"/>
  <c r="I166" i="24"/>
  <c r="J166" i="24" s="1"/>
  <c r="L565" i="43"/>
  <c r="M565" i="43" s="1"/>
  <c r="L476" i="13"/>
  <c r="M476" i="13" s="1"/>
  <c r="L46" i="43"/>
  <c r="M46" i="43" s="1"/>
  <c r="I82" i="24"/>
  <c r="J82" i="24" s="1"/>
  <c r="L99" i="57"/>
  <c r="M99" i="57" s="1"/>
  <c r="I62" i="57"/>
  <c r="J62" i="57" s="1"/>
  <c r="O557" i="43"/>
  <c r="P557" i="43" s="1"/>
  <c r="I615" i="43"/>
  <c r="J615" i="43" s="1"/>
  <c r="I473" i="43"/>
  <c r="J473" i="43" s="1"/>
  <c r="O820" i="43"/>
  <c r="P820" i="43" s="1"/>
  <c r="L913" i="13"/>
  <c r="M913" i="13" s="1"/>
  <c r="L526" i="24"/>
  <c r="M526" i="24" s="1"/>
  <c r="I675" i="13"/>
  <c r="J675" i="13" s="1"/>
  <c r="I146" i="43"/>
  <c r="J146" i="43" s="1"/>
  <c r="O81" i="43"/>
  <c r="P81" i="43" s="1"/>
  <c r="L163" i="43"/>
  <c r="M163" i="43" s="1"/>
  <c r="L793" i="43"/>
  <c r="M793" i="43" s="1"/>
  <c r="I142" i="43"/>
  <c r="J142" i="43" s="1"/>
  <c r="I425" i="57"/>
  <c r="J425" i="57" s="1"/>
  <c r="L682" i="43"/>
  <c r="M682" i="43" s="1"/>
  <c r="O301" i="57"/>
  <c r="P301" i="57" s="1"/>
  <c r="L729" i="43"/>
  <c r="M729" i="43" s="1"/>
  <c r="I544" i="57"/>
  <c r="J544" i="57" s="1"/>
  <c r="I607" i="13"/>
  <c r="J607" i="13" s="1"/>
  <c r="I227" i="43"/>
  <c r="J227" i="43" s="1"/>
  <c r="I377" i="13"/>
  <c r="J377" i="13" s="1"/>
  <c r="I732" i="24"/>
  <c r="J732" i="24" s="1"/>
  <c r="I977" i="43"/>
  <c r="J977" i="43" s="1"/>
  <c r="I321" i="24"/>
  <c r="J321" i="24" s="1"/>
  <c r="I514" i="57"/>
  <c r="J514" i="57" s="1"/>
  <c r="I164" i="57"/>
  <c r="J164" i="57" s="1"/>
  <c r="O107" i="43"/>
  <c r="P107" i="43" s="1"/>
  <c r="I501" i="43"/>
  <c r="J501" i="43" s="1"/>
  <c r="L230" i="43"/>
  <c r="M230" i="43" s="1"/>
  <c r="O564" i="43"/>
  <c r="P564" i="43" s="1"/>
  <c r="O375" i="43"/>
  <c r="P375" i="43" s="1"/>
  <c r="I212" i="24"/>
  <c r="J212" i="24" s="1"/>
  <c r="O813" i="43"/>
  <c r="P813" i="43" s="1"/>
  <c r="L865" i="43"/>
  <c r="M865" i="43" s="1"/>
  <c r="L42" i="13"/>
  <c r="M42" i="13" s="1"/>
  <c r="I197" i="57"/>
  <c r="J197" i="57" s="1"/>
  <c r="L836" i="24"/>
  <c r="M836" i="24" s="1"/>
  <c r="I994" i="43"/>
  <c r="J994" i="43" s="1"/>
  <c r="O215" i="57"/>
  <c r="P215" i="57" s="1"/>
  <c r="O723" i="24"/>
  <c r="P723" i="24" s="1"/>
  <c r="O56" i="13"/>
  <c r="P56" i="13" s="1"/>
  <c r="L182" i="13"/>
  <c r="M182" i="13" s="1"/>
  <c r="I34" i="43"/>
  <c r="J34" i="43" s="1"/>
  <c r="L647" i="24"/>
  <c r="M647" i="24" s="1"/>
  <c r="I681" i="24"/>
  <c r="J681" i="24" s="1"/>
  <c r="O173" i="13"/>
  <c r="P173" i="13" s="1"/>
  <c r="O11" i="13"/>
  <c r="P11" i="13" s="1"/>
  <c r="O532" i="24"/>
  <c r="P532" i="24" s="1"/>
  <c r="I443" i="13"/>
  <c r="J443" i="13" s="1"/>
  <c r="I254" i="24"/>
  <c r="J254" i="24" s="1"/>
  <c r="I103" i="57"/>
  <c r="J103" i="57" s="1"/>
  <c r="L157" i="43"/>
  <c r="M157" i="43" s="1"/>
  <c r="O600" i="13"/>
  <c r="P600" i="13" s="1"/>
  <c r="O466" i="50"/>
  <c r="P466" i="50" s="1"/>
  <c r="O530" i="13"/>
  <c r="P530" i="13" s="1"/>
  <c r="O309" i="24"/>
  <c r="P309" i="24" s="1"/>
  <c r="L259" i="24"/>
  <c r="M259" i="24" s="1"/>
  <c r="L872" i="13"/>
  <c r="M872" i="13" s="1"/>
  <c r="O110" i="50"/>
  <c r="P110" i="50" s="1"/>
  <c r="I809" i="43"/>
  <c r="J809" i="43" s="1"/>
  <c r="O419" i="50"/>
  <c r="P419" i="50" s="1"/>
  <c r="L894" i="24"/>
  <c r="M894" i="24" s="1"/>
  <c r="I180" i="43"/>
  <c r="J180" i="43" s="1"/>
  <c r="L531" i="43"/>
  <c r="M531" i="43" s="1"/>
  <c r="I59" i="43"/>
  <c r="J59" i="43" s="1"/>
  <c r="L687" i="24"/>
  <c r="M687" i="24" s="1"/>
  <c r="I486" i="13"/>
  <c r="J486" i="13" s="1"/>
  <c r="O234" i="13"/>
  <c r="P234" i="13" s="1"/>
  <c r="L584" i="13"/>
  <c r="M584" i="13" s="1"/>
  <c r="O652" i="13"/>
  <c r="P652" i="13" s="1"/>
  <c r="L276" i="24"/>
  <c r="M276" i="24" s="1"/>
  <c r="I577" i="24"/>
  <c r="J577" i="24" s="1"/>
  <c r="O569" i="43"/>
  <c r="P569" i="43" s="1"/>
  <c r="I947" i="43"/>
  <c r="J947" i="43" s="1"/>
  <c r="I919" i="24"/>
  <c r="J919" i="24" s="1"/>
  <c r="O68" i="13"/>
  <c r="P68" i="13" s="1"/>
  <c r="L525" i="57"/>
  <c r="M525" i="57" s="1"/>
  <c r="O225" i="13"/>
  <c r="P225" i="13" s="1"/>
  <c r="O600" i="57"/>
  <c r="P600" i="57" s="1"/>
  <c r="L455" i="13"/>
  <c r="M455" i="13" s="1"/>
  <c r="O654" i="24"/>
  <c r="P654" i="24" s="1"/>
  <c r="I875" i="43"/>
  <c r="J875" i="43" s="1"/>
  <c r="I444" i="13"/>
  <c r="J444" i="13" s="1"/>
  <c r="L732" i="24"/>
  <c r="M732" i="24" s="1"/>
  <c r="O66" i="57"/>
  <c r="P66" i="57" s="1"/>
  <c r="L224" i="57"/>
  <c r="M224" i="57" s="1"/>
  <c r="I920" i="13"/>
  <c r="J920" i="13" s="1"/>
  <c r="I18" i="13"/>
  <c r="J18" i="13" s="1"/>
  <c r="I161" i="43"/>
  <c r="J161" i="43" s="1"/>
  <c r="I807" i="43"/>
  <c r="J807" i="43" s="1"/>
  <c r="L314" i="24"/>
  <c r="M314" i="24" s="1"/>
  <c r="L250" i="43"/>
  <c r="M250" i="43" s="1"/>
  <c r="L719" i="43"/>
  <c r="M719" i="43" s="1"/>
  <c r="I887" i="24"/>
  <c r="J887" i="24" s="1"/>
  <c r="O131" i="24"/>
  <c r="P131" i="24" s="1"/>
  <c r="I834" i="43"/>
  <c r="J834" i="43" s="1"/>
  <c r="O918" i="13"/>
  <c r="P918" i="13" s="1"/>
  <c r="O873" i="24"/>
  <c r="P873" i="24" s="1"/>
  <c r="L558" i="13"/>
  <c r="M558" i="13" s="1"/>
  <c r="L528" i="57"/>
  <c r="M528" i="57" s="1"/>
  <c r="L966" i="43"/>
  <c r="M966" i="43" s="1"/>
  <c r="I195" i="24"/>
  <c r="J195" i="24" s="1"/>
  <c r="O506" i="43"/>
  <c r="P506" i="43" s="1"/>
  <c r="I270" i="43"/>
  <c r="J270" i="43" s="1"/>
  <c r="O206" i="43"/>
  <c r="P206" i="43" s="1"/>
  <c r="L440" i="13"/>
  <c r="M440" i="13" s="1"/>
  <c r="L864" i="24"/>
  <c r="M864" i="24" s="1"/>
  <c r="I283" i="43"/>
  <c r="J283" i="43" s="1"/>
  <c r="L208" i="13"/>
  <c r="M208" i="13" s="1"/>
  <c r="L273" i="43"/>
  <c r="M273" i="43" s="1"/>
  <c r="O236" i="50"/>
  <c r="P236" i="50" s="1"/>
  <c r="O906" i="43"/>
  <c r="P906" i="43" s="1"/>
  <c r="L242" i="57"/>
  <c r="M242" i="57" s="1"/>
  <c r="O479" i="50"/>
  <c r="P479" i="50" s="1"/>
  <c r="O997" i="13"/>
  <c r="P997" i="13" s="1"/>
  <c r="L450" i="13"/>
  <c r="M450" i="13" s="1"/>
  <c r="I211" i="24"/>
  <c r="J211" i="24" s="1"/>
  <c r="I666" i="43"/>
  <c r="J666" i="43" s="1"/>
  <c r="I778" i="24"/>
  <c r="J778" i="24" s="1"/>
  <c r="L325" i="24"/>
  <c r="M325" i="24" s="1"/>
  <c r="O880" i="43"/>
  <c r="P880" i="43" s="1"/>
  <c r="L948" i="13"/>
  <c r="M948" i="13" s="1"/>
  <c r="I987" i="43"/>
  <c r="J987" i="43" s="1"/>
  <c r="I485" i="57"/>
  <c r="J485" i="57" s="1"/>
  <c r="I1002" i="13"/>
  <c r="J1002" i="13" s="1"/>
  <c r="L411" i="43"/>
  <c r="M411" i="43" s="1"/>
  <c r="L43" i="24"/>
  <c r="M43" i="24" s="1"/>
  <c r="L905" i="43"/>
  <c r="M905" i="43" s="1"/>
  <c r="L974" i="24"/>
  <c r="M974" i="24" s="1"/>
  <c r="O658" i="24"/>
  <c r="P658" i="24" s="1"/>
  <c r="O430" i="24"/>
  <c r="P430" i="24" s="1"/>
  <c r="L817" i="43"/>
  <c r="M817" i="43" s="1"/>
  <c r="L764" i="43"/>
  <c r="M764" i="43" s="1"/>
  <c r="L776" i="24"/>
  <c r="M776" i="24" s="1"/>
  <c r="O910" i="24"/>
  <c r="P910" i="24" s="1"/>
  <c r="O330" i="57"/>
  <c r="P330" i="57" s="1"/>
  <c r="L520" i="13"/>
  <c r="M520" i="13" s="1"/>
  <c r="L227" i="24"/>
  <c r="M227" i="24" s="1"/>
  <c r="L208" i="24"/>
  <c r="M208" i="24" s="1"/>
  <c r="I203" i="57"/>
  <c r="J203" i="57" s="1"/>
  <c r="I389" i="57"/>
  <c r="J389" i="57" s="1"/>
  <c r="O91" i="50"/>
  <c r="P91" i="50" s="1"/>
  <c r="O488" i="24"/>
  <c r="P488" i="24" s="1"/>
  <c r="L539" i="13"/>
  <c r="M539" i="13" s="1"/>
  <c r="I174" i="24"/>
  <c r="J174" i="24" s="1"/>
  <c r="L581" i="13"/>
  <c r="M581" i="13" s="1"/>
  <c r="L606" i="24"/>
  <c r="M606" i="24" s="1"/>
  <c r="I1009" i="43"/>
  <c r="J1009" i="43" s="1"/>
  <c r="L38" i="57"/>
  <c r="M38" i="57" s="1"/>
  <c r="I677" i="43"/>
  <c r="J677" i="43" s="1"/>
  <c r="L380" i="43"/>
  <c r="M380" i="43" s="1"/>
  <c r="I165" i="57"/>
  <c r="J165" i="57" s="1"/>
  <c r="I725" i="43"/>
  <c r="J725" i="43" s="1"/>
  <c r="O492" i="50"/>
  <c r="P492" i="50" s="1"/>
  <c r="I811" i="43"/>
  <c r="J811" i="43" s="1"/>
  <c r="L924" i="43"/>
  <c r="M924" i="43" s="1"/>
  <c r="I543" i="43"/>
  <c r="J543" i="43" s="1"/>
  <c r="I344" i="24"/>
  <c r="J344" i="24" s="1"/>
  <c r="L531" i="13"/>
  <c r="M531" i="13" s="1"/>
  <c r="I579" i="43"/>
  <c r="J579" i="43" s="1"/>
  <c r="I868" i="43"/>
  <c r="J868" i="43" s="1"/>
  <c r="O104" i="43"/>
  <c r="P104" i="43" s="1"/>
  <c r="O526" i="43"/>
  <c r="P526" i="43" s="1"/>
  <c r="L122" i="43"/>
  <c r="M122" i="43" s="1"/>
  <c r="L566" i="24"/>
  <c r="M566" i="24" s="1"/>
  <c r="L479" i="43"/>
  <c r="M479" i="43" s="1"/>
  <c r="I973" i="43"/>
  <c r="J973" i="43" s="1"/>
  <c r="L35" i="24"/>
  <c r="M35" i="24" s="1"/>
  <c r="I500" i="57"/>
  <c r="J500" i="57" s="1"/>
  <c r="O244" i="43"/>
  <c r="P244" i="43" s="1"/>
  <c r="O721" i="43"/>
  <c r="P721" i="43" s="1"/>
  <c r="O635" i="43"/>
  <c r="P635" i="43" s="1"/>
  <c r="L165" i="13"/>
  <c r="M165" i="13" s="1"/>
  <c r="I940" i="13"/>
  <c r="J940" i="13" s="1"/>
  <c r="L133" i="43"/>
  <c r="M133" i="43" s="1"/>
  <c r="I255" i="43"/>
  <c r="J255" i="43" s="1"/>
  <c r="L830" i="24"/>
  <c r="M830" i="24" s="1"/>
  <c r="I437" i="13"/>
  <c r="J437" i="13" s="1"/>
  <c r="L677" i="24"/>
  <c r="M677" i="24" s="1"/>
  <c r="L781" i="13"/>
  <c r="M781" i="13" s="1"/>
  <c r="O538" i="43"/>
  <c r="P538" i="43" s="1"/>
  <c r="I558" i="43"/>
  <c r="J558" i="43" s="1"/>
  <c r="I224" i="24"/>
  <c r="J224" i="24" s="1"/>
  <c r="I452" i="24"/>
  <c r="J452" i="24" s="1"/>
  <c r="I125" i="24"/>
  <c r="J125" i="24" s="1"/>
  <c r="I251" i="24"/>
  <c r="J251" i="24" s="1"/>
  <c r="I567" i="57"/>
  <c r="J567" i="57" s="1"/>
  <c r="O567" i="24"/>
  <c r="P567" i="24" s="1"/>
  <c r="L244" i="13"/>
  <c r="M244" i="13" s="1"/>
  <c r="O967" i="43"/>
  <c r="P967" i="43" s="1"/>
  <c r="I592" i="13"/>
  <c r="J592" i="13" s="1"/>
  <c r="L906" i="13"/>
  <c r="M906" i="13" s="1"/>
  <c r="I492" i="24"/>
  <c r="J492" i="24" s="1"/>
  <c r="I93" i="13"/>
  <c r="J93" i="13" s="1"/>
  <c r="L551" i="57"/>
  <c r="M551" i="57" s="1"/>
  <c r="I150" i="24"/>
  <c r="J150" i="24" s="1"/>
  <c r="L36" i="13"/>
  <c r="M36" i="13" s="1"/>
  <c r="O437" i="13"/>
  <c r="P437" i="13" s="1"/>
  <c r="I506" i="24"/>
  <c r="J506" i="24" s="1"/>
  <c r="I458" i="57"/>
  <c r="J458" i="57" s="1"/>
  <c r="L768" i="43"/>
  <c r="M768" i="43" s="1"/>
  <c r="I753" i="43"/>
  <c r="J753" i="43" s="1"/>
  <c r="L28" i="24"/>
  <c r="M28" i="24" s="1"/>
  <c r="I235" i="24"/>
  <c r="J235" i="24" s="1"/>
  <c r="L561" i="43"/>
  <c r="M561" i="43" s="1"/>
  <c r="I101" i="43"/>
  <c r="J101" i="43" s="1"/>
  <c r="I602" i="13"/>
  <c r="J602" i="13" s="1"/>
  <c r="I764" i="24"/>
  <c r="J764" i="24" s="1"/>
  <c r="O155" i="43"/>
  <c r="P155" i="43" s="1"/>
  <c r="O968" i="43"/>
  <c r="P968" i="43" s="1"/>
  <c r="L651" i="43"/>
  <c r="M651" i="43" s="1"/>
  <c r="I325" i="57"/>
  <c r="J325" i="57" s="1"/>
  <c r="O150" i="57"/>
  <c r="P150" i="57" s="1"/>
  <c r="I898" i="43"/>
  <c r="J898" i="43" s="1"/>
  <c r="I413" i="57"/>
  <c r="J413" i="57" s="1"/>
  <c r="I160" i="43"/>
  <c r="J160" i="43" s="1"/>
  <c r="L95" i="24"/>
  <c r="M95" i="24" s="1"/>
  <c r="I85" i="43"/>
  <c r="J85" i="43" s="1"/>
  <c r="I288" i="43"/>
  <c r="J288" i="43" s="1"/>
  <c r="I54" i="13"/>
  <c r="J54" i="13" s="1"/>
  <c r="L720" i="24"/>
  <c r="M720" i="24" s="1"/>
  <c r="O296" i="13"/>
  <c r="P296" i="13" s="1"/>
  <c r="L105" i="24"/>
  <c r="M105" i="24" s="1"/>
  <c r="I351" i="57"/>
  <c r="J351" i="57" s="1"/>
  <c r="I914" i="24"/>
  <c r="J914" i="24" s="1"/>
  <c r="L68" i="43"/>
  <c r="M68" i="43" s="1"/>
  <c r="O784" i="43"/>
  <c r="P784" i="43" s="1"/>
  <c r="I125" i="43"/>
  <c r="J125" i="43" s="1"/>
  <c r="L934" i="24"/>
  <c r="M934" i="24" s="1"/>
  <c r="L21" i="24"/>
  <c r="M21" i="24" s="1"/>
  <c r="I48" i="43"/>
  <c r="J48" i="43" s="1"/>
  <c r="I107" i="43"/>
  <c r="J107" i="43" s="1"/>
  <c r="I320" i="57"/>
  <c r="J320" i="57" s="1"/>
  <c r="I100" i="13"/>
  <c r="J100" i="13" s="1"/>
  <c r="L387" i="43"/>
  <c r="M387" i="43" s="1"/>
  <c r="I121" i="43"/>
  <c r="J121" i="43" s="1"/>
  <c r="O235" i="24"/>
  <c r="P235" i="24" s="1"/>
  <c r="O426" i="57"/>
  <c r="P426" i="57" s="1"/>
  <c r="L182" i="57"/>
  <c r="M182" i="57" s="1"/>
  <c r="O337" i="43"/>
  <c r="P337" i="43" s="1"/>
  <c r="I140" i="57"/>
  <c r="J140" i="57" s="1"/>
  <c r="O628" i="43"/>
  <c r="P628" i="43" s="1"/>
  <c r="L401" i="24"/>
  <c r="M401" i="24" s="1"/>
  <c r="L598" i="24"/>
  <c r="M598" i="24" s="1"/>
  <c r="O28" i="13"/>
  <c r="P28" i="13" s="1"/>
  <c r="O154" i="50"/>
  <c r="P154" i="50" s="1"/>
  <c r="O353" i="57"/>
  <c r="P353" i="57" s="1"/>
  <c r="L332" i="24"/>
  <c r="M332" i="24" s="1"/>
  <c r="O926" i="13"/>
  <c r="P926" i="13" s="1"/>
  <c r="O729" i="13"/>
  <c r="P729" i="13" s="1"/>
  <c r="O19" i="24"/>
  <c r="P19" i="24" s="1"/>
  <c r="O565" i="13"/>
  <c r="P565" i="13" s="1"/>
  <c r="O37" i="13"/>
  <c r="P37" i="13" s="1"/>
  <c r="O244" i="13"/>
  <c r="P244" i="13" s="1"/>
  <c r="O162" i="13"/>
  <c r="P162" i="13" s="1"/>
  <c r="I411" i="24"/>
  <c r="J411" i="24" s="1"/>
  <c r="L615" i="24"/>
  <c r="M615" i="24" s="1"/>
  <c r="O761" i="43"/>
  <c r="P761" i="43" s="1"/>
  <c r="I192" i="43"/>
  <c r="J192" i="43" s="1"/>
  <c r="L592" i="24"/>
  <c r="M592" i="24" s="1"/>
  <c r="I528" i="43"/>
  <c r="J528" i="43" s="1"/>
  <c r="O737" i="43"/>
  <c r="P737" i="43" s="1"/>
  <c r="I353" i="57"/>
  <c r="J353" i="57" s="1"/>
  <c r="I833" i="43"/>
  <c r="J833" i="43" s="1"/>
  <c r="O601" i="13"/>
  <c r="P601" i="13" s="1"/>
  <c r="O254" i="24"/>
  <c r="P254" i="24" s="1"/>
  <c r="L341" i="43"/>
  <c r="M341" i="43" s="1"/>
  <c r="L797" i="24"/>
  <c r="M797" i="24" s="1"/>
  <c r="O319" i="24"/>
  <c r="P319" i="24" s="1"/>
  <c r="L255" i="24"/>
  <c r="M255" i="24" s="1"/>
  <c r="O19" i="57"/>
  <c r="P19" i="57" s="1"/>
  <c r="L597" i="43"/>
  <c r="M597" i="43" s="1"/>
  <c r="L241" i="24"/>
  <c r="M241" i="24" s="1"/>
  <c r="L155" i="43"/>
  <c r="M155" i="43" s="1"/>
  <c r="L873" i="24"/>
  <c r="M873" i="24" s="1"/>
  <c r="I190" i="24"/>
  <c r="J190" i="24" s="1"/>
  <c r="O148" i="43"/>
  <c r="P148" i="43" s="1"/>
  <c r="L116" i="24"/>
  <c r="M116" i="24" s="1"/>
  <c r="O416" i="24"/>
  <c r="P416" i="24" s="1"/>
  <c r="O507" i="57"/>
  <c r="P507" i="57" s="1"/>
  <c r="O923" i="24"/>
  <c r="P923" i="24" s="1"/>
  <c r="O237" i="57"/>
  <c r="P237" i="57" s="1"/>
  <c r="L464" i="13"/>
  <c r="M464" i="13" s="1"/>
  <c r="L437" i="13"/>
  <c r="M437" i="13" s="1"/>
  <c r="L90" i="24"/>
  <c r="M90" i="24" s="1"/>
  <c r="L139" i="43"/>
  <c r="M139" i="43" s="1"/>
  <c r="I891" i="43"/>
  <c r="J891" i="43" s="1"/>
  <c r="L564" i="24"/>
  <c r="M564" i="24" s="1"/>
  <c r="L263" i="24"/>
  <c r="M263" i="24" s="1"/>
  <c r="L611" i="24"/>
  <c r="M611" i="24" s="1"/>
  <c r="I983" i="43"/>
  <c r="J983" i="43" s="1"/>
  <c r="L92" i="13"/>
  <c r="M92" i="13" s="1"/>
  <c r="L395" i="13"/>
  <c r="M395" i="13" s="1"/>
  <c r="L482" i="43"/>
  <c r="M482" i="43" s="1"/>
  <c r="O187" i="24"/>
  <c r="P187" i="24" s="1"/>
  <c r="O51" i="57"/>
  <c r="P51" i="57" s="1"/>
  <c r="L96" i="13"/>
  <c r="M96" i="13" s="1"/>
  <c r="L564" i="13"/>
  <c r="M564" i="13" s="1"/>
  <c r="L645" i="24"/>
  <c r="M645" i="24" s="1"/>
  <c r="O442" i="50"/>
  <c r="P442" i="50" s="1"/>
  <c r="L285" i="24"/>
  <c r="M285" i="24" s="1"/>
  <c r="O574" i="24"/>
  <c r="P574" i="24" s="1"/>
  <c r="O446" i="57"/>
  <c r="P446" i="57" s="1"/>
  <c r="I79" i="24"/>
  <c r="J79" i="24" s="1"/>
  <c r="O454" i="50"/>
  <c r="P454" i="50" s="1"/>
  <c r="L614" i="13"/>
  <c r="M614" i="13" s="1"/>
  <c r="I485" i="43"/>
  <c r="J485" i="43" s="1"/>
  <c r="I536" i="43"/>
  <c r="J536" i="43" s="1"/>
  <c r="O329" i="50"/>
  <c r="P329" i="50" s="1"/>
  <c r="I331" i="24"/>
  <c r="J331" i="24" s="1"/>
  <c r="L153" i="13"/>
  <c r="M153" i="13" s="1"/>
  <c r="L623" i="13"/>
  <c r="M623" i="13" s="1"/>
  <c r="O415" i="43"/>
  <c r="P415" i="43" s="1"/>
  <c r="O864" i="43"/>
  <c r="P864" i="43" s="1"/>
  <c r="L81" i="24"/>
  <c r="M81" i="24" s="1"/>
  <c r="I381" i="13"/>
  <c r="J381" i="13" s="1"/>
  <c r="L312" i="24"/>
  <c r="M312" i="24" s="1"/>
  <c r="I366" i="43"/>
  <c r="J366" i="43" s="1"/>
  <c r="O426" i="13"/>
  <c r="P426" i="13" s="1"/>
  <c r="I143" i="43"/>
  <c r="J143" i="43" s="1"/>
  <c r="I618" i="43"/>
  <c r="J618" i="43" s="1"/>
  <c r="I821" i="24"/>
  <c r="J821" i="24" s="1"/>
  <c r="I174" i="13"/>
  <c r="J174" i="13" s="1"/>
  <c r="I65" i="57"/>
  <c r="J65" i="57" s="1"/>
  <c r="I553" i="24"/>
  <c r="J553" i="24" s="1"/>
  <c r="I247" i="57"/>
  <c r="J247" i="57" s="1"/>
  <c r="I390" i="24"/>
  <c r="J390" i="24" s="1"/>
  <c r="O588" i="57"/>
  <c r="P588" i="57" s="1"/>
  <c r="O74" i="43"/>
  <c r="P74" i="43" s="1"/>
  <c r="L100" i="43"/>
  <c r="M100" i="43" s="1"/>
  <c r="I91" i="43"/>
  <c r="J91" i="43" s="1"/>
  <c r="L960" i="43"/>
  <c r="M960" i="43" s="1"/>
  <c r="I186" i="43"/>
  <c r="J186" i="43" s="1"/>
  <c r="L18" i="24"/>
  <c r="M18" i="24" s="1"/>
  <c r="O144" i="57"/>
  <c r="P144" i="57" s="1"/>
  <c r="L722" i="13"/>
  <c r="M722" i="13" s="1"/>
  <c r="L664" i="43"/>
  <c r="M664" i="43" s="1"/>
  <c r="I542" i="13"/>
  <c r="J542" i="13" s="1"/>
  <c r="I329" i="57"/>
  <c r="J329" i="57" s="1"/>
  <c r="I858" i="13"/>
  <c r="J858" i="13" s="1"/>
  <c r="L494" i="24"/>
  <c r="M494" i="24" s="1"/>
  <c r="O343" i="43"/>
  <c r="P343" i="43" s="1"/>
  <c r="I675" i="24"/>
  <c r="J675" i="24" s="1"/>
  <c r="O152" i="13"/>
  <c r="P152" i="13" s="1"/>
  <c r="I302" i="57"/>
  <c r="J302" i="57" s="1"/>
  <c r="I387" i="43"/>
  <c r="J387" i="43" s="1"/>
  <c r="I447" i="57"/>
  <c r="J447" i="57" s="1"/>
  <c r="I122" i="43"/>
  <c r="J122" i="43" s="1"/>
  <c r="O24" i="50"/>
  <c r="P24" i="50" s="1"/>
  <c r="O703" i="13"/>
  <c r="P703" i="13" s="1"/>
  <c r="O803" i="43"/>
  <c r="P803" i="43" s="1"/>
  <c r="I326" i="24"/>
  <c r="J326" i="24" s="1"/>
  <c r="I47" i="24"/>
  <c r="J47" i="24" s="1"/>
  <c r="I462" i="57"/>
  <c r="J462" i="57" s="1"/>
  <c r="L162" i="43"/>
  <c r="M162" i="43" s="1"/>
  <c r="L548" i="57"/>
  <c r="M548" i="57" s="1"/>
  <c r="L568" i="43"/>
  <c r="M568" i="43" s="1"/>
  <c r="I563" i="24"/>
  <c r="J563" i="24" s="1"/>
  <c r="I742" i="13"/>
  <c r="J742" i="13" s="1"/>
  <c r="I24" i="43"/>
  <c r="J24" i="43" s="1"/>
  <c r="O851" i="43"/>
  <c r="P851" i="43" s="1"/>
  <c r="I35" i="13"/>
  <c r="J35" i="13" s="1"/>
  <c r="L19" i="43"/>
  <c r="M19" i="43" s="1"/>
  <c r="L883" i="24"/>
  <c r="M883" i="24" s="1"/>
  <c r="I322" i="24"/>
  <c r="J322" i="24" s="1"/>
  <c r="I743" i="43"/>
  <c r="J743" i="43" s="1"/>
  <c r="L192" i="43"/>
  <c r="M192" i="43" s="1"/>
  <c r="I185" i="24"/>
  <c r="J185" i="24" s="1"/>
  <c r="I182" i="43"/>
  <c r="J182" i="43" s="1"/>
  <c r="I315" i="13"/>
  <c r="J315" i="13" s="1"/>
  <c r="L327" i="24"/>
  <c r="M327" i="24" s="1"/>
  <c r="L681" i="13"/>
  <c r="M681" i="13" s="1"/>
  <c r="I812" i="43"/>
  <c r="J812" i="43" s="1"/>
  <c r="O333" i="50"/>
  <c r="P333" i="50" s="1"/>
  <c r="O403" i="43"/>
  <c r="P403" i="43" s="1"/>
  <c r="L382" i="24"/>
  <c r="M382" i="24" s="1"/>
  <c r="I663" i="43"/>
  <c r="J663" i="43" s="1"/>
  <c r="O400" i="43"/>
  <c r="P400" i="43" s="1"/>
  <c r="O243" i="43"/>
  <c r="P243" i="43" s="1"/>
  <c r="I426" i="13"/>
  <c r="J426" i="13" s="1"/>
  <c r="O837" i="43"/>
  <c r="P837" i="43" s="1"/>
  <c r="I670" i="43"/>
  <c r="J670" i="43" s="1"/>
  <c r="O522" i="57"/>
  <c r="P522" i="57" s="1"/>
  <c r="I233" i="24"/>
  <c r="J233" i="24" s="1"/>
  <c r="L38" i="13"/>
  <c r="M38" i="13" s="1"/>
  <c r="I803" i="43"/>
  <c r="J803" i="43" s="1"/>
  <c r="L348" i="24"/>
  <c r="M348" i="24" s="1"/>
  <c r="L44" i="43"/>
  <c r="M44" i="43" s="1"/>
  <c r="O96" i="57"/>
  <c r="P96" i="57" s="1"/>
  <c r="L118" i="57"/>
  <c r="M118" i="57" s="1"/>
  <c r="L355" i="13"/>
  <c r="M355" i="13" s="1"/>
  <c r="I34" i="24"/>
  <c r="J34" i="24" s="1"/>
  <c r="L182" i="43"/>
  <c r="M182" i="43" s="1"/>
  <c r="I286" i="24"/>
  <c r="J286" i="24" s="1"/>
  <c r="L996" i="13"/>
  <c r="M996" i="13" s="1"/>
  <c r="I73" i="24"/>
  <c r="J73" i="24" s="1"/>
  <c r="L59" i="43"/>
  <c r="M59" i="43" s="1"/>
  <c r="I215" i="57"/>
  <c r="J215" i="57" s="1"/>
  <c r="L457" i="43"/>
  <c r="M457" i="43" s="1"/>
  <c r="I266" i="43"/>
  <c r="J266" i="43" s="1"/>
  <c r="I178" i="13"/>
  <c r="J178" i="13" s="1"/>
  <c r="I438" i="43"/>
  <c r="J438" i="43" s="1"/>
  <c r="O783" i="13"/>
  <c r="P783" i="13" s="1"/>
  <c r="O96" i="50"/>
  <c r="P96" i="50" s="1"/>
  <c r="L213" i="24"/>
  <c r="M213" i="24" s="1"/>
  <c r="O562" i="43"/>
  <c r="P562" i="43" s="1"/>
  <c r="O211" i="50"/>
  <c r="P211" i="50" s="1"/>
  <c r="I1001" i="43"/>
  <c r="J1001" i="43" s="1"/>
  <c r="L129" i="24"/>
  <c r="M129" i="24" s="1"/>
  <c r="L275" i="57"/>
  <c r="M275" i="57" s="1"/>
  <c r="I51" i="24"/>
  <c r="J51" i="24" s="1"/>
  <c r="I537" i="43"/>
  <c r="J537" i="43" s="1"/>
  <c r="L232" i="43"/>
  <c r="M232" i="43" s="1"/>
  <c r="I63" i="43"/>
  <c r="J63" i="43" s="1"/>
  <c r="L359" i="43"/>
  <c r="M359" i="43" s="1"/>
  <c r="O63" i="13"/>
  <c r="P63" i="13" s="1"/>
  <c r="O345" i="57"/>
  <c r="P345" i="57" s="1"/>
  <c r="L142" i="43"/>
  <c r="M142" i="43" s="1"/>
  <c r="L56" i="57"/>
  <c r="M56" i="57" s="1"/>
  <c r="O492" i="13"/>
  <c r="P492" i="13" s="1"/>
  <c r="L525" i="43"/>
  <c r="M525" i="43" s="1"/>
  <c r="O700" i="24"/>
  <c r="P700" i="24" s="1"/>
  <c r="O528" i="13"/>
  <c r="P528" i="13" s="1"/>
  <c r="L333" i="57"/>
  <c r="M333" i="57" s="1"/>
  <c r="L987" i="43"/>
  <c r="M987" i="43" s="1"/>
  <c r="I516" i="57"/>
  <c r="J516" i="57" s="1"/>
  <c r="L977" i="13"/>
  <c r="M977" i="13" s="1"/>
  <c r="O336" i="50"/>
  <c r="P336" i="50" s="1"/>
  <c r="I309" i="13"/>
  <c r="J309" i="13" s="1"/>
  <c r="I151" i="24"/>
  <c r="J151" i="24" s="1"/>
  <c r="L296" i="13"/>
  <c r="M296" i="13" s="1"/>
  <c r="O890" i="24"/>
  <c r="P890" i="24" s="1"/>
  <c r="O884" i="24"/>
  <c r="P884" i="24" s="1"/>
  <c r="L336" i="57"/>
  <c r="M336" i="57" s="1"/>
  <c r="L421" i="43"/>
  <c r="M421" i="43" s="1"/>
  <c r="O677" i="24"/>
  <c r="P677" i="24" s="1"/>
  <c r="L539" i="43"/>
  <c r="M539" i="43" s="1"/>
  <c r="L311" i="43"/>
  <c r="M311" i="43" s="1"/>
  <c r="O647" i="13"/>
  <c r="P647" i="13" s="1"/>
  <c r="L553" i="43"/>
  <c r="M553" i="43" s="1"/>
  <c r="O156" i="24"/>
  <c r="P156" i="24" s="1"/>
  <c r="L11" i="24"/>
  <c r="M11" i="24" s="1"/>
  <c r="L657" i="24"/>
  <c r="M657" i="24" s="1"/>
  <c r="L147" i="24"/>
  <c r="M147" i="24" s="1"/>
  <c r="L510" i="24"/>
  <c r="M510" i="24" s="1"/>
  <c r="I831" i="43"/>
  <c r="J831" i="43" s="1"/>
  <c r="L1007" i="13"/>
  <c r="M1007" i="13" s="1"/>
  <c r="L237" i="13"/>
  <c r="M237" i="13" s="1"/>
  <c r="I561" i="43"/>
  <c r="J561" i="43" s="1"/>
  <c r="I159" i="43"/>
  <c r="J159" i="43" s="1"/>
  <c r="L647" i="43"/>
  <c r="M647" i="43" s="1"/>
  <c r="I201" i="13"/>
  <c r="J201" i="13" s="1"/>
  <c r="I846" i="13"/>
  <c r="J846" i="13" s="1"/>
  <c r="O755" i="43"/>
  <c r="P755" i="43" s="1"/>
  <c r="I578" i="24"/>
  <c r="J578" i="24" s="1"/>
  <c r="L419" i="24"/>
  <c r="M419" i="24" s="1"/>
  <c r="I110" i="24"/>
  <c r="J110" i="24" s="1"/>
  <c r="L890" i="24"/>
  <c r="M890" i="24" s="1"/>
  <c r="O764" i="24"/>
  <c r="P764" i="24" s="1"/>
  <c r="L697" i="24"/>
  <c r="M697" i="24" s="1"/>
  <c r="O368" i="43"/>
  <c r="P368" i="43" s="1"/>
  <c r="I855" i="24"/>
  <c r="J855" i="24" s="1"/>
  <c r="I43" i="57"/>
  <c r="J43" i="57" s="1"/>
  <c r="L724" i="24"/>
  <c r="M724" i="24" s="1"/>
  <c r="I405" i="24"/>
  <c r="J405" i="24" s="1"/>
  <c r="I222" i="43"/>
  <c r="J222" i="43" s="1"/>
  <c r="I651" i="24"/>
  <c r="J651" i="24" s="1"/>
  <c r="I52" i="24"/>
  <c r="J52" i="24" s="1"/>
  <c r="I349" i="13"/>
  <c r="J349" i="13" s="1"/>
  <c r="L999" i="13"/>
  <c r="M999" i="13" s="1"/>
  <c r="O344" i="43"/>
  <c r="P344" i="43" s="1"/>
  <c r="I665" i="24"/>
  <c r="J665" i="24" s="1"/>
  <c r="L930" i="24"/>
  <c r="M930" i="24" s="1"/>
  <c r="L412" i="57"/>
  <c r="M412" i="57" s="1"/>
  <c r="O929" i="24"/>
  <c r="P929" i="24" s="1"/>
  <c r="I678" i="24"/>
  <c r="J678" i="24" s="1"/>
  <c r="O157" i="50"/>
  <c r="P157" i="50" s="1"/>
  <c r="O582" i="43"/>
  <c r="P582" i="43" s="1"/>
  <c r="O26" i="43"/>
  <c r="P26" i="43" s="1"/>
  <c r="I373" i="24"/>
  <c r="J373" i="24" s="1"/>
  <c r="I603" i="43"/>
  <c r="J603" i="43" s="1"/>
  <c r="O544" i="13"/>
  <c r="P544" i="13" s="1"/>
  <c r="I453" i="13"/>
  <c r="J453" i="13" s="1"/>
  <c r="I609" i="13"/>
  <c r="J609" i="13" s="1"/>
  <c r="L28" i="13"/>
  <c r="M28" i="13" s="1"/>
  <c r="O307" i="50"/>
  <c r="P307" i="50" s="1"/>
  <c r="L89" i="13"/>
  <c r="M89" i="13" s="1"/>
  <c r="L84" i="57"/>
  <c r="M84" i="57" s="1"/>
  <c r="O302" i="43"/>
  <c r="P302" i="43" s="1"/>
  <c r="I266" i="24"/>
  <c r="J266" i="24" s="1"/>
  <c r="L360" i="43"/>
  <c r="M360" i="43" s="1"/>
  <c r="O18" i="50"/>
  <c r="P18" i="50" s="1"/>
  <c r="I521" i="13"/>
  <c r="J521" i="13" s="1"/>
  <c r="I765" i="13"/>
  <c r="J765" i="13" s="1"/>
  <c r="I876" i="13"/>
  <c r="J876" i="13" s="1"/>
  <c r="I421" i="13"/>
  <c r="J421" i="13" s="1"/>
  <c r="L737" i="24"/>
  <c r="M737" i="24" s="1"/>
  <c r="I584" i="13"/>
  <c r="J584" i="13" s="1"/>
  <c r="O612" i="43"/>
  <c r="P612" i="43" s="1"/>
  <c r="O863" i="43"/>
  <c r="P863" i="43" s="1"/>
  <c r="I900" i="43"/>
  <c r="J900" i="43" s="1"/>
  <c r="I93" i="24"/>
  <c r="J93" i="24" s="1"/>
  <c r="I979" i="43"/>
  <c r="J979" i="43" s="1"/>
  <c r="I364" i="13"/>
  <c r="J364" i="13" s="1"/>
  <c r="I131" i="57"/>
  <c r="J131" i="57" s="1"/>
  <c r="I889" i="43"/>
  <c r="J889" i="43" s="1"/>
  <c r="I878" i="43"/>
  <c r="J878" i="43" s="1"/>
  <c r="O826" i="43"/>
  <c r="P826" i="43" s="1"/>
  <c r="L920" i="24"/>
  <c r="M920" i="24" s="1"/>
  <c r="L230" i="24"/>
  <c r="M230" i="24" s="1"/>
  <c r="I235" i="57"/>
  <c r="J235" i="57" s="1"/>
  <c r="I271" i="13"/>
  <c r="J271" i="13" s="1"/>
  <c r="L235" i="43"/>
  <c r="M235" i="43" s="1"/>
  <c r="O659" i="43"/>
  <c r="P659" i="43" s="1"/>
  <c r="L323" i="13"/>
  <c r="M323" i="13" s="1"/>
  <c r="O295" i="13"/>
  <c r="P295" i="13" s="1"/>
  <c r="I532" i="13"/>
  <c r="J532" i="13" s="1"/>
  <c r="I216" i="43"/>
  <c r="J216" i="43" s="1"/>
  <c r="I722" i="43"/>
  <c r="J722" i="43" s="1"/>
  <c r="I528" i="13"/>
  <c r="J528" i="13" s="1"/>
  <c r="O765" i="43"/>
  <c r="P765" i="43" s="1"/>
  <c r="O749" i="43"/>
  <c r="P749" i="43" s="1"/>
  <c r="L660" i="13"/>
  <c r="M660" i="13" s="1"/>
  <c r="L512" i="24"/>
  <c r="M512" i="24" s="1"/>
  <c r="L896" i="43"/>
  <c r="M896" i="43" s="1"/>
  <c r="O203" i="43"/>
  <c r="P203" i="43" s="1"/>
  <c r="L461" i="24"/>
  <c r="M461" i="24" s="1"/>
  <c r="I101" i="13"/>
  <c r="J101" i="13" s="1"/>
  <c r="I371" i="43"/>
  <c r="J371" i="43" s="1"/>
  <c r="L796" i="13"/>
  <c r="M796" i="13" s="1"/>
  <c r="O544" i="43"/>
  <c r="P544" i="43" s="1"/>
  <c r="L692" i="24"/>
  <c r="M692" i="24" s="1"/>
  <c r="O651" i="43"/>
  <c r="P651" i="43" s="1"/>
  <c r="L1010" i="24"/>
  <c r="M1010" i="24" s="1"/>
  <c r="L760" i="43"/>
  <c r="M760" i="43" s="1"/>
  <c r="I556" i="13"/>
  <c r="J556" i="13" s="1"/>
  <c r="L379" i="13"/>
  <c r="M379" i="13" s="1"/>
  <c r="I365" i="57"/>
  <c r="J365" i="57" s="1"/>
  <c r="O573" i="13"/>
  <c r="P573" i="13" s="1"/>
  <c r="I21" i="24"/>
  <c r="J21" i="24" s="1"/>
  <c r="I898" i="13"/>
  <c r="J898" i="13" s="1"/>
  <c r="O891" i="43"/>
  <c r="P891" i="43" s="1"/>
  <c r="I26" i="13"/>
  <c r="J26" i="13" s="1"/>
  <c r="O581" i="43"/>
  <c r="P581" i="43" s="1"/>
  <c r="L609" i="13"/>
  <c r="M609" i="13" s="1"/>
  <c r="L758" i="13"/>
  <c r="M758" i="13" s="1"/>
  <c r="L46" i="57"/>
  <c r="M46" i="57" s="1"/>
  <c r="L446" i="24"/>
  <c r="M446" i="24" s="1"/>
  <c r="I246" i="57"/>
  <c r="J246" i="57" s="1"/>
  <c r="O298" i="13"/>
  <c r="P298" i="13" s="1"/>
  <c r="I11" i="57"/>
  <c r="J11" i="57" s="1"/>
  <c r="L451" i="43"/>
  <c r="M451" i="43" s="1"/>
  <c r="I212" i="43"/>
  <c r="J212" i="43" s="1"/>
  <c r="I103" i="13"/>
  <c r="J103" i="13" s="1"/>
  <c r="I177" i="13"/>
  <c r="J177" i="13" s="1"/>
  <c r="I262" i="43"/>
  <c r="J262" i="43" s="1"/>
  <c r="I236" i="57"/>
  <c r="J236" i="57" s="1"/>
  <c r="I24" i="57"/>
  <c r="J24" i="57" s="1"/>
  <c r="I434" i="13"/>
  <c r="J434" i="13" s="1"/>
  <c r="I168" i="13"/>
  <c r="J168" i="13" s="1"/>
  <c r="I843" i="24"/>
  <c r="J843" i="24" s="1"/>
  <c r="L717" i="24"/>
  <c r="M717" i="24" s="1"/>
  <c r="I723" i="43"/>
  <c r="J723" i="43" s="1"/>
  <c r="I174" i="57"/>
  <c r="J174" i="57" s="1"/>
  <c r="I110" i="57"/>
  <c r="J110" i="57" s="1"/>
  <c r="I106" i="24"/>
  <c r="J106" i="24" s="1"/>
  <c r="I566" i="13"/>
  <c r="J566" i="13" s="1"/>
  <c r="I389" i="13"/>
  <c r="J389" i="13" s="1"/>
  <c r="L654" i="24"/>
  <c r="M654" i="24" s="1"/>
  <c r="I191" i="13"/>
  <c r="J191" i="13" s="1"/>
  <c r="O239" i="43"/>
  <c r="P239" i="43" s="1"/>
  <c r="O345" i="43"/>
  <c r="P345" i="43" s="1"/>
  <c r="I83" i="24"/>
  <c r="J83" i="24" s="1"/>
  <c r="L25" i="24"/>
  <c r="M25" i="24" s="1"/>
  <c r="I469" i="24"/>
  <c r="J469" i="24" s="1"/>
  <c r="O854" i="13"/>
  <c r="P854" i="13" s="1"/>
  <c r="O519" i="43"/>
  <c r="P519" i="43" s="1"/>
  <c r="L495" i="24"/>
  <c r="M495" i="24" s="1"/>
  <c r="O15" i="43"/>
  <c r="P15" i="43" s="1"/>
  <c r="O781" i="43"/>
  <c r="P781" i="43" s="1"/>
  <c r="I139" i="24"/>
  <c r="J139" i="24" s="1"/>
  <c r="I843" i="13"/>
  <c r="J843" i="13" s="1"/>
  <c r="I163" i="13"/>
  <c r="J163" i="13" s="1"/>
  <c r="O185" i="43"/>
  <c r="P185" i="43" s="1"/>
  <c r="O849" i="43"/>
  <c r="P849" i="43" s="1"/>
  <c r="O181" i="43"/>
  <c r="P181" i="43" s="1"/>
  <c r="O718" i="43"/>
  <c r="P718" i="43" s="1"/>
  <c r="I992" i="24"/>
  <c r="J992" i="24" s="1"/>
  <c r="I578" i="57"/>
  <c r="J578" i="57" s="1"/>
  <c r="I985" i="24"/>
  <c r="J985" i="24" s="1"/>
  <c r="I760" i="43"/>
  <c r="J760" i="43" s="1"/>
  <c r="O702" i="43"/>
  <c r="P702" i="43" s="1"/>
  <c r="I823" i="13"/>
  <c r="J823" i="13" s="1"/>
  <c r="I432" i="24"/>
  <c r="J432" i="24" s="1"/>
  <c r="O893" i="43"/>
  <c r="P893" i="43" s="1"/>
  <c r="I572" i="43"/>
  <c r="J572" i="43" s="1"/>
  <c r="O523" i="43"/>
  <c r="P523" i="43" s="1"/>
  <c r="I511" i="43"/>
  <c r="J511" i="43" s="1"/>
  <c r="I975" i="13"/>
  <c r="J975" i="13" s="1"/>
  <c r="I75" i="24"/>
  <c r="J75" i="24" s="1"/>
  <c r="I674" i="13"/>
  <c r="J674" i="13" s="1"/>
  <c r="O999" i="43"/>
  <c r="P999" i="43" s="1"/>
  <c r="I427" i="43"/>
  <c r="J427" i="43" s="1"/>
  <c r="I673" i="43"/>
  <c r="J673" i="43" s="1"/>
  <c r="O650" i="43"/>
  <c r="P650" i="43" s="1"/>
  <c r="I29" i="13"/>
  <c r="J29" i="13" s="1"/>
  <c r="I375" i="24"/>
  <c r="J375" i="24" s="1"/>
  <c r="L563" i="13"/>
  <c r="M563" i="13" s="1"/>
  <c r="I935" i="24"/>
  <c r="J935" i="24" s="1"/>
  <c r="L560" i="43"/>
  <c r="M560" i="43" s="1"/>
  <c r="I927" i="13"/>
  <c r="J927" i="13" s="1"/>
  <c r="I18" i="57"/>
  <c r="J18" i="57" s="1"/>
  <c r="L391" i="24"/>
  <c r="M391" i="24" s="1"/>
  <c r="I221" i="57"/>
  <c r="J221" i="57" s="1"/>
  <c r="O305" i="43"/>
  <c r="P305" i="43" s="1"/>
  <c r="I824" i="13"/>
  <c r="J824" i="13" s="1"/>
  <c r="O686" i="43"/>
  <c r="P686" i="43" s="1"/>
  <c r="O214" i="43"/>
  <c r="P214" i="43" s="1"/>
  <c r="O146" i="43"/>
  <c r="P146" i="43" s="1"/>
  <c r="I786" i="13"/>
  <c r="J786" i="13" s="1"/>
  <c r="I287" i="57"/>
  <c r="J287" i="57" s="1"/>
  <c r="O411" i="43"/>
  <c r="P411" i="43" s="1"/>
  <c r="O388" i="43"/>
  <c r="P388" i="43" s="1"/>
  <c r="I390" i="43"/>
  <c r="J390" i="43" s="1"/>
  <c r="I269" i="57"/>
  <c r="J269" i="57" s="1"/>
  <c r="I134" i="24"/>
  <c r="J134" i="24" s="1"/>
  <c r="O372" i="43"/>
  <c r="P372" i="43" s="1"/>
  <c r="I756" i="43"/>
  <c r="J756" i="43" s="1"/>
  <c r="O548" i="43"/>
  <c r="P548" i="43" s="1"/>
  <c r="I607" i="43"/>
  <c r="J607" i="43" s="1"/>
  <c r="O49" i="43"/>
  <c r="P49" i="43" s="1"/>
  <c r="O14" i="43"/>
  <c r="P14" i="43" s="1"/>
  <c r="I413" i="24"/>
  <c r="J413" i="24" s="1"/>
  <c r="O839" i="43"/>
  <c r="P839" i="43" s="1"/>
  <c r="I70" i="57"/>
  <c r="J70" i="57" s="1"/>
  <c r="O648" i="43"/>
  <c r="P648" i="43" s="1"/>
  <c r="I103" i="24"/>
  <c r="J103" i="24" s="1"/>
  <c r="I160" i="13"/>
  <c r="J160" i="13" s="1"/>
  <c r="I274" i="43"/>
  <c r="J274" i="43" s="1"/>
  <c r="I268" i="57"/>
  <c r="J268" i="57" s="1"/>
  <c r="I338" i="57"/>
  <c r="J338" i="57" s="1"/>
  <c r="O789" i="43"/>
  <c r="P789" i="43" s="1"/>
  <c r="I934" i="13"/>
  <c r="J934" i="13" s="1"/>
  <c r="I54" i="57"/>
  <c r="J54" i="57" s="1"/>
  <c r="O234" i="43"/>
  <c r="P234" i="43" s="1"/>
  <c r="I1008" i="24"/>
  <c r="J1008" i="24" s="1"/>
  <c r="O141" i="57"/>
  <c r="P141" i="57" s="1"/>
  <c r="I416" i="43"/>
  <c r="J416" i="43" s="1"/>
  <c r="L279" i="57"/>
  <c r="M279" i="57" s="1"/>
  <c r="I532" i="43"/>
  <c r="J532" i="43" s="1"/>
  <c r="O498" i="43"/>
  <c r="P498" i="43" s="1"/>
  <c r="I454" i="13"/>
  <c r="J454" i="13" s="1"/>
  <c r="O116" i="57"/>
  <c r="P116" i="57" s="1"/>
  <c r="L318" i="43"/>
  <c r="M318" i="43" s="1"/>
  <c r="L165" i="24"/>
  <c r="M165" i="24" s="1"/>
  <c r="L16" i="43"/>
  <c r="M16" i="43" s="1"/>
  <c r="I752" i="43"/>
  <c r="J752" i="43" s="1"/>
  <c r="O101" i="43"/>
  <c r="P101" i="43" s="1"/>
  <c r="I81" i="57"/>
  <c r="J81" i="57" s="1"/>
  <c r="I71" i="43"/>
  <c r="J71" i="43" s="1"/>
  <c r="I242" i="57"/>
  <c r="J242" i="57" s="1"/>
  <c r="I842" i="24"/>
  <c r="J842" i="24" s="1"/>
  <c r="O224" i="43"/>
  <c r="P224" i="43" s="1"/>
  <c r="L800" i="43"/>
  <c r="M800" i="43" s="1"/>
  <c r="L983" i="24"/>
  <c r="M983" i="24" s="1"/>
  <c r="O197" i="13"/>
  <c r="P197" i="13" s="1"/>
  <c r="L149" i="13"/>
  <c r="M149" i="13" s="1"/>
  <c r="L465" i="57"/>
  <c r="M465" i="57" s="1"/>
  <c r="L347" i="13"/>
  <c r="M347" i="13" s="1"/>
  <c r="I595" i="13"/>
  <c r="J595" i="13" s="1"/>
  <c r="L21" i="13"/>
  <c r="M21" i="13" s="1"/>
  <c r="I881" i="13"/>
  <c r="J881" i="13" s="1"/>
  <c r="I63" i="57"/>
  <c r="J63" i="57" s="1"/>
  <c r="I447" i="43"/>
  <c r="J447" i="43" s="1"/>
  <c r="I390" i="13"/>
  <c r="J390" i="13" s="1"/>
  <c r="I791" i="43"/>
  <c r="J791" i="43" s="1"/>
  <c r="O1010" i="43"/>
  <c r="P1010" i="43" s="1"/>
  <c r="I655" i="13"/>
  <c r="J655" i="13" s="1"/>
  <c r="I221" i="13"/>
  <c r="J221" i="13" s="1"/>
  <c r="O222" i="13"/>
  <c r="P222" i="13" s="1"/>
  <c r="L883" i="13"/>
  <c r="M883" i="13" s="1"/>
  <c r="L246" i="24"/>
  <c r="M246" i="24" s="1"/>
  <c r="I57" i="24"/>
  <c r="J57" i="24" s="1"/>
  <c r="I797" i="43"/>
  <c r="J797" i="43" s="1"/>
  <c r="O589" i="43"/>
  <c r="P589" i="43" s="1"/>
  <c r="L543" i="43"/>
  <c r="M543" i="43" s="1"/>
  <c r="L265" i="43"/>
  <c r="M265" i="43" s="1"/>
  <c r="O580" i="43"/>
  <c r="P580" i="43" s="1"/>
  <c r="I151" i="43"/>
  <c r="J151" i="43" s="1"/>
  <c r="I287" i="43"/>
  <c r="J287" i="43" s="1"/>
  <c r="O800" i="43"/>
  <c r="P800" i="43" s="1"/>
  <c r="I163" i="43"/>
  <c r="J163" i="43" s="1"/>
  <c r="L734" i="24"/>
  <c r="M734" i="24" s="1"/>
  <c r="L585" i="43"/>
  <c r="M585" i="43" s="1"/>
  <c r="L643" i="24"/>
  <c r="M643" i="24" s="1"/>
  <c r="I398" i="13"/>
  <c r="J398" i="13" s="1"/>
  <c r="I493" i="13"/>
  <c r="J493" i="13" s="1"/>
  <c r="O508" i="43"/>
  <c r="P508" i="43" s="1"/>
  <c r="O444" i="43"/>
  <c r="P444" i="43" s="1"/>
  <c r="O257" i="43"/>
  <c r="P257" i="43" s="1"/>
  <c r="I193" i="57"/>
  <c r="J193" i="57" s="1"/>
  <c r="I1010" i="13"/>
  <c r="J1010" i="13" s="1"/>
  <c r="O141" i="43"/>
  <c r="P141" i="43" s="1"/>
  <c r="I202" i="24"/>
  <c r="J202" i="24" s="1"/>
  <c r="I379" i="13"/>
  <c r="J379" i="13" s="1"/>
  <c r="O771" i="43"/>
  <c r="P771" i="43" s="1"/>
  <c r="O615" i="43"/>
  <c r="P615" i="43" s="1"/>
  <c r="L498" i="24"/>
  <c r="M498" i="24" s="1"/>
  <c r="I199" i="13"/>
  <c r="J199" i="13" s="1"/>
  <c r="I527" i="24"/>
  <c r="J527" i="24" s="1"/>
  <c r="I936" i="13"/>
  <c r="J936" i="13" s="1"/>
  <c r="O459" i="43"/>
  <c r="P459" i="43" s="1"/>
  <c r="I740" i="24"/>
  <c r="J740" i="24" s="1"/>
  <c r="I735" i="13"/>
  <c r="J735" i="13" s="1"/>
  <c r="L812" i="24"/>
  <c r="M812" i="24" s="1"/>
  <c r="O405" i="43"/>
  <c r="P405" i="43" s="1"/>
  <c r="O828" i="43"/>
  <c r="P828" i="43" s="1"/>
  <c r="I656" i="13"/>
  <c r="J656" i="13" s="1"/>
  <c r="I162" i="24"/>
  <c r="J162" i="24" s="1"/>
  <c r="O69" i="43"/>
  <c r="P69" i="43" s="1"/>
  <c r="I510" i="13"/>
  <c r="J510" i="13" s="1"/>
  <c r="O676" i="43"/>
  <c r="P676" i="43" s="1"/>
  <c r="O13" i="43"/>
  <c r="P13" i="43" s="1"/>
  <c r="I618" i="24"/>
  <c r="J618" i="24" s="1"/>
  <c r="I524" i="24"/>
  <c r="J524" i="24" s="1"/>
  <c r="L217" i="43"/>
  <c r="M217" i="43" s="1"/>
  <c r="L999" i="43"/>
  <c r="M999" i="43" s="1"/>
  <c r="I237" i="24"/>
  <c r="J237" i="24" s="1"/>
  <c r="I800" i="43"/>
  <c r="J800" i="43" s="1"/>
  <c r="I950" i="24"/>
  <c r="J950" i="24" s="1"/>
  <c r="O451" i="43"/>
  <c r="P451" i="43" s="1"/>
  <c r="O472" i="43"/>
  <c r="P472" i="43" s="1"/>
  <c r="I857" i="24"/>
  <c r="J857" i="24" s="1"/>
  <c r="I452" i="13"/>
  <c r="J452" i="13" s="1"/>
  <c r="I326" i="43"/>
  <c r="J326" i="43" s="1"/>
  <c r="L362" i="24"/>
  <c r="M362" i="24" s="1"/>
  <c r="I792" i="13"/>
  <c r="J792" i="13" s="1"/>
  <c r="I743" i="13"/>
  <c r="J743" i="13" s="1"/>
  <c r="O174" i="43"/>
  <c r="P174" i="43" s="1"/>
  <c r="I216" i="24"/>
  <c r="J216" i="24" s="1"/>
  <c r="O840" i="43"/>
  <c r="P840" i="43" s="1"/>
  <c r="I755" i="24"/>
  <c r="J755" i="24" s="1"/>
  <c r="I992" i="13"/>
  <c r="J992" i="13" s="1"/>
  <c r="O394" i="43"/>
  <c r="P394" i="43" s="1"/>
  <c r="I187" i="13"/>
  <c r="J187" i="13" s="1"/>
  <c r="I895" i="43"/>
  <c r="J895" i="43" s="1"/>
  <c r="I209" i="13"/>
  <c r="J209" i="13" s="1"/>
  <c r="L414" i="24"/>
  <c r="M414" i="24" s="1"/>
  <c r="I450" i="13"/>
  <c r="J450" i="13" s="1"/>
  <c r="L492" i="24"/>
  <c r="M492" i="24" s="1"/>
  <c r="O37" i="43"/>
  <c r="P37" i="43" s="1"/>
  <c r="O167" i="43"/>
  <c r="P167" i="43" s="1"/>
  <c r="I465" i="57"/>
  <c r="J465" i="57" s="1"/>
  <c r="I871" i="24"/>
  <c r="J871" i="24" s="1"/>
  <c r="L702" i="24"/>
  <c r="M702" i="24" s="1"/>
  <c r="I869" i="24"/>
  <c r="J869" i="24" s="1"/>
  <c r="O890" i="43"/>
  <c r="P890" i="43" s="1"/>
  <c r="O715" i="43"/>
  <c r="P715" i="43" s="1"/>
  <c r="O163" i="43"/>
  <c r="P163" i="43" s="1"/>
  <c r="I753" i="13"/>
  <c r="J753" i="13" s="1"/>
  <c r="I615" i="13"/>
  <c r="J615" i="13" s="1"/>
  <c r="O450" i="43"/>
  <c r="P450" i="43" s="1"/>
  <c r="O20" i="43"/>
  <c r="P20" i="43" s="1"/>
  <c r="O996" i="43"/>
  <c r="P996" i="43" s="1"/>
  <c r="I34" i="57"/>
  <c r="J34" i="57" s="1"/>
  <c r="L1007" i="24"/>
  <c r="M1007" i="24" s="1"/>
  <c r="I797" i="24"/>
  <c r="J797" i="24" s="1"/>
  <c r="I789" i="24"/>
  <c r="J789" i="24" s="1"/>
  <c r="O601" i="43"/>
  <c r="P601" i="43" s="1"/>
  <c r="I401" i="57"/>
  <c r="J401" i="57" s="1"/>
  <c r="I952" i="24"/>
  <c r="J952" i="24" s="1"/>
  <c r="L773" i="43"/>
  <c r="M773" i="43" s="1"/>
  <c r="I32" i="57"/>
  <c r="J32" i="57" s="1"/>
  <c r="I46" i="24"/>
  <c r="J46" i="24" s="1"/>
  <c r="O134" i="43"/>
  <c r="P134" i="43" s="1"/>
  <c r="L172" i="24"/>
  <c r="M172" i="24" s="1"/>
  <c r="L969" i="24"/>
  <c r="M969" i="24" s="1"/>
  <c r="I783" i="24"/>
  <c r="J783" i="24" s="1"/>
  <c r="I602" i="24"/>
  <c r="J602" i="24" s="1"/>
  <c r="L802" i="24"/>
  <c r="M802" i="24" s="1"/>
  <c r="O520" i="57"/>
  <c r="P520" i="57" s="1"/>
  <c r="I27" i="13"/>
  <c r="J27" i="13" s="1"/>
  <c r="O796" i="43"/>
  <c r="P796" i="43" s="1"/>
  <c r="I479" i="13"/>
  <c r="J479" i="13" s="1"/>
  <c r="I857" i="43"/>
  <c r="J857" i="43" s="1"/>
  <c r="O937" i="43"/>
  <c r="P937" i="43" s="1"/>
  <c r="O594" i="43"/>
  <c r="P594" i="43" s="1"/>
  <c r="O770" i="24"/>
  <c r="P770" i="24" s="1"/>
  <c r="I62" i="24"/>
  <c r="J62" i="24" s="1"/>
  <c r="I484" i="43"/>
  <c r="J484" i="43" s="1"/>
  <c r="I758" i="13"/>
  <c r="J758" i="13" s="1"/>
  <c r="O742" i="43"/>
  <c r="P742" i="43" s="1"/>
  <c r="I395" i="13"/>
  <c r="J395" i="13" s="1"/>
  <c r="I709" i="43"/>
  <c r="J709" i="43" s="1"/>
  <c r="I856" i="13"/>
  <c r="J856" i="13" s="1"/>
  <c r="O546" i="43"/>
  <c r="P546" i="43" s="1"/>
  <c r="I942" i="24"/>
  <c r="J942" i="24" s="1"/>
  <c r="I230" i="43"/>
  <c r="J230" i="43" s="1"/>
  <c r="O555" i="43"/>
  <c r="P555" i="43" s="1"/>
  <c r="L514" i="24"/>
  <c r="M514" i="24" s="1"/>
  <c r="I83" i="57"/>
  <c r="J83" i="57" s="1"/>
  <c r="L374" i="57"/>
  <c r="M374" i="57" s="1"/>
  <c r="O647" i="43"/>
  <c r="P647" i="43" s="1"/>
  <c r="O85" i="43"/>
  <c r="P85" i="43" s="1"/>
  <c r="I167" i="57"/>
  <c r="J167" i="57" s="1"/>
  <c r="I647" i="43"/>
  <c r="J647" i="43" s="1"/>
  <c r="I752" i="13"/>
  <c r="J752" i="13" s="1"/>
  <c r="I663" i="13"/>
  <c r="J663" i="13" s="1"/>
  <c r="O942" i="43"/>
  <c r="P942" i="43" s="1"/>
  <c r="I576" i="57"/>
  <c r="J576" i="57" s="1"/>
  <c r="I13" i="13"/>
  <c r="J13" i="13" s="1"/>
  <c r="O116" i="43"/>
  <c r="P116" i="43" s="1"/>
  <c r="I431" i="13"/>
  <c r="J431" i="13" s="1"/>
  <c r="I324" i="57"/>
  <c r="J324" i="57" s="1"/>
  <c r="I499" i="57"/>
  <c r="J499" i="57" s="1"/>
  <c r="I250" i="13"/>
  <c r="J250" i="13" s="1"/>
  <c r="I943" i="13"/>
  <c r="J943" i="13" s="1"/>
  <c r="O277" i="43"/>
  <c r="P277" i="43" s="1"/>
  <c r="I537" i="13"/>
  <c r="J537" i="13" s="1"/>
  <c r="I90" i="13"/>
  <c r="J90" i="13" s="1"/>
  <c r="I384" i="13"/>
  <c r="J384" i="13" s="1"/>
  <c r="I523" i="43"/>
  <c r="J523" i="43" s="1"/>
  <c r="I406" i="57"/>
  <c r="J406" i="57" s="1"/>
  <c r="I925" i="24"/>
  <c r="J925" i="24" s="1"/>
  <c r="I245" i="43"/>
  <c r="J245" i="43" s="1"/>
  <c r="L192" i="24"/>
  <c r="M192" i="24" s="1"/>
  <c r="L875" i="43"/>
  <c r="M875" i="43" s="1"/>
  <c r="I266" i="57"/>
  <c r="J266" i="57" s="1"/>
  <c r="I157" i="57"/>
  <c r="J157" i="57" s="1"/>
  <c r="I221" i="43"/>
  <c r="J221" i="43" s="1"/>
  <c r="I911" i="13"/>
  <c r="J911" i="13" s="1"/>
  <c r="I771" i="43"/>
  <c r="J771" i="43" s="1"/>
  <c r="O613" i="43"/>
  <c r="P613" i="43" s="1"/>
  <c r="L427" i="43"/>
  <c r="M427" i="43" s="1"/>
  <c r="I636" i="43"/>
  <c r="J636" i="43" s="1"/>
  <c r="O583" i="43"/>
  <c r="P583" i="43" s="1"/>
  <c r="I694" i="24"/>
  <c r="J694" i="24" s="1"/>
  <c r="I188" i="57"/>
  <c r="J188" i="57" s="1"/>
  <c r="L725" i="24"/>
  <c r="M725" i="24" s="1"/>
  <c r="I77" i="57"/>
  <c r="J77" i="57" s="1"/>
  <c r="L130" i="13"/>
  <c r="M130" i="13" s="1"/>
  <c r="I652" i="13"/>
  <c r="J652" i="13" s="1"/>
  <c r="I980" i="13"/>
  <c r="J980" i="13" s="1"/>
  <c r="L309" i="24"/>
  <c r="M309" i="24" s="1"/>
  <c r="O772" i="43"/>
  <c r="P772" i="43" s="1"/>
  <c r="I51" i="13"/>
  <c r="J51" i="13" s="1"/>
  <c r="O21" i="43"/>
  <c r="P21" i="43" s="1"/>
  <c r="I775" i="43"/>
  <c r="J775" i="43" s="1"/>
  <c r="I317" i="13"/>
  <c r="J317" i="13" s="1"/>
  <c r="O84" i="43"/>
  <c r="P84" i="43" s="1"/>
  <c r="L659" i="24"/>
  <c r="M659" i="24" s="1"/>
  <c r="I409" i="24"/>
  <c r="J409" i="24" s="1"/>
  <c r="I312" i="57"/>
  <c r="J312" i="57" s="1"/>
  <c r="I296" i="13"/>
  <c r="J296" i="13" s="1"/>
  <c r="I575" i="43"/>
  <c r="J575" i="43" s="1"/>
  <c r="I322" i="43"/>
  <c r="J322" i="43" s="1"/>
  <c r="I539" i="24"/>
  <c r="J539" i="24" s="1"/>
  <c r="L368" i="43"/>
  <c r="M368" i="43" s="1"/>
  <c r="I927" i="24"/>
  <c r="J927" i="24" s="1"/>
  <c r="I945" i="43"/>
  <c r="J945" i="43" s="1"/>
  <c r="I209" i="43"/>
  <c r="J209" i="43" s="1"/>
  <c r="I616" i="24"/>
  <c r="J616" i="24" s="1"/>
  <c r="I25" i="13"/>
  <c r="J25" i="13" s="1"/>
  <c r="I165" i="43"/>
  <c r="J165" i="43" s="1"/>
  <c r="L325" i="57"/>
  <c r="M325" i="57" s="1"/>
  <c r="L633" i="43"/>
  <c r="M633" i="43" s="1"/>
  <c r="I478" i="13"/>
  <c r="J478" i="13" s="1"/>
  <c r="L735" i="43"/>
  <c r="M735" i="43" s="1"/>
  <c r="I321" i="43"/>
  <c r="J321" i="43" s="1"/>
  <c r="O764" i="43"/>
  <c r="P764" i="43" s="1"/>
  <c r="L989" i="24"/>
  <c r="M989" i="24" s="1"/>
  <c r="O280" i="43"/>
  <c r="P280" i="43" s="1"/>
  <c r="I312" i="13"/>
  <c r="J312" i="13" s="1"/>
  <c r="L693" i="24"/>
  <c r="M693" i="24" s="1"/>
  <c r="L110" i="43"/>
  <c r="M110" i="43" s="1"/>
  <c r="O632" i="43"/>
  <c r="P632" i="43" s="1"/>
  <c r="L618" i="24"/>
  <c r="M618" i="24" s="1"/>
  <c r="I386" i="24"/>
  <c r="J386" i="24" s="1"/>
  <c r="I305" i="57"/>
  <c r="J305" i="57" s="1"/>
  <c r="I293" i="13"/>
  <c r="J293" i="13" s="1"/>
  <c r="L912" i="24"/>
  <c r="M912" i="24" s="1"/>
  <c r="I524" i="43"/>
  <c r="J524" i="43" s="1"/>
  <c r="I926" i="43"/>
  <c r="J926" i="43" s="1"/>
  <c r="I45" i="43"/>
  <c r="J45" i="43" s="1"/>
  <c r="I31" i="43"/>
  <c r="J31" i="43" s="1"/>
  <c r="I116" i="24"/>
  <c r="J116" i="24" s="1"/>
  <c r="I183" i="13"/>
  <c r="J183" i="13" s="1"/>
  <c r="I449" i="24"/>
  <c r="J449" i="24" s="1"/>
  <c r="I476" i="57"/>
  <c r="J476" i="57" s="1"/>
  <c r="O963" i="43"/>
  <c r="P963" i="43" s="1"/>
  <c r="I515" i="43"/>
  <c r="J515" i="43" s="1"/>
  <c r="O387" i="50"/>
  <c r="P387" i="50" s="1"/>
  <c r="L504" i="43"/>
  <c r="M504" i="43" s="1"/>
  <c r="O980" i="24"/>
  <c r="P980" i="24" s="1"/>
  <c r="I177" i="43"/>
  <c r="J177" i="43" s="1"/>
  <c r="O114" i="13"/>
  <c r="P114" i="13" s="1"/>
  <c r="I485" i="24"/>
  <c r="J485" i="24" s="1"/>
  <c r="L254" i="24"/>
  <c r="M254" i="24" s="1"/>
  <c r="L974" i="13"/>
  <c r="M974" i="13" s="1"/>
  <c r="O643" i="43"/>
  <c r="P643" i="43" s="1"/>
  <c r="I247" i="24"/>
  <c r="J247" i="24" s="1"/>
  <c r="L517" i="57"/>
  <c r="M517" i="57" s="1"/>
  <c r="O35" i="24"/>
  <c r="P35" i="24" s="1"/>
  <c r="L280" i="43"/>
  <c r="M280" i="43" s="1"/>
  <c r="L468" i="57"/>
  <c r="M468" i="57" s="1"/>
  <c r="O86" i="57"/>
  <c r="P86" i="57" s="1"/>
  <c r="L612" i="43"/>
  <c r="M612" i="43" s="1"/>
  <c r="L425" i="43"/>
  <c r="M425" i="43" s="1"/>
  <c r="I969" i="24"/>
  <c r="J969" i="24" s="1"/>
  <c r="L739" i="24"/>
  <c r="M739" i="24" s="1"/>
  <c r="L669" i="13"/>
  <c r="M669" i="13" s="1"/>
  <c r="O690" i="43"/>
  <c r="P690" i="43" s="1"/>
  <c r="L839" i="24"/>
  <c r="M839" i="24" s="1"/>
  <c r="L984" i="24"/>
  <c r="M984" i="24" s="1"/>
  <c r="I19" i="43"/>
  <c r="J19" i="43" s="1"/>
  <c r="O449" i="43"/>
  <c r="P449" i="43" s="1"/>
  <c r="I705" i="13"/>
  <c r="J705" i="13" s="1"/>
  <c r="I602" i="43"/>
  <c r="J602" i="43" s="1"/>
  <c r="I583" i="43"/>
  <c r="J583" i="43" s="1"/>
  <c r="I646" i="24"/>
  <c r="J646" i="24" s="1"/>
  <c r="I541" i="24"/>
  <c r="J541" i="24" s="1"/>
  <c r="L308" i="24"/>
  <c r="M308" i="24" s="1"/>
  <c r="L456" i="24"/>
  <c r="M456" i="24" s="1"/>
  <c r="L893" i="43"/>
  <c r="M893" i="43" s="1"/>
  <c r="O563" i="43"/>
  <c r="P563" i="43" s="1"/>
  <c r="O163" i="50"/>
  <c r="P163" i="50" s="1"/>
  <c r="O517" i="57"/>
  <c r="P517" i="57" s="1"/>
  <c r="I740" i="13"/>
  <c r="J740" i="13" s="1"/>
  <c r="I120" i="43"/>
  <c r="J120" i="43" s="1"/>
  <c r="I836" i="13"/>
  <c r="J836" i="13" s="1"/>
  <c r="L735" i="24"/>
  <c r="M735" i="24" s="1"/>
  <c r="I337" i="13"/>
  <c r="J337" i="13" s="1"/>
  <c r="L779" i="24"/>
  <c r="M779" i="24" s="1"/>
  <c r="I911" i="24"/>
  <c r="J911" i="24" s="1"/>
  <c r="I450" i="57"/>
  <c r="J450" i="57" s="1"/>
  <c r="I574" i="13"/>
  <c r="J574" i="13" s="1"/>
  <c r="O22" i="43"/>
  <c r="P22" i="43" s="1"/>
  <c r="I113" i="43"/>
  <c r="J113" i="43" s="1"/>
  <c r="I755" i="13"/>
  <c r="J755" i="13" s="1"/>
  <c r="L985" i="13"/>
  <c r="M985" i="13" s="1"/>
  <c r="I30" i="13"/>
  <c r="J30" i="13" s="1"/>
  <c r="O92" i="43"/>
  <c r="P92" i="43" s="1"/>
  <c r="I280" i="24"/>
  <c r="J280" i="24" s="1"/>
  <c r="O677" i="43"/>
  <c r="P677" i="43" s="1"/>
  <c r="I805" i="13"/>
  <c r="J805" i="13" s="1"/>
  <c r="I241" i="13"/>
  <c r="J241" i="13" s="1"/>
  <c r="O669" i="43"/>
  <c r="P669" i="43" s="1"/>
  <c r="O909" i="43"/>
  <c r="P909" i="43" s="1"/>
  <c r="I560" i="24"/>
  <c r="J560" i="24" s="1"/>
  <c r="I469" i="13"/>
  <c r="J469" i="13" s="1"/>
  <c r="I587" i="43"/>
  <c r="J587" i="43" s="1"/>
  <c r="I113" i="13"/>
  <c r="J113" i="13" s="1"/>
  <c r="I186" i="24"/>
  <c r="J186" i="24" s="1"/>
  <c r="I540" i="43"/>
  <c r="J540" i="43" s="1"/>
  <c r="I185" i="13"/>
  <c r="J185" i="13" s="1"/>
  <c r="O660" i="43"/>
  <c r="P660" i="43" s="1"/>
  <c r="I459" i="13"/>
  <c r="J459" i="13" s="1"/>
  <c r="O728" i="43"/>
  <c r="P728" i="43" s="1"/>
  <c r="I196" i="24"/>
  <c r="J196" i="24" s="1"/>
  <c r="O299" i="43"/>
  <c r="P299" i="43" s="1"/>
  <c r="I731" i="13"/>
  <c r="J731" i="13" s="1"/>
  <c r="O303" i="43"/>
  <c r="P303" i="43" s="1"/>
  <c r="L437" i="43"/>
  <c r="M437" i="43" s="1"/>
  <c r="I336" i="24"/>
  <c r="J336" i="24" s="1"/>
  <c r="L459" i="24"/>
  <c r="M459" i="24" s="1"/>
  <c r="I491" i="57"/>
  <c r="J491" i="57" s="1"/>
  <c r="I497" i="57"/>
  <c r="J497" i="57" s="1"/>
  <c r="I416" i="57"/>
  <c r="J416" i="57" s="1"/>
  <c r="O95" i="43"/>
  <c r="P95" i="43" s="1"/>
  <c r="I170" i="13"/>
  <c r="J170" i="13" s="1"/>
  <c r="I799" i="24"/>
  <c r="J799" i="24" s="1"/>
  <c r="I383" i="13"/>
  <c r="J383" i="13" s="1"/>
  <c r="O67" i="43"/>
  <c r="P67" i="43" s="1"/>
  <c r="I147" i="24"/>
  <c r="J147" i="24" s="1"/>
  <c r="I409" i="13"/>
  <c r="J409" i="13" s="1"/>
  <c r="I522" i="13"/>
  <c r="J522" i="13" s="1"/>
  <c r="O31" i="50"/>
  <c r="P31" i="50" s="1"/>
  <c r="I152" i="24"/>
  <c r="J152" i="24" s="1"/>
  <c r="I560" i="43"/>
  <c r="J560" i="43" s="1"/>
  <c r="O875" i="43"/>
  <c r="P875" i="43" s="1"/>
  <c r="I382" i="43"/>
  <c r="J382" i="43" s="1"/>
  <c r="O288" i="43"/>
  <c r="P288" i="43" s="1"/>
  <c r="O571" i="43"/>
  <c r="P571" i="43" s="1"/>
  <c r="I326" i="13"/>
  <c r="J326" i="13" s="1"/>
  <c r="I538" i="57"/>
  <c r="J538" i="57" s="1"/>
  <c r="L120" i="24"/>
  <c r="M120" i="24" s="1"/>
  <c r="I595" i="57"/>
  <c r="J595" i="57" s="1"/>
  <c r="I747" i="24"/>
  <c r="J747" i="24" s="1"/>
  <c r="I97" i="13"/>
  <c r="J97" i="13" s="1"/>
  <c r="I584" i="24"/>
  <c r="J584" i="24" s="1"/>
  <c r="L673" i="13"/>
  <c r="M673" i="13" s="1"/>
  <c r="I545" i="13"/>
  <c r="J545" i="13" s="1"/>
  <c r="L609" i="24"/>
  <c r="M609" i="24" s="1"/>
  <c r="I357" i="13"/>
  <c r="J357" i="13" s="1"/>
  <c r="I350" i="24"/>
  <c r="J350" i="24" s="1"/>
  <c r="O550" i="43"/>
  <c r="P550" i="43" s="1"/>
  <c r="I259" i="24"/>
  <c r="J259" i="24" s="1"/>
  <c r="L980" i="13"/>
  <c r="M980" i="13" s="1"/>
  <c r="I527" i="57"/>
  <c r="J527" i="57" s="1"/>
  <c r="O348" i="43"/>
  <c r="P348" i="43" s="1"/>
  <c r="I849" i="24"/>
  <c r="J849" i="24" s="1"/>
  <c r="L976" i="24"/>
  <c r="M976" i="24" s="1"/>
  <c r="O47" i="57"/>
  <c r="P47" i="57" s="1"/>
  <c r="L414" i="13"/>
  <c r="M414" i="13" s="1"/>
  <c r="I914" i="43"/>
  <c r="J914" i="43" s="1"/>
  <c r="L755" i="43"/>
  <c r="M755" i="43" s="1"/>
  <c r="I286" i="57"/>
  <c r="J286" i="57" s="1"/>
  <c r="I529" i="13"/>
  <c r="J529" i="13" s="1"/>
  <c r="I52" i="13"/>
  <c r="J52" i="13" s="1"/>
  <c r="I234" i="57"/>
  <c r="J234" i="57" s="1"/>
  <c r="O868" i="43"/>
  <c r="P868" i="43" s="1"/>
  <c r="O138" i="43"/>
  <c r="P138" i="43" s="1"/>
  <c r="I810" i="24"/>
  <c r="J810" i="24" s="1"/>
  <c r="O769" i="43"/>
  <c r="P769" i="43" s="1"/>
  <c r="L399" i="43"/>
  <c r="M399" i="43" s="1"/>
  <c r="I92" i="57"/>
  <c r="J92" i="57" s="1"/>
  <c r="I393" i="57"/>
  <c r="J393" i="57" s="1"/>
  <c r="L526" i="57"/>
  <c r="M526" i="57" s="1"/>
  <c r="I370" i="43"/>
  <c r="J370" i="43" s="1"/>
  <c r="L349" i="13"/>
  <c r="M349" i="13" s="1"/>
  <c r="O246" i="43"/>
  <c r="P246" i="43" s="1"/>
  <c r="I335" i="43"/>
  <c r="J335" i="43" s="1"/>
  <c r="I482" i="43"/>
  <c r="J482" i="43" s="1"/>
  <c r="L252" i="43"/>
  <c r="M252" i="43" s="1"/>
  <c r="O135" i="43"/>
  <c r="P135" i="43" s="1"/>
  <c r="L269" i="13"/>
  <c r="M269" i="13" s="1"/>
  <c r="I433" i="13"/>
  <c r="J433" i="13" s="1"/>
  <c r="I114" i="13"/>
  <c r="J114" i="13" s="1"/>
  <c r="I509" i="13"/>
  <c r="J509" i="13" s="1"/>
  <c r="I352" i="43"/>
  <c r="J352" i="43" s="1"/>
  <c r="I528" i="24"/>
  <c r="J528" i="24" s="1"/>
  <c r="O343" i="57"/>
  <c r="P343" i="57" s="1"/>
  <c r="O614" i="43"/>
  <c r="P614" i="43" s="1"/>
  <c r="I130" i="43"/>
  <c r="J130" i="43" s="1"/>
  <c r="I908" i="24"/>
  <c r="J908" i="24" s="1"/>
  <c r="O713" i="43"/>
  <c r="P713" i="43" s="1"/>
  <c r="O349" i="50"/>
  <c r="P349" i="50" s="1"/>
  <c r="I942" i="13"/>
  <c r="J942" i="13" s="1"/>
  <c r="I137" i="13"/>
  <c r="J137" i="13" s="1"/>
  <c r="O591" i="43"/>
  <c r="P591" i="43" s="1"/>
  <c r="I374" i="43"/>
  <c r="J374" i="43" s="1"/>
  <c r="O38" i="13"/>
  <c r="P38" i="13" s="1"/>
  <c r="O295" i="43"/>
  <c r="P295" i="43" s="1"/>
  <c r="L784" i="43"/>
  <c r="M784" i="43" s="1"/>
  <c r="L228" i="57"/>
  <c r="M228" i="57" s="1"/>
  <c r="L978" i="43"/>
  <c r="M978" i="43" s="1"/>
  <c r="I67" i="24"/>
  <c r="J67" i="24" s="1"/>
  <c r="I426" i="57"/>
  <c r="J426" i="57" s="1"/>
  <c r="I690" i="24"/>
  <c r="J690" i="24" s="1"/>
  <c r="I498" i="43"/>
  <c r="J498" i="43" s="1"/>
  <c r="O286" i="43"/>
  <c r="P286" i="43" s="1"/>
  <c r="O361" i="43"/>
  <c r="P361" i="43" s="1"/>
  <c r="O469" i="24"/>
  <c r="P469" i="24" s="1"/>
  <c r="I163" i="24"/>
  <c r="J163" i="24" s="1"/>
  <c r="O492" i="43"/>
  <c r="P492" i="43" s="1"/>
  <c r="L636" i="24"/>
  <c r="M636" i="24" s="1"/>
  <c r="I766" i="43"/>
  <c r="J766" i="43" s="1"/>
  <c r="I298" i="43"/>
  <c r="J298" i="43" s="1"/>
  <c r="I632" i="24"/>
  <c r="J632" i="24" s="1"/>
  <c r="I422" i="24"/>
  <c r="J422" i="24" s="1"/>
  <c r="I191" i="24"/>
  <c r="J191" i="24" s="1"/>
  <c r="I354" i="57"/>
  <c r="J354" i="57" s="1"/>
  <c r="I318" i="57"/>
  <c r="J318" i="57" s="1"/>
  <c r="L119" i="24"/>
  <c r="M119" i="24" s="1"/>
  <c r="O879" i="43"/>
  <c r="P879" i="43" s="1"/>
  <c r="I497" i="13"/>
  <c r="J497" i="13" s="1"/>
  <c r="I112" i="57"/>
  <c r="J112" i="57" s="1"/>
  <c r="I474" i="57"/>
  <c r="J474" i="57" s="1"/>
  <c r="I22" i="24"/>
  <c r="J22" i="24" s="1"/>
  <c r="L775" i="24"/>
  <c r="M775" i="24" s="1"/>
  <c r="O834" i="43"/>
  <c r="P834" i="43" s="1"/>
  <c r="O803" i="13"/>
  <c r="P803" i="13" s="1"/>
  <c r="I746" i="13"/>
  <c r="J746" i="13" s="1"/>
  <c r="I331" i="57"/>
  <c r="J331" i="57" s="1"/>
  <c r="I350" i="13"/>
  <c r="J350" i="13" s="1"/>
  <c r="I96" i="13"/>
  <c r="J96" i="13" s="1"/>
  <c r="I564" i="57"/>
  <c r="J564" i="57" s="1"/>
  <c r="I289" i="57"/>
  <c r="J289" i="57" s="1"/>
  <c r="L354" i="13"/>
  <c r="M354" i="13" s="1"/>
  <c r="I310" i="43"/>
  <c r="J310" i="43" s="1"/>
  <c r="O106" i="43"/>
  <c r="P106" i="43" s="1"/>
  <c r="O142" i="43"/>
  <c r="P142" i="43" s="1"/>
  <c r="I983" i="13"/>
  <c r="J983" i="13" s="1"/>
  <c r="I117" i="24"/>
  <c r="J117" i="24" s="1"/>
  <c r="I557" i="43"/>
  <c r="J557" i="43" s="1"/>
  <c r="O157" i="43"/>
  <c r="P157" i="43" s="1"/>
  <c r="I380" i="43"/>
  <c r="J380" i="43" s="1"/>
  <c r="I229" i="57"/>
  <c r="J229" i="57" s="1"/>
  <c r="I772" i="13"/>
  <c r="J772" i="13" s="1"/>
  <c r="O292" i="43"/>
  <c r="P292" i="43" s="1"/>
  <c r="L449" i="24"/>
  <c r="M449" i="24" s="1"/>
  <c r="L838" i="24"/>
  <c r="M838" i="24" s="1"/>
  <c r="O794" i="43"/>
  <c r="P794" i="43" s="1"/>
  <c r="I177" i="57"/>
  <c r="J177" i="57" s="1"/>
  <c r="I302" i="13"/>
  <c r="J302" i="13" s="1"/>
  <c r="I475" i="13"/>
  <c r="J475" i="13" s="1"/>
  <c r="I324" i="13"/>
  <c r="J324" i="13" s="1"/>
  <c r="I279" i="57"/>
  <c r="J279" i="57" s="1"/>
  <c r="I435" i="57"/>
  <c r="J435" i="57" s="1"/>
  <c r="O42" i="43"/>
  <c r="P42" i="43" s="1"/>
  <c r="I71" i="13"/>
  <c r="J71" i="13" s="1"/>
  <c r="L482" i="24"/>
  <c r="M482" i="24" s="1"/>
  <c r="I342" i="43"/>
  <c r="J342" i="43" s="1"/>
  <c r="O957" i="24"/>
  <c r="P957" i="24" s="1"/>
  <c r="L886" i="13"/>
  <c r="M886" i="13" s="1"/>
  <c r="I686" i="13"/>
  <c r="J686" i="13" s="1"/>
  <c r="I829" i="24"/>
  <c r="J829" i="24" s="1"/>
  <c r="O576" i="43"/>
  <c r="P576" i="43" s="1"/>
  <c r="I23" i="13"/>
  <c r="J23" i="13" s="1"/>
  <c r="I979" i="24"/>
  <c r="J979" i="24" s="1"/>
  <c r="I557" i="57"/>
  <c r="J557" i="57" s="1"/>
  <c r="I738" i="13"/>
  <c r="J738" i="13" s="1"/>
  <c r="O370" i="43"/>
  <c r="P370" i="43" s="1"/>
  <c r="I775" i="13"/>
  <c r="J775" i="13" s="1"/>
  <c r="I796" i="43"/>
  <c r="J796" i="43" s="1"/>
  <c r="I904" i="43"/>
  <c r="J904" i="43" s="1"/>
  <c r="I266" i="13"/>
  <c r="J266" i="13" s="1"/>
  <c r="O885" i="43"/>
  <c r="P885" i="43" s="1"/>
  <c r="I479" i="24"/>
  <c r="J479" i="24" s="1"/>
  <c r="I423" i="13"/>
  <c r="J423" i="13" s="1"/>
  <c r="I519" i="13"/>
  <c r="J519" i="13" s="1"/>
  <c r="O46" i="43"/>
  <c r="P46" i="43" s="1"/>
  <c r="I239" i="13"/>
  <c r="J239" i="13" s="1"/>
  <c r="O726" i="43"/>
  <c r="P726" i="43" s="1"/>
  <c r="L118" i="13"/>
  <c r="M118" i="13" s="1"/>
  <c r="O618" i="43"/>
  <c r="P618" i="43" s="1"/>
  <c r="O285" i="43"/>
  <c r="P285" i="43" s="1"/>
  <c r="I25" i="57"/>
  <c r="J25" i="57" s="1"/>
  <c r="I227" i="24"/>
  <c r="J227" i="24" s="1"/>
  <c r="I229" i="24"/>
  <c r="J229" i="24" s="1"/>
  <c r="I227" i="13"/>
  <c r="J227" i="13" s="1"/>
  <c r="L268" i="13"/>
  <c r="M268" i="13" s="1"/>
  <c r="O806" i="43"/>
  <c r="P806" i="43" s="1"/>
  <c r="I184" i="43"/>
  <c r="J184" i="43" s="1"/>
  <c r="I716" i="43"/>
  <c r="J716" i="43" s="1"/>
  <c r="I548" i="43"/>
  <c r="J548" i="43" s="1"/>
  <c r="I759" i="13"/>
  <c r="J759" i="13" s="1"/>
  <c r="I668" i="24"/>
  <c r="J668" i="24" s="1"/>
  <c r="I680" i="24"/>
  <c r="J680" i="24" s="1"/>
  <c r="I984" i="43"/>
  <c r="J984" i="43" s="1"/>
  <c r="O739" i="43"/>
  <c r="P739" i="43" s="1"/>
  <c r="I470" i="13"/>
  <c r="J470" i="13" s="1"/>
  <c r="O88" i="43"/>
  <c r="P88" i="43" s="1"/>
  <c r="I640" i="13"/>
  <c r="J640" i="13" s="1"/>
  <c r="L112" i="24"/>
  <c r="M112" i="24" s="1"/>
  <c r="O838" i="43"/>
  <c r="P838" i="43" s="1"/>
  <c r="I248" i="57"/>
  <c r="J248" i="57" s="1"/>
  <c r="I875" i="24"/>
  <c r="J875" i="24" s="1"/>
  <c r="I229" i="13"/>
  <c r="J229" i="13" s="1"/>
  <c r="I128" i="43"/>
  <c r="J128" i="43" s="1"/>
  <c r="I748" i="13"/>
  <c r="J748" i="13" s="1"/>
  <c r="I176" i="24"/>
  <c r="J176" i="24" s="1"/>
  <c r="L49" i="13"/>
  <c r="M49" i="13" s="1"/>
  <c r="L852" i="24"/>
  <c r="M852" i="24" s="1"/>
  <c r="I763" i="24"/>
  <c r="J763" i="24" s="1"/>
  <c r="I208" i="57"/>
  <c r="J208" i="57" s="1"/>
  <c r="L923" i="24"/>
  <c r="M923" i="24" s="1"/>
  <c r="L543" i="57"/>
  <c r="M543" i="57" s="1"/>
  <c r="I363" i="13"/>
  <c r="J363" i="13" s="1"/>
  <c r="I53" i="24"/>
  <c r="J53" i="24" s="1"/>
  <c r="L181" i="24"/>
  <c r="M181" i="24" s="1"/>
  <c r="L616" i="13"/>
  <c r="M616" i="13" s="1"/>
  <c r="I424" i="43"/>
  <c r="J424" i="43" s="1"/>
  <c r="L980" i="24"/>
  <c r="M980" i="24" s="1"/>
  <c r="L225" i="13"/>
  <c r="M225" i="13" s="1"/>
  <c r="L314" i="43"/>
  <c r="M314" i="43" s="1"/>
  <c r="I165" i="24"/>
  <c r="J165" i="24" s="1"/>
  <c r="I194" i="24"/>
  <c r="J194" i="24" s="1"/>
  <c r="L395" i="43"/>
  <c r="M395" i="43" s="1"/>
  <c r="O269" i="50"/>
  <c r="P269" i="50" s="1"/>
  <c r="O368" i="57"/>
  <c r="P368" i="57" s="1"/>
  <c r="L195" i="24"/>
  <c r="M195" i="24" s="1"/>
  <c r="L590" i="13"/>
  <c r="M590" i="13" s="1"/>
  <c r="L164" i="43"/>
  <c r="M164" i="43" s="1"/>
  <c r="O258" i="50"/>
  <c r="P258" i="50" s="1"/>
  <c r="O892" i="43"/>
  <c r="P892" i="43" s="1"/>
  <c r="O592" i="43"/>
  <c r="P592" i="43" s="1"/>
  <c r="L411" i="13"/>
  <c r="M411" i="13" s="1"/>
  <c r="I962" i="43"/>
  <c r="J962" i="43" s="1"/>
  <c r="O273" i="43"/>
  <c r="P273" i="43" s="1"/>
  <c r="I885" i="13"/>
  <c r="J885" i="13" s="1"/>
  <c r="I661" i="24"/>
  <c r="J661" i="24" s="1"/>
  <c r="O146" i="50"/>
  <c r="P146" i="50" s="1"/>
  <c r="I696" i="24"/>
  <c r="J696" i="24" s="1"/>
  <c r="I902" i="43"/>
  <c r="J902" i="43" s="1"/>
  <c r="I1003" i="24"/>
  <c r="J1003" i="24" s="1"/>
  <c r="O567" i="43"/>
  <c r="P567" i="43" s="1"/>
  <c r="O748" i="43"/>
  <c r="P748" i="43" s="1"/>
  <c r="I672" i="24"/>
  <c r="J672" i="24" s="1"/>
  <c r="L682" i="24"/>
  <c r="M682" i="24" s="1"/>
  <c r="O992" i="43"/>
  <c r="P992" i="43" s="1"/>
  <c r="I949" i="24"/>
  <c r="J949" i="24" s="1"/>
  <c r="L293" i="24"/>
  <c r="M293" i="24" s="1"/>
  <c r="I852" i="24"/>
  <c r="J852" i="24" s="1"/>
  <c r="O291" i="43"/>
  <c r="P291" i="43" s="1"/>
  <c r="O691" i="43"/>
  <c r="P691" i="43" s="1"/>
  <c r="O41" i="43"/>
  <c r="P41" i="43" s="1"/>
  <c r="O197" i="43"/>
  <c r="P197" i="43" s="1"/>
  <c r="O760" i="43"/>
  <c r="P760" i="43" s="1"/>
  <c r="I129" i="13"/>
  <c r="J129" i="13" s="1"/>
  <c r="O637" i="43"/>
  <c r="P637" i="43" s="1"/>
  <c r="O610" i="43"/>
  <c r="P610" i="43" s="1"/>
  <c r="I666" i="13"/>
  <c r="J666" i="13" s="1"/>
  <c r="O429" i="43"/>
  <c r="P429" i="43" s="1"/>
  <c r="I829" i="43"/>
  <c r="J829" i="43" s="1"/>
  <c r="I31" i="13"/>
  <c r="J31" i="13" s="1"/>
  <c r="L197" i="13"/>
  <c r="M197" i="13" s="1"/>
  <c r="I66" i="13"/>
  <c r="J66" i="13" s="1"/>
  <c r="L206" i="13"/>
  <c r="M206" i="13" s="1"/>
  <c r="O857" i="43"/>
  <c r="P857" i="43" s="1"/>
  <c r="I275" i="13"/>
  <c r="J275" i="13" s="1"/>
  <c r="O218" i="43"/>
  <c r="P218" i="43" s="1"/>
  <c r="L248" i="13"/>
  <c r="M248" i="13" s="1"/>
  <c r="L384" i="24"/>
  <c r="M384" i="24" s="1"/>
  <c r="I718" i="13"/>
  <c r="J718" i="13" s="1"/>
  <c r="I881" i="24"/>
  <c r="J881" i="24" s="1"/>
  <c r="I471" i="13"/>
  <c r="J471" i="13" s="1"/>
  <c r="I728" i="13"/>
  <c r="J728" i="13" s="1"/>
  <c r="O931" i="43"/>
  <c r="P931" i="43" s="1"/>
  <c r="I329" i="43"/>
  <c r="J329" i="43" s="1"/>
  <c r="I442" i="13"/>
  <c r="J442" i="13" s="1"/>
  <c r="O354" i="43"/>
  <c r="P354" i="43" s="1"/>
  <c r="I86" i="24"/>
  <c r="J86" i="24" s="1"/>
  <c r="L568" i="24"/>
  <c r="M568" i="24" s="1"/>
  <c r="L78" i="13"/>
  <c r="M78" i="13" s="1"/>
  <c r="I355" i="57"/>
  <c r="J355" i="57" s="1"/>
  <c r="L273" i="24"/>
  <c r="M273" i="24" s="1"/>
  <c r="O366" i="43"/>
  <c r="P366" i="43" s="1"/>
  <c r="O514" i="43"/>
  <c r="P514" i="43" s="1"/>
  <c r="I712" i="24"/>
  <c r="J712" i="24" s="1"/>
  <c r="I406" i="13"/>
  <c r="J406" i="13" s="1"/>
  <c r="O398" i="43"/>
  <c r="P398" i="43" s="1"/>
  <c r="I87" i="57"/>
  <c r="J87" i="57" s="1"/>
  <c r="O63" i="43"/>
  <c r="P63" i="43" s="1"/>
  <c r="I464" i="57"/>
  <c r="J464" i="57" s="1"/>
  <c r="I167" i="43"/>
  <c r="J167" i="43" s="1"/>
  <c r="I1005" i="24"/>
  <c r="J1005" i="24" s="1"/>
  <c r="I424" i="24"/>
  <c r="J424" i="24" s="1"/>
  <c r="I156" i="24"/>
  <c r="J156" i="24" s="1"/>
  <c r="O276" i="43"/>
  <c r="P276" i="43" s="1"/>
  <c r="L38" i="24"/>
  <c r="M38" i="24" s="1"/>
  <c r="O34" i="43"/>
  <c r="P34" i="43" s="1"/>
  <c r="O367" i="43"/>
  <c r="P367" i="43" s="1"/>
  <c r="O183" i="43"/>
  <c r="P183" i="43" s="1"/>
  <c r="I301" i="43"/>
  <c r="J301" i="43" s="1"/>
  <c r="I198" i="43"/>
  <c r="J198" i="43" s="1"/>
  <c r="I700" i="24"/>
  <c r="J700" i="24" s="1"/>
  <c r="I772" i="43"/>
  <c r="J772" i="43" s="1"/>
  <c r="L146" i="24"/>
  <c r="M146" i="24" s="1"/>
  <c r="I612" i="13"/>
  <c r="J612" i="13" s="1"/>
  <c r="O872" i="43"/>
  <c r="P872" i="43" s="1"/>
  <c r="I880" i="13"/>
  <c r="J880" i="13" s="1"/>
  <c r="O362" i="50"/>
  <c r="P362" i="50" s="1"/>
  <c r="L954" i="24"/>
  <c r="M954" i="24" s="1"/>
  <c r="I116" i="57"/>
  <c r="J116" i="57" s="1"/>
  <c r="I550" i="43"/>
  <c r="J550" i="43" s="1"/>
  <c r="I715" i="43"/>
  <c r="J715" i="43" s="1"/>
  <c r="O159" i="43"/>
  <c r="P159" i="43" s="1"/>
  <c r="I286" i="43"/>
  <c r="J286" i="43" s="1"/>
  <c r="O38" i="43"/>
  <c r="P38" i="43" s="1"/>
  <c r="I210" i="24"/>
  <c r="J210" i="24" s="1"/>
  <c r="L720" i="43"/>
  <c r="M720" i="43" s="1"/>
  <c r="O593" i="43"/>
  <c r="P593" i="43" s="1"/>
  <c r="I940" i="43"/>
  <c r="J940" i="43" s="1"/>
  <c r="O357" i="24"/>
  <c r="P357" i="24" s="1"/>
  <c r="I152" i="13"/>
  <c r="J152" i="13" s="1"/>
  <c r="I447" i="24"/>
  <c r="J447" i="24" s="1"/>
  <c r="I97" i="57"/>
  <c r="J97" i="57" s="1"/>
  <c r="O11" i="57"/>
  <c r="P11" i="57" s="1"/>
  <c r="I966" i="24"/>
  <c r="J966" i="24" s="1"/>
  <c r="I96" i="43"/>
  <c r="J96" i="43" s="1"/>
  <c r="L72" i="24"/>
  <c r="M72" i="24" s="1"/>
  <c r="L367" i="24"/>
  <c r="M367" i="24" s="1"/>
  <c r="L850" i="13"/>
  <c r="M850" i="13" s="1"/>
  <c r="O488" i="43"/>
  <c r="P488" i="43" s="1"/>
  <c r="O856" i="43"/>
  <c r="P856" i="43" s="1"/>
  <c r="L128" i="43"/>
  <c r="M128" i="43" s="1"/>
  <c r="I81" i="43"/>
  <c r="J81" i="43" s="1"/>
  <c r="I99" i="13"/>
  <c r="J99" i="13" s="1"/>
  <c r="I36" i="13"/>
  <c r="J36" i="13" s="1"/>
  <c r="I509" i="24"/>
  <c r="J509" i="24" s="1"/>
  <c r="I325" i="43"/>
  <c r="J325" i="43" s="1"/>
  <c r="L244" i="24"/>
  <c r="M244" i="24" s="1"/>
  <c r="O917" i="43"/>
  <c r="P917" i="43" s="1"/>
  <c r="I974" i="13"/>
  <c r="J974" i="13" s="1"/>
  <c r="I443" i="24"/>
  <c r="J443" i="24" s="1"/>
  <c r="I89" i="57"/>
  <c r="J89" i="57" s="1"/>
  <c r="O156" i="43"/>
  <c r="P156" i="43" s="1"/>
  <c r="I155" i="57"/>
  <c r="J155" i="57" s="1"/>
  <c r="I845" i="13"/>
  <c r="J845" i="13" s="1"/>
  <c r="L971" i="24"/>
  <c r="M971" i="24" s="1"/>
  <c r="O649" i="43"/>
  <c r="P649" i="43" s="1"/>
  <c r="O103" i="43"/>
  <c r="P103" i="43" s="1"/>
  <c r="I570" i="57"/>
  <c r="J570" i="57" s="1"/>
  <c r="I268" i="13"/>
  <c r="J268" i="13" s="1"/>
  <c r="I946" i="13"/>
  <c r="J946" i="13" s="1"/>
  <c r="L901" i="13"/>
  <c r="M901" i="13" s="1"/>
  <c r="O483" i="43"/>
  <c r="P483" i="43" s="1"/>
  <c r="I706" i="13"/>
  <c r="J706" i="13" s="1"/>
  <c r="L349" i="24"/>
  <c r="M349" i="24" s="1"/>
  <c r="I888" i="13"/>
  <c r="J888" i="13" s="1"/>
  <c r="I91" i="13"/>
  <c r="J91" i="13" s="1"/>
  <c r="L175" i="24"/>
  <c r="M175" i="24" s="1"/>
  <c r="I950" i="13"/>
  <c r="J950" i="13" s="1"/>
  <c r="O278" i="43"/>
  <c r="P278" i="43" s="1"/>
  <c r="O187" i="43"/>
  <c r="P187" i="43" s="1"/>
  <c r="I681" i="13"/>
  <c r="J681" i="13" s="1"/>
  <c r="O194" i="43"/>
  <c r="P194" i="43" s="1"/>
  <c r="I31" i="24"/>
  <c r="J31" i="24" s="1"/>
  <c r="I384" i="24"/>
  <c r="J384" i="24" s="1"/>
  <c r="I574" i="24"/>
  <c r="J574" i="24" s="1"/>
  <c r="I251" i="43"/>
  <c r="J251" i="43" s="1"/>
  <c r="L575" i="57"/>
  <c r="M575" i="57" s="1"/>
  <c r="L339" i="43"/>
  <c r="M339" i="43" s="1"/>
  <c r="I160" i="24"/>
  <c r="J160" i="24" s="1"/>
  <c r="L267" i="24"/>
  <c r="M267" i="24" s="1"/>
  <c r="I826" i="13"/>
  <c r="J826" i="13" s="1"/>
  <c r="L784" i="24"/>
  <c r="M784" i="24" s="1"/>
  <c r="I984" i="24"/>
  <c r="J984" i="24" s="1"/>
  <c r="O624" i="43"/>
  <c r="P624" i="43" s="1"/>
  <c r="I179" i="24"/>
  <c r="J179" i="24" s="1"/>
  <c r="O310" i="43"/>
  <c r="P310" i="43" s="1"/>
  <c r="I775" i="24"/>
  <c r="J775" i="24" s="1"/>
  <c r="I736" i="13"/>
  <c r="J736" i="13" s="1"/>
  <c r="O552" i="43"/>
  <c r="P552" i="43" s="1"/>
  <c r="I581" i="13"/>
  <c r="J581" i="13" s="1"/>
  <c r="I301" i="13"/>
  <c r="J301" i="13" s="1"/>
  <c r="L150" i="24"/>
  <c r="M150" i="24" s="1"/>
  <c r="I754" i="43"/>
  <c r="J754" i="43" s="1"/>
  <c r="I803" i="13"/>
  <c r="J803" i="13" s="1"/>
  <c r="O924" i="43"/>
  <c r="P924" i="43" s="1"/>
  <c r="I827" i="13"/>
  <c r="J827" i="13" s="1"/>
  <c r="I241" i="43"/>
  <c r="J241" i="43" s="1"/>
  <c r="I931" i="13"/>
  <c r="J931" i="13" s="1"/>
  <c r="I383" i="24"/>
  <c r="J383" i="24" s="1"/>
  <c r="I580" i="43"/>
  <c r="J580" i="43" s="1"/>
  <c r="I959" i="13"/>
  <c r="J959" i="13" s="1"/>
  <c r="I570" i="24"/>
  <c r="J570" i="24" s="1"/>
  <c r="I866" i="13"/>
  <c r="J866" i="13" s="1"/>
  <c r="O878" i="43"/>
  <c r="P878" i="43" s="1"/>
  <c r="L366" i="24"/>
  <c r="M366" i="24" s="1"/>
  <c r="I186" i="57"/>
  <c r="J186" i="57" s="1"/>
  <c r="I534" i="13"/>
  <c r="J534" i="13" s="1"/>
  <c r="I636" i="13"/>
  <c r="J636" i="13" s="1"/>
  <c r="O903" i="43"/>
  <c r="P903" i="43" s="1"/>
  <c r="O57" i="43"/>
  <c r="P57" i="43" s="1"/>
  <c r="I339" i="13"/>
  <c r="J339" i="13" s="1"/>
  <c r="I679" i="43"/>
  <c r="J679" i="43" s="1"/>
  <c r="I836" i="43"/>
  <c r="J836" i="43" s="1"/>
  <c r="I802" i="24"/>
  <c r="J802" i="24" s="1"/>
  <c r="I760" i="24"/>
  <c r="J760" i="24" s="1"/>
  <c r="I756" i="24"/>
  <c r="J756" i="24" s="1"/>
  <c r="L24" i="13"/>
  <c r="M24" i="13" s="1"/>
  <c r="L757" i="24"/>
  <c r="M757" i="24" s="1"/>
  <c r="O498" i="24"/>
  <c r="P498" i="24" s="1"/>
  <c r="L334" i="13"/>
  <c r="M334" i="13" s="1"/>
  <c r="I727" i="24"/>
  <c r="J727" i="24" s="1"/>
  <c r="I109" i="57"/>
  <c r="J109" i="57" s="1"/>
  <c r="O599" i="24"/>
  <c r="P599" i="24" s="1"/>
  <c r="L187" i="43"/>
  <c r="M187" i="43" s="1"/>
  <c r="O62" i="50"/>
  <c r="P62" i="50" s="1"/>
  <c r="L63" i="57"/>
  <c r="M63" i="57" s="1"/>
  <c r="L538" i="24"/>
  <c r="M538" i="24" s="1"/>
  <c r="L281" i="57"/>
  <c r="M281" i="57" s="1"/>
  <c r="I113" i="57"/>
  <c r="J113" i="57" s="1"/>
  <c r="I297" i="43"/>
  <c r="J297" i="43" s="1"/>
  <c r="L156" i="43"/>
  <c r="M156" i="43" s="1"/>
  <c r="L564" i="57"/>
  <c r="M564" i="57" s="1"/>
  <c r="O913" i="13"/>
  <c r="P913" i="13" s="1"/>
  <c r="O366" i="57"/>
  <c r="P366" i="57" s="1"/>
  <c r="L277" i="13"/>
  <c r="M277" i="13" s="1"/>
  <c r="O175" i="57"/>
  <c r="P175" i="57" s="1"/>
  <c r="O477" i="43"/>
  <c r="P477" i="43" s="1"/>
  <c r="L833" i="24"/>
  <c r="M833" i="24" s="1"/>
  <c r="I352" i="57"/>
  <c r="J352" i="57" s="1"/>
  <c r="L1008" i="13"/>
  <c r="M1008" i="13" s="1"/>
  <c r="L231" i="13"/>
  <c r="M231" i="13" s="1"/>
  <c r="O21" i="24"/>
  <c r="P21" i="24" s="1"/>
  <c r="L103" i="57"/>
  <c r="M103" i="57" s="1"/>
  <c r="L196" i="24"/>
  <c r="M196" i="24" s="1"/>
  <c r="L1008" i="24"/>
  <c r="M1008" i="24" s="1"/>
  <c r="L58" i="43"/>
  <c r="M58" i="43" s="1"/>
  <c r="L33" i="24"/>
  <c r="M33" i="24" s="1"/>
  <c r="O260" i="43"/>
  <c r="P260" i="43" s="1"/>
  <c r="L307" i="57"/>
  <c r="M307" i="57" s="1"/>
  <c r="I891" i="13"/>
  <c r="J891" i="13" s="1"/>
  <c r="I269" i="43"/>
  <c r="J269" i="43" s="1"/>
  <c r="L487" i="57"/>
  <c r="M487" i="57" s="1"/>
  <c r="L505" i="13"/>
  <c r="M505" i="13" s="1"/>
  <c r="L599" i="24"/>
  <c r="M599" i="24" s="1"/>
  <c r="I906" i="13"/>
  <c r="J906" i="13" s="1"/>
  <c r="O658" i="43"/>
  <c r="P658" i="43" s="1"/>
  <c r="I365" i="24"/>
  <c r="J365" i="24" s="1"/>
  <c r="I431" i="24"/>
  <c r="J431" i="24" s="1"/>
  <c r="L748" i="13"/>
  <c r="M748" i="13" s="1"/>
  <c r="I931" i="43"/>
  <c r="J931" i="43" s="1"/>
  <c r="O524" i="43"/>
  <c r="P524" i="43" s="1"/>
  <c r="I944" i="24"/>
  <c r="J944" i="24" s="1"/>
  <c r="I492" i="13"/>
  <c r="J492" i="13" s="1"/>
  <c r="O106" i="24"/>
  <c r="P106" i="24" s="1"/>
  <c r="L850" i="43"/>
  <c r="M850" i="43" s="1"/>
  <c r="I158" i="13"/>
  <c r="J158" i="13" s="1"/>
  <c r="O402" i="24"/>
  <c r="P402" i="24" s="1"/>
  <c r="I613" i="43"/>
  <c r="J613" i="43" s="1"/>
  <c r="L497" i="43"/>
  <c r="M497" i="43" s="1"/>
  <c r="I402" i="13"/>
  <c r="J402" i="13" s="1"/>
  <c r="O165" i="43"/>
  <c r="P165" i="43" s="1"/>
  <c r="L104" i="24"/>
  <c r="M104" i="24" s="1"/>
  <c r="L686" i="24"/>
  <c r="M686" i="24" s="1"/>
  <c r="L620" i="24"/>
  <c r="M620" i="24" s="1"/>
  <c r="I367" i="24"/>
  <c r="J367" i="24" s="1"/>
  <c r="L809" i="13"/>
  <c r="M809" i="13" s="1"/>
  <c r="L730" i="13"/>
  <c r="M730" i="13" s="1"/>
  <c r="I986" i="24"/>
  <c r="J986" i="24" s="1"/>
  <c r="I231" i="13"/>
  <c r="J231" i="13" s="1"/>
  <c r="L919" i="24"/>
  <c r="M919" i="24" s="1"/>
  <c r="O373" i="50"/>
  <c r="P373" i="50" s="1"/>
  <c r="I189" i="24"/>
  <c r="J189" i="24" s="1"/>
  <c r="I872" i="24"/>
  <c r="J872" i="24" s="1"/>
  <c r="L829" i="24"/>
  <c r="M829" i="24" s="1"/>
  <c r="I769" i="43"/>
  <c r="J769" i="43" s="1"/>
  <c r="O976" i="13"/>
  <c r="P976" i="13" s="1"/>
  <c r="L61" i="13"/>
  <c r="M61" i="13" s="1"/>
  <c r="I273" i="13"/>
  <c r="J273" i="13" s="1"/>
  <c r="I999" i="13"/>
  <c r="J999" i="13" s="1"/>
  <c r="I537" i="24"/>
  <c r="J537" i="24" s="1"/>
  <c r="I453" i="57"/>
  <c r="J453" i="57" s="1"/>
  <c r="I337" i="24"/>
  <c r="J337" i="24" s="1"/>
  <c r="I234" i="43"/>
  <c r="J234" i="43" s="1"/>
  <c r="I496" i="13"/>
  <c r="J496" i="13" s="1"/>
  <c r="L166" i="43"/>
  <c r="M166" i="43" s="1"/>
  <c r="O16" i="43"/>
  <c r="P16" i="43" s="1"/>
  <c r="I733" i="24"/>
  <c r="J733" i="24" s="1"/>
  <c r="O50" i="43"/>
  <c r="P50" i="43" s="1"/>
  <c r="O125" i="57"/>
  <c r="P125" i="57" s="1"/>
  <c r="O655" i="24"/>
  <c r="P655" i="24" s="1"/>
  <c r="I37" i="24"/>
  <c r="J37" i="24" s="1"/>
  <c r="I717" i="24"/>
  <c r="J717" i="24" s="1"/>
  <c r="I963" i="24"/>
  <c r="J963" i="24" s="1"/>
  <c r="I645" i="43"/>
  <c r="J645" i="43" s="1"/>
  <c r="O179" i="50"/>
  <c r="P179" i="50" s="1"/>
  <c r="O840" i="24"/>
  <c r="P840" i="24" s="1"/>
  <c r="I238" i="24"/>
  <c r="J238" i="24" s="1"/>
  <c r="I172" i="13"/>
  <c r="J172" i="13" s="1"/>
  <c r="I758" i="24"/>
  <c r="J758" i="24" s="1"/>
  <c r="I289" i="24"/>
  <c r="J289" i="24" s="1"/>
  <c r="I739" i="24"/>
  <c r="J739" i="24" s="1"/>
  <c r="I371" i="57"/>
  <c r="J371" i="57" s="1"/>
  <c r="I580" i="57"/>
  <c r="J580" i="57" s="1"/>
  <c r="L771" i="24"/>
  <c r="M771" i="24" s="1"/>
  <c r="O87" i="43"/>
  <c r="P87" i="43" s="1"/>
  <c r="I297" i="13"/>
  <c r="J297" i="13" s="1"/>
  <c r="L460" i="57"/>
  <c r="M460" i="57" s="1"/>
  <c r="I909" i="24"/>
  <c r="J909" i="24" s="1"/>
  <c r="L161" i="43"/>
  <c r="M161" i="43" s="1"/>
  <c r="I147" i="13"/>
  <c r="J147" i="13" s="1"/>
  <c r="I699" i="13"/>
  <c r="J699" i="13" s="1"/>
  <c r="L338" i="13"/>
  <c r="M338" i="13" s="1"/>
  <c r="O947" i="43"/>
  <c r="P947" i="43" s="1"/>
  <c r="L177" i="43"/>
  <c r="M177" i="43" s="1"/>
  <c r="I243" i="43"/>
  <c r="J243" i="43" s="1"/>
  <c r="L694" i="24"/>
  <c r="M694" i="24" s="1"/>
  <c r="I308" i="13"/>
  <c r="J308" i="13" s="1"/>
  <c r="O531" i="43"/>
  <c r="P531" i="43" s="1"/>
  <c r="I640" i="24"/>
  <c r="J640" i="24" s="1"/>
  <c r="I893" i="43"/>
  <c r="J893" i="43" s="1"/>
  <c r="I443" i="43"/>
  <c r="J443" i="43" s="1"/>
  <c r="I600" i="24"/>
  <c r="J600" i="24" s="1"/>
  <c r="I630" i="13"/>
  <c r="J630" i="13" s="1"/>
  <c r="L434" i="57"/>
  <c r="M434" i="57" s="1"/>
  <c r="O524" i="57"/>
  <c r="P524" i="57" s="1"/>
  <c r="I358" i="24"/>
  <c r="J358" i="24" s="1"/>
  <c r="I995" i="24"/>
  <c r="J995" i="24" s="1"/>
  <c r="I430" i="57"/>
  <c r="J430" i="57" s="1"/>
  <c r="L619" i="24"/>
  <c r="M619" i="24" s="1"/>
  <c r="I364" i="43"/>
  <c r="J364" i="43" s="1"/>
  <c r="L306" i="43"/>
  <c r="M306" i="43" s="1"/>
  <c r="I440" i="57"/>
  <c r="J440" i="57" s="1"/>
  <c r="I563" i="13"/>
  <c r="J563" i="13" s="1"/>
  <c r="L189" i="24"/>
  <c r="M189" i="24" s="1"/>
  <c r="I494" i="13"/>
  <c r="J494" i="13" s="1"/>
  <c r="I42" i="43"/>
  <c r="J42" i="43" s="1"/>
  <c r="L21" i="43"/>
  <c r="M21" i="43" s="1"/>
  <c r="I105" i="13"/>
  <c r="J105" i="13" s="1"/>
  <c r="L816" i="13"/>
  <c r="M816" i="13" s="1"/>
  <c r="O436" i="43"/>
  <c r="P436" i="43" s="1"/>
  <c r="I381" i="43"/>
  <c r="J381" i="43" s="1"/>
  <c r="I715" i="24"/>
  <c r="J715" i="24" s="1"/>
  <c r="L917" i="24"/>
  <c r="M917" i="24" s="1"/>
  <c r="I601" i="43"/>
  <c r="J601" i="43" s="1"/>
  <c r="I708" i="43"/>
  <c r="J708" i="43" s="1"/>
  <c r="I95" i="57"/>
  <c r="J95" i="57" s="1"/>
  <c r="O864" i="13"/>
  <c r="P864" i="13" s="1"/>
  <c r="I132" i="24"/>
  <c r="J132" i="24" s="1"/>
  <c r="I977" i="13"/>
  <c r="J977" i="13" s="1"/>
  <c r="O812" i="43"/>
  <c r="P812" i="43" s="1"/>
  <c r="I585" i="24"/>
  <c r="J585" i="24" s="1"/>
  <c r="I624" i="43"/>
  <c r="J624" i="43" s="1"/>
  <c r="I558" i="57"/>
  <c r="J558" i="57" s="1"/>
  <c r="L894" i="13"/>
  <c r="M894" i="13" s="1"/>
  <c r="L456" i="13"/>
  <c r="M456" i="13" s="1"/>
  <c r="I214" i="24"/>
  <c r="J214" i="24" s="1"/>
  <c r="O117" i="43"/>
  <c r="P117" i="43" s="1"/>
  <c r="L475" i="57"/>
  <c r="M475" i="57" s="1"/>
  <c r="O172" i="43"/>
  <c r="P172" i="43" s="1"/>
  <c r="I184" i="57"/>
  <c r="J184" i="57" s="1"/>
  <c r="I127" i="24"/>
  <c r="J127" i="24" s="1"/>
  <c r="O65" i="50"/>
  <c r="P65" i="50" s="1"/>
  <c r="L559" i="43"/>
  <c r="M559" i="43" s="1"/>
  <c r="O697" i="13"/>
  <c r="P697" i="13" s="1"/>
  <c r="I862" i="24"/>
  <c r="J862" i="24" s="1"/>
  <c r="O64" i="43"/>
  <c r="P64" i="43" s="1"/>
  <c r="I754" i="13"/>
  <c r="J754" i="13" s="1"/>
  <c r="O46" i="57"/>
  <c r="P46" i="57" s="1"/>
  <c r="I612" i="57"/>
  <c r="J612" i="57" s="1"/>
  <c r="I460" i="57"/>
  <c r="J460" i="57" s="1"/>
  <c r="L580" i="43"/>
  <c r="M580" i="43" s="1"/>
  <c r="I867" i="43"/>
  <c r="J867" i="43" s="1"/>
  <c r="I553" i="57"/>
  <c r="J553" i="57" s="1"/>
  <c r="I78" i="24"/>
  <c r="J78" i="24" s="1"/>
  <c r="I641" i="13"/>
  <c r="J641" i="13" s="1"/>
  <c r="I781" i="13"/>
  <c r="J781" i="13" s="1"/>
  <c r="I212" i="13"/>
  <c r="J212" i="13" s="1"/>
  <c r="I833" i="13"/>
  <c r="J833" i="13" s="1"/>
  <c r="I578" i="43"/>
  <c r="J578" i="43" s="1"/>
  <c r="L704" i="24"/>
  <c r="M704" i="24" s="1"/>
  <c r="I320" i="13"/>
  <c r="J320" i="13" s="1"/>
  <c r="O933" i="24"/>
  <c r="P933" i="24" s="1"/>
  <c r="L975" i="13"/>
  <c r="M975" i="13" s="1"/>
  <c r="I538" i="24"/>
  <c r="J538" i="24" s="1"/>
  <c r="I76" i="13"/>
  <c r="J76" i="13" s="1"/>
  <c r="L446" i="13"/>
  <c r="M446" i="13" s="1"/>
  <c r="I112" i="13"/>
  <c r="J112" i="13" s="1"/>
  <c r="O936" i="43"/>
  <c r="P936" i="43" s="1"/>
  <c r="I918" i="13"/>
  <c r="J918" i="13" s="1"/>
  <c r="I386" i="43"/>
  <c r="J386" i="43" s="1"/>
  <c r="I29" i="43"/>
  <c r="J29" i="43" s="1"/>
  <c r="I327" i="57"/>
  <c r="J327" i="57" s="1"/>
  <c r="I873" i="43"/>
  <c r="J873" i="43" s="1"/>
  <c r="I574" i="43"/>
  <c r="J574" i="43" s="1"/>
  <c r="I298" i="13"/>
  <c r="J298" i="13" s="1"/>
  <c r="I412" i="57"/>
  <c r="J412" i="57" s="1"/>
  <c r="I492" i="57"/>
  <c r="J492" i="57" s="1"/>
  <c r="I218" i="43"/>
  <c r="J218" i="43" s="1"/>
  <c r="O896" i="43"/>
  <c r="P896" i="43" s="1"/>
  <c r="I127" i="57"/>
  <c r="J127" i="57" s="1"/>
  <c r="I588" i="24"/>
  <c r="J588" i="24" s="1"/>
  <c r="O284" i="43"/>
  <c r="P284" i="43" s="1"/>
  <c r="O298" i="43"/>
  <c r="P298" i="43" s="1"/>
  <c r="I59" i="57"/>
  <c r="J59" i="57" s="1"/>
  <c r="L650" i="43"/>
  <c r="M650" i="43" s="1"/>
  <c r="O505" i="43"/>
  <c r="P505" i="43" s="1"/>
  <c r="I437" i="24"/>
  <c r="J437" i="24" s="1"/>
  <c r="O636" i="43"/>
  <c r="P636" i="43" s="1"/>
  <c r="I859" i="13"/>
  <c r="J859" i="13" s="1"/>
  <c r="I373" i="57"/>
  <c r="J373" i="57" s="1"/>
  <c r="O848" i="43"/>
  <c r="P848" i="43" s="1"/>
  <c r="I664" i="24"/>
  <c r="J664" i="24" s="1"/>
  <c r="I538" i="43"/>
  <c r="J538" i="43" s="1"/>
  <c r="O62" i="43"/>
  <c r="P62" i="43" s="1"/>
  <c r="I491" i="24"/>
  <c r="J491" i="24" s="1"/>
  <c r="O519" i="57"/>
  <c r="P519" i="57" s="1"/>
  <c r="I30" i="24"/>
  <c r="J30" i="24" s="1"/>
  <c r="I692" i="24"/>
  <c r="J692" i="24" s="1"/>
  <c r="O79" i="43"/>
  <c r="P79" i="43" s="1"/>
  <c r="L33" i="13"/>
  <c r="M33" i="13" s="1"/>
  <c r="I434" i="24"/>
  <c r="J434" i="24" s="1"/>
  <c r="I741" i="43"/>
  <c r="J741" i="43" s="1"/>
  <c r="I793" i="24"/>
  <c r="J793" i="24" s="1"/>
  <c r="I198" i="24"/>
  <c r="J198" i="24" s="1"/>
  <c r="I164" i="43"/>
  <c r="J164" i="43" s="1"/>
  <c r="I67" i="57"/>
  <c r="J67" i="57" s="1"/>
  <c r="L261" i="43"/>
  <c r="M261" i="43" s="1"/>
  <c r="O139" i="43"/>
  <c r="P139" i="43" s="1"/>
  <c r="I589" i="43"/>
  <c r="J589" i="43" s="1"/>
  <c r="O530" i="43"/>
  <c r="P530" i="43" s="1"/>
  <c r="I487" i="43"/>
  <c r="J487" i="43" s="1"/>
  <c r="I566" i="57"/>
  <c r="J566" i="57" s="1"/>
  <c r="L458" i="13"/>
  <c r="M458" i="13" s="1"/>
  <c r="I742" i="24"/>
  <c r="J742" i="24" s="1"/>
  <c r="I776" i="43"/>
  <c r="J776" i="43" s="1"/>
  <c r="I235" i="13"/>
  <c r="J235" i="13" s="1"/>
  <c r="L714" i="43"/>
  <c r="M714" i="43" s="1"/>
  <c r="I85" i="13"/>
  <c r="J85" i="13" s="1"/>
  <c r="O535" i="43"/>
  <c r="P535" i="43" s="1"/>
  <c r="O620" i="43"/>
  <c r="P620" i="43" s="1"/>
  <c r="I468" i="24"/>
  <c r="J468" i="24" s="1"/>
  <c r="I359" i="57"/>
  <c r="J359" i="57" s="1"/>
  <c r="L416" i="24"/>
  <c r="M416" i="24" s="1"/>
  <c r="O512" i="43"/>
  <c r="P512" i="43" s="1"/>
  <c r="I223" i="13"/>
  <c r="J223" i="13" s="1"/>
  <c r="I253" i="13"/>
  <c r="J253" i="13" s="1"/>
  <c r="I701" i="43"/>
  <c r="J701" i="43" s="1"/>
  <c r="I189" i="13"/>
  <c r="J189" i="13" s="1"/>
  <c r="I250" i="24"/>
  <c r="J250" i="24" s="1"/>
  <c r="I577" i="13"/>
  <c r="J577" i="13" s="1"/>
  <c r="I614" i="13"/>
  <c r="J614" i="13" s="1"/>
  <c r="I626" i="43"/>
  <c r="J626" i="43" s="1"/>
  <c r="I863" i="43"/>
  <c r="J863" i="43" s="1"/>
  <c r="I705" i="24"/>
  <c r="J705" i="24" s="1"/>
  <c r="L213" i="43"/>
  <c r="M213" i="43" s="1"/>
  <c r="O639" i="43"/>
  <c r="P639" i="43" s="1"/>
  <c r="O566" i="43"/>
  <c r="P566" i="43" s="1"/>
  <c r="I19" i="24"/>
  <c r="J19" i="24" s="1"/>
  <c r="I161" i="57"/>
  <c r="J161" i="57" s="1"/>
  <c r="I648" i="13"/>
  <c r="J648" i="13" s="1"/>
  <c r="I979" i="13"/>
  <c r="J979" i="13" s="1"/>
  <c r="I247" i="13"/>
  <c r="J247" i="13" s="1"/>
  <c r="I277" i="43"/>
  <c r="J277" i="43" s="1"/>
  <c r="I362" i="13"/>
  <c r="J362" i="13" s="1"/>
  <c r="I598" i="57"/>
  <c r="J598" i="57" s="1"/>
  <c r="O134" i="50"/>
  <c r="P134" i="50" s="1"/>
  <c r="I526" i="24"/>
  <c r="J526" i="24" s="1"/>
  <c r="L251" i="24"/>
  <c r="M251" i="24" s="1"/>
  <c r="O125" i="43"/>
  <c r="P125" i="43" s="1"/>
  <c r="I270" i="57"/>
  <c r="J270" i="57" s="1"/>
  <c r="I993" i="13"/>
  <c r="J993" i="13" s="1"/>
  <c r="L921" i="24"/>
  <c r="M921" i="24" s="1"/>
  <c r="I406" i="24"/>
  <c r="J406" i="24" s="1"/>
  <c r="I525" i="13"/>
  <c r="J525" i="13" s="1"/>
  <c r="L991" i="43"/>
  <c r="M991" i="43" s="1"/>
  <c r="I755" i="43"/>
  <c r="J755" i="43" s="1"/>
  <c r="I336" i="43"/>
  <c r="J336" i="43" s="1"/>
  <c r="I141" i="43"/>
  <c r="J141" i="43" s="1"/>
  <c r="O463" i="43"/>
  <c r="P463" i="43" s="1"/>
  <c r="I563" i="57"/>
  <c r="J563" i="57" s="1"/>
  <c r="I441" i="43"/>
  <c r="J441" i="43" s="1"/>
  <c r="I359" i="13"/>
  <c r="J359" i="13" s="1"/>
  <c r="O122" i="57"/>
  <c r="P122" i="57" s="1"/>
  <c r="L631" i="43"/>
  <c r="M631" i="43" s="1"/>
  <c r="L873" i="43"/>
  <c r="M873" i="43" s="1"/>
  <c r="L458" i="57"/>
  <c r="M458" i="57" s="1"/>
  <c r="I937" i="43"/>
  <c r="J937" i="43" s="1"/>
  <c r="O437" i="57"/>
  <c r="P437" i="57" s="1"/>
  <c r="I351" i="43"/>
  <c r="J351" i="43" s="1"/>
  <c r="L675" i="13"/>
  <c r="M675" i="13" s="1"/>
  <c r="I587" i="57"/>
  <c r="J587" i="57" s="1"/>
  <c r="I325" i="24"/>
  <c r="J325" i="24" s="1"/>
  <c r="I929" i="43"/>
  <c r="J929" i="43" s="1"/>
  <c r="I54" i="24"/>
  <c r="J54" i="24" s="1"/>
  <c r="I100" i="24"/>
  <c r="J100" i="24" s="1"/>
  <c r="O115" i="43"/>
  <c r="P115" i="43" s="1"/>
  <c r="I568" i="13"/>
  <c r="J568" i="13" s="1"/>
  <c r="L454" i="57"/>
  <c r="M454" i="57" s="1"/>
  <c r="O866" i="43"/>
  <c r="P866" i="43" s="1"/>
  <c r="L1009" i="24"/>
  <c r="M1009" i="24" s="1"/>
  <c r="I522" i="43"/>
  <c r="J522" i="43" s="1"/>
  <c r="O918" i="43"/>
  <c r="P918" i="43" s="1"/>
  <c r="L302" i="13"/>
  <c r="M302" i="13" s="1"/>
  <c r="I407" i="13"/>
  <c r="J407" i="13" s="1"/>
  <c r="O541" i="43"/>
  <c r="P541" i="43" s="1"/>
  <c r="I679" i="24"/>
  <c r="J679" i="24" s="1"/>
  <c r="O129" i="43"/>
  <c r="P129" i="43" s="1"/>
  <c r="I257" i="43"/>
  <c r="J257" i="43" s="1"/>
  <c r="O499" i="43"/>
  <c r="P499" i="43" s="1"/>
  <c r="I503" i="13"/>
  <c r="J503" i="13" s="1"/>
  <c r="I360" i="24"/>
  <c r="J360" i="24" s="1"/>
  <c r="I87" i="13"/>
  <c r="J87" i="13" s="1"/>
  <c r="I502" i="57"/>
  <c r="J502" i="57" s="1"/>
  <c r="L610" i="13"/>
  <c r="M610" i="13" s="1"/>
  <c r="I740" i="43"/>
  <c r="J740" i="43" s="1"/>
  <c r="I244" i="13"/>
  <c r="J244" i="13" s="1"/>
  <c r="I81" i="13"/>
  <c r="J81" i="13" s="1"/>
  <c r="L287" i="24"/>
  <c r="M287" i="24" s="1"/>
  <c r="L490" i="24"/>
  <c r="M490" i="24" s="1"/>
  <c r="I589" i="24"/>
  <c r="J589" i="24" s="1"/>
  <c r="I664" i="13"/>
  <c r="J664" i="13" s="1"/>
  <c r="I572" i="24"/>
  <c r="J572" i="24" s="1"/>
  <c r="I960" i="24"/>
  <c r="J960" i="24" s="1"/>
  <c r="I95" i="13"/>
  <c r="J95" i="13" s="1"/>
  <c r="O391" i="43"/>
  <c r="P391" i="43" s="1"/>
  <c r="I246" i="13"/>
  <c r="J246" i="13" s="1"/>
  <c r="O672" i="43"/>
  <c r="P672" i="43" s="1"/>
  <c r="I305" i="13"/>
  <c r="J305" i="13" s="1"/>
  <c r="I379" i="24"/>
  <c r="J379" i="24" s="1"/>
  <c r="O118" i="43"/>
  <c r="P118" i="43" s="1"/>
  <c r="I569" i="13"/>
  <c r="J569" i="13" s="1"/>
  <c r="I397" i="13"/>
  <c r="J397" i="13" s="1"/>
  <c r="I750" i="13"/>
  <c r="J750" i="13" s="1"/>
  <c r="O227" i="43"/>
  <c r="P227" i="43" s="1"/>
  <c r="I738" i="24"/>
  <c r="J738" i="24" s="1"/>
  <c r="I678" i="13"/>
  <c r="J678" i="13" s="1"/>
  <c r="I660" i="24"/>
  <c r="J660" i="24" s="1"/>
  <c r="I406" i="43"/>
  <c r="J406" i="43" s="1"/>
  <c r="L147" i="43"/>
  <c r="M147" i="43" s="1"/>
  <c r="O209" i="43"/>
  <c r="P209" i="43" s="1"/>
  <c r="I418" i="13"/>
  <c r="J418" i="13" s="1"/>
  <c r="I440" i="43"/>
  <c r="J440" i="43" s="1"/>
  <c r="I607" i="24"/>
  <c r="J607" i="24" s="1"/>
  <c r="I305" i="43"/>
  <c r="J305" i="43" s="1"/>
  <c r="O666" i="43"/>
  <c r="P666" i="43" s="1"/>
  <c r="L519" i="13"/>
  <c r="M519" i="13" s="1"/>
  <c r="L888" i="43"/>
  <c r="M888" i="43" s="1"/>
  <c r="I153" i="57"/>
  <c r="J153" i="57" s="1"/>
  <c r="O599" i="43"/>
  <c r="P599" i="43" s="1"/>
  <c r="I597" i="57"/>
  <c r="J597" i="57" s="1"/>
  <c r="I310" i="13"/>
  <c r="J310" i="13" s="1"/>
  <c r="O330" i="43"/>
  <c r="P330" i="43" s="1"/>
  <c r="O655" i="43"/>
  <c r="P655" i="43" s="1"/>
  <c r="I461" i="13"/>
  <c r="J461" i="13" s="1"/>
  <c r="I166" i="57"/>
  <c r="J166" i="57" s="1"/>
  <c r="O928" i="43"/>
  <c r="P928" i="43" s="1"/>
  <c r="I138" i="13"/>
  <c r="J138" i="13" s="1"/>
  <c r="O722" i="43"/>
  <c r="P722" i="43" s="1"/>
  <c r="O704" i="43"/>
  <c r="P704" i="43" s="1"/>
  <c r="I291" i="57"/>
  <c r="J291" i="57" s="1"/>
  <c r="L698" i="24"/>
  <c r="M698" i="24" s="1"/>
  <c r="I1009" i="13"/>
  <c r="J1009" i="13" s="1"/>
  <c r="I224" i="13"/>
  <c r="J224" i="13" s="1"/>
  <c r="I445" i="13"/>
  <c r="J445" i="13" s="1"/>
  <c r="L220" i="24"/>
  <c r="M220" i="24" s="1"/>
  <c r="I437" i="57"/>
  <c r="J437" i="57" s="1"/>
  <c r="O827" i="43"/>
  <c r="P827" i="43" s="1"/>
  <c r="I205" i="43"/>
  <c r="J205" i="43" s="1"/>
  <c r="O350" i="43"/>
  <c r="P350" i="43" s="1"/>
  <c r="I464" i="13"/>
  <c r="J464" i="13" s="1"/>
  <c r="I210" i="57"/>
  <c r="J210" i="57" s="1"/>
  <c r="O66" i="43"/>
  <c r="P66" i="43" s="1"/>
  <c r="I687" i="43"/>
  <c r="J687" i="43" s="1"/>
  <c r="I65" i="13"/>
  <c r="J65" i="13" s="1"/>
  <c r="I424" i="13"/>
  <c r="J424" i="13" s="1"/>
  <c r="I45" i="57"/>
  <c r="J45" i="57" s="1"/>
  <c r="I243" i="57"/>
  <c r="J243" i="57" s="1"/>
  <c r="I620" i="13"/>
  <c r="J620" i="13" s="1"/>
  <c r="I986" i="13"/>
  <c r="J986" i="13" s="1"/>
  <c r="I380" i="57"/>
  <c r="J380" i="57" s="1"/>
  <c r="L280" i="57"/>
  <c r="M280" i="57" s="1"/>
  <c r="I514" i="43"/>
  <c r="J514" i="43" s="1"/>
  <c r="O756" i="43"/>
  <c r="P756" i="43" s="1"/>
  <c r="L212" i="24"/>
  <c r="M212" i="24" s="1"/>
  <c r="O986" i="43"/>
  <c r="P986" i="43" s="1"/>
  <c r="L14" i="57"/>
  <c r="M14" i="57" s="1"/>
  <c r="I465" i="24"/>
  <c r="J465" i="24" s="1"/>
  <c r="I733" i="13"/>
  <c r="J733" i="13" s="1"/>
  <c r="I258" i="24"/>
  <c r="J258" i="24" s="1"/>
  <c r="O584" i="43"/>
  <c r="P584" i="43" s="1"/>
  <c r="L188" i="13"/>
  <c r="M188" i="13" s="1"/>
  <c r="L961" i="24"/>
  <c r="M961" i="24" s="1"/>
  <c r="O468" i="43"/>
  <c r="P468" i="43" s="1"/>
  <c r="L499" i="24"/>
  <c r="M499" i="24" s="1"/>
  <c r="I634" i="24"/>
  <c r="J634" i="24" s="1"/>
  <c r="I76" i="43"/>
  <c r="J76" i="43" s="1"/>
  <c r="I280" i="57"/>
  <c r="J280" i="57" s="1"/>
  <c r="I917" i="43"/>
  <c r="J917" i="43" s="1"/>
  <c r="I628" i="13"/>
  <c r="J628" i="13" s="1"/>
  <c r="I771" i="24"/>
  <c r="J771" i="24" s="1"/>
  <c r="I319" i="13"/>
  <c r="J319" i="13" s="1"/>
  <c r="I205" i="57"/>
  <c r="J205" i="57" s="1"/>
  <c r="L405" i="43"/>
  <c r="M405" i="43" s="1"/>
  <c r="I184" i="13"/>
  <c r="J184" i="13" s="1"/>
  <c r="L185" i="24"/>
  <c r="M185" i="24" s="1"/>
  <c r="I500" i="43"/>
  <c r="J500" i="43" s="1"/>
  <c r="O574" i="57"/>
  <c r="P574" i="57" s="1"/>
  <c r="O254" i="43"/>
  <c r="P254" i="43" s="1"/>
  <c r="I685" i="24"/>
  <c r="J685" i="24" s="1"/>
  <c r="I181" i="13"/>
  <c r="J181" i="13" s="1"/>
  <c r="O874" i="24"/>
  <c r="P874" i="24" s="1"/>
  <c r="L106" i="24"/>
  <c r="M106" i="24" s="1"/>
  <c r="L223" i="57"/>
  <c r="M223" i="57" s="1"/>
  <c r="O100" i="24"/>
  <c r="P100" i="24" s="1"/>
  <c r="O926" i="43"/>
  <c r="P926" i="43" s="1"/>
  <c r="L38" i="43"/>
  <c r="M38" i="43" s="1"/>
  <c r="I619" i="24"/>
  <c r="J619" i="24" s="1"/>
  <c r="I596" i="57"/>
  <c r="J596" i="57" s="1"/>
  <c r="O966" i="43"/>
  <c r="P966" i="43" s="1"/>
  <c r="I118" i="43"/>
  <c r="J118" i="43" s="1"/>
  <c r="L479" i="24"/>
  <c r="M479" i="24" s="1"/>
  <c r="I149" i="13"/>
  <c r="J149" i="13" s="1"/>
  <c r="L326" i="43"/>
  <c r="M326" i="43" s="1"/>
  <c r="O219" i="57"/>
  <c r="P219" i="57" s="1"/>
  <c r="L806" i="43"/>
  <c r="M806" i="43" s="1"/>
  <c r="I790" i="13"/>
  <c r="J790" i="13" s="1"/>
  <c r="L992" i="24"/>
  <c r="M992" i="24" s="1"/>
  <c r="I603" i="13"/>
  <c r="J603" i="13" s="1"/>
  <c r="L736" i="24"/>
  <c r="M736" i="24" s="1"/>
  <c r="O489" i="43"/>
  <c r="P489" i="43" s="1"/>
  <c r="I682" i="43"/>
  <c r="J682" i="43" s="1"/>
  <c r="L402" i="24"/>
  <c r="M402" i="24" s="1"/>
  <c r="I536" i="57"/>
  <c r="J536" i="57" s="1"/>
  <c r="L511" i="13"/>
  <c r="M511" i="13" s="1"/>
  <c r="I837" i="43"/>
  <c r="J837" i="43" s="1"/>
  <c r="I57" i="57"/>
  <c r="J57" i="57" s="1"/>
  <c r="L211" i="43"/>
  <c r="M211" i="43" s="1"/>
  <c r="I171" i="24"/>
  <c r="J171" i="24" s="1"/>
  <c r="O78" i="57"/>
  <c r="P78" i="57" s="1"/>
  <c r="I519" i="43"/>
  <c r="J519" i="43" s="1"/>
  <c r="L462" i="43"/>
  <c r="M462" i="43" s="1"/>
  <c r="I574" i="57"/>
  <c r="J574" i="57" s="1"/>
  <c r="I865" i="43"/>
  <c r="J865" i="43" s="1"/>
  <c r="I79" i="57"/>
  <c r="J79" i="57" s="1"/>
  <c r="I430" i="24"/>
  <c r="J430" i="24" s="1"/>
  <c r="I228" i="13"/>
  <c r="J228" i="13" s="1"/>
  <c r="O927" i="43"/>
  <c r="P927" i="43" s="1"/>
  <c r="I61" i="24"/>
  <c r="J61" i="24" s="1"/>
  <c r="I628" i="24"/>
  <c r="J628" i="24" s="1"/>
  <c r="L46" i="24"/>
  <c r="M46" i="24" s="1"/>
  <c r="I290" i="57"/>
  <c r="J290" i="57" s="1"/>
  <c r="I194" i="57"/>
  <c r="J194" i="57" s="1"/>
  <c r="L69" i="43"/>
  <c r="M69" i="43" s="1"/>
  <c r="O622" i="43"/>
  <c r="P622" i="43" s="1"/>
  <c r="O795" i="43"/>
  <c r="P795" i="43" s="1"/>
  <c r="I322" i="57"/>
  <c r="J322" i="57" s="1"/>
  <c r="I534" i="24"/>
  <c r="J534" i="24" s="1"/>
  <c r="I831" i="24"/>
  <c r="J831" i="24" s="1"/>
  <c r="I654" i="13"/>
  <c r="J654" i="13" s="1"/>
  <c r="I552" i="57"/>
  <c r="J552" i="57" s="1"/>
  <c r="L655" i="43"/>
  <c r="M655" i="43" s="1"/>
  <c r="I544" i="43"/>
  <c r="J544" i="43" s="1"/>
  <c r="I549" i="43"/>
  <c r="J549" i="43" s="1"/>
  <c r="I604" i="13"/>
  <c r="J604" i="13" s="1"/>
  <c r="I228" i="43"/>
  <c r="J228" i="43" s="1"/>
  <c r="I701" i="13"/>
  <c r="J701" i="13" s="1"/>
  <c r="O322" i="43"/>
  <c r="P322" i="43" s="1"/>
  <c r="I834" i="13"/>
  <c r="J834" i="13" s="1"/>
  <c r="I164" i="24"/>
  <c r="J164" i="24" s="1"/>
  <c r="O176" i="43"/>
  <c r="P176" i="43" s="1"/>
  <c r="I209" i="24"/>
  <c r="J209" i="24" s="1"/>
  <c r="I973" i="13"/>
  <c r="J973" i="13" s="1"/>
  <c r="I488" i="24"/>
  <c r="J488" i="24" s="1"/>
  <c r="O604" i="43"/>
  <c r="P604" i="43" s="1"/>
  <c r="I540" i="24"/>
  <c r="J540" i="24" s="1"/>
  <c r="L76" i="43"/>
  <c r="M76" i="43" s="1"/>
  <c r="I801" i="13"/>
  <c r="J801" i="13" s="1"/>
  <c r="I348" i="57"/>
  <c r="J348" i="57" s="1"/>
  <c r="I983" i="24"/>
  <c r="J983" i="24" s="1"/>
  <c r="O281" i="43"/>
  <c r="P281" i="43" s="1"/>
  <c r="I153" i="24"/>
  <c r="J153" i="24" s="1"/>
  <c r="O503" i="43"/>
  <c r="P503" i="43" s="1"/>
  <c r="I98" i="13"/>
  <c r="J98" i="13" s="1"/>
  <c r="I622" i="13"/>
  <c r="J622" i="13" s="1"/>
  <c r="L819" i="24"/>
  <c r="M819" i="24" s="1"/>
  <c r="I86" i="57"/>
  <c r="J86" i="57" s="1"/>
  <c r="I267" i="57"/>
  <c r="J267" i="57" s="1"/>
  <c r="I417" i="13"/>
  <c r="J417" i="13" s="1"/>
  <c r="I567" i="13"/>
  <c r="J567" i="13" s="1"/>
  <c r="I375" i="13"/>
  <c r="J375" i="13" s="1"/>
  <c r="I343" i="13"/>
  <c r="J343" i="13" s="1"/>
  <c r="I580" i="24"/>
  <c r="J580" i="24" s="1"/>
  <c r="O56" i="43"/>
  <c r="P56" i="43" s="1"/>
  <c r="I860" i="24"/>
  <c r="J860" i="24" s="1"/>
  <c r="I541" i="57"/>
  <c r="J541" i="57" s="1"/>
  <c r="I473" i="13"/>
  <c r="J473" i="13" s="1"/>
  <c r="I79" i="13"/>
  <c r="J79" i="13" s="1"/>
  <c r="I998" i="13"/>
  <c r="J998" i="13" s="1"/>
  <c r="I239" i="43"/>
  <c r="J239" i="43" s="1"/>
  <c r="O23" i="43"/>
  <c r="P23" i="43" s="1"/>
  <c r="I203" i="43"/>
  <c r="J203" i="43" s="1"/>
  <c r="I68" i="57"/>
  <c r="J68" i="57" s="1"/>
  <c r="I499" i="43"/>
  <c r="J499" i="43" s="1"/>
  <c r="L276" i="13"/>
  <c r="M276" i="13" s="1"/>
  <c r="O644" i="43"/>
  <c r="P644" i="43" s="1"/>
  <c r="I41" i="24"/>
  <c r="J41" i="24" s="1"/>
  <c r="I309" i="24"/>
  <c r="J309" i="24" s="1"/>
  <c r="I786" i="43"/>
  <c r="J786" i="43" s="1"/>
  <c r="I209" i="57"/>
  <c r="J209" i="57" s="1"/>
  <c r="I581" i="57"/>
  <c r="J581" i="57" s="1"/>
  <c r="I497" i="43"/>
  <c r="J497" i="43" s="1"/>
  <c r="I253" i="24"/>
  <c r="J253" i="24" s="1"/>
  <c r="I510" i="24"/>
  <c r="J510" i="24" s="1"/>
  <c r="I528" i="57"/>
  <c r="J528" i="57" s="1"/>
  <c r="O93" i="43"/>
  <c r="P93" i="43" s="1"/>
  <c r="O60" i="43"/>
  <c r="P60" i="43" s="1"/>
  <c r="I265" i="13"/>
  <c r="J265" i="13" s="1"/>
  <c r="L530" i="43"/>
  <c r="M530" i="43" s="1"/>
  <c r="L99" i="43"/>
  <c r="M99" i="43" s="1"/>
  <c r="I213" i="24"/>
  <c r="J213" i="24" s="1"/>
  <c r="I107" i="24"/>
  <c r="J107" i="24" s="1"/>
  <c r="I436" i="13"/>
  <c r="J436" i="13" s="1"/>
  <c r="I44" i="13"/>
  <c r="J44" i="13" s="1"/>
  <c r="L878" i="13"/>
  <c r="M878" i="13" s="1"/>
  <c r="O686" i="13"/>
  <c r="P686" i="13" s="1"/>
  <c r="L183" i="43"/>
  <c r="M183" i="43" s="1"/>
  <c r="I998" i="43"/>
  <c r="J998" i="43" s="1"/>
  <c r="O654" i="13"/>
  <c r="P654" i="13" s="1"/>
  <c r="I774" i="13"/>
  <c r="J774" i="13" s="1"/>
  <c r="L47" i="43"/>
  <c r="M47" i="43" s="1"/>
  <c r="L577" i="24"/>
  <c r="M577" i="24" s="1"/>
  <c r="I547" i="13"/>
  <c r="J547" i="13" s="1"/>
  <c r="I303" i="13"/>
  <c r="J303" i="13" s="1"/>
  <c r="O199" i="43"/>
  <c r="P199" i="43" s="1"/>
  <c r="I294" i="43"/>
  <c r="J294" i="43" s="1"/>
  <c r="L360" i="13"/>
  <c r="M360" i="13" s="1"/>
  <c r="L644" i="43"/>
  <c r="M644" i="43" s="1"/>
  <c r="O521" i="43"/>
  <c r="P521" i="43" s="1"/>
  <c r="I148" i="13"/>
  <c r="J148" i="13" s="1"/>
  <c r="L699" i="43"/>
  <c r="M699" i="43" s="1"/>
  <c r="I873" i="24"/>
  <c r="J873" i="24" s="1"/>
  <c r="O716" i="43"/>
  <c r="P716" i="43" s="1"/>
  <c r="I120" i="13"/>
  <c r="J120" i="13" s="1"/>
  <c r="L751" i="43"/>
  <c r="M751" i="43" s="1"/>
  <c r="I453" i="43"/>
  <c r="J453" i="43" s="1"/>
  <c r="I467" i="24"/>
  <c r="J467" i="24" s="1"/>
  <c r="L307" i="13"/>
  <c r="M307" i="13" s="1"/>
  <c r="L708" i="24"/>
  <c r="M708" i="24" s="1"/>
  <c r="O267" i="43"/>
  <c r="P267" i="43" s="1"/>
  <c r="L12" i="13"/>
  <c r="M12" i="13" s="1"/>
  <c r="I324" i="43"/>
  <c r="J324" i="43" s="1"/>
  <c r="I299" i="43"/>
  <c r="J299" i="43" s="1"/>
  <c r="O853" i="43"/>
  <c r="P853" i="43" s="1"/>
  <c r="L745" i="13"/>
  <c r="M745" i="13" s="1"/>
  <c r="O529" i="24"/>
  <c r="P529" i="24" s="1"/>
  <c r="L149" i="43"/>
  <c r="M149" i="43" s="1"/>
  <c r="L45" i="24"/>
  <c r="M45" i="24" s="1"/>
  <c r="L960" i="13"/>
  <c r="M960" i="13" s="1"/>
  <c r="O506" i="50"/>
  <c r="P506" i="50" s="1"/>
  <c r="L205" i="13"/>
  <c r="M205" i="13" s="1"/>
  <c r="L1003" i="43"/>
  <c r="M1003" i="43" s="1"/>
  <c r="L145" i="24"/>
  <c r="M145" i="24" s="1"/>
  <c r="I990" i="43"/>
  <c r="J990" i="43" s="1"/>
  <c r="L748" i="43"/>
  <c r="M748" i="43" s="1"/>
  <c r="L846" i="43"/>
  <c r="M846" i="43" s="1"/>
  <c r="I609" i="24"/>
  <c r="J609" i="24" s="1"/>
  <c r="L54" i="13"/>
  <c r="M54" i="13" s="1"/>
  <c r="I992" i="43"/>
  <c r="J992" i="43" s="1"/>
  <c r="L680" i="13"/>
  <c r="M680" i="13" s="1"/>
  <c r="L321" i="57"/>
  <c r="M321" i="57" s="1"/>
  <c r="I202" i="43"/>
  <c r="J202" i="43" s="1"/>
  <c r="L110" i="57"/>
  <c r="M110" i="57" s="1"/>
  <c r="O940" i="43"/>
  <c r="P940" i="43" s="1"/>
  <c r="I190" i="13"/>
  <c r="J190" i="13" s="1"/>
  <c r="L89" i="24"/>
  <c r="M89" i="24" s="1"/>
  <c r="L925" i="43"/>
  <c r="M925" i="43" s="1"/>
  <c r="I875" i="13"/>
  <c r="J875" i="13" s="1"/>
  <c r="I340" i="57"/>
  <c r="J340" i="57" s="1"/>
  <c r="L22" i="24"/>
  <c r="M22" i="24" s="1"/>
  <c r="I115" i="43"/>
  <c r="J115" i="43" s="1"/>
  <c r="I548" i="57"/>
  <c r="J548" i="57" s="1"/>
  <c r="L269" i="24"/>
  <c r="M269" i="24" s="1"/>
  <c r="L956" i="24"/>
  <c r="M956" i="24" s="1"/>
  <c r="I81" i="24"/>
  <c r="J81" i="24" s="1"/>
  <c r="L362" i="13"/>
  <c r="M362" i="13" s="1"/>
  <c r="O460" i="57"/>
  <c r="P460" i="57" s="1"/>
  <c r="I828" i="13"/>
  <c r="J828" i="13" s="1"/>
  <c r="O124" i="43"/>
  <c r="P124" i="43" s="1"/>
  <c r="L684" i="24"/>
  <c r="M684" i="24" s="1"/>
  <c r="O371" i="57"/>
  <c r="P371" i="57" s="1"/>
  <c r="L618" i="13"/>
  <c r="M618" i="13" s="1"/>
  <c r="I275" i="57"/>
  <c r="J275" i="57" s="1"/>
  <c r="I232" i="57"/>
  <c r="J232" i="57" s="1"/>
  <c r="I918" i="24"/>
  <c r="J918" i="24" s="1"/>
  <c r="I748" i="43"/>
  <c r="J748" i="43" s="1"/>
  <c r="O55" i="43"/>
  <c r="P55" i="43" s="1"/>
  <c r="L33" i="43"/>
  <c r="M33" i="43" s="1"/>
  <c r="I912" i="13"/>
  <c r="J912" i="13" s="1"/>
  <c r="I884" i="43"/>
  <c r="J884" i="43" s="1"/>
  <c r="O352" i="43"/>
  <c r="P352" i="43" s="1"/>
  <c r="I521" i="24"/>
  <c r="J521" i="24" s="1"/>
  <c r="I564" i="43"/>
  <c r="J564" i="43" s="1"/>
  <c r="I433" i="43"/>
  <c r="J433" i="43" s="1"/>
  <c r="I455" i="13"/>
  <c r="J455" i="13" s="1"/>
  <c r="I684" i="43"/>
  <c r="J684" i="43" s="1"/>
  <c r="I493" i="43"/>
  <c r="J493" i="43" s="1"/>
  <c r="I435" i="43"/>
  <c r="J435" i="43" s="1"/>
  <c r="I853" i="13"/>
  <c r="J853" i="13" s="1"/>
  <c r="I272" i="13"/>
  <c r="J272" i="13" s="1"/>
  <c r="I323" i="57"/>
  <c r="J323" i="57" s="1"/>
  <c r="O392" i="43"/>
  <c r="P392" i="43" s="1"/>
  <c r="O874" i="43"/>
  <c r="P874" i="43" s="1"/>
  <c r="I705" i="43"/>
  <c r="J705" i="43" s="1"/>
  <c r="O422" i="43"/>
  <c r="P422" i="43" s="1"/>
  <c r="O619" i="43"/>
  <c r="P619" i="43" s="1"/>
  <c r="O950" i="43"/>
  <c r="P950" i="43" s="1"/>
  <c r="I758" i="43"/>
  <c r="J758" i="43" s="1"/>
  <c r="I183" i="43"/>
  <c r="J183" i="43" s="1"/>
  <c r="O805" i="43"/>
  <c r="P805" i="43" s="1"/>
  <c r="I930" i="24"/>
  <c r="J930" i="24" s="1"/>
  <c r="I72" i="57"/>
  <c r="J72" i="57" s="1"/>
  <c r="I526" i="13"/>
  <c r="J526" i="13" s="1"/>
  <c r="I649" i="43"/>
  <c r="J649" i="43" s="1"/>
  <c r="I489" i="24"/>
  <c r="J489" i="24" s="1"/>
  <c r="O572" i="43"/>
  <c r="P572" i="43" s="1"/>
  <c r="I749" i="43"/>
  <c r="J749" i="43" s="1"/>
  <c r="I567" i="43"/>
  <c r="J567" i="43" s="1"/>
  <c r="I369" i="43"/>
  <c r="J369" i="43" s="1"/>
  <c r="L759" i="24"/>
  <c r="M759" i="24" s="1"/>
  <c r="O850" i="43"/>
  <c r="P850" i="43" s="1"/>
  <c r="I559" i="43"/>
  <c r="J559" i="43" s="1"/>
  <c r="L882" i="24"/>
  <c r="M882" i="24" s="1"/>
  <c r="I653" i="13"/>
  <c r="J653" i="13" s="1"/>
  <c r="I180" i="13"/>
  <c r="J180" i="13" s="1"/>
  <c r="O845" i="43"/>
  <c r="P845" i="43" s="1"/>
  <c r="I388" i="57"/>
  <c r="J388" i="57" s="1"/>
  <c r="L202" i="13"/>
  <c r="M202" i="13" s="1"/>
  <c r="L518" i="24"/>
  <c r="M518" i="24" s="1"/>
  <c r="I419" i="43"/>
  <c r="J419" i="43" s="1"/>
  <c r="O286" i="13"/>
  <c r="P286" i="13" s="1"/>
  <c r="I554" i="13"/>
  <c r="J554" i="13" s="1"/>
  <c r="I592" i="43"/>
  <c r="J592" i="43" s="1"/>
  <c r="I593" i="24"/>
  <c r="J593" i="24" s="1"/>
  <c r="I704" i="13"/>
  <c r="J704" i="13" s="1"/>
  <c r="I335" i="13"/>
  <c r="J335" i="13" s="1"/>
  <c r="I403" i="43"/>
  <c r="J403" i="43" s="1"/>
  <c r="O162" i="43"/>
  <c r="P162" i="43" s="1"/>
  <c r="I903" i="43"/>
  <c r="J903" i="43" s="1"/>
  <c r="I448" i="57"/>
  <c r="J448" i="57" s="1"/>
  <c r="L129" i="43"/>
  <c r="M129" i="43" s="1"/>
  <c r="I534" i="43"/>
  <c r="J534" i="43" s="1"/>
  <c r="O859" i="43"/>
  <c r="P859" i="43" s="1"/>
  <c r="I176" i="13"/>
  <c r="J176" i="13" s="1"/>
  <c r="I123" i="24"/>
  <c r="J123" i="24" s="1"/>
  <c r="O424" i="43"/>
  <c r="P424" i="43" s="1"/>
  <c r="I484" i="57"/>
  <c r="J484" i="57" s="1"/>
  <c r="L420" i="57"/>
  <c r="M420" i="57" s="1"/>
  <c r="I606" i="24"/>
  <c r="J606" i="24" s="1"/>
  <c r="L223" i="24"/>
  <c r="M223" i="24" s="1"/>
  <c r="O675" i="43"/>
  <c r="P675" i="43" s="1"/>
  <c r="O192" i="43"/>
  <c r="P192" i="43" s="1"/>
  <c r="I109" i="24"/>
  <c r="J109" i="24" s="1"/>
  <c r="I974" i="24"/>
  <c r="J974" i="24" s="1"/>
  <c r="O14" i="13"/>
  <c r="P14" i="13" s="1"/>
  <c r="L350" i="13"/>
  <c r="M350" i="13" s="1"/>
  <c r="I128" i="24"/>
  <c r="J128" i="24" s="1"/>
  <c r="L194" i="43"/>
  <c r="M194" i="43" s="1"/>
  <c r="I363" i="57"/>
  <c r="J363" i="57" s="1"/>
  <c r="I688" i="24"/>
  <c r="J688" i="24" s="1"/>
  <c r="L277" i="43"/>
  <c r="M277" i="43" s="1"/>
  <c r="L227" i="43"/>
  <c r="M227" i="43" s="1"/>
  <c r="L582" i="13"/>
  <c r="M582" i="13" s="1"/>
  <c r="L569" i="13"/>
  <c r="M569" i="13" s="1"/>
  <c r="I275" i="24"/>
  <c r="J275" i="24" s="1"/>
  <c r="I136" i="13"/>
  <c r="J136" i="13" s="1"/>
  <c r="O1003" i="24"/>
  <c r="P1003" i="24" s="1"/>
  <c r="I897" i="24"/>
  <c r="J897" i="24" s="1"/>
  <c r="O215" i="50"/>
  <c r="P215" i="50" s="1"/>
  <c r="L714" i="13"/>
  <c r="M714" i="13" s="1"/>
  <c r="O605" i="24"/>
  <c r="P605" i="24" s="1"/>
  <c r="I766" i="13"/>
  <c r="J766" i="13" s="1"/>
  <c r="I833" i="24"/>
  <c r="J833" i="24" s="1"/>
  <c r="I592" i="24"/>
  <c r="J592" i="24" s="1"/>
  <c r="L68" i="13"/>
  <c r="M68" i="13" s="1"/>
  <c r="I529" i="24"/>
  <c r="J529" i="24" s="1"/>
  <c r="I398" i="57"/>
  <c r="J398" i="57" s="1"/>
  <c r="I543" i="24"/>
  <c r="J543" i="24" s="1"/>
  <c r="L929" i="24"/>
  <c r="M929" i="24" s="1"/>
  <c r="L990" i="24"/>
  <c r="M990" i="24" s="1"/>
  <c r="O390" i="43"/>
  <c r="P390" i="43" s="1"/>
  <c r="L479" i="13"/>
  <c r="M479" i="13" s="1"/>
  <c r="L989" i="43"/>
  <c r="M989" i="43" s="1"/>
  <c r="O953" i="43"/>
  <c r="P953" i="43" s="1"/>
  <c r="I546" i="43"/>
  <c r="J546" i="43" s="1"/>
  <c r="I795" i="13"/>
  <c r="J795" i="13" s="1"/>
  <c r="I768" i="43"/>
  <c r="J768" i="43" s="1"/>
  <c r="I513" i="43"/>
  <c r="J513" i="43" s="1"/>
  <c r="L642" i="24"/>
  <c r="M642" i="24" s="1"/>
  <c r="L528" i="24"/>
  <c r="M528" i="24" s="1"/>
  <c r="O211" i="57"/>
  <c r="P211" i="57" s="1"/>
  <c r="L909" i="13"/>
  <c r="M909" i="13" s="1"/>
  <c r="I581" i="43"/>
  <c r="J581" i="43" s="1"/>
  <c r="O336" i="43"/>
  <c r="P336" i="43" s="1"/>
  <c r="I22" i="13"/>
  <c r="J22" i="13" s="1"/>
  <c r="I921" i="43"/>
  <c r="J921" i="43" s="1"/>
  <c r="I168" i="43"/>
  <c r="J168" i="43" s="1"/>
  <c r="I463" i="57"/>
  <c r="J463" i="57" s="1"/>
  <c r="I213" i="57"/>
  <c r="J213" i="57" s="1"/>
  <c r="I427" i="57"/>
  <c r="J427" i="57" s="1"/>
  <c r="L119" i="43"/>
  <c r="M119" i="43" s="1"/>
  <c r="L157" i="24"/>
  <c r="M157" i="24" s="1"/>
  <c r="O402" i="43"/>
  <c r="P402" i="43" s="1"/>
  <c r="I177" i="24"/>
  <c r="J177" i="24" s="1"/>
  <c r="I563" i="43"/>
  <c r="J563" i="43" s="1"/>
  <c r="L509" i="24"/>
  <c r="M509" i="24" s="1"/>
  <c r="I568" i="43"/>
  <c r="J568" i="43" s="1"/>
  <c r="L939" i="13"/>
  <c r="M939" i="13" s="1"/>
  <c r="I767" i="13"/>
  <c r="J767" i="13" s="1"/>
  <c r="I196" i="43"/>
  <c r="J196" i="43" s="1"/>
  <c r="L795" i="43"/>
  <c r="M795" i="43" s="1"/>
  <c r="L654" i="13"/>
  <c r="M654" i="13" s="1"/>
  <c r="L861" i="43"/>
  <c r="M861" i="43" s="1"/>
  <c r="L872" i="24"/>
  <c r="M872" i="24" s="1"/>
  <c r="L461" i="13"/>
  <c r="M461" i="13" s="1"/>
  <c r="I864" i="13"/>
  <c r="J864" i="13" s="1"/>
  <c r="I844" i="13"/>
  <c r="J844" i="13" s="1"/>
  <c r="L676" i="24"/>
  <c r="M676" i="24" s="1"/>
  <c r="O377" i="43"/>
  <c r="P377" i="43" s="1"/>
  <c r="I892" i="13"/>
  <c r="J892" i="13" s="1"/>
  <c r="I53" i="13"/>
  <c r="J53" i="13" s="1"/>
  <c r="I298" i="24"/>
  <c r="J298" i="24" s="1"/>
  <c r="L299" i="43"/>
  <c r="M299" i="43" s="1"/>
  <c r="O143" i="57"/>
  <c r="P143" i="57" s="1"/>
  <c r="I354" i="13"/>
  <c r="J354" i="13" s="1"/>
  <c r="I823" i="43"/>
  <c r="J823" i="43" s="1"/>
  <c r="O888" i="43"/>
  <c r="P888" i="43" s="1"/>
  <c r="I345" i="57"/>
  <c r="J345" i="57" s="1"/>
  <c r="I136" i="24"/>
  <c r="J136" i="24" s="1"/>
  <c r="I57" i="13"/>
  <c r="J57" i="13" s="1"/>
  <c r="I711" i="24"/>
  <c r="J711" i="24" s="1"/>
  <c r="I259" i="13"/>
  <c r="J259" i="13" s="1"/>
  <c r="L670" i="43"/>
  <c r="M670" i="43" s="1"/>
  <c r="L86" i="24"/>
  <c r="M86" i="24" s="1"/>
  <c r="L957" i="43"/>
  <c r="M957" i="43" s="1"/>
  <c r="O268" i="50"/>
  <c r="P268" i="50" s="1"/>
  <c r="O528" i="43"/>
  <c r="P528" i="43" s="1"/>
  <c r="I667" i="43"/>
  <c r="J667" i="43" s="1"/>
  <c r="I784" i="43"/>
  <c r="J784" i="43" s="1"/>
  <c r="I104" i="13"/>
  <c r="J104" i="13" s="1"/>
  <c r="L324" i="24"/>
  <c r="M324" i="24" s="1"/>
  <c r="I671" i="24"/>
  <c r="J671" i="24" s="1"/>
  <c r="L515" i="24"/>
  <c r="M515" i="24" s="1"/>
  <c r="I54" i="43"/>
  <c r="J54" i="43" s="1"/>
  <c r="O925" i="43"/>
  <c r="P925" i="43" s="1"/>
  <c r="O228" i="43"/>
  <c r="P228" i="43" s="1"/>
  <c r="I531" i="57"/>
  <c r="J531" i="57" s="1"/>
  <c r="O811" i="43"/>
  <c r="P811" i="43" s="1"/>
  <c r="L55" i="43"/>
  <c r="M55" i="43" s="1"/>
  <c r="I723" i="24"/>
  <c r="J723" i="24" s="1"/>
  <c r="I250" i="57"/>
  <c r="J250" i="57" s="1"/>
  <c r="O844" i="43"/>
  <c r="P844" i="43" s="1"/>
  <c r="O178" i="50"/>
  <c r="P178" i="50" s="1"/>
  <c r="I642" i="43"/>
  <c r="J642" i="43" s="1"/>
  <c r="I386" i="13"/>
  <c r="J386" i="13" s="1"/>
  <c r="I735" i="24"/>
  <c r="J735" i="24" s="1"/>
  <c r="L780" i="13"/>
  <c r="M780" i="13" s="1"/>
  <c r="L299" i="24"/>
  <c r="M299" i="24" s="1"/>
  <c r="O309" i="50"/>
  <c r="P309" i="50" s="1"/>
  <c r="O205" i="13"/>
  <c r="P205" i="13" s="1"/>
  <c r="I490" i="57"/>
  <c r="J490" i="57" s="1"/>
  <c r="L831" i="13"/>
  <c r="M831" i="13" s="1"/>
  <c r="I683" i="24"/>
  <c r="J683" i="24" s="1"/>
  <c r="L831" i="43"/>
  <c r="M831" i="43" s="1"/>
  <c r="I629" i="43"/>
  <c r="J629" i="43" s="1"/>
  <c r="I669" i="13"/>
  <c r="J669" i="13" s="1"/>
  <c r="L364" i="24"/>
  <c r="M364" i="24" s="1"/>
  <c r="I418" i="43"/>
  <c r="J418" i="43" s="1"/>
  <c r="I507" i="13"/>
  <c r="J507" i="13" s="1"/>
  <c r="I627" i="13"/>
  <c r="J627" i="13" s="1"/>
  <c r="L80" i="24"/>
  <c r="M80" i="24" s="1"/>
  <c r="L688" i="43"/>
  <c r="M688" i="43" s="1"/>
  <c r="O984" i="43"/>
  <c r="P984" i="43" s="1"/>
  <c r="I358" i="13"/>
  <c r="J358" i="13" s="1"/>
  <c r="O448" i="43"/>
  <c r="P448" i="43" s="1"/>
  <c r="I228" i="24"/>
  <c r="J228" i="24" s="1"/>
  <c r="O900" i="24"/>
  <c r="P900" i="24" s="1"/>
  <c r="O19" i="43"/>
  <c r="P19" i="43" s="1"/>
  <c r="I86" i="13"/>
  <c r="J86" i="13" s="1"/>
  <c r="I990" i="24"/>
  <c r="J990" i="24" s="1"/>
  <c r="O695" i="43"/>
  <c r="P695" i="43" s="1"/>
  <c r="I594" i="24"/>
  <c r="J594" i="24" s="1"/>
  <c r="I676" i="13"/>
  <c r="J676" i="13" s="1"/>
  <c r="I582" i="57"/>
  <c r="J582" i="57" s="1"/>
  <c r="I455" i="57"/>
  <c r="J455" i="57" s="1"/>
  <c r="I597" i="13"/>
  <c r="J597" i="13" s="1"/>
  <c r="I505" i="13"/>
  <c r="J505" i="13" s="1"/>
  <c r="I814" i="43"/>
  <c r="J814" i="43" s="1"/>
  <c r="I144" i="13"/>
  <c r="J144" i="13" s="1"/>
  <c r="I379" i="57"/>
  <c r="J379" i="57" s="1"/>
  <c r="I504" i="24"/>
  <c r="J504" i="24" s="1"/>
  <c r="I550" i="57"/>
  <c r="J550" i="57" s="1"/>
  <c r="I30" i="43"/>
  <c r="J30" i="43" s="1"/>
  <c r="O27" i="43"/>
  <c r="P27" i="43" s="1"/>
  <c r="I682" i="13"/>
  <c r="J682" i="13" s="1"/>
  <c r="O574" i="43"/>
  <c r="P574" i="43" s="1"/>
  <c r="I384" i="57"/>
  <c r="J384" i="57" s="1"/>
  <c r="O80" i="43"/>
  <c r="P80" i="43" s="1"/>
  <c r="I206" i="13"/>
  <c r="J206" i="13" s="1"/>
  <c r="I904" i="24"/>
  <c r="J904" i="24" s="1"/>
  <c r="I140" i="43"/>
  <c r="J140" i="43" s="1"/>
  <c r="I799" i="43"/>
  <c r="J799" i="43" s="1"/>
  <c r="L255" i="43"/>
  <c r="M255" i="43" s="1"/>
  <c r="I835" i="43"/>
  <c r="J835" i="43" s="1"/>
  <c r="I249" i="43"/>
  <c r="J249" i="43" s="1"/>
  <c r="L95" i="43"/>
  <c r="M95" i="43" s="1"/>
  <c r="I999" i="24"/>
  <c r="J999" i="24" s="1"/>
  <c r="L760" i="24"/>
  <c r="M760" i="24" s="1"/>
  <c r="I304" i="24"/>
  <c r="J304" i="24" s="1"/>
  <c r="I501" i="13"/>
  <c r="J501" i="13" s="1"/>
  <c r="I50" i="57"/>
  <c r="J50" i="57" s="1"/>
  <c r="I706" i="43"/>
  <c r="J706" i="43" s="1"/>
  <c r="O846" i="43"/>
  <c r="P846" i="43" s="1"/>
  <c r="O770" i="43"/>
  <c r="P770" i="43" s="1"/>
  <c r="I60" i="24"/>
  <c r="J60" i="24" s="1"/>
  <c r="I741" i="24"/>
  <c r="J741" i="24" s="1"/>
  <c r="L257" i="43"/>
  <c r="M257" i="43" s="1"/>
  <c r="I224" i="57"/>
  <c r="J224" i="57" s="1"/>
  <c r="I32" i="13"/>
  <c r="J32" i="13" s="1"/>
  <c r="O232" i="43"/>
  <c r="P232" i="43" s="1"/>
  <c r="O652" i="43"/>
  <c r="P652" i="43" s="1"/>
  <c r="O667" i="43"/>
  <c r="P667" i="43" s="1"/>
  <c r="I1007" i="13"/>
  <c r="J1007" i="13" s="1"/>
  <c r="I948" i="24"/>
  <c r="J948" i="24" s="1"/>
  <c r="I878" i="13"/>
  <c r="J878" i="13" s="1"/>
  <c r="I85" i="57"/>
  <c r="J85" i="57" s="1"/>
  <c r="L30" i="43"/>
  <c r="M30" i="43" s="1"/>
  <c r="O832" i="43"/>
  <c r="P832" i="43" s="1"/>
  <c r="I281" i="57"/>
  <c r="J281" i="57" s="1"/>
  <c r="O901" i="43"/>
  <c r="P901" i="43" s="1"/>
  <c r="I599" i="24"/>
  <c r="J599" i="24" s="1"/>
  <c r="I198" i="13"/>
  <c r="J198" i="13" s="1"/>
  <c r="I571" i="24"/>
  <c r="J571" i="24" s="1"/>
  <c r="O884" i="43"/>
  <c r="P884" i="43" s="1"/>
  <c r="I286" i="13"/>
  <c r="J286" i="13" s="1"/>
  <c r="I340" i="13"/>
  <c r="J340" i="13" s="1"/>
  <c r="O89" i="43"/>
  <c r="P89" i="43" s="1"/>
  <c r="I773" i="43"/>
  <c r="J773" i="43" s="1"/>
  <c r="I440" i="13"/>
  <c r="J440" i="13" s="1"/>
  <c r="I473" i="57"/>
  <c r="J473" i="57" s="1"/>
  <c r="I401" i="13"/>
  <c r="J401" i="13" s="1"/>
  <c r="L39" i="43"/>
  <c r="M39" i="43" s="1"/>
  <c r="I159" i="57"/>
  <c r="J159" i="57" s="1"/>
  <c r="I452" i="57"/>
  <c r="J452" i="57" s="1"/>
  <c r="L574" i="43"/>
  <c r="M574" i="43" s="1"/>
  <c r="O161" i="43"/>
  <c r="P161" i="43" s="1"/>
  <c r="I702" i="43"/>
  <c r="J702" i="43" s="1"/>
  <c r="O825" i="43"/>
  <c r="P825" i="43" s="1"/>
  <c r="I644" i="24"/>
  <c r="J644" i="24" s="1"/>
  <c r="O187" i="57"/>
  <c r="P187" i="57" s="1"/>
  <c r="O714" i="43"/>
  <c r="P714" i="43" s="1"/>
  <c r="I200" i="24"/>
  <c r="J200" i="24" s="1"/>
  <c r="I259" i="43"/>
  <c r="J259" i="43" s="1"/>
  <c r="I582" i="24"/>
  <c r="J582" i="24" s="1"/>
  <c r="I776" i="24"/>
  <c r="J776" i="24" s="1"/>
  <c r="I761" i="24"/>
  <c r="J761" i="24" s="1"/>
  <c r="I970" i="13"/>
  <c r="J970" i="13" s="1"/>
  <c r="L66" i="24"/>
  <c r="M66" i="24" s="1"/>
  <c r="L674" i="24"/>
  <c r="M674" i="24" s="1"/>
  <c r="I87" i="43"/>
  <c r="J87" i="43" s="1"/>
  <c r="I274" i="13"/>
  <c r="J274" i="13" s="1"/>
  <c r="I222" i="57"/>
  <c r="J222" i="57" s="1"/>
  <c r="I726" i="24"/>
  <c r="J726" i="24" s="1"/>
  <c r="I169" i="43"/>
  <c r="J169" i="43" s="1"/>
  <c r="I387" i="57"/>
  <c r="J387" i="57" s="1"/>
  <c r="O862" i="43"/>
  <c r="P862" i="43" s="1"/>
  <c r="L468" i="43"/>
  <c r="M468" i="43" s="1"/>
  <c r="I801" i="43"/>
  <c r="J801" i="43" s="1"/>
  <c r="I95" i="24"/>
  <c r="J95" i="24" s="1"/>
  <c r="I397" i="43"/>
  <c r="J397" i="43" s="1"/>
  <c r="I315" i="43"/>
  <c r="J315" i="43" s="1"/>
  <c r="O96" i="43"/>
  <c r="P96" i="43" s="1"/>
  <c r="I685" i="13"/>
  <c r="J685" i="13" s="1"/>
  <c r="L734" i="43"/>
  <c r="M734" i="43" s="1"/>
  <c r="I512" i="43"/>
  <c r="J512" i="43" s="1"/>
  <c r="O499" i="24"/>
  <c r="P499" i="24" s="1"/>
  <c r="I902" i="24"/>
  <c r="J902" i="24" s="1"/>
  <c r="I932" i="43"/>
  <c r="J932" i="43" s="1"/>
  <c r="L92" i="24"/>
  <c r="M92" i="24" s="1"/>
  <c r="I474" i="24"/>
  <c r="J474" i="24" s="1"/>
  <c r="I438" i="24"/>
  <c r="J438" i="24" s="1"/>
  <c r="I346" i="57"/>
  <c r="J346" i="57" s="1"/>
  <c r="O323" i="57"/>
  <c r="P323" i="57" s="1"/>
  <c r="I415" i="24"/>
  <c r="J415" i="24" s="1"/>
  <c r="L439" i="13"/>
  <c r="M439" i="13" s="1"/>
  <c r="I943" i="43"/>
  <c r="J943" i="43" s="1"/>
  <c r="I82" i="43"/>
  <c r="J82" i="43" s="1"/>
  <c r="I408" i="57"/>
  <c r="J408" i="57" s="1"/>
  <c r="I187" i="24"/>
  <c r="J187" i="24" s="1"/>
  <c r="O70" i="43"/>
  <c r="P70" i="43" s="1"/>
  <c r="I617" i="13"/>
  <c r="J617" i="13" s="1"/>
  <c r="I145" i="43"/>
  <c r="J145" i="43" s="1"/>
  <c r="O725" i="43"/>
  <c r="P725" i="43" s="1"/>
  <c r="L851" i="24"/>
  <c r="M851" i="24" s="1"/>
  <c r="L260" i="43"/>
  <c r="M260" i="43" s="1"/>
  <c r="O445" i="43"/>
  <c r="P445" i="43" s="1"/>
  <c r="L738" i="24"/>
  <c r="M738" i="24" s="1"/>
  <c r="I89" i="24"/>
  <c r="J89" i="24" s="1"/>
  <c r="O200" i="43"/>
  <c r="P200" i="43" s="1"/>
  <c r="L216" i="24"/>
  <c r="M216" i="24" s="1"/>
  <c r="I232" i="13"/>
  <c r="J232" i="13" s="1"/>
  <c r="I464" i="43"/>
  <c r="J464" i="43" s="1"/>
  <c r="O34" i="24"/>
  <c r="P34" i="24" s="1"/>
  <c r="I384" i="43"/>
  <c r="J384" i="43" s="1"/>
  <c r="L502" i="24"/>
  <c r="M502" i="24" s="1"/>
  <c r="O295" i="50"/>
  <c r="P295" i="50" s="1"/>
  <c r="L120" i="43"/>
  <c r="M120" i="43" s="1"/>
  <c r="L907" i="43"/>
  <c r="M907" i="43" s="1"/>
  <c r="I633" i="43"/>
  <c r="J633" i="43" s="1"/>
  <c r="I138" i="57"/>
  <c r="J138" i="57" s="1"/>
  <c r="L524" i="24"/>
  <c r="M524" i="24" s="1"/>
  <c r="L350" i="24"/>
  <c r="M350" i="24" s="1"/>
  <c r="L203" i="24"/>
  <c r="M203" i="24" s="1"/>
  <c r="I691" i="43"/>
  <c r="J691" i="43" s="1"/>
  <c r="I387" i="13"/>
  <c r="J387" i="13" s="1"/>
  <c r="O782" i="43"/>
  <c r="P782" i="43" s="1"/>
  <c r="L328" i="24"/>
  <c r="M328" i="24" s="1"/>
  <c r="I1006" i="13"/>
  <c r="J1006" i="13" s="1"/>
  <c r="O109" i="13"/>
  <c r="P109" i="13" s="1"/>
  <c r="I419" i="57"/>
  <c r="J419" i="57" s="1"/>
  <c r="I126" i="43"/>
  <c r="J126" i="43" s="1"/>
  <c r="I102" i="13"/>
  <c r="J102" i="13" s="1"/>
  <c r="L544" i="57"/>
  <c r="M544" i="57" s="1"/>
  <c r="L744" i="24"/>
  <c r="M744" i="24" s="1"/>
  <c r="I162" i="13"/>
  <c r="J162" i="13" s="1"/>
  <c r="I334" i="13"/>
  <c r="J334" i="13" s="1"/>
  <c r="L875" i="24"/>
  <c r="M875" i="24" s="1"/>
  <c r="I511" i="57"/>
  <c r="J511" i="57" s="1"/>
  <c r="O904" i="43"/>
  <c r="P904" i="43" s="1"/>
  <c r="I400" i="13"/>
  <c r="J400" i="13" s="1"/>
  <c r="I645" i="24"/>
  <c r="J645" i="24" s="1"/>
  <c r="I989" i="24"/>
  <c r="J989" i="24" s="1"/>
  <c r="I817" i="24"/>
  <c r="J817" i="24" s="1"/>
  <c r="O182" i="50"/>
  <c r="P182" i="50" s="1"/>
  <c r="I64" i="57"/>
  <c r="J64" i="57" s="1"/>
  <c r="I820" i="13"/>
  <c r="J820" i="13" s="1"/>
  <c r="O385" i="43"/>
  <c r="P385" i="43" s="1"/>
  <c r="I444" i="57"/>
  <c r="J444" i="57" s="1"/>
  <c r="I130" i="57"/>
  <c r="J130" i="57" s="1"/>
  <c r="I315" i="57"/>
  <c r="J315" i="57" s="1"/>
  <c r="I997" i="24"/>
  <c r="J997" i="24" s="1"/>
  <c r="L845" i="24"/>
  <c r="M845" i="24" s="1"/>
  <c r="I575" i="57"/>
  <c r="J575" i="57" s="1"/>
  <c r="I327" i="24"/>
  <c r="J327" i="24" s="1"/>
  <c r="L445" i="24"/>
  <c r="M445" i="24" s="1"/>
  <c r="O972" i="43"/>
  <c r="P972" i="43" s="1"/>
  <c r="L178" i="43"/>
  <c r="M178" i="43" s="1"/>
  <c r="I777" i="43"/>
  <c r="J777" i="43" s="1"/>
  <c r="O977" i="43"/>
  <c r="P977" i="43" s="1"/>
  <c r="I267" i="13"/>
  <c r="J267" i="13" s="1"/>
  <c r="I572" i="57"/>
  <c r="J572" i="57" s="1"/>
  <c r="I426" i="24"/>
  <c r="J426" i="24" s="1"/>
  <c r="I456" i="13"/>
  <c r="J456" i="13" s="1"/>
  <c r="O359" i="57"/>
  <c r="P359" i="57" s="1"/>
  <c r="L605" i="24"/>
  <c r="M605" i="24" s="1"/>
  <c r="I404" i="24"/>
  <c r="J404" i="24" s="1"/>
  <c r="O778" i="43"/>
  <c r="P778" i="43" s="1"/>
  <c r="O254" i="57"/>
  <c r="P254" i="57" s="1"/>
  <c r="O814" i="43"/>
  <c r="P814" i="43" s="1"/>
  <c r="I782" i="24"/>
  <c r="J782" i="24" s="1"/>
  <c r="I153" i="13"/>
  <c r="J153" i="13" s="1"/>
  <c r="I941" i="13"/>
  <c r="J941" i="13" s="1"/>
  <c r="O223" i="43"/>
  <c r="P223" i="43" s="1"/>
  <c r="I407" i="57"/>
  <c r="J407" i="57" s="1"/>
  <c r="I296" i="43"/>
  <c r="J296" i="43" s="1"/>
  <c r="I509" i="43"/>
  <c r="J509" i="43" s="1"/>
  <c r="I759" i="24"/>
  <c r="J759" i="24" s="1"/>
  <c r="L890" i="43"/>
  <c r="M890" i="43" s="1"/>
  <c r="I899" i="13"/>
  <c r="J899" i="13" s="1"/>
  <c r="L71" i="24"/>
  <c r="M71" i="24" s="1"/>
  <c r="I646" i="13"/>
  <c r="J646" i="13" s="1"/>
  <c r="L774" i="43"/>
  <c r="M774" i="43" s="1"/>
  <c r="I888" i="24"/>
  <c r="J888" i="24" s="1"/>
  <c r="O751" i="43"/>
  <c r="P751" i="43" s="1"/>
  <c r="I525" i="24"/>
  <c r="J525" i="24" s="1"/>
  <c r="I584" i="43"/>
  <c r="J584" i="43" s="1"/>
  <c r="L251" i="13"/>
  <c r="M251" i="13" s="1"/>
  <c r="I683" i="13"/>
  <c r="J683" i="13" s="1"/>
  <c r="L993" i="43"/>
  <c r="M993" i="43" s="1"/>
  <c r="I132" i="13"/>
  <c r="J132" i="13" s="1"/>
  <c r="I947" i="24"/>
  <c r="J947" i="24" s="1"/>
  <c r="I1001" i="24"/>
  <c r="J1001" i="24" s="1"/>
  <c r="I928" i="24"/>
  <c r="J928" i="24" s="1"/>
  <c r="I851" i="43"/>
  <c r="J851" i="43" s="1"/>
  <c r="I724" i="43"/>
  <c r="J724" i="43" s="1"/>
  <c r="O470" i="43"/>
  <c r="P470" i="43" s="1"/>
  <c r="I909" i="13"/>
  <c r="J909" i="13" s="1"/>
  <c r="I22" i="43"/>
  <c r="J22" i="43" s="1"/>
  <c r="I760" i="13"/>
  <c r="J760" i="13" s="1"/>
  <c r="I609" i="57"/>
  <c r="J609" i="57" s="1"/>
  <c r="L315" i="13"/>
  <c r="M315" i="13" s="1"/>
  <c r="I306" i="13"/>
  <c r="J306" i="13" s="1"/>
  <c r="I216" i="13"/>
  <c r="J216" i="13" s="1"/>
  <c r="I784" i="13"/>
  <c r="J784" i="13" s="1"/>
  <c r="I990" i="13"/>
  <c r="J990" i="13" s="1"/>
  <c r="I601" i="57"/>
  <c r="J601" i="57" s="1"/>
  <c r="L413" i="24"/>
  <c r="M413" i="24" s="1"/>
  <c r="I276" i="13"/>
  <c r="J276" i="13" s="1"/>
  <c r="I37" i="13"/>
  <c r="J37" i="13" s="1"/>
  <c r="L12" i="43"/>
  <c r="M12" i="43" s="1"/>
  <c r="I242" i="13"/>
  <c r="J242" i="13" s="1"/>
  <c r="I301" i="24"/>
  <c r="J301" i="24" s="1"/>
  <c r="I350" i="43"/>
  <c r="J350" i="43" s="1"/>
  <c r="O697" i="43"/>
  <c r="P697" i="43" s="1"/>
  <c r="O207" i="50"/>
  <c r="P207" i="50" s="1"/>
  <c r="L552" i="13"/>
  <c r="M552" i="13" s="1"/>
  <c r="L318" i="57"/>
  <c r="M318" i="57" s="1"/>
  <c r="O938" i="13"/>
  <c r="P938" i="13" s="1"/>
  <c r="I695" i="13"/>
  <c r="J695" i="13" s="1"/>
  <c r="I365" i="13"/>
  <c r="J365" i="13" s="1"/>
  <c r="I598" i="43"/>
  <c r="J598" i="43" s="1"/>
  <c r="L926" i="13"/>
  <c r="M926" i="13" s="1"/>
  <c r="L383" i="24"/>
  <c r="M383" i="24" s="1"/>
  <c r="I525" i="43"/>
  <c r="J525" i="43" s="1"/>
  <c r="I104" i="57"/>
  <c r="J104" i="57" s="1"/>
  <c r="I291" i="43"/>
  <c r="J291" i="43" s="1"/>
  <c r="I605" i="43"/>
  <c r="J605" i="43" s="1"/>
  <c r="I806" i="13"/>
  <c r="J806" i="13" s="1"/>
  <c r="O123" i="43"/>
  <c r="P123" i="43" s="1"/>
  <c r="I11" i="43"/>
  <c r="J11" i="43" s="1"/>
  <c r="I347" i="24"/>
  <c r="J347" i="24" s="1"/>
  <c r="O110" i="43"/>
  <c r="P110" i="43" s="1"/>
  <c r="I225" i="43"/>
  <c r="J225" i="43" s="1"/>
  <c r="L542" i="24"/>
  <c r="M542" i="24" s="1"/>
  <c r="L755" i="13"/>
  <c r="M755" i="13" s="1"/>
  <c r="L981" i="43"/>
  <c r="M981" i="43" s="1"/>
  <c r="I686" i="43"/>
  <c r="J686" i="43" s="1"/>
  <c r="O240" i="57"/>
  <c r="P240" i="57" s="1"/>
  <c r="L596" i="24"/>
  <c r="M596" i="24" s="1"/>
  <c r="O275" i="43"/>
  <c r="P275" i="43" s="1"/>
  <c r="L952" i="24"/>
  <c r="M952" i="24" s="1"/>
  <c r="I211" i="57"/>
  <c r="J211" i="57" s="1"/>
  <c r="L767" i="24"/>
  <c r="M767" i="24" s="1"/>
  <c r="O118" i="50"/>
  <c r="P118" i="50" s="1"/>
  <c r="L645" i="13"/>
  <c r="M645" i="13" s="1"/>
  <c r="I471" i="57"/>
  <c r="J471" i="57" s="1"/>
  <c r="O841" i="43"/>
  <c r="P841" i="43" s="1"/>
  <c r="I219" i="57"/>
  <c r="J219" i="57" s="1"/>
  <c r="I475" i="24"/>
  <c r="J475" i="24" s="1"/>
  <c r="I692" i="13"/>
  <c r="J692" i="13" s="1"/>
  <c r="I76" i="57"/>
  <c r="J76" i="57" s="1"/>
  <c r="I735" i="43"/>
  <c r="J735" i="43" s="1"/>
  <c r="L683" i="24"/>
  <c r="M683" i="24" s="1"/>
  <c r="I252" i="57"/>
  <c r="J252" i="57" s="1"/>
  <c r="I424" i="57"/>
  <c r="J424" i="57" s="1"/>
  <c r="I64" i="13"/>
  <c r="J64" i="13" s="1"/>
  <c r="I383" i="43"/>
  <c r="J383" i="43" s="1"/>
  <c r="I712" i="13"/>
  <c r="J712" i="13" s="1"/>
  <c r="L839" i="43"/>
  <c r="M839" i="43" s="1"/>
  <c r="I341" i="57"/>
  <c r="J341" i="57" s="1"/>
  <c r="L549" i="24"/>
  <c r="M549" i="24" s="1"/>
  <c r="I361" i="24"/>
  <c r="J361" i="24" s="1"/>
  <c r="I420" i="13"/>
  <c r="J420" i="13" s="1"/>
  <c r="I884" i="24"/>
  <c r="J884" i="24" s="1"/>
  <c r="O346" i="43"/>
  <c r="P346" i="43" s="1"/>
  <c r="L831" i="24"/>
  <c r="M831" i="24" s="1"/>
  <c r="O640" i="43"/>
  <c r="P640" i="43" s="1"/>
  <c r="L37" i="13"/>
  <c r="M37" i="13" s="1"/>
  <c r="O382" i="50"/>
  <c r="P382" i="50" s="1"/>
  <c r="L751" i="24"/>
  <c r="M751" i="24" s="1"/>
  <c r="L876" i="24"/>
  <c r="M876" i="24" s="1"/>
  <c r="L488" i="13"/>
  <c r="M488" i="13" s="1"/>
  <c r="I73" i="57"/>
  <c r="J73" i="57" s="1"/>
  <c r="O793" i="43"/>
  <c r="P793" i="43" s="1"/>
  <c r="L460" i="13"/>
  <c r="M460" i="13" s="1"/>
  <c r="I295" i="13"/>
  <c r="J295" i="13" s="1"/>
  <c r="I543" i="13"/>
  <c r="J543" i="13" s="1"/>
  <c r="L170" i="57"/>
  <c r="M170" i="57" s="1"/>
  <c r="O661" i="43"/>
  <c r="P661" i="43" s="1"/>
  <c r="I673" i="13"/>
  <c r="J673" i="13" s="1"/>
  <c r="I908" i="43"/>
  <c r="J908" i="43" s="1"/>
  <c r="I368" i="57"/>
  <c r="J368" i="57" s="1"/>
  <c r="I703" i="24"/>
  <c r="J703" i="24" s="1"/>
  <c r="I383" i="57"/>
  <c r="J383" i="57" s="1"/>
  <c r="O115" i="57"/>
  <c r="P115" i="57" s="1"/>
  <c r="I323" i="24"/>
  <c r="J323" i="24" s="1"/>
  <c r="O75" i="43"/>
  <c r="P75" i="43" s="1"/>
  <c r="O312" i="50"/>
  <c r="P312" i="50" s="1"/>
  <c r="O204" i="57"/>
  <c r="P204" i="57" s="1"/>
  <c r="L496" i="24"/>
  <c r="M496" i="24" s="1"/>
  <c r="O184" i="57"/>
  <c r="P184" i="57" s="1"/>
  <c r="O417" i="57"/>
  <c r="P417" i="57" s="1"/>
  <c r="I94" i="13"/>
  <c r="J94" i="13" s="1"/>
  <c r="I503" i="24"/>
  <c r="J503" i="24" s="1"/>
  <c r="I547" i="57"/>
  <c r="J547" i="57" s="1"/>
  <c r="L684" i="13"/>
  <c r="M684" i="13" s="1"/>
  <c r="O106" i="50"/>
  <c r="P106" i="50" s="1"/>
  <c r="I94" i="43"/>
  <c r="J94" i="43" s="1"/>
  <c r="L112" i="43"/>
  <c r="M112" i="43" s="1"/>
  <c r="O899" i="43"/>
  <c r="P899" i="43" s="1"/>
  <c r="O417" i="43"/>
  <c r="P417" i="43" s="1"/>
  <c r="I505" i="57"/>
  <c r="J505" i="57" s="1"/>
  <c r="I399" i="57"/>
  <c r="J399" i="57" s="1"/>
  <c r="L463" i="57"/>
  <c r="M463" i="57" s="1"/>
  <c r="O459" i="50"/>
  <c r="P459" i="50" s="1"/>
  <c r="I477" i="24"/>
  <c r="J477" i="24" s="1"/>
  <c r="L212" i="13"/>
  <c r="M212" i="13" s="1"/>
  <c r="L375" i="24"/>
  <c r="M375" i="24" s="1"/>
  <c r="I206" i="43"/>
  <c r="J206" i="43" s="1"/>
  <c r="I785" i="24"/>
  <c r="J785" i="24" s="1"/>
  <c r="L589" i="43"/>
  <c r="M589" i="43" s="1"/>
  <c r="O129" i="50"/>
  <c r="P129" i="50" s="1"/>
  <c r="I924" i="24"/>
  <c r="J924" i="24" s="1"/>
  <c r="I276" i="57"/>
  <c r="J276" i="57" s="1"/>
  <c r="I249" i="24"/>
  <c r="J249" i="24" s="1"/>
  <c r="I792" i="24"/>
  <c r="J792" i="24" s="1"/>
  <c r="I573" i="13"/>
  <c r="J573" i="13" s="1"/>
  <c r="L546" i="13"/>
  <c r="M546" i="13" s="1"/>
  <c r="L356" i="57"/>
  <c r="M356" i="57" s="1"/>
  <c r="I564" i="13"/>
  <c r="J564" i="13" s="1"/>
  <c r="O993" i="43"/>
  <c r="P993" i="43" s="1"/>
  <c r="I449" i="13"/>
  <c r="J449" i="13" s="1"/>
  <c r="I445" i="24"/>
  <c r="J445" i="24" s="1"/>
  <c r="I369" i="13"/>
  <c r="J369" i="13" s="1"/>
  <c r="I637" i="13"/>
  <c r="J637" i="13" s="1"/>
  <c r="I535" i="13"/>
  <c r="J535" i="13" s="1"/>
  <c r="I507" i="24"/>
  <c r="J507" i="24" s="1"/>
  <c r="L125" i="24"/>
  <c r="M125" i="24" s="1"/>
  <c r="I937" i="24"/>
  <c r="J937" i="24" s="1"/>
  <c r="I576" i="43"/>
  <c r="J576" i="43" s="1"/>
  <c r="O590" i="43"/>
  <c r="P590" i="43" s="1"/>
  <c r="O920" i="43"/>
  <c r="P920" i="43" s="1"/>
  <c r="O270" i="43"/>
  <c r="P270" i="43" s="1"/>
  <c r="I226" i="24"/>
  <c r="J226" i="24" s="1"/>
  <c r="L83" i="24"/>
  <c r="M83" i="24" s="1"/>
  <c r="I296" i="57"/>
  <c r="J296" i="57" s="1"/>
  <c r="I661" i="13"/>
  <c r="J661" i="13" s="1"/>
  <c r="O740" i="43"/>
  <c r="P740" i="43" s="1"/>
  <c r="I551" i="43"/>
  <c r="J551" i="43" s="1"/>
  <c r="I838" i="24"/>
  <c r="J838" i="24" s="1"/>
  <c r="L339" i="13"/>
  <c r="M339" i="13" s="1"/>
  <c r="O733" i="43"/>
  <c r="P733" i="43" s="1"/>
  <c r="I624" i="13"/>
  <c r="J624" i="13" s="1"/>
  <c r="I345" i="43"/>
  <c r="J345" i="43" s="1"/>
  <c r="O971" i="43"/>
  <c r="P971" i="43" s="1"/>
  <c r="I616" i="13"/>
  <c r="J616" i="13" s="1"/>
  <c r="I191" i="57"/>
  <c r="J191" i="57" s="1"/>
  <c r="O703" i="43"/>
  <c r="P703" i="43" s="1"/>
  <c r="I861" i="24"/>
  <c r="J861" i="24" s="1"/>
  <c r="I912" i="43"/>
  <c r="J912" i="43" s="1"/>
  <c r="I486" i="57"/>
  <c r="J486" i="57" s="1"/>
  <c r="L47" i="24"/>
  <c r="M47" i="24" s="1"/>
  <c r="L486" i="13"/>
  <c r="M486" i="13" s="1"/>
  <c r="O753" i="43"/>
  <c r="P753" i="43" s="1"/>
  <c r="I404" i="57"/>
  <c r="J404" i="57" s="1"/>
  <c r="I18" i="24"/>
  <c r="J18" i="24" s="1"/>
  <c r="O179" i="43"/>
  <c r="P179" i="43" s="1"/>
  <c r="I391" i="13"/>
  <c r="J391" i="13" s="1"/>
  <c r="I621" i="43"/>
  <c r="J621" i="43" s="1"/>
  <c r="I560" i="13"/>
  <c r="J560" i="13" s="1"/>
  <c r="I218" i="57"/>
  <c r="J218" i="57" s="1"/>
  <c r="I226" i="43"/>
  <c r="J226" i="43" s="1"/>
  <c r="L472" i="24"/>
  <c r="M472" i="24" s="1"/>
  <c r="O685" i="43"/>
  <c r="P685" i="43" s="1"/>
  <c r="L296" i="24"/>
  <c r="M296" i="24" s="1"/>
  <c r="O860" i="43"/>
  <c r="P860" i="43" s="1"/>
  <c r="I469" i="57"/>
  <c r="J469" i="57" s="1"/>
  <c r="O407" i="43"/>
  <c r="P407" i="43" s="1"/>
  <c r="I452" i="43"/>
  <c r="J452" i="43" s="1"/>
  <c r="I140" i="24"/>
  <c r="J140" i="24" s="1"/>
  <c r="I284" i="13"/>
  <c r="J284" i="13" s="1"/>
  <c r="I975" i="43"/>
  <c r="J975" i="43" s="1"/>
  <c r="I225" i="24"/>
  <c r="J225" i="24" s="1"/>
  <c r="L681" i="24"/>
  <c r="M681" i="24" s="1"/>
  <c r="O362" i="43"/>
  <c r="P362" i="43" s="1"/>
  <c r="I368" i="13"/>
  <c r="J368" i="13" s="1"/>
  <c r="I292" i="43"/>
  <c r="J292" i="43" s="1"/>
  <c r="L220" i="13"/>
  <c r="M220" i="13" s="1"/>
  <c r="I45" i="24"/>
  <c r="J45" i="24" s="1"/>
  <c r="I463" i="13"/>
  <c r="J463" i="13" s="1"/>
  <c r="L841" i="24"/>
  <c r="M841" i="24" s="1"/>
  <c r="I961" i="13"/>
  <c r="J961" i="13" s="1"/>
  <c r="I605" i="57"/>
  <c r="J605" i="57" s="1"/>
  <c r="O77" i="43"/>
  <c r="P77" i="43" s="1"/>
  <c r="O465" i="43"/>
  <c r="P465" i="43" s="1"/>
  <c r="O334" i="43"/>
  <c r="P334" i="43" s="1"/>
  <c r="I820" i="24"/>
  <c r="J820" i="24" s="1"/>
  <c r="I849" i="43"/>
  <c r="J849" i="43" s="1"/>
  <c r="I328" i="43"/>
  <c r="J328" i="43" s="1"/>
  <c r="I343" i="57"/>
  <c r="J343" i="57" s="1"/>
  <c r="I657" i="13"/>
  <c r="J657" i="13" s="1"/>
  <c r="O361" i="13"/>
  <c r="P361" i="13" s="1"/>
  <c r="I419" i="24"/>
  <c r="J419" i="24" s="1"/>
  <c r="I727" i="43"/>
  <c r="J727" i="43" s="1"/>
  <c r="L683" i="43"/>
  <c r="M683" i="43" s="1"/>
  <c r="I742" i="43"/>
  <c r="J742" i="43" s="1"/>
  <c r="O870" i="43"/>
  <c r="P870" i="43" s="1"/>
  <c r="I263" i="24"/>
  <c r="J263" i="24" s="1"/>
  <c r="I367" i="43"/>
  <c r="J367" i="43" s="1"/>
  <c r="L761" i="13"/>
  <c r="M761" i="13" s="1"/>
  <c r="I695" i="24"/>
  <c r="J695" i="24" s="1"/>
  <c r="O169" i="43"/>
  <c r="P169" i="43" s="1"/>
  <c r="I803" i="24"/>
  <c r="J803" i="24" s="1"/>
  <c r="I342" i="57"/>
  <c r="J342" i="57" s="1"/>
  <c r="L822" i="13"/>
  <c r="M822" i="13" s="1"/>
  <c r="O657" i="43"/>
  <c r="P657" i="43" s="1"/>
  <c r="L193" i="43"/>
  <c r="M193" i="43" s="1"/>
  <c r="L240" i="57"/>
  <c r="M240" i="57" s="1"/>
  <c r="I1009" i="24"/>
  <c r="J1009" i="24" s="1"/>
  <c r="I647" i="24"/>
  <c r="J647" i="24" s="1"/>
  <c r="O219" i="43"/>
  <c r="P219" i="43" s="1"/>
  <c r="L965" i="24"/>
  <c r="M965" i="24" s="1"/>
  <c r="I341" i="24"/>
  <c r="J341" i="24" s="1"/>
  <c r="I808" i="24"/>
  <c r="J808" i="24" s="1"/>
  <c r="I675" i="43"/>
  <c r="J675" i="43" s="1"/>
  <c r="I932" i="13"/>
  <c r="J932" i="13" s="1"/>
  <c r="I75" i="57"/>
  <c r="J75" i="57" s="1"/>
  <c r="I68" i="43"/>
  <c r="J68" i="43" s="1"/>
  <c r="I415" i="13"/>
  <c r="J415" i="13" s="1"/>
  <c r="I466" i="24"/>
  <c r="J466" i="24" s="1"/>
  <c r="O432" i="43"/>
  <c r="P432" i="43" s="1"/>
  <c r="I119" i="43"/>
  <c r="J119" i="43" s="1"/>
  <c r="O744" i="43"/>
  <c r="P744" i="43" s="1"/>
  <c r="I721" i="13"/>
  <c r="J721" i="13" s="1"/>
  <c r="O547" i="43"/>
  <c r="P547" i="43" s="1"/>
  <c r="I745" i="24"/>
  <c r="J745" i="24" s="1"/>
  <c r="L507" i="13"/>
  <c r="M507" i="13" s="1"/>
  <c r="I787" i="13"/>
  <c r="J787" i="13" s="1"/>
  <c r="L850" i="24"/>
  <c r="M850" i="24" s="1"/>
  <c r="I330" i="13"/>
  <c r="J330" i="13" s="1"/>
  <c r="L109" i="43"/>
  <c r="M109" i="43" s="1"/>
  <c r="O587" i="43"/>
  <c r="P587" i="43" s="1"/>
  <c r="L124" i="24"/>
  <c r="M124" i="24" s="1"/>
  <c r="I391" i="57"/>
  <c r="J391" i="57" s="1"/>
  <c r="O308" i="43"/>
  <c r="P308" i="43" s="1"/>
  <c r="O886" i="43"/>
  <c r="P886" i="43" s="1"/>
  <c r="I414" i="13"/>
  <c r="J414" i="13" s="1"/>
  <c r="I414" i="24"/>
  <c r="J414" i="24" s="1"/>
  <c r="L263" i="13"/>
  <c r="M263" i="13" s="1"/>
  <c r="L78" i="57"/>
  <c r="M78" i="57" s="1"/>
  <c r="I233" i="43"/>
  <c r="J233" i="43" s="1"/>
  <c r="O78" i="43"/>
  <c r="P78" i="43" s="1"/>
  <c r="O835" i="43"/>
  <c r="P835" i="43" s="1"/>
  <c r="I41" i="13"/>
  <c r="J41" i="13" s="1"/>
  <c r="L206" i="43"/>
  <c r="M206" i="43" s="1"/>
  <c r="I594" i="13"/>
  <c r="J594" i="13" s="1"/>
  <c r="O762" i="43"/>
  <c r="P762" i="43" s="1"/>
  <c r="I197" i="13"/>
  <c r="J197" i="13" s="1"/>
  <c r="O71" i="43"/>
  <c r="P71" i="43" s="1"/>
  <c r="L239" i="24"/>
  <c r="M239" i="24" s="1"/>
  <c r="I170" i="57"/>
  <c r="J170" i="57" s="1"/>
  <c r="I987" i="24"/>
  <c r="J987" i="24" s="1"/>
  <c r="L731" i="24"/>
  <c r="M731" i="24" s="1"/>
  <c r="I749" i="24"/>
  <c r="J749" i="24" s="1"/>
  <c r="I702" i="24"/>
  <c r="J702" i="24" s="1"/>
  <c r="I70" i="13"/>
  <c r="J70" i="13" s="1"/>
  <c r="I341" i="43"/>
  <c r="J341" i="43" s="1"/>
  <c r="I433" i="57"/>
  <c r="J433" i="57" s="1"/>
  <c r="I516" i="13"/>
  <c r="J516" i="13" s="1"/>
  <c r="I168" i="57"/>
  <c r="J168" i="57" s="1"/>
  <c r="I953" i="24"/>
  <c r="J953" i="24" s="1"/>
  <c r="O82" i="43"/>
  <c r="P82" i="43" s="1"/>
  <c r="I568" i="24"/>
  <c r="J568" i="24" s="1"/>
  <c r="I610" i="43"/>
  <c r="J610" i="43" s="1"/>
  <c r="I461" i="24"/>
  <c r="J461" i="24" s="1"/>
  <c r="I190" i="57"/>
  <c r="J190" i="57" s="1"/>
  <c r="L607" i="13"/>
  <c r="M607" i="13" s="1"/>
  <c r="I991" i="13"/>
  <c r="J991" i="13" s="1"/>
  <c r="I658" i="43"/>
  <c r="J658" i="43" s="1"/>
  <c r="I586" i="13"/>
  <c r="J586" i="13" s="1"/>
  <c r="I23" i="57"/>
  <c r="J23" i="57" s="1"/>
  <c r="O65" i="43"/>
  <c r="P65" i="43" s="1"/>
  <c r="I464" i="24"/>
  <c r="J464" i="24" s="1"/>
  <c r="I243" i="13"/>
  <c r="J243" i="13" s="1"/>
  <c r="I715" i="13"/>
  <c r="J715" i="13" s="1"/>
  <c r="I314" i="24"/>
  <c r="J314" i="24" s="1"/>
  <c r="L148" i="13"/>
  <c r="M148" i="13" s="1"/>
  <c r="O393" i="43"/>
  <c r="P393" i="43" s="1"/>
  <c r="I60" i="43"/>
  <c r="J60" i="43" s="1"/>
  <c r="O264" i="57"/>
  <c r="P264" i="57" s="1"/>
  <c r="O558" i="43"/>
  <c r="P558" i="43" s="1"/>
  <c r="L65" i="13"/>
  <c r="M65" i="13" s="1"/>
  <c r="I601" i="24"/>
  <c r="J601" i="24" s="1"/>
  <c r="L580" i="13"/>
  <c r="M580" i="13" s="1"/>
  <c r="O145" i="43"/>
  <c r="P145" i="43" s="1"/>
  <c r="O979" i="43"/>
  <c r="P979" i="43" s="1"/>
  <c r="I569" i="57"/>
  <c r="J569" i="57" s="1"/>
  <c r="L903" i="43"/>
  <c r="M903" i="43" s="1"/>
  <c r="L419" i="57"/>
  <c r="M419" i="57" s="1"/>
  <c r="O367" i="50"/>
  <c r="P367" i="50" s="1"/>
  <c r="I847" i="13"/>
  <c r="J847" i="13" s="1"/>
  <c r="I521" i="57"/>
  <c r="J521" i="57" s="1"/>
  <c r="O509" i="43"/>
  <c r="P509" i="43" s="1"/>
  <c r="L495" i="13"/>
  <c r="M495" i="13" s="1"/>
  <c r="L202" i="43"/>
  <c r="M202" i="43" s="1"/>
  <c r="I223" i="43"/>
  <c r="J223" i="43" s="1"/>
  <c r="O858" i="43"/>
  <c r="P858" i="43" s="1"/>
  <c r="I913" i="13"/>
  <c r="J913" i="13" s="1"/>
  <c r="O19" i="50"/>
  <c r="P19" i="50" s="1"/>
  <c r="O370" i="57"/>
  <c r="P370" i="57" s="1"/>
  <c r="I270" i="13"/>
  <c r="J270" i="13" s="1"/>
  <c r="L70" i="24"/>
  <c r="M70" i="24" s="1"/>
  <c r="I954" i="24"/>
  <c r="J954" i="24" s="1"/>
  <c r="L320" i="24"/>
  <c r="M320" i="24" s="1"/>
  <c r="I249" i="13"/>
  <c r="J249" i="13" s="1"/>
  <c r="O497" i="43"/>
  <c r="P497" i="43" s="1"/>
  <c r="I778" i="13"/>
  <c r="J778" i="13" s="1"/>
  <c r="I763" i="43"/>
  <c r="J763" i="43" s="1"/>
  <c r="L877" i="24"/>
  <c r="M877" i="24" s="1"/>
  <c r="O474" i="43"/>
  <c r="P474" i="43" s="1"/>
  <c r="I389" i="24"/>
  <c r="J389" i="24" s="1"/>
  <c r="L261" i="24"/>
  <c r="M261" i="24" s="1"/>
  <c r="O1003" i="43"/>
  <c r="P1003" i="43" s="1"/>
  <c r="I516" i="24"/>
  <c r="J516" i="24" s="1"/>
  <c r="I824" i="24"/>
  <c r="J824" i="24" s="1"/>
  <c r="L55" i="13"/>
  <c r="M55" i="13" s="1"/>
  <c r="L736" i="13"/>
  <c r="M736" i="13" s="1"/>
  <c r="L350" i="43"/>
  <c r="M350" i="43" s="1"/>
  <c r="I893" i="24"/>
  <c r="J893" i="24" s="1"/>
  <c r="I790" i="24"/>
  <c r="J790" i="24" s="1"/>
  <c r="I462" i="13"/>
  <c r="J462" i="13" s="1"/>
  <c r="O633" i="43"/>
  <c r="P633" i="43" s="1"/>
  <c r="I292" i="24"/>
  <c r="J292" i="24" s="1"/>
  <c r="O271" i="43"/>
  <c r="P271" i="43" s="1"/>
  <c r="I240" i="13"/>
  <c r="J240" i="13" s="1"/>
  <c r="O221" i="43"/>
  <c r="P221" i="43" s="1"/>
  <c r="O473" i="43"/>
  <c r="P473" i="43" s="1"/>
  <c r="L48" i="24"/>
  <c r="M48" i="24" s="1"/>
  <c r="L163" i="24"/>
  <c r="M163" i="24" s="1"/>
  <c r="L187" i="24"/>
  <c r="M187" i="24" s="1"/>
  <c r="O487" i="50"/>
  <c r="P487" i="50" s="1"/>
  <c r="L304" i="43"/>
  <c r="M304" i="43" s="1"/>
  <c r="I201" i="43"/>
  <c r="J201" i="43" s="1"/>
  <c r="L695" i="24"/>
  <c r="M695" i="24" s="1"/>
  <c r="O1004" i="43"/>
  <c r="P1004" i="43" s="1"/>
  <c r="I608" i="57"/>
  <c r="J608" i="57" s="1"/>
  <c r="I530" i="13"/>
  <c r="J530" i="13" s="1"/>
  <c r="L394" i="13"/>
  <c r="M394" i="13" s="1"/>
  <c r="O729" i="43"/>
  <c r="P729" i="43" s="1"/>
  <c r="L933" i="13"/>
  <c r="M933" i="13" s="1"/>
  <c r="I726" i="13"/>
  <c r="J726" i="13" s="1"/>
  <c r="O247" i="43"/>
  <c r="P247" i="43" s="1"/>
  <c r="I133" i="13"/>
  <c r="J133" i="13" s="1"/>
  <c r="L195" i="43"/>
  <c r="M195" i="43" s="1"/>
  <c r="I335" i="57"/>
  <c r="J335" i="57" s="1"/>
  <c r="O464" i="43"/>
  <c r="P464" i="43" s="1"/>
  <c r="L449" i="13"/>
  <c r="M449" i="13" s="1"/>
  <c r="L845" i="43"/>
  <c r="M845" i="43" s="1"/>
  <c r="L303" i="24"/>
  <c r="M303" i="24" s="1"/>
  <c r="I162" i="57"/>
  <c r="J162" i="57" s="1"/>
  <c r="O780" i="43"/>
  <c r="P780" i="43" s="1"/>
  <c r="L331" i="43"/>
  <c r="M331" i="43" s="1"/>
  <c r="I59" i="13"/>
  <c r="J59" i="13" s="1"/>
  <c r="I537" i="57"/>
  <c r="J537" i="57" s="1"/>
  <c r="O709" i="43"/>
  <c r="P709" i="43" s="1"/>
  <c r="L424" i="24"/>
  <c r="M424" i="24" s="1"/>
  <c r="I154" i="57"/>
  <c r="J154" i="57" s="1"/>
  <c r="L98" i="13"/>
  <c r="M98" i="13" s="1"/>
  <c r="O58" i="57"/>
  <c r="P58" i="57" s="1"/>
  <c r="O797" i="43"/>
  <c r="P797" i="43" s="1"/>
  <c r="I480" i="13"/>
  <c r="J480" i="13" s="1"/>
  <c r="I586" i="43"/>
  <c r="J586" i="43" s="1"/>
  <c r="O969" i="43"/>
  <c r="P969" i="43" s="1"/>
  <c r="I616" i="43"/>
  <c r="J616" i="43" s="1"/>
  <c r="I256" i="13"/>
  <c r="J256" i="13" s="1"/>
  <c r="I131" i="13"/>
  <c r="J131" i="13" s="1"/>
  <c r="O231" i="57"/>
  <c r="P231" i="57" s="1"/>
  <c r="I804" i="43"/>
  <c r="J804" i="43" s="1"/>
  <c r="I517" i="13"/>
  <c r="J517" i="13" s="1"/>
  <c r="I639" i="43"/>
  <c r="J639" i="43" s="1"/>
  <c r="I527" i="13"/>
  <c r="J527" i="13" s="1"/>
  <c r="I312" i="24"/>
  <c r="J312" i="24" s="1"/>
  <c r="L338" i="24"/>
  <c r="M338" i="24" s="1"/>
  <c r="O818" i="43"/>
  <c r="P818" i="43" s="1"/>
  <c r="O911" i="43"/>
  <c r="P911" i="43" s="1"/>
  <c r="I782" i="13"/>
  <c r="J782" i="13" s="1"/>
  <c r="I93" i="57"/>
  <c r="J93" i="57" s="1"/>
  <c r="I713" i="13"/>
  <c r="J713" i="13" s="1"/>
  <c r="L255" i="13"/>
  <c r="M255" i="13" s="1"/>
  <c r="I230" i="13"/>
  <c r="J230" i="13" s="1"/>
  <c r="I754" i="24"/>
  <c r="J754" i="24" s="1"/>
  <c r="L808" i="24"/>
  <c r="M808" i="24" s="1"/>
  <c r="I157" i="24"/>
  <c r="J157" i="24" s="1"/>
  <c r="I73" i="13"/>
  <c r="J73" i="13" s="1"/>
  <c r="O207" i="43"/>
  <c r="P207" i="43" s="1"/>
  <c r="L382" i="43"/>
  <c r="M382" i="43" s="1"/>
  <c r="O170" i="43"/>
  <c r="P170" i="43" s="1"/>
  <c r="I548" i="13"/>
  <c r="J548" i="13" s="1"/>
  <c r="I696" i="13"/>
  <c r="J696" i="13" s="1"/>
  <c r="L353" i="13"/>
  <c r="M353" i="13" s="1"/>
  <c r="I553" i="43"/>
  <c r="J553" i="43" s="1"/>
  <c r="L172" i="43"/>
  <c r="M172" i="43" s="1"/>
  <c r="I726" i="43"/>
  <c r="J726" i="43" s="1"/>
  <c r="O229" i="43"/>
  <c r="P229" i="43" s="1"/>
  <c r="I289" i="13"/>
  <c r="J289" i="13" s="1"/>
  <c r="O326" i="43"/>
  <c r="P326" i="43" s="1"/>
  <c r="I43" i="24"/>
  <c r="J43" i="24" s="1"/>
  <c r="I591" i="43"/>
  <c r="J591" i="43" s="1"/>
  <c r="I295" i="24"/>
  <c r="J295" i="24" s="1"/>
  <c r="I926" i="13"/>
  <c r="J926" i="13" s="1"/>
  <c r="I874" i="13"/>
  <c r="J874" i="13" s="1"/>
  <c r="I441" i="24"/>
  <c r="J441" i="24" s="1"/>
  <c r="I713" i="24"/>
  <c r="J713" i="24" s="1"/>
  <c r="L552" i="43"/>
  <c r="M552" i="43" s="1"/>
  <c r="I802" i="13"/>
  <c r="J802" i="13" s="1"/>
  <c r="I995" i="13"/>
  <c r="J995" i="13" s="1"/>
  <c r="O842" i="43"/>
  <c r="P842" i="43" s="1"/>
  <c r="O353" i="43"/>
  <c r="P353" i="43" s="1"/>
  <c r="I579" i="57"/>
  <c r="J579" i="57" s="1"/>
  <c r="O255" i="43"/>
  <c r="P255" i="43" s="1"/>
  <c r="O44" i="43"/>
  <c r="P44" i="43" s="1"/>
  <c r="I72" i="13"/>
  <c r="J72" i="13" s="1"/>
  <c r="I372" i="13"/>
  <c r="J372" i="13" s="1"/>
  <c r="I114" i="57"/>
  <c r="J114" i="57" s="1"/>
  <c r="I179" i="13"/>
  <c r="J179" i="13" s="1"/>
  <c r="O439" i="43"/>
  <c r="P439" i="43" s="1"/>
  <c r="O231" i="43"/>
  <c r="P231" i="43" s="1"/>
  <c r="O272" i="43"/>
  <c r="P272" i="43" s="1"/>
  <c r="I118" i="13"/>
  <c r="J118" i="13" s="1"/>
  <c r="I967" i="13"/>
  <c r="J967" i="13" s="1"/>
  <c r="L84" i="24"/>
  <c r="M84" i="24" s="1"/>
  <c r="I123" i="13"/>
  <c r="J123" i="13" s="1"/>
  <c r="I90" i="24"/>
  <c r="J90" i="24" s="1"/>
  <c r="I318" i="43"/>
  <c r="J318" i="43" s="1"/>
  <c r="I166" i="43"/>
  <c r="J166" i="43" s="1"/>
  <c r="O90" i="43"/>
  <c r="P90" i="43" s="1"/>
  <c r="O469" i="43"/>
  <c r="P469" i="43" s="1"/>
  <c r="O823" i="43"/>
  <c r="P823" i="43" s="1"/>
  <c r="L199" i="24"/>
  <c r="M199" i="24" s="1"/>
  <c r="O654" i="43"/>
  <c r="P654" i="43" s="1"/>
  <c r="O109" i="43"/>
  <c r="P109" i="43" s="1"/>
  <c r="O236" i="43"/>
  <c r="P236" i="43" s="1"/>
  <c r="O423" i="43"/>
  <c r="P423" i="43" s="1"/>
  <c r="O768" i="43"/>
  <c r="P768" i="43" s="1"/>
  <c r="O222" i="43"/>
  <c r="P222" i="43" s="1"/>
  <c r="I491" i="13"/>
  <c r="J491" i="13" s="1"/>
  <c r="I518" i="13"/>
  <c r="J518" i="13" s="1"/>
  <c r="L860" i="24"/>
  <c r="M860" i="24" s="1"/>
  <c r="I155" i="43"/>
  <c r="J155" i="43" s="1"/>
  <c r="L991" i="24"/>
  <c r="M991" i="24" s="1"/>
  <c r="I739" i="43"/>
  <c r="J739" i="43" s="1"/>
  <c r="I98" i="24"/>
  <c r="J98" i="24" s="1"/>
  <c r="O819" i="43"/>
  <c r="P819" i="43" s="1"/>
  <c r="O543" i="43"/>
  <c r="P543" i="43" s="1"/>
  <c r="I245" i="57"/>
  <c r="J245" i="57" s="1"/>
  <c r="I539" i="13"/>
  <c r="J539" i="13" s="1"/>
  <c r="I562" i="57"/>
  <c r="J562" i="57" s="1"/>
  <c r="O502" i="43"/>
  <c r="P502" i="43" s="1"/>
  <c r="O554" i="43"/>
  <c r="P554" i="43" s="1"/>
  <c r="I841" i="13"/>
  <c r="J841" i="13" s="1"/>
  <c r="O798" i="43"/>
  <c r="P798" i="43" s="1"/>
  <c r="I16" i="13"/>
  <c r="J16" i="13" s="1"/>
  <c r="L166" i="24"/>
  <c r="M166" i="24" s="1"/>
  <c r="O338" i="43"/>
  <c r="P338" i="43" s="1"/>
  <c r="I217" i="24"/>
  <c r="J217" i="24" s="1"/>
  <c r="I405" i="57"/>
  <c r="J405" i="57" s="1"/>
  <c r="I171" i="57"/>
  <c r="J171" i="57" s="1"/>
  <c r="O180" i="43"/>
  <c r="P180" i="43" s="1"/>
  <c r="I412" i="43"/>
  <c r="J412" i="43" s="1"/>
  <c r="I465" i="43"/>
  <c r="J465" i="43" s="1"/>
  <c r="O964" i="43"/>
  <c r="P964" i="43" s="1"/>
  <c r="O861" i="43"/>
  <c r="P861" i="43" s="1"/>
  <c r="L629" i="43"/>
  <c r="M629" i="43" s="1"/>
  <c r="I590" i="13"/>
  <c r="J590" i="13" s="1"/>
  <c r="I470" i="43"/>
  <c r="J470" i="43" s="1"/>
  <c r="O970" i="43"/>
  <c r="P970" i="43" s="1"/>
  <c r="O94" i="43"/>
  <c r="P94" i="43" s="1"/>
  <c r="I124" i="57"/>
  <c r="J124" i="57" s="1"/>
  <c r="O790" i="43"/>
  <c r="P790" i="43" s="1"/>
  <c r="I887" i="13"/>
  <c r="J887" i="13" s="1"/>
  <c r="I56" i="13"/>
  <c r="J56" i="13" s="1"/>
  <c r="L272" i="43"/>
  <c r="M272" i="43" s="1"/>
  <c r="I697" i="43"/>
  <c r="J697" i="43" s="1"/>
  <c r="L690" i="24"/>
  <c r="M690" i="24" s="1"/>
  <c r="O328" i="43"/>
  <c r="P328" i="43" s="1"/>
  <c r="O389" i="50"/>
  <c r="P389" i="50" s="1"/>
  <c r="L659" i="43"/>
  <c r="M659" i="43" s="1"/>
  <c r="I128" i="57"/>
  <c r="J128" i="57" s="1"/>
  <c r="O423" i="57"/>
  <c r="P423" i="57" s="1"/>
  <c r="I281" i="24"/>
  <c r="J281" i="24" s="1"/>
  <c r="I633" i="13"/>
  <c r="J633" i="13" s="1"/>
  <c r="I396" i="13"/>
  <c r="J396" i="13" s="1"/>
  <c r="I916" i="13"/>
  <c r="J916" i="13" s="1"/>
  <c r="L455" i="57"/>
  <c r="M455" i="57" s="1"/>
  <c r="O1009" i="43"/>
  <c r="P1009" i="43" s="1"/>
  <c r="I966" i="43"/>
  <c r="J966" i="43" s="1"/>
  <c r="I899" i="43"/>
  <c r="J899" i="43" s="1"/>
  <c r="I143" i="13"/>
  <c r="J143" i="13" s="1"/>
  <c r="L230" i="57"/>
  <c r="M230" i="57" s="1"/>
  <c r="I439" i="57"/>
  <c r="J439" i="57" s="1"/>
  <c r="O482" i="43"/>
  <c r="P482" i="43" s="1"/>
  <c r="O112" i="43"/>
  <c r="P112" i="43" s="1"/>
  <c r="O171" i="43"/>
  <c r="P171" i="43" s="1"/>
  <c r="I98" i="43"/>
  <c r="J98" i="43" s="1"/>
  <c r="I144" i="24"/>
  <c r="J144" i="24" s="1"/>
  <c r="I736" i="43"/>
  <c r="J736" i="43" s="1"/>
  <c r="O689" i="43"/>
  <c r="P689" i="43" s="1"/>
  <c r="O418" i="43"/>
  <c r="P418" i="43" s="1"/>
  <c r="I238" i="13"/>
  <c r="J238" i="13" s="1"/>
  <c r="I804" i="24"/>
  <c r="J804" i="24" s="1"/>
  <c r="I348" i="43"/>
  <c r="J348" i="43" s="1"/>
  <c r="I126" i="13"/>
  <c r="J126" i="13" s="1"/>
  <c r="O598" i="43"/>
  <c r="P598" i="43" s="1"/>
  <c r="I894" i="13"/>
  <c r="J894" i="13" s="1"/>
  <c r="I890" i="13"/>
  <c r="J890" i="13" s="1"/>
  <c r="I595" i="24"/>
  <c r="J595" i="24" s="1"/>
  <c r="I962" i="24"/>
  <c r="J962" i="24" s="1"/>
  <c r="O151" i="43"/>
  <c r="P151" i="43" s="1"/>
  <c r="I131" i="24"/>
  <c r="J131" i="24" s="1"/>
  <c r="I69" i="13"/>
  <c r="J69" i="13" s="1"/>
  <c r="O791" i="43"/>
  <c r="P791" i="43" s="1"/>
  <c r="I50" i="24"/>
  <c r="J50" i="24" s="1"/>
  <c r="O939" i="43"/>
  <c r="P939" i="43" s="1"/>
  <c r="O45" i="57"/>
  <c r="P45" i="57" s="1"/>
  <c r="I142" i="57"/>
  <c r="J142" i="57" s="1"/>
  <c r="I445" i="57"/>
  <c r="J445" i="57" s="1"/>
  <c r="I610" i="24"/>
  <c r="J610" i="24" s="1"/>
  <c r="O609" i="43"/>
  <c r="P609" i="43" s="1"/>
  <c r="O586" i="43"/>
  <c r="P586" i="43" s="1"/>
  <c r="O560" i="43"/>
  <c r="P560" i="43" s="1"/>
  <c r="I187" i="57"/>
  <c r="J187" i="57" s="1"/>
  <c r="L658" i="13"/>
  <c r="M658" i="13" s="1"/>
  <c r="O501" i="43"/>
  <c r="P501" i="43" s="1"/>
  <c r="I336" i="13"/>
  <c r="J336" i="13" s="1"/>
  <c r="I153" i="43"/>
  <c r="J153" i="43" s="1"/>
  <c r="O324" i="43"/>
  <c r="P324" i="43" s="1"/>
  <c r="I328" i="13"/>
  <c r="J328" i="13" s="1"/>
  <c r="I502" i="13"/>
  <c r="J502" i="13" s="1"/>
  <c r="I716" i="24"/>
  <c r="J716" i="24" s="1"/>
  <c r="I297" i="57"/>
  <c r="J297" i="57" s="1"/>
  <c r="L972" i="24"/>
  <c r="M972" i="24" s="1"/>
  <c r="I283" i="24"/>
  <c r="J283" i="24" s="1"/>
  <c r="I303" i="24"/>
  <c r="J303" i="24" s="1"/>
  <c r="I933" i="13"/>
  <c r="J933" i="13" s="1"/>
  <c r="I783" i="13"/>
  <c r="J783" i="13" s="1"/>
  <c r="I50" i="13"/>
  <c r="J50" i="13" s="1"/>
  <c r="I124" i="43"/>
  <c r="J124" i="43" s="1"/>
  <c r="O625" i="43"/>
  <c r="P625" i="43" s="1"/>
  <c r="L652" i="13"/>
  <c r="M652" i="13" s="1"/>
  <c r="I282" i="24"/>
  <c r="J282" i="24" s="1"/>
  <c r="I816" i="24"/>
  <c r="J816" i="24" s="1"/>
  <c r="I332" i="24"/>
  <c r="J332" i="24" s="1"/>
  <c r="I278" i="13"/>
  <c r="J278" i="13" s="1"/>
  <c r="I510" i="57"/>
  <c r="J510" i="57" s="1"/>
  <c r="O673" i="43"/>
  <c r="P673" i="43" s="1"/>
  <c r="O249" i="43"/>
  <c r="P249" i="43" s="1"/>
  <c r="I915" i="24"/>
  <c r="J915" i="24" s="1"/>
  <c r="I68" i="24"/>
  <c r="J68" i="24" s="1"/>
  <c r="I260" i="24"/>
  <c r="J260" i="24" s="1"/>
  <c r="O143" i="43"/>
  <c r="P143" i="43" s="1"/>
  <c r="O889" i="43"/>
  <c r="P889" i="43" s="1"/>
  <c r="I540" i="13"/>
  <c r="J540" i="13" s="1"/>
  <c r="I998" i="24"/>
  <c r="J998" i="24" s="1"/>
  <c r="I960" i="13"/>
  <c r="J960" i="13" s="1"/>
  <c r="I991" i="43"/>
  <c r="J991" i="43" s="1"/>
  <c r="I302" i="43"/>
  <c r="J302" i="43" s="1"/>
  <c r="L587" i="24"/>
  <c r="M587" i="24" s="1"/>
  <c r="I430" i="13"/>
  <c r="J430" i="13" s="1"/>
  <c r="O414" i="43"/>
  <c r="P414" i="43" s="1"/>
  <c r="O1008" i="43"/>
  <c r="P1008" i="43" s="1"/>
  <c r="O908" i="43"/>
  <c r="P908" i="43" s="1"/>
  <c r="I15" i="43"/>
  <c r="J15" i="43" s="1"/>
  <c r="L627" i="13"/>
  <c r="M627" i="13" s="1"/>
  <c r="O258" i="43"/>
  <c r="P258" i="43" s="1"/>
  <c r="I316" i="57"/>
  <c r="J316" i="57" s="1"/>
  <c r="I218" i="24"/>
  <c r="J218" i="24" s="1"/>
  <c r="I511" i="13"/>
  <c r="J511" i="13" s="1"/>
  <c r="L115" i="24"/>
  <c r="M115" i="24" s="1"/>
  <c r="I529" i="57"/>
  <c r="J529" i="57" s="1"/>
  <c r="I340" i="24"/>
  <c r="J340" i="24" s="1"/>
  <c r="O537" i="43"/>
  <c r="P537" i="43" s="1"/>
  <c r="I438" i="57"/>
  <c r="J438" i="57" s="1"/>
  <c r="I535" i="24"/>
  <c r="J535" i="24" s="1"/>
  <c r="I743" i="24"/>
  <c r="J743" i="24" s="1"/>
  <c r="I76" i="24"/>
  <c r="J76" i="24" s="1"/>
  <c r="L13" i="24"/>
  <c r="M13" i="24" s="1"/>
  <c r="O394" i="50"/>
  <c r="P394" i="50" s="1"/>
  <c r="I720" i="13"/>
  <c r="J720" i="13" s="1"/>
  <c r="O309" i="43"/>
  <c r="P309" i="43" s="1"/>
  <c r="O358" i="43"/>
  <c r="P358" i="43" s="1"/>
  <c r="I74" i="43"/>
  <c r="J74" i="43" s="1"/>
  <c r="O542" i="43"/>
  <c r="P542" i="43" s="1"/>
  <c r="O332" i="43"/>
  <c r="P332" i="43" s="1"/>
  <c r="O389" i="43"/>
  <c r="P389" i="43" s="1"/>
  <c r="L409" i="43"/>
  <c r="M409" i="43" s="1"/>
  <c r="I816" i="13"/>
  <c r="J816" i="13" s="1"/>
  <c r="I220" i="13"/>
  <c r="J220" i="13" s="1"/>
  <c r="I482" i="57"/>
  <c r="J482" i="57" s="1"/>
  <c r="I412" i="24"/>
  <c r="J412" i="24" s="1"/>
  <c r="I654" i="43"/>
  <c r="J654" i="43" s="1"/>
  <c r="L532" i="43"/>
  <c r="M532" i="43" s="1"/>
  <c r="O585" i="57"/>
  <c r="P585" i="57" s="1"/>
  <c r="I513" i="57"/>
  <c r="J513" i="57" s="1"/>
  <c r="O948" i="43"/>
  <c r="P948" i="43" s="1"/>
  <c r="I77" i="24"/>
  <c r="J77" i="24" s="1"/>
  <c r="O76" i="43"/>
  <c r="P76" i="43" s="1"/>
  <c r="I698" i="13"/>
  <c r="J698" i="13" s="1"/>
  <c r="I495" i="13"/>
  <c r="J495" i="13" s="1"/>
  <c r="I600" i="57"/>
  <c r="J600" i="57" s="1"/>
  <c r="I852" i="13"/>
  <c r="J852" i="13" s="1"/>
  <c r="I985" i="43"/>
  <c r="J985" i="43" s="1"/>
  <c r="I476" i="24"/>
  <c r="J476" i="24" s="1"/>
  <c r="I340" i="43"/>
  <c r="J340" i="43" s="1"/>
  <c r="L519" i="24"/>
  <c r="M519" i="24" s="1"/>
  <c r="I299" i="57"/>
  <c r="J299" i="57" s="1"/>
  <c r="O914" i="43"/>
  <c r="P914" i="43" s="1"/>
  <c r="L507" i="43"/>
  <c r="M507" i="43" s="1"/>
  <c r="O152" i="43"/>
  <c r="P152" i="43" s="1"/>
  <c r="I256" i="24"/>
  <c r="J256" i="24" s="1"/>
  <c r="I149" i="57"/>
  <c r="J149" i="57" s="1"/>
  <c r="I898" i="24"/>
  <c r="J898" i="24" s="1"/>
  <c r="I761" i="43"/>
  <c r="J761" i="43" s="1"/>
  <c r="O766" i="43"/>
  <c r="P766" i="43" s="1"/>
  <c r="I710" i="24"/>
  <c r="J710" i="24" s="1"/>
  <c r="L578" i="24"/>
  <c r="M578" i="24" s="1"/>
  <c r="I1003" i="13"/>
  <c r="J1003" i="13" s="1"/>
  <c r="I561" i="57"/>
  <c r="J561" i="57" s="1"/>
  <c r="O699" i="43"/>
  <c r="P699" i="43" s="1"/>
  <c r="O430" i="43"/>
  <c r="P430" i="43" s="1"/>
  <c r="O527" i="43"/>
  <c r="P527" i="43" s="1"/>
  <c r="I282" i="13"/>
  <c r="J282" i="13" s="1"/>
  <c r="O29" i="43"/>
  <c r="P29" i="43" s="1"/>
  <c r="I850" i="24"/>
  <c r="J850" i="24" s="1"/>
  <c r="I108" i="13"/>
  <c r="J108" i="13" s="1"/>
  <c r="I304" i="43"/>
  <c r="J304" i="43" s="1"/>
  <c r="L451" i="13"/>
  <c r="M451" i="13" s="1"/>
  <c r="I93" i="43"/>
  <c r="J93" i="43" s="1"/>
  <c r="O126" i="43"/>
  <c r="P126" i="43" s="1"/>
  <c r="I814" i="24"/>
  <c r="J814" i="24" s="1"/>
  <c r="I294" i="13"/>
  <c r="J294" i="13" s="1"/>
  <c r="I865" i="13"/>
  <c r="J865" i="13" s="1"/>
  <c r="I118" i="24"/>
  <c r="J118" i="24" s="1"/>
  <c r="L701" i="24"/>
  <c r="M701" i="24" s="1"/>
  <c r="O536" i="43"/>
  <c r="P536" i="43" s="1"/>
  <c r="O248" i="43"/>
  <c r="P248" i="43" s="1"/>
  <c r="O549" i="43"/>
  <c r="P549" i="43" s="1"/>
  <c r="L940" i="24"/>
  <c r="M940" i="24" s="1"/>
  <c r="O72" i="43"/>
  <c r="P72" i="43" s="1"/>
  <c r="I547" i="24"/>
  <c r="J547" i="24" s="1"/>
  <c r="I112" i="24"/>
  <c r="J112" i="24" s="1"/>
  <c r="I196" i="57"/>
  <c r="J196" i="57" s="1"/>
  <c r="I423" i="24"/>
  <c r="J423" i="24" s="1"/>
  <c r="I645" i="13"/>
  <c r="J645" i="13" s="1"/>
  <c r="I999" i="43"/>
  <c r="J999" i="43" s="1"/>
  <c r="I192" i="13"/>
  <c r="J192" i="13" s="1"/>
  <c r="I734" i="43"/>
  <c r="J734" i="43" s="1"/>
  <c r="I456" i="57"/>
  <c r="J456" i="57" s="1"/>
  <c r="O462" i="43"/>
  <c r="P462" i="43" s="1"/>
  <c r="I626" i="24"/>
  <c r="J626" i="24" s="1"/>
  <c r="I706" i="24"/>
  <c r="J706" i="24" s="1"/>
  <c r="I552" i="43"/>
  <c r="J552" i="43" s="1"/>
  <c r="I386" i="57"/>
  <c r="J386" i="57" s="1"/>
  <c r="I391" i="43"/>
  <c r="J391" i="43" s="1"/>
  <c r="O399" i="43"/>
  <c r="P399" i="43" s="1"/>
  <c r="I976" i="13"/>
  <c r="J976" i="13" s="1"/>
  <c r="I381" i="24"/>
  <c r="J381" i="24" s="1"/>
  <c r="I653" i="24"/>
  <c r="J653" i="24" s="1"/>
  <c r="I693" i="13"/>
  <c r="J693" i="13" s="1"/>
  <c r="I331" i="13"/>
  <c r="J331" i="13" s="1"/>
  <c r="L451" i="24"/>
  <c r="M451" i="24" s="1"/>
  <c r="I793" i="13"/>
  <c r="J793" i="13" s="1"/>
  <c r="I487" i="13"/>
  <c r="J487" i="13" s="1"/>
  <c r="I953" i="13"/>
  <c r="J953" i="13" s="1"/>
  <c r="O634" i="43"/>
  <c r="P634" i="43" s="1"/>
  <c r="O675" i="24"/>
  <c r="P675" i="24" s="1"/>
  <c r="I699" i="43"/>
  <c r="J699" i="43" s="1"/>
  <c r="L657" i="13"/>
  <c r="M657" i="13" s="1"/>
  <c r="I427" i="13"/>
  <c r="J427" i="13" s="1"/>
  <c r="I42" i="13"/>
  <c r="J42" i="13" s="1"/>
  <c r="O575" i="43"/>
  <c r="P575" i="43" s="1"/>
  <c r="O1000" i="43"/>
  <c r="P1000" i="43" s="1"/>
  <c r="O127" i="43"/>
  <c r="P127" i="43" s="1"/>
  <c r="I25" i="43"/>
  <c r="J25" i="43" s="1"/>
  <c r="I853" i="24"/>
  <c r="J853" i="24" s="1"/>
  <c r="I156" i="43"/>
  <c r="J156" i="43" s="1"/>
  <c r="I472" i="43"/>
  <c r="J472" i="43" s="1"/>
  <c r="I605" i="13"/>
  <c r="J605" i="13" s="1"/>
  <c r="I746" i="24"/>
  <c r="J746" i="24" s="1"/>
  <c r="I145" i="13"/>
  <c r="J145" i="13" s="1"/>
  <c r="O887" i="43"/>
  <c r="P887" i="43" s="1"/>
  <c r="I762" i="24"/>
  <c r="J762" i="24" s="1"/>
  <c r="L229" i="24"/>
  <c r="M229" i="24" s="1"/>
  <c r="I43" i="13"/>
  <c r="J43" i="13" s="1"/>
  <c r="O18" i="43"/>
  <c r="P18" i="43" s="1"/>
  <c r="O48" i="43"/>
  <c r="P48" i="43" s="1"/>
  <c r="I596" i="24"/>
  <c r="J596" i="24" s="1"/>
  <c r="L412" i="43"/>
  <c r="M412" i="43" s="1"/>
  <c r="L685" i="13"/>
  <c r="M685" i="13" s="1"/>
  <c r="I132" i="57"/>
  <c r="J132" i="57" s="1"/>
  <c r="I494" i="57"/>
  <c r="J494" i="57" s="1"/>
  <c r="I325" i="13"/>
  <c r="J325" i="13" s="1"/>
  <c r="I513" i="13"/>
  <c r="J513" i="13" s="1"/>
  <c r="O712" i="43"/>
  <c r="P712" i="43" s="1"/>
  <c r="I994" i="24"/>
  <c r="J994" i="24" s="1"/>
  <c r="O410" i="43"/>
  <c r="P410" i="43" s="1"/>
  <c r="I60" i="57"/>
  <c r="J60" i="57" s="1"/>
  <c r="I208" i="13"/>
  <c r="J208" i="13" s="1"/>
  <c r="L52" i="24"/>
  <c r="M52" i="24" s="1"/>
  <c r="I317" i="57"/>
  <c r="J317" i="57" s="1"/>
  <c r="L927" i="24"/>
  <c r="M927" i="24" s="1"/>
  <c r="O831" i="43"/>
  <c r="P831" i="43" s="1"/>
  <c r="I939" i="13"/>
  <c r="J939" i="13" s="1"/>
  <c r="I173" i="43"/>
  <c r="J173" i="43" s="1"/>
  <c r="I495" i="57"/>
  <c r="J495" i="57" s="1"/>
  <c r="I385" i="13"/>
  <c r="J385" i="13" s="1"/>
  <c r="O876" i="43"/>
  <c r="P876" i="43" s="1"/>
  <c r="I533" i="24"/>
  <c r="J533" i="24" s="1"/>
  <c r="I703" i="13"/>
  <c r="J703" i="13" s="1"/>
  <c r="O871" i="43"/>
  <c r="P871" i="43" s="1"/>
  <c r="L780" i="43"/>
  <c r="M780" i="43" s="1"/>
  <c r="I477" i="43"/>
  <c r="J477" i="43" s="1"/>
  <c r="I279" i="24"/>
  <c r="J279" i="24" s="1"/>
  <c r="O847" i="43"/>
  <c r="P847" i="43" s="1"/>
  <c r="I644" i="13"/>
  <c r="J644" i="13" s="1"/>
  <c r="I905" i="13"/>
  <c r="J905" i="13" s="1"/>
  <c r="O735" i="43"/>
  <c r="P735" i="43" s="1"/>
  <c r="I436" i="57"/>
  <c r="J436" i="57" s="1"/>
  <c r="O898" i="43"/>
  <c r="P898" i="43" s="1"/>
  <c r="O416" i="43"/>
  <c r="P416" i="43" s="1"/>
  <c r="L91" i="24"/>
  <c r="M91" i="24" s="1"/>
  <c r="I66" i="24"/>
  <c r="J66" i="24" s="1"/>
  <c r="I102" i="24"/>
  <c r="J102" i="24" s="1"/>
  <c r="I121" i="13"/>
  <c r="J121" i="13" s="1"/>
  <c r="L578" i="13"/>
  <c r="M578" i="13" s="1"/>
  <c r="I593" i="43"/>
  <c r="J593" i="43" s="1"/>
  <c r="I318" i="13"/>
  <c r="J318" i="13" s="1"/>
  <c r="I851" i="24"/>
  <c r="J851" i="24" s="1"/>
  <c r="L430" i="24"/>
  <c r="M430" i="24" s="1"/>
  <c r="O153" i="43"/>
  <c r="P153" i="43" s="1"/>
  <c r="I831" i="13"/>
  <c r="J831" i="13" s="1"/>
  <c r="I454" i="57"/>
  <c r="J454" i="57" s="1"/>
  <c r="I118" i="57"/>
  <c r="J118" i="57" s="1"/>
  <c r="O466" i="43"/>
  <c r="P466" i="43" s="1"/>
  <c r="O242" i="43"/>
  <c r="P242" i="43" s="1"/>
  <c r="I291" i="13"/>
  <c r="J291" i="13" s="1"/>
  <c r="I388" i="43"/>
  <c r="J388" i="43" s="1"/>
  <c r="I32" i="43"/>
  <c r="J32" i="43" s="1"/>
  <c r="O73" i="43"/>
  <c r="P73" i="43" s="1"/>
  <c r="L318" i="24"/>
  <c r="M318" i="24" s="1"/>
  <c r="O962" i="43"/>
  <c r="P962" i="43" s="1"/>
  <c r="I157" i="43"/>
  <c r="J157" i="43" s="1"/>
  <c r="I279" i="13"/>
  <c r="J279" i="13" s="1"/>
  <c r="O347" i="43"/>
  <c r="P347" i="43" s="1"/>
  <c r="L56" i="13"/>
  <c r="M56" i="13" s="1"/>
  <c r="L508" i="24"/>
  <c r="M508" i="24" s="1"/>
  <c r="I854" i="43"/>
  <c r="J854" i="43" s="1"/>
  <c r="I182" i="24"/>
  <c r="J182" i="24" s="1"/>
  <c r="I478" i="43"/>
  <c r="J478" i="43" s="1"/>
  <c r="O198" i="43"/>
  <c r="P198" i="43" s="1"/>
  <c r="O817" i="43"/>
  <c r="P817" i="43" s="1"/>
  <c r="I541" i="13"/>
  <c r="J541" i="13" s="1"/>
  <c r="I353" i="43"/>
  <c r="J353" i="43" s="1"/>
  <c r="O177" i="43"/>
  <c r="P177" i="43" s="1"/>
  <c r="O545" i="24"/>
  <c r="P545" i="24" s="1"/>
  <c r="I481" i="24"/>
  <c r="J481" i="24" s="1"/>
  <c r="L905" i="13"/>
  <c r="M905" i="13" s="1"/>
  <c r="I193" i="43"/>
  <c r="J193" i="43" s="1"/>
  <c r="L294" i="13"/>
  <c r="M294" i="13" s="1"/>
  <c r="I894" i="24"/>
  <c r="J894" i="24" s="1"/>
  <c r="I15" i="24"/>
  <c r="J15" i="24" s="1"/>
  <c r="I944" i="43"/>
  <c r="J944" i="43" s="1"/>
  <c r="O663" i="43"/>
  <c r="P663" i="43" s="1"/>
  <c r="I327" i="13"/>
  <c r="J327" i="13" s="1"/>
  <c r="L502" i="43"/>
  <c r="M502" i="43" s="1"/>
  <c r="I377" i="43"/>
  <c r="J377" i="43" s="1"/>
  <c r="I677" i="24"/>
  <c r="J677" i="24" s="1"/>
  <c r="I477" i="13"/>
  <c r="J477" i="13" s="1"/>
  <c r="O471" i="43"/>
  <c r="P471" i="43" s="1"/>
  <c r="I16" i="57"/>
  <c r="J16" i="57" s="1"/>
  <c r="I38" i="57"/>
  <c r="J38" i="57" s="1"/>
  <c r="I88" i="43"/>
  <c r="J88" i="43" s="1"/>
  <c r="I674" i="43"/>
  <c r="J674" i="43" s="1"/>
  <c r="O602" i="43"/>
  <c r="P602" i="43" s="1"/>
  <c r="I954" i="13"/>
  <c r="J954" i="13" s="1"/>
  <c r="I874" i="24"/>
  <c r="J874" i="24" s="1"/>
  <c r="I334" i="43"/>
  <c r="J334" i="43" s="1"/>
  <c r="O843" i="43"/>
  <c r="P843" i="43" s="1"/>
  <c r="L368" i="24"/>
  <c r="M368" i="24" s="1"/>
  <c r="I64" i="43"/>
  <c r="J64" i="43" s="1"/>
  <c r="O259" i="43"/>
  <c r="P259" i="43" s="1"/>
  <c r="I143" i="24"/>
  <c r="J143" i="24" s="1"/>
  <c r="O957" i="43"/>
  <c r="P957" i="43" s="1"/>
  <c r="I126" i="24"/>
  <c r="J126" i="24" s="1"/>
  <c r="I12" i="13"/>
  <c r="J12" i="13" s="1"/>
  <c r="O681" i="43"/>
  <c r="P681" i="43" s="1"/>
  <c r="L190" i="24"/>
  <c r="M190" i="24" s="1"/>
  <c r="I622" i="43"/>
  <c r="J622" i="43" s="1"/>
  <c r="I993" i="43"/>
  <c r="J993" i="43" s="1"/>
  <c r="I472" i="57"/>
  <c r="J472" i="57" s="1"/>
  <c r="I618" i="13"/>
  <c r="J618" i="13" s="1"/>
  <c r="I101" i="57"/>
  <c r="J101" i="57" s="1"/>
  <c r="I921" i="24"/>
  <c r="J921" i="24" s="1"/>
  <c r="I854" i="24"/>
  <c r="J854" i="24" s="1"/>
  <c r="I119" i="57"/>
  <c r="J119" i="57" s="1"/>
  <c r="I134" i="57"/>
  <c r="J134" i="57" s="1"/>
  <c r="I14" i="13"/>
  <c r="J14" i="13" s="1"/>
  <c r="I982" i="43"/>
  <c r="J982" i="43" s="1"/>
  <c r="I398" i="24"/>
  <c r="J398" i="24" s="1"/>
  <c r="I516" i="43"/>
  <c r="J516" i="43" s="1"/>
  <c r="I442" i="43"/>
  <c r="J442" i="43" s="1"/>
  <c r="O540" i="43"/>
  <c r="P540" i="43" s="1"/>
  <c r="I169" i="57"/>
  <c r="J169" i="57" s="1"/>
  <c r="O551" i="43"/>
  <c r="P551" i="43" s="1"/>
  <c r="I429" i="57"/>
  <c r="J429" i="57" s="1"/>
  <c r="O168" i="43"/>
  <c r="P168" i="43" s="1"/>
  <c r="I354" i="43"/>
  <c r="J354" i="43" s="1"/>
  <c r="I134" i="13"/>
  <c r="J134" i="13" s="1"/>
  <c r="I467" i="57"/>
  <c r="J467" i="57" s="1"/>
  <c r="I122" i="13"/>
  <c r="J122" i="13" s="1"/>
  <c r="I882" i="13"/>
  <c r="J882" i="13" s="1"/>
  <c r="I558" i="24"/>
  <c r="J558" i="24" s="1"/>
  <c r="I146" i="13"/>
  <c r="J146" i="13" s="1"/>
  <c r="I477" i="57"/>
  <c r="J477" i="57" s="1"/>
  <c r="I511" i="24"/>
  <c r="J511" i="24" s="1"/>
  <c r="O400" i="57"/>
  <c r="P400" i="57" s="1"/>
  <c r="I420" i="57"/>
  <c r="J420" i="57" s="1"/>
  <c r="L799" i="24"/>
  <c r="M799" i="24" s="1"/>
  <c r="I12" i="24"/>
  <c r="J12" i="24" s="1"/>
  <c r="I978" i="24"/>
  <c r="J978" i="24" s="1"/>
  <c r="I410" i="24"/>
  <c r="J410" i="24" s="1"/>
  <c r="L493" i="24"/>
  <c r="M493" i="24" s="1"/>
  <c r="I676" i="43"/>
  <c r="J676" i="43" s="1"/>
  <c r="O532" i="43"/>
  <c r="P532" i="43" s="1"/>
  <c r="I377" i="24"/>
  <c r="J377" i="24" s="1"/>
  <c r="O313" i="43"/>
  <c r="P313" i="43" s="1"/>
  <c r="L234" i="13"/>
  <c r="M234" i="13" s="1"/>
  <c r="I946" i="43"/>
  <c r="J946" i="43" s="1"/>
  <c r="L245" i="24"/>
  <c r="M245" i="24" s="1"/>
  <c r="I444" i="24"/>
  <c r="J444" i="24" s="1"/>
  <c r="I389" i="43"/>
  <c r="J389" i="43" s="1"/>
  <c r="L37" i="24"/>
  <c r="M37" i="24" s="1"/>
  <c r="I352" i="24"/>
  <c r="J352" i="24" s="1"/>
  <c r="I465" i="13"/>
  <c r="J465" i="13" s="1"/>
  <c r="I260" i="13"/>
  <c r="J260" i="13" s="1"/>
  <c r="I863" i="24"/>
  <c r="J863" i="24" s="1"/>
  <c r="O465" i="50"/>
  <c r="P465" i="50" s="1"/>
  <c r="O329" i="43"/>
  <c r="P329" i="43" s="1"/>
  <c r="I495" i="24"/>
  <c r="J495" i="24" s="1"/>
  <c r="I99" i="57"/>
  <c r="J99" i="57" s="1"/>
  <c r="I135" i="13"/>
  <c r="J135" i="13" s="1"/>
  <c r="O383" i="43"/>
  <c r="P383" i="43" s="1"/>
  <c r="I323" i="13"/>
  <c r="J323" i="13" s="1"/>
  <c r="I63" i="13"/>
  <c r="J63" i="13" s="1"/>
  <c r="O47" i="43"/>
  <c r="P47" i="43" s="1"/>
  <c r="I981" i="13"/>
  <c r="J981" i="13" s="1"/>
  <c r="I403" i="13"/>
  <c r="J403" i="13" s="1"/>
  <c r="I884" i="13"/>
  <c r="J884" i="13" s="1"/>
  <c r="I467" i="43"/>
  <c r="J467" i="43" s="1"/>
  <c r="I594" i="43"/>
  <c r="J594" i="43" s="1"/>
  <c r="I374" i="24"/>
  <c r="J374" i="24" s="1"/>
  <c r="L262" i="57"/>
  <c r="M262" i="57" s="1"/>
  <c r="I238" i="43"/>
  <c r="J238" i="43" s="1"/>
  <c r="O1006" i="43"/>
  <c r="P1006" i="43" s="1"/>
  <c r="I711" i="43"/>
  <c r="J711" i="43" s="1"/>
  <c r="I277" i="13"/>
  <c r="J277" i="13" s="1"/>
  <c r="I110" i="43"/>
  <c r="J110" i="43" s="1"/>
  <c r="I144" i="57"/>
  <c r="J144" i="57" s="1"/>
  <c r="O132" i="43"/>
  <c r="P132" i="43" s="1"/>
  <c r="I280" i="13"/>
  <c r="J280" i="13" s="1"/>
  <c r="O852" i="43"/>
  <c r="P852" i="43" s="1"/>
  <c r="I271" i="57"/>
  <c r="J271" i="57" s="1"/>
  <c r="O317" i="43"/>
  <c r="P317" i="43" s="1"/>
  <c r="O33" i="43"/>
  <c r="P33" i="43" s="1"/>
  <c r="I737" i="13"/>
  <c r="J737" i="13" s="1"/>
  <c r="I439" i="24"/>
  <c r="J439" i="24" s="1"/>
  <c r="I917" i="13"/>
  <c r="J917" i="13" s="1"/>
  <c r="O382" i="43"/>
  <c r="P382" i="43" s="1"/>
  <c r="I352" i="13"/>
  <c r="J352" i="13" s="1"/>
  <c r="I28" i="13"/>
  <c r="J28" i="13" s="1"/>
  <c r="O671" i="43"/>
  <c r="P671" i="43" s="1"/>
  <c r="I405" i="13"/>
  <c r="J405" i="13" s="1"/>
  <c r="I360" i="57"/>
  <c r="J360" i="57" s="1"/>
  <c r="L207" i="13"/>
  <c r="M207" i="13" s="1"/>
  <c r="I48" i="13"/>
  <c r="J48" i="13" s="1"/>
  <c r="I813" i="43"/>
  <c r="J813" i="43" s="1"/>
  <c r="I26" i="24"/>
  <c r="J26" i="24" s="1"/>
  <c r="I114" i="24"/>
  <c r="J114" i="24" s="1"/>
  <c r="I157" i="13"/>
  <c r="J157" i="13" s="1"/>
  <c r="O855" i="43"/>
  <c r="P855" i="43" s="1"/>
  <c r="I11" i="13"/>
  <c r="J11" i="13" s="1"/>
  <c r="I332" i="57"/>
  <c r="J332" i="57" s="1"/>
  <c r="I240" i="43"/>
  <c r="J240" i="43" s="1"/>
  <c r="O53" i="43"/>
  <c r="P53" i="43" s="1"/>
  <c r="O997" i="43"/>
  <c r="P997" i="43" s="1"/>
  <c r="I945" i="13"/>
  <c r="J945" i="13" s="1"/>
  <c r="O58" i="50"/>
  <c r="P58" i="50" s="1"/>
  <c r="I629" i="24"/>
  <c r="J629" i="24" s="1"/>
  <c r="I835" i="24"/>
  <c r="J835" i="24" s="1"/>
  <c r="O809" i="43"/>
  <c r="P809" i="43" s="1"/>
  <c r="I782" i="43"/>
  <c r="J782" i="43" s="1"/>
  <c r="L544" i="13"/>
  <c r="M544" i="13" s="1"/>
  <c r="I55" i="57"/>
  <c r="J55" i="57" s="1"/>
  <c r="O131" i="43"/>
  <c r="P131" i="43" s="1"/>
  <c r="I130" i="24"/>
  <c r="J130" i="24" s="1"/>
  <c r="I682" i="24"/>
  <c r="J682" i="24" s="1"/>
  <c r="I129" i="57"/>
  <c r="J129" i="57" s="1"/>
  <c r="O779" i="43"/>
  <c r="P779" i="43" s="1"/>
  <c r="O629" i="43"/>
  <c r="P629" i="43" s="1"/>
  <c r="O425" i="43"/>
  <c r="P425" i="43" s="1"/>
  <c r="O478" i="43"/>
  <c r="P478" i="43" s="1"/>
  <c r="I488" i="57"/>
  <c r="J488" i="57" s="1"/>
  <c r="I1002" i="43"/>
  <c r="J1002" i="43" s="1"/>
  <c r="I886" i="24"/>
  <c r="J886" i="24" s="1"/>
  <c r="I611" i="24"/>
  <c r="J611" i="24" s="1"/>
  <c r="O331" i="43"/>
  <c r="P331" i="43" s="1"/>
  <c r="I777" i="13"/>
  <c r="J777" i="13" s="1"/>
  <c r="I328" i="57"/>
  <c r="J328" i="57" s="1"/>
  <c r="I75" i="13"/>
  <c r="J75" i="13" s="1"/>
  <c r="O363" i="43"/>
  <c r="P363" i="43" s="1"/>
  <c r="I529" i="43"/>
  <c r="J529" i="43" s="1"/>
  <c r="O379" i="43"/>
  <c r="P379" i="43" s="1"/>
  <c r="L316" i="24"/>
  <c r="M316" i="24" s="1"/>
  <c r="I262" i="57"/>
  <c r="J262" i="57" s="1"/>
  <c r="I617" i="24"/>
  <c r="J617" i="24" s="1"/>
  <c r="O606" i="43"/>
  <c r="P606" i="43" s="1"/>
  <c r="I952" i="43"/>
  <c r="J952" i="43" s="1"/>
  <c r="I308" i="43"/>
  <c r="J308" i="43" s="1"/>
  <c r="O241" i="43"/>
  <c r="P241" i="43" s="1"/>
  <c r="O11" i="50"/>
  <c r="P11" i="50" s="1"/>
  <c r="I725" i="24"/>
  <c r="J725" i="24" s="1"/>
  <c r="I254" i="13"/>
  <c r="J254" i="13" s="1"/>
  <c r="I702" i="13"/>
  <c r="J702" i="13" s="1"/>
  <c r="I949" i="13"/>
  <c r="J949" i="13" s="1"/>
  <c r="L948" i="43"/>
  <c r="M948" i="43" s="1"/>
  <c r="I901" i="13"/>
  <c r="J901" i="13" s="1"/>
  <c r="O300" i="43"/>
  <c r="P300" i="43" s="1"/>
  <c r="I611" i="13"/>
  <c r="J611" i="13" s="1"/>
  <c r="I27" i="43"/>
  <c r="J27" i="43" s="1"/>
  <c r="I590" i="57"/>
  <c r="J590" i="57" s="1"/>
  <c r="O130" i="43"/>
  <c r="P130" i="43" s="1"/>
  <c r="O792" i="43"/>
  <c r="P792" i="43" s="1"/>
  <c r="I499" i="13"/>
  <c r="J499" i="13" s="1"/>
  <c r="I173" i="13"/>
  <c r="J173" i="13" s="1"/>
  <c r="I105" i="43"/>
  <c r="J105" i="43" s="1"/>
  <c r="I148" i="57"/>
  <c r="J148" i="57" s="1"/>
  <c r="I47" i="43"/>
  <c r="J47" i="43" s="1"/>
  <c r="I533" i="43"/>
  <c r="J533" i="43" s="1"/>
  <c r="I235" i="43"/>
  <c r="J235" i="43" s="1"/>
  <c r="I332" i="13"/>
  <c r="J332" i="13" s="1"/>
  <c r="I404" i="13"/>
  <c r="J404" i="13" s="1"/>
  <c r="I61" i="13"/>
  <c r="J61" i="13" s="1"/>
  <c r="I848" i="24"/>
  <c r="J848" i="24" s="1"/>
  <c r="I594" i="57"/>
  <c r="J594" i="57" s="1"/>
  <c r="L544" i="24"/>
  <c r="M544" i="24" s="1"/>
  <c r="O86" i="43"/>
  <c r="P86" i="43" s="1"/>
  <c r="I608" i="13"/>
  <c r="J608" i="13" s="1"/>
  <c r="O378" i="43"/>
  <c r="P378" i="43" s="1"/>
  <c r="I641" i="43"/>
  <c r="J641" i="43" s="1"/>
  <c r="I82" i="57"/>
  <c r="J82" i="57" s="1"/>
  <c r="I185" i="43"/>
  <c r="J185" i="43" s="1"/>
  <c r="I202" i="57"/>
  <c r="J202" i="57" s="1"/>
  <c r="L520" i="24"/>
  <c r="M520" i="24" s="1"/>
  <c r="I868" i="13"/>
  <c r="J868" i="13" s="1"/>
  <c r="I37" i="57"/>
  <c r="J37" i="57" s="1"/>
  <c r="O226" i="43"/>
  <c r="P226" i="43" s="1"/>
  <c r="I261" i="57"/>
  <c r="J261" i="57" s="1"/>
  <c r="O954" i="43"/>
  <c r="P954" i="43" s="1"/>
  <c r="O952" i="43"/>
  <c r="P952" i="43" s="1"/>
  <c r="O882" i="43"/>
  <c r="P882" i="43" s="1"/>
  <c r="O955" i="43"/>
  <c r="P955" i="43" s="1"/>
  <c r="I183" i="57"/>
  <c r="J183" i="57" s="1"/>
  <c r="I438" i="13"/>
  <c r="J438" i="13" s="1"/>
  <c r="O283" i="43"/>
  <c r="P283" i="43" s="1"/>
  <c r="O297" i="43"/>
  <c r="P297" i="43" s="1"/>
  <c r="I432" i="13"/>
  <c r="J432" i="13" s="1"/>
  <c r="O976" i="43"/>
  <c r="P976" i="43" s="1"/>
  <c r="I590" i="24"/>
  <c r="J590" i="24" s="1"/>
  <c r="O706" i="43"/>
  <c r="P706" i="43" s="1"/>
  <c r="I757" i="43"/>
  <c r="J757" i="43" s="1"/>
  <c r="O441" i="43"/>
  <c r="P441" i="43" s="1"/>
  <c r="O700" i="43"/>
  <c r="P700" i="43" s="1"/>
  <c r="O788" i="43"/>
  <c r="P788" i="43" s="1"/>
  <c r="I84" i="57"/>
  <c r="J84" i="57" s="1"/>
  <c r="L889" i="24"/>
  <c r="M889" i="24" s="1"/>
  <c r="I542" i="57"/>
  <c r="J542" i="57" s="1"/>
  <c r="I229" i="43"/>
  <c r="J229" i="43" s="1"/>
  <c r="L283" i="13"/>
  <c r="M283" i="13" s="1"/>
  <c r="O522" i="43"/>
  <c r="P522" i="43" s="1"/>
  <c r="I670" i="24"/>
  <c r="J670" i="24" s="1"/>
  <c r="I680" i="13"/>
  <c r="J680" i="13" s="1"/>
  <c r="I941" i="43"/>
  <c r="J941" i="43" s="1"/>
  <c r="O783" i="43"/>
  <c r="P783" i="43" s="1"/>
  <c r="I684" i="13"/>
  <c r="J684" i="13" s="1"/>
  <c r="L307" i="43"/>
  <c r="M307" i="43" s="1"/>
  <c r="I13" i="57"/>
  <c r="J13" i="57" s="1"/>
  <c r="I815" i="24"/>
  <c r="J815" i="24" s="1"/>
  <c r="L205" i="24"/>
  <c r="M205" i="24" s="1"/>
  <c r="O289" i="43"/>
  <c r="P289" i="43" s="1"/>
  <c r="I1004" i="24"/>
  <c r="J1004" i="24" s="1"/>
  <c r="O959" i="43"/>
  <c r="P959" i="43" s="1"/>
  <c r="O533" i="43"/>
  <c r="P533" i="43" s="1"/>
  <c r="I606" i="13"/>
  <c r="J606" i="13" s="1"/>
  <c r="L537" i="24"/>
  <c r="M537" i="24" s="1"/>
  <c r="O314" i="43"/>
  <c r="P314" i="43" s="1"/>
  <c r="O724" i="43"/>
  <c r="P724" i="43" s="1"/>
  <c r="O381" i="43"/>
  <c r="P381" i="43" s="1"/>
  <c r="L178" i="24"/>
  <c r="M178" i="24" s="1"/>
  <c r="I378" i="13"/>
  <c r="J378" i="13" s="1"/>
  <c r="I109" i="13"/>
  <c r="J109" i="13" s="1"/>
  <c r="O251" i="43"/>
  <c r="P251" i="43" s="1"/>
  <c r="O746" i="43"/>
  <c r="P746" i="43" s="1"/>
  <c r="I723" i="13"/>
  <c r="J723" i="13" s="1"/>
  <c r="O504" i="43"/>
  <c r="P504" i="43" s="1"/>
  <c r="L585" i="24"/>
  <c r="M585" i="24" s="1"/>
  <c r="I608" i="43"/>
  <c r="J608" i="43" s="1"/>
  <c r="L14" i="24"/>
  <c r="M14" i="24" s="1"/>
  <c r="O312" i="43"/>
  <c r="P312" i="43" s="1"/>
  <c r="I797" i="13"/>
  <c r="J797" i="13" s="1"/>
  <c r="O233" i="43"/>
  <c r="P233" i="43" s="1"/>
  <c r="I400" i="57"/>
  <c r="J400" i="57" s="1"/>
  <c r="I506" i="13"/>
  <c r="J506" i="13" s="1"/>
  <c r="I731" i="24"/>
  <c r="J731" i="24" s="1"/>
  <c r="I942" i="43"/>
  <c r="J942" i="43" s="1"/>
  <c r="I52" i="57"/>
  <c r="J52" i="57" s="1"/>
  <c r="I380" i="13"/>
  <c r="J380" i="13" s="1"/>
  <c r="I372" i="43"/>
  <c r="J372" i="43" s="1"/>
  <c r="L353" i="24"/>
  <c r="M353" i="24" s="1"/>
  <c r="I587" i="24"/>
  <c r="J587" i="24" s="1"/>
  <c r="I722" i="24"/>
  <c r="J722" i="24" s="1"/>
  <c r="O910" i="43"/>
  <c r="P910" i="43" s="1"/>
  <c r="O665" i="43"/>
  <c r="P665" i="43" s="1"/>
  <c r="O490" i="43"/>
  <c r="P490" i="43" s="1"/>
  <c r="I17" i="43"/>
  <c r="J17" i="43" s="1"/>
  <c r="I583" i="24"/>
  <c r="J583" i="24" s="1"/>
  <c r="I807" i="24"/>
  <c r="J807" i="24" s="1"/>
  <c r="I988" i="43"/>
  <c r="J988" i="43" s="1"/>
  <c r="I621" i="24"/>
  <c r="J621" i="24" s="1"/>
  <c r="O680" i="43"/>
  <c r="P680" i="43" s="1"/>
  <c r="O1005" i="43"/>
  <c r="P1005" i="43" s="1"/>
  <c r="I139" i="57"/>
  <c r="J139" i="57" s="1"/>
  <c r="I347" i="13"/>
  <c r="J347" i="13" s="1"/>
  <c r="I239" i="24"/>
  <c r="J239" i="24" s="1"/>
  <c r="I671" i="43"/>
  <c r="J671" i="43" s="1"/>
  <c r="L364" i="43"/>
  <c r="M364" i="43" s="1"/>
  <c r="I38" i="13"/>
  <c r="J38" i="13" s="1"/>
  <c r="I523" i="13"/>
  <c r="J523" i="13" s="1"/>
  <c r="I779" i="24"/>
  <c r="J779" i="24" s="1"/>
  <c r="I381" i="57"/>
  <c r="J381" i="57" s="1"/>
  <c r="O897" i="43"/>
  <c r="P897" i="43" s="1"/>
  <c r="L547" i="24"/>
  <c r="M547" i="24" s="1"/>
  <c r="I856" i="43"/>
  <c r="J856" i="43" s="1"/>
  <c r="I601" i="13"/>
  <c r="J601" i="13" s="1"/>
  <c r="I133" i="43"/>
  <c r="J133" i="43" s="1"/>
  <c r="I225" i="13"/>
  <c r="J225" i="13" s="1"/>
  <c r="I294" i="57"/>
  <c r="J294" i="57" s="1"/>
  <c r="I180" i="57"/>
  <c r="J180" i="57" s="1"/>
  <c r="I493" i="57"/>
  <c r="J493" i="57" s="1"/>
  <c r="I121" i="57"/>
  <c r="J121" i="57" s="1"/>
  <c r="I60" i="13"/>
  <c r="J60" i="13" s="1"/>
  <c r="I459" i="43"/>
  <c r="J459" i="43" s="1"/>
  <c r="I290" i="43"/>
  <c r="J290" i="43" s="1"/>
  <c r="I288" i="24"/>
  <c r="J288" i="24" s="1"/>
  <c r="I388" i="24"/>
  <c r="J388" i="24" s="1"/>
  <c r="I234" i="24"/>
  <c r="J234" i="24" s="1"/>
  <c r="I751" i="13"/>
  <c r="J751" i="13" s="1"/>
  <c r="I602" i="57"/>
  <c r="J602" i="57" s="1"/>
  <c r="I158" i="57"/>
  <c r="J158" i="57" s="1"/>
  <c r="I20" i="24"/>
  <c r="J20" i="24" s="1"/>
  <c r="I485" i="13"/>
  <c r="J485" i="13" s="1"/>
  <c r="I596" i="13"/>
  <c r="J596" i="13" s="1"/>
  <c r="I930" i="13"/>
  <c r="J930" i="13" s="1"/>
  <c r="O202" i="43"/>
  <c r="P202" i="43" s="1"/>
  <c r="I967" i="43"/>
  <c r="J967" i="43" s="1"/>
  <c r="I262" i="13"/>
  <c r="J262" i="13" s="1"/>
  <c r="O35" i="43"/>
  <c r="P35" i="43" s="1"/>
  <c r="I804" i="13"/>
  <c r="J804" i="13" s="1"/>
  <c r="I701" i="24"/>
  <c r="J701" i="24" s="1"/>
  <c r="L439" i="43"/>
  <c r="M439" i="43" s="1"/>
  <c r="O974" i="43"/>
  <c r="P974" i="43" s="1"/>
  <c r="I68" i="13"/>
  <c r="J68" i="13" s="1"/>
  <c r="O730" i="43"/>
  <c r="P730" i="43" s="1"/>
  <c r="I643" i="13"/>
  <c r="J643" i="13" s="1"/>
  <c r="I524" i="13"/>
  <c r="J524" i="13" s="1"/>
  <c r="O491" i="43"/>
  <c r="P491" i="43" s="1"/>
  <c r="I206" i="57"/>
  <c r="J206" i="57" s="1"/>
  <c r="O585" i="43"/>
  <c r="P585" i="43" s="1"/>
  <c r="L976" i="13"/>
  <c r="M976" i="13" s="1"/>
  <c r="I27" i="57"/>
  <c r="J27" i="57" s="1"/>
  <c r="I647" i="13"/>
  <c r="J647" i="13" s="1"/>
  <c r="I277" i="24"/>
  <c r="J277" i="24" s="1"/>
  <c r="I282" i="43"/>
  <c r="J282" i="43" s="1"/>
  <c r="I468" i="57"/>
  <c r="J468" i="57" s="1"/>
  <c r="I870" i="24"/>
  <c r="J870" i="24" s="1"/>
  <c r="I300" i="57"/>
  <c r="J300" i="57" s="1"/>
  <c r="O653" i="43"/>
  <c r="P653" i="43" s="1"/>
  <c r="I67" i="43"/>
  <c r="J67" i="43" s="1"/>
  <c r="L807" i="24"/>
  <c r="M807" i="24" s="1"/>
  <c r="L946" i="13"/>
  <c r="M946" i="13" s="1"/>
  <c r="I848" i="13"/>
  <c r="J848" i="13" s="1"/>
  <c r="O31" i="43"/>
  <c r="P31" i="43" s="1"/>
  <c r="I246" i="24"/>
  <c r="J246" i="24" s="1"/>
  <c r="I654" i="24"/>
  <c r="J654" i="24" s="1"/>
  <c r="L781" i="43"/>
  <c r="M781" i="43" s="1"/>
  <c r="O603" i="43"/>
  <c r="P603" i="43" s="1"/>
  <c r="O802" i="43"/>
  <c r="P802" i="43" s="1"/>
  <c r="I819" i="24"/>
  <c r="J819" i="24" s="1"/>
  <c r="I997" i="43"/>
  <c r="J997" i="43" s="1"/>
  <c r="L871" i="24"/>
  <c r="M871" i="24" s="1"/>
  <c r="L49" i="24"/>
  <c r="M49" i="24" s="1"/>
  <c r="I533" i="13"/>
  <c r="J533" i="13" s="1"/>
  <c r="I862" i="13"/>
  <c r="J862" i="13" s="1"/>
  <c r="I708" i="13"/>
  <c r="J708" i="13" s="1"/>
  <c r="I99" i="24"/>
  <c r="J99" i="24" s="1"/>
  <c r="I285" i="13"/>
  <c r="J285" i="13" s="1"/>
  <c r="I944" i="13"/>
  <c r="J944" i="13" s="1"/>
  <c r="O608" i="43"/>
  <c r="P608" i="43" s="1"/>
  <c r="I621" i="13"/>
  <c r="J621" i="13" s="1"/>
  <c r="I178" i="24"/>
  <c r="J178" i="24" s="1"/>
  <c r="O597" i="43"/>
  <c r="P597" i="43" s="1"/>
  <c r="I727" i="13"/>
  <c r="J727" i="13" s="1"/>
  <c r="O409" i="43"/>
  <c r="P409" i="43" s="1"/>
  <c r="I781" i="24"/>
  <c r="J781" i="24" s="1"/>
  <c r="O869" i="43"/>
  <c r="P869" i="43" s="1"/>
  <c r="O178" i="43"/>
  <c r="P178" i="43" s="1"/>
  <c r="I625" i="13"/>
  <c r="J625" i="13" s="1"/>
  <c r="O525" i="43"/>
  <c r="P525" i="43" s="1"/>
  <c r="I994" i="13"/>
  <c r="J994" i="13" s="1"/>
  <c r="I890" i="43"/>
  <c r="J890" i="43" s="1"/>
  <c r="I263" i="13"/>
  <c r="J263" i="13" s="1"/>
  <c r="L468" i="24"/>
  <c r="M468" i="24" s="1"/>
  <c r="O973" i="43"/>
  <c r="P973" i="43" s="1"/>
  <c r="I111" i="43"/>
  <c r="J111" i="43" s="1"/>
  <c r="I272" i="57"/>
  <c r="J272" i="57" s="1"/>
  <c r="I410" i="13"/>
  <c r="J410" i="13" s="1"/>
  <c r="I818" i="13"/>
  <c r="J818" i="13" s="1"/>
  <c r="I196" i="13"/>
  <c r="J196" i="13" s="1"/>
  <c r="O708" i="43"/>
  <c r="P708" i="43" s="1"/>
  <c r="I402" i="24"/>
  <c r="J402" i="24" s="1"/>
  <c r="I367" i="57"/>
  <c r="J367" i="57" s="1"/>
  <c r="O52" i="43"/>
  <c r="P52" i="43" s="1"/>
  <c r="O230" i="43"/>
  <c r="P230" i="43" s="1"/>
  <c r="I587" i="13"/>
  <c r="J587" i="13" s="1"/>
  <c r="O662" i="43"/>
  <c r="P662" i="43" s="1"/>
  <c r="L74" i="43"/>
  <c r="M74" i="43" s="1"/>
  <c r="I858" i="43"/>
  <c r="J858" i="43" s="1"/>
  <c r="O190" i="43"/>
  <c r="P190" i="43" s="1"/>
  <c r="I472" i="13"/>
  <c r="J472" i="13" s="1"/>
  <c r="I285" i="24"/>
  <c r="J285" i="24" s="1"/>
  <c r="O396" i="43"/>
  <c r="P396" i="43" s="1"/>
  <c r="I307" i="24"/>
  <c r="J307" i="24" s="1"/>
  <c r="I823" i="24"/>
  <c r="J823" i="24" s="1"/>
  <c r="O767" i="43"/>
  <c r="P767" i="43" s="1"/>
  <c r="I962" i="13"/>
  <c r="J962" i="13" s="1"/>
  <c r="I94" i="57"/>
  <c r="J94" i="57" s="1"/>
  <c r="O916" i="43"/>
  <c r="P916" i="43" s="1"/>
  <c r="I122" i="57"/>
  <c r="J122" i="57" s="1"/>
  <c r="I305" i="24"/>
  <c r="J305" i="24" s="1"/>
  <c r="I358" i="43"/>
  <c r="J358" i="43" s="1"/>
  <c r="I1001" i="13"/>
  <c r="J1001" i="13" s="1"/>
  <c r="O211" i="43"/>
  <c r="P211" i="43" s="1"/>
  <c r="O476" i="43"/>
  <c r="P476" i="43" s="1"/>
  <c r="I392" i="13"/>
  <c r="J392" i="13" s="1"/>
  <c r="I896" i="13"/>
  <c r="J896" i="13" s="1"/>
  <c r="O611" i="43"/>
  <c r="P611" i="43" s="1"/>
  <c r="O318" i="43"/>
  <c r="P318" i="43" s="1"/>
  <c r="I815" i="13"/>
  <c r="J815" i="13" s="1"/>
  <c r="I432" i="57"/>
  <c r="J432" i="57" s="1"/>
  <c r="L1005" i="13"/>
  <c r="M1005" i="13" s="1"/>
  <c r="I631" i="13"/>
  <c r="J631" i="13" s="1"/>
  <c r="I835" i="13"/>
  <c r="J835" i="13" s="1"/>
  <c r="I960" i="43"/>
  <c r="J960" i="43" s="1"/>
  <c r="O412" i="43"/>
  <c r="P412" i="43" s="1"/>
  <c r="I428" i="13"/>
  <c r="J428" i="13" s="1"/>
  <c r="O754" i="43"/>
  <c r="P754" i="43" s="1"/>
  <c r="I113" i="24"/>
  <c r="J113" i="24" s="1"/>
  <c r="O306" i="43"/>
  <c r="P306" i="43" s="1"/>
  <c r="I32" i="24"/>
  <c r="J32" i="24" s="1"/>
  <c r="I763" i="13"/>
  <c r="J763" i="13" s="1"/>
  <c r="I210" i="13"/>
  <c r="J210" i="13" s="1"/>
  <c r="I577" i="57"/>
  <c r="J577" i="57" s="1"/>
  <c r="O323" i="43"/>
  <c r="P323" i="43" s="1"/>
  <c r="O949" i="43"/>
  <c r="P949" i="43" s="1"/>
  <c r="I370" i="24"/>
  <c r="J370" i="24" s="1"/>
  <c r="I589" i="13"/>
  <c r="J589" i="13" s="1"/>
  <c r="O932" i="43"/>
  <c r="P932" i="43" s="1"/>
  <c r="O341" i="43"/>
  <c r="P341" i="43" s="1"/>
  <c r="L345" i="13"/>
  <c r="M345" i="13" s="1"/>
  <c r="L829" i="43"/>
  <c r="M829" i="43" s="1"/>
  <c r="I908" i="13"/>
  <c r="J908" i="13" s="1"/>
  <c r="I586" i="24"/>
  <c r="J586" i="24" s="1"/>
  <c r="O485" i="43"/>
  <c r="P485" i="43" s="1"/>
  <c r="I398" i="43"/>
  <c r="J398" i="43" s="1"/>
  <c r="O475" i="43"/>
  <c r="P475" i="43" s="1"/>
  <c r="I117" i="57"/>
  <c r="J117" i="57" s="1"/>
  <c r="L379" i="43"/>
  <c r="M379" i="43" s="1"/>
  <c r="I525" i="57"/>
  <c r="J525" i="57" s="1"/>
  <c r="I634" i="13"/>
  <c r="J634" i="13" s="1"/>
  <c r="I676" i="24"/>
  <c r="J676" i="24" s="1"/>
  <c r="I505" i="43"/>
  <c r="J505" i="43" s="1"/>
  <c r="L133" i="24"/>
  <c r="M133" i="24" s="1"/>
  <c r="I809" i="13"/>
  <c r="J809" i="13" s="1"/>
  <c r="I570" i="13"/>
  <c r="J570" i="13" s="1"/>
  <c r="I446" i="43"/>
  <c r="J446" i="43" s="1"/>
  <c r="O298" i="57"/>
  <c r="P298" i="57" s="1"/>
  <c r="L869" i="13"/>
  <c r="M869" i="13" s="1"/>
  <c r="I489" i="57"/>
  <c r="J489" i="57" s="1"/>
  <c r="O596" i="43"/>
  <c r="P596" i="43" s="1"/>
  <c r="I21" i="57"/>
  <c r="J21" i="57" s="1"/>
  <c r="I137" i="24"/>
  <c r="J137" i="24" s="1"/>
  <c r="L467" i="13"/>
  <c r="M467" i="13" s="1"/>
  <c r="I15" i="57"/>
  <c r="J15" i="57" s="1"/>
  <c r="I111" i="57"/>
  <c r="J111" i="57" s="1"/>
  <c r="I411" i="43"/>
  <c r="J411" i="43" s="1"/>
  <c r="I171" i="43"/>
  <c r="J171" i="43" s="1"/>
  <c r="O731" i="43"/>
  <c r="P731" i="43" s="1"/>
  <c r="I665" i="13"/>
  <c r="J665" i="13" s="1"/>
  <c r="L36" i="24"/>
  <c r="M36" i="24" s="1"/>
  <c r="I423" i="57"/>
  <c r="J423" i="57" s="1"/>
  <c r="I660" i="13"/>
  <c r="J660" i="13" s="1"/>
  <c r="O670" i="43"/>
  <c r="P670" i="43" s="1"/>
  <c r="O28" i="43"/>
  <c r="P28" i="43" s="1"/>
  <c r="I24" i="13"/>
  <c r="J24" i="13" s="1"/>
  <c r="O11" i="43"/>
  <c r="P11" i="43" s="1"/>
  <c r="O517" i="43"/>
  <c r="P517" i="43" s="1"/>
  <c r="O656" i="43"/>
  <c r="P656" i="43" s="1"/>
  <c r="O573" i="43"/>
  <c r="P573" i="43" s="1"/>
  <c r="O943" i="43"/>
  <c r="P943" i="43" s="1"/>
  <c r="I14" i="24"/>
  <c r="J14" i="24" s="1"/>
  <c r="I663" i="24"/>
  <c r="J663" i="24" s="1"/>
  <c r="O822" i="43"/>
  <c r="P822" i="43" s="1"/>
  <c r="L462" i="24"/>
  <c r="M462" i="24" s="1"/>
  <c r="O371" i="43"/>
  <c r="P371" i="43" s="1"/>
  <c r="I573" i="57"/>
  <c r="J573" i="57" s="1"/>
  <c r="O487" i="57"/>
  <c r="P487" i="57" s="1"/>
  <c r="I91" i="57"/>
  <c r="J91" i="57" s="1"/>
  <c r="I627" i="43"/>
  <c r="J627" i="43" s="1"/>
  <c r="L337" i="43"/>
  <c r="M337" i="43" s="1"/>
  <c r="I480" i="24"/>
  <c r="J480" i="24" s="1"/>
  <c r="O938" i="43"/>
  <c r="P938" i="43" s="1"/>
  <c r="I337" i="43"/>
  <c r="J337" i="43" s="1"/>
  <c r="L764" i="24"/>
  <c r="M764" i="24" s="1"/>
  <c r="I734" i="13"/>
  <c r="J734" i="13" s="1"/>
  <c r="O776" i="43"/>
  <c r="P776" i="43" s="1"/>
  <c r="O745" i="43"/>
  <c r="P745" i="43" s="1"/>
  <c r="O149" i="43"/>
  <c r="P149" i="43" s="1"/>
  <c r="I94" i="24"/>
  <c r="J94" i="24" s="1"/>
  <c r="I780" i="43"/>
  <c r="J780" i="43" s="1"/>
  <c r="I889" i="13"/>
  <c r="J889" i="13" s="1"/>
  <c r="I667" i="13"/>
  <c r="J667" i="13" s="1"/>
  <c r="L57" i="43"/>
  <c r="M57" i="43" s="1"/>
  <c r="I895" i="13"/>
  <c r="J895" i="13" s="1"/>
  <c r="L659" i="13"/>
  <c r="M659" i="13" s="1"/>
  <c r="I789" i="43"/>
  <c r="J789" i="43" s="1"/>
  <c r="I719" i="24"/>
  <c r="J719" i="24" s="1"/>
  <c r="I289" i="43"/>
  <c r="J289" i="43" s="1"/>
  <c r="I373" i="43"/>
  <c r="J373" i="43" s="1"/>
  <c r="I49" i="57"/>
  <c r="J49" i="57" s="1"/>
  <c r="I598" i="24"/>
  <c r="J598" i="24" s="1"/>
  <c r="I165" i="13"/>
  <c r="J165" i="13" s="1"/>
  <c r="I241" i="57"/>
  <c r="J241" i="57" s="1"/>
  <c r="I84" i="13"/>
  <c r="J84" i="13" s="1"/>
  <c r="I53" i="57"/>
  <c r="J53" i="57" s="1"/>
  <c r="I422" i="57"/>
  <c r="J422" i="57" s="1"/>
  <c r="O460" i="43"/>
  <c r="P460" i="43" s="1"/>
  <c r="I138" i="24"/>
  <c r="J138" i="24" s="1"/>
  <c r="L671" i="24"/>
  <c r="M671" i="24" s="1"/>
  <c r="I257" i="24"/>
  <c r="J257" i="24" s="1"/>
  <c r="I219" i="43"/>
  <c r="J219" i="43" s="1"/>
  <c r="O692" i="43"/>
  <c r="P692" i="43" s="1"/>
  <c r="I251" i="57"/>
  <c r="J251" i="57" s="1"/>
  <c r="I877" i="13"/>
  <c r="J877" i="13" s="1"/>
  <c r="I152" i="57"/>
  <c r="J152" i="57" s="1"/>
  <c r="I419" i="13"/>
  <c r="J419" i="13" s="1"/>
  <c r="I757" i="13"/>
  <c r="J757" i="13" s="1"/>
  <c r="I794" i="13"/>
  <c r="J794" i="13" s="1"/>
  <c r="I865" i="24"/>
  <c r="J865" i="24" s="1"/>
  <c r="O357" i="43"/>
  <c r="P357" i="43" s="1"/>
  <c r="I225" i="57"/>
  <c r="J225" i="57" s="1"/>
  <c r="I928" i="13"/>
  <c r="J928" i="13" s="1"/>
  <c r="I380" i="24"/>
  <c r="J380" i="24" s="1"/>
  <c r="O68" i="43"/>
  <c r="P68" i="43" s="1"/>
  <c r="I925" i="13"/>
  <c r="J925" i="13" s="1"/>
  <c r="L603" i="43"/>
  <c r="M603" i="43" s="1"/>
  <c r="O752" i="43"/>
  <c r="P752" i="43" s="1"/>
  <c r="I48" i="24"/>
  <c r="J48" i="24" s="1"/>
  <c r="I62" i="13"/>
  <c r="J62" i="13" s="1"/>
  <c r="I421" i="57"/>
  <c r="J421" i="57" s="1"/>
  <c r="O807" i="43"/>
  <c r="P807" i="43" s="1"/>
  <c r="I798" i="43"/>
  <c r="J798" i="43" s="1"/>
  <c r="L608" i="24"/>
  <c r="M608" i="24" s="1"/>
  <c r="I489" i="13"/>
  <c r="J489" i="13" s="1"/>
  <c r="I217" i="13"/>
  <c r="J217" i="13" s="1"/>
  <c r="O184" i="43"/>
  <c r="P184" i="43" s="1"/>
  <c r="I46" i="13"/>
  <c r="J46" i="13" s="1"/>
  <c r="I400" i="24"/>
  <c r="J400" i="24" s="1"/>
  <c r="O147" i="43"/>
  <c r="P147" i="43" s="1"/>
  <c r="I425" i="24"/>
  <c r="J425" i="24" s="1"/>
  <c r="I512" i="57"/>
  <c r="J512" i="57" s="1"/>
  <c r="I700" i="13"/>
  <c r="J700" i="13" s="1"/>
  <c r="I366" i="13"/>
  <c r="J366" i="13" s="1"/>
  <c r="L677" i="43"/>
  <c r="M677" i="43" s="1"/>
  <c r="I795" i="43"/>
  <c r="J795" i="43" s="1"/>
  <c r="I470" i="24"/>
  <c r="J470" i="24" s="1"/>
  <c r="I396" i="43"/>
  <c r="J396" i="43" s="1"/>
  <c r="I556" i="57"/>
  <c r="J556" i="57" s="1"/>
  <c r="O516" i="43"/>
  <c r="P516" i="43" s="1"/>
  <c r="I204" i="13"/>
  <c r="J204" i="13" s="1"/>
  <c r="I861" i="13"/>
  <c r="J861" i="13" s="1"/>
  <c r="O630" i="43"/>
  <c r="P630" i="43" s="1"/>
  <c r="O787" i="43"/>
  <c r="P787" i="43" s="1"/>
  <c r="I364" i="57"/>
  <c r="J364" i="57" s="1"/>
  <c r="I283" i="57"/>
  <c r="J283" i="57" s="1"/>
  <c r="O642" i="43"/>
  <c r="P642" i="43" s="1"/>
  <c r="I391" i="24"/>
  <c r="J391" i="24" s="1"/>
  <c r="L822" i="43"/>
  <c r="M822" i="43" s="1"/>
  <c r="I905" i="24"/>
  <c r="J905" i="24" s="1"/>
  <c r="L843" i="43"/>
  <c r="M843" i="43" s="1"/>
  <c r="I425" i="13"/>
  <c r="J425" i="13" s="1"/>
  <c r="I957" i="24"/>
  <c r="J957" i="24" s="1"/>
  <c r="L354" i="57"/>
  <c r="M354" i="57" s="1"/>
  <c r="I175" i="13"/>
  <c r="J175" i="13" s="1"/>
  <c r="I70" i="43"/>
  <c r="J70" i="43" s="1"/>
  <c r="I230" i="57"/>
  <c r="J230" i="57" s="1"/>
  <c r="I893" i="13"/>
  <c r="J893" i="13" s="1"/>
  <c r="O900" i="43"/>
  <c r="P900" i="43" s="1"/>
  <c r="I536" i="13"/>
  <c r="J536" i="13" s="1"/>
  <c r="O252" i="43"/>
  <c r="P252" i="43" s="1"/>
  <c r="O894" i="43"/>
  <c r="P894" i="43" s="1"/>
  <c r="L341" i="57"/>
  <c r="M341" i="57" s="1"/>
  <c r="I883" i="13"/>
  <c r="J883" i="13" s="1"/>
  <c r="I205" i="13"/>
  <c r="J205" i="13" s="1"/>
  <c r="I579" i="13"/>
  <c r="J579" i="13" s="1"/>
  <c r="O268" i="43"/>
  <c r="P268" i="43" s="1"/>
  <c r="I150" i="57"/>
  <c r="J150" i="57" s="1"/>
  <c r="I293" i="57"/>
  <c r="J293" i="57" s="1"/>
  <c r="I502" i="24"/>
  <c r="J502" i="24" s="1"/>
  <c r="I745" i="13"/>
  <c r="J745" i="13" s="1"/>
  <c r="I373" i="13"/>
  <c r="J373" i="13" s="1"/>
  <c r="I173" i="57"/>
  <c r="J173" i="57" s="1"/>
  <c r="O683" i="43"/>
  <c r="P683" i="43" s="1"/>
  <c r="I810" i="13"/>
  <c r="J810" i="13" s="1"/>
  <c r="L542" i="13"/>
  <c r="M542" i="13" s="1"/>
  <c r="L396" i="13"/>
  <c r="M396" i="13" s="1"/>
  <c r="I562" i="24"/>
  <c r="J562" i="24" s="1"/>
  <c r="L767" i="13"/>
  <c r="M767" i="13" s="1"/>
  <c r="O333" i="43"/>
  <c r="P333" i="43" s="1"/>
  <c r="I314" i="43"/>
  <c r="J314" i="43" s="1"/>
  <c r="O912" i="43"/>
  <c r="P912" i="43" s="1"/>
  <c r="L607" i="43"/>
  <c r="M607" i="43" s="1"/>
  <c r="I877" i="24"/>
  <c r="J877" i="24" s="1"/>
  <c r="I428" i="57"/>
  <c r="J428" i="57" s="1"/>
  <c r="I307" i="57"/>
  <c r="J307" i="57" s="1"/>
  <c r="I583" i="57"/>
  <c r="J583" i="57" s="1"/>
  <c r="O747" i="43"/>
  <c r="P747" i="43" s="1"/>
  <c r="I95" i="43"/>
  <c r="J95" i="43" s="1"/>
  <c r="L660" i="43"/>
  <c r="M660" i="43" s="1"/>
  <c r="I778" i="43"/>
  <c r="J778" i="43" s="1"/>
  <c r="I377" i="57"/>
  <c r="J377" i="57" s="1"/>
  <c r="I55" i="24"/>
  <c r="J55" i="24" s="1"/>
  <c r="I207" i="13"/>
  <c r="J207" i="13" s="1"/>
  <c r="I912" i="24"/>
  <c r="J912" i="24" s="1"/>
  <c r="L591" i="24"/>
  <c r="M591" i="24" s="1"/>
  <c r="I650" i="24"/>
  <c r="J650" i="24" s="1"/>
  <c r="O431" i="43"/>
  <c r="P431" i="43" s="1"/>
  <c r="O12" i="43"/>
  <c r="P12" i="43" s="1"/>
  <c r="I185" i="57"/>
  <c r="J185" i="57" s="1"/>
  <c r="I623" i="43"/>
  <c r="J623" i="43" s="1"/>
  <c r="I152" i="43"/>
  <c r="J152" i="43" s="1"/>
  <c r="I99" i="43"/>
  <c r="J99" i="43" s="1"/>
  <c r="I19" i="57"/>
  <c r="J19" i="57" s="1"/>
  <c r="O435" i="43"/>
  <c r="P435" i="43" s="1"/>
  <c r="I956" i="24"/>
  <c r="J956" i="24" s="1"/>
  <c r="I359" i="24"/>
  <c r="J359" i="24" s="1"/>
  <c r="I403" i="24"/>
  <c r="J403" i="24" s="1"/>
  <c r="I688" i="13"/>
  <c r="J688" i="13" s="1"/>
  <c r="O987" i="43"/>
  <c r="P987" i="43" s="1"/>
  <c r="O777" i="43"/>
  <c r="P777" i="43" s="1"/>
  <c r="I301" i="57"/>
  <c r="J301" i="57" s="1"/>
  <c r="O320" i="43"/>
  <c r="P320" i="43" s="1"/>
  <c r="I650" i="13"/>
  <c r="J650" i="13" s="1"/>
  <c r="L248" i="24"/>
  <c r="M248" i="24" s="1"/>
  <c r="I142" i="13"/>
  <c r="J142" i="13" s="1"/>
  <c r="I393" i="43"/>
  <c r="J393" i="43" s="1"/>
  <c r="O915" i="43"/>
  <c r="P915" i="43" s="1"/>
  <c r="I838" i="43"/>
  <c r="J838" i="43" s="1"/>
  <c r="I561" i="13"/>
  <c r="J561" i="13" s="1"/>
  <c r="I643" i="43"/>
  <c r="J643" i="43" s="1"/>
  <c r="O309" i="57"/>
  <c r="P309" i="57" s="1"/>
  <c r="I526" i="43"/>
  <c r="J526" i="43" s="1"/>
  <c r="I171" i="13"/>
  <c r="J171" i="13" s="1"/>
  <c r="L729" i="24"/>
  <c r="M729" i="24" s="1"/>
  <c r="I773" i="13"/>
  <c r="J773" i="13" s="1"/>
  <c r="O457" i="43"/>
  <c r="P457" i="43" s="1"/>
  <c r="I697" i="13"/>
  <c r="J697" i="13" s="1"/>
  <c r="O256" i="43"/>
  <c r="P256" i="43" s="1"/>
  <c r="L662" i="24"/>
  <c r="M662" i="24" s="1"/>
  <c r="I455" i="24"/>
  <c r="J455" i="24" s="1"/>
  <c r="O668" i="43"/>
  <c r="P668" i="43" s="1"/>
  <c r="I237" i="57"/>
  <c r="J237" i="57" s="1"/>
  <c r="I417" i="24"/>
  <c r="J417" i="24" s="1"/>
  <c r="I72" i="24"/>
  <c r="J72" i="24" s="1"/>
  <c r="I936" i="24"/>
  <c r="J936" i="24" s="1"/>
  <c r="I472" i="24"/>
  <c r="J472" i="24" s="1"/>
  <c r="I117" i="13"/>
  <c r="J117" i="13" s="1"/>
  <c r="I313" i="13"/>
  <c r="J313" i="13" s="1"/>
  <c r="I515" i="13"/>
  <c r="J515" i="13" s="1"/>
  <c r="O160" i="43"/>
  <c r="P160" i="43" s="1"/>
  <c r="I880" i="43"/>
  <c r="J880" i="43" s="1"/>
  <c r="O315" i="43"/>
  <c r="P315" i="43" s="1"/>
  <c r="O919" i="43"/>
  <c r="P919" i="43" s="1"/>
  <c r="I307" i="13"/>
  <c r="J307" i="13" s="1"/>
  <c r="I639" i="24"/>
  <c r="J639" i="24" s="1"/>
  <c r="O42" i="50"/>
  <c r="P42" i="50" s="1"/>
  <c r="I123" i="43"/>
  <c r="J123" i="43" s="1"/>
  <c r="I469" i="43"/>
  <c r="J469" i="43" s="1"/>
  <c r="I883" i="24"/>
  <c r="J883" i="24" s="1"/>
  <c r="I757" i="24"/>
  <c r="J757" i="24" s="1"/>
  <c r="I938" i="43"/>
  <c r="J938" i="43" s="1"/>
  <c r="I963" i="43"/>
  <c r="J963" i="43" s="1"/>
  <c r="O808" i="43"/>
  <c r="P808" i="43" s="1"/>
  <c r="I206" i="24"/>
  <c r="J206" i="24" s="1"/>
  <c r="I1002" i="24"/>
  <c r="J1002" i="24" s="1"/>
  <c r="I879" i="13"/>
  <c r="J879" i="13" s="1"/>
  <c r="O965" i="43"/>
  <c r="P965" i="43" s="1"/>
  <c r="I361" i="13"/>
  <c r="J361" i="13" s="1"/>
  <c r="I901" i="24"/>
  <c r="J901" i="24" s="1"/>
  <c r="O304" i="43"/>
  <c r="P304" i="43" s="1"/>
  <c r="I97" i="24"/>
  <c r="J97" i="24" s="1"/>
  <c r="I684" i="24"/>
  <c r="J684" i="24" s="1"/>
  <c r="I187" i="43"/>
  <c r="J187" i="43" s="1"/>
  <c r="I58" i="57"/>
  <c r="J58" i="57" s="1"/>
  <c r="I551" i="13"/>
  <c r="J551" i="13" s="1"/>
  <c r="O482" i="50"/>
  <c r="P482" i="50" s="1"/>
  <c r="I58" i="13"/>
  <c r="J58" i="13" s="1"/>
  <c r="I685" i="43"/>
  <c r="J685" i="43" s="1"/>
  <c r="I244" i="24"/>
  <c r="J244" i="24" s="1"/>
  <c r="I213" i="13"/>
  <c r="J213" i="13" s="1"/>
  <c r="O137" i="43"/>
  <c r="P137" i="43" s="1"/>
  <c r="I144" i="43"/>
  <c r="J144" i="43" s="1"/>
  <c r="O235" i="50"/>
  <c r="P235" i="50" s="1"/>
  <c r="O57" i="50"/>
  <c r="P57" i="50" s="1"/>
  <c r="I550" i="13"/>
  <c r="J550" i="13" s="1"/>
  <c r="O91" i="43"/>
  <c r="P91" i="43" s="1"/>
  <c r="I711" i="13"/>
  <c r="J711" i="13" s="1"/>
  <c r="I770" i="24"/>
  <c r="J770" i="24" s="1"/>
  <c r="O287" i="43"/>
  <c r="P287" i="43" s="1"/>
  <c r="I658" i="24"/>
  <c r="J658" i="24" s="1"/>
  <c r="I446" i="24"/>
  <c r="J446" i="24" s="1"/>
  <c r="I851" i="13"/>
  <c r="J851" i="13" s="1"/>
  <c r="O595" i="43"/>
  <c r="P595" i="43" s="1"/>
  <c r="I451" i="13"/>
  <c r="J451" i="13" s="1"/>
  <c r="I201" i="24"/>
  <c r="J201" i="24" s="1"/>
  <c r="I530" i="57"/>
  <c r="J530" i="57" s="1"/>
  <c r="I807" i="13"/>
  <c r="J807" i="13" s="1"/>
  <c r="O17" i="43"/>
  <c r="P17" i="43" s="1"/>
  <c r="O627" i="43"/>
  <c r="P627" i="43" s="1"/>
  <c r="L613" i="13"/>
  <c r="M613" i="13" s="1"/>
  <c r="I1000" i="43"/>
  <c r="J1000" i="43" s="1"/>
  <c r="I635" i="24"/>
  <c r="J635" i="24" s="1"/>
  <c r="I145" i="57"/>
  <c r="J145" i="57" s="1"/>
  <c r="I956" i="13"/>
  <c r="J956" i="13" s="1"/>
  <c r="O895" i="43"/>
  <c r="P895" i="43" s="1"/>
  <c r="L757" i="43"/>
  <c r="M757" i="43" s="1"/>
  <c r="I662" i="24"/>
  <c r="J662" i="24" s="1"/>
  <c r="I126" i="57"/>
  <c r="J126" i="57" s="1"/>
  <c r="I412" i="13"/>
  <c r="J412" i="13" s="1"/>
  <c r="I168" i="24"/>
  <c r="J168" i="24" s="1"/>
  <c r="I514" i="13"/>
  <c r="J514" i="13" s="1"/>
  <c r="O263" i="43"/>
  <c r="P263" i="43" s="1"/>
  <c r="I789" i="13"/>
  <c r="J789" i="13" s="1"/>
  <c r="O36" i="43"/>
  <c r="P36" i="43" s="1"/>
  <c r="I278" i="24"/>
  <c r="J278" i="24" s="1"/>
  <c r="I977" i="24"/>
  <c r="J977" i="24" s="1"/>
  <c r="O144" i="43"/>
  <c r="P144" i="43" s="1"/>
  <c r="I146" i="24"/>
  <c r="J146" i="24" s="1"/>
  <c r="I20" i="57"/>
  <c r="J20" i="57" s="1"/>
  <c r="L83" i="13"/>
  <c r="M83" i="13" s="1"/>
  <c r="I385" i="57"/>
  <c r="J385" i="57" s="1"/>
  <c r="O40" i="43"/>
  <c r="P40" i="43" s="1"/>
  <c r="I952" i="13"/>
  <c r="J952" i="13" s="1"/>
  <c r="O373" i="43"/>
  <c r="P373" i="43" s="1"/>
  <c r="I1008" i="13"/>
  <c r="J1008" i="13" s="1"/>
  <c r="O727" i="43"/>
  <c r="P727" i="43" s="1"/>
  <c r="O799" i="13"/>
  <c r="P799" i="13" s="1"/>
  <c r="I879" i="43"/>
  <c r="J879" i="43" s="1"/>
  <c r="L176" i="24"/>
  <c r="M176" i="24" s="1"/>
  <c r="I934" i="24"/>
  <c r="J934" i="24" s="1"/>
  <c r="I771" i="13"/>
  <c r="J771" i="13" s="1"/>
  <c r="O434" i="43"/>
  <c r="P434" i="43" s="1"/>
  <c r="I216" i="57"/>
  <c r="J216" i="57" s="1"/>
  <c r="I401" i="24"/>
  <c r="J401" i="24" s="1"/>
  <c r="I902" i="13"/>
  <c r="J902" i="13" s="1"/>
  <c r="O114" i="43"/>
  <c r="P114" i="43" s="1"/>
  <c r="I214" i="57"/>
  <c r="J214" i="57" s="1"/>
  <c r="L895" i="43"/>
  <c r="M895" i="43" s="1"/>
  <c r="L19" i="24"/>
  <c r="M19" i="24" s="1"/>
  <c r="I520" i="43"/>
  <c r="J520" i="43" s="1"/>
  <c r="I442" i="57"/>
  <c r="J442" i="57" s="1"/>
  <c r="L611" i="57"/>
  <c r="M611" i="57" s="1"/>
  <c r="L611" i="13"/>
  <c r="M611" i="13" s="1"/>
  <c r="I33" i="43"/>
  <c r="J33" i="43" s="1"/>
  <c r="I488" i="43"/>
  <c r="J488" i="43" s="1"/>
  <c r="O945" i="43"/>
  <c r="P945" i="43" s="1"/>
  <c r="I111" i="24"/>
  <c r="J111" i="24" s="1"/>
  <c r="I490" i="24"/>
  <c r="J490" i="24" s="1"/>
  <c r="O265" i="43"/>
  <c r="P265" i="43" s="1"/>
  <c r="I358" i="57"/>
  <c r="J358" i="57" s="1"/>
  <c r="O687" i="43"/>
  <c r="P687" i="43" s="1"/>
  <c r="O374" i="43"/>
  <c r="P374" i="43" s="1"/>
  <c r="L964" i="24"/>
  <c r="M964" i="24" s="1"/>
  <c r="L54" i="43"/>
  <c r="M54" i="43" s="1"/>
  <c r="I818" i="24"/>
  <c r="J818" i="24" s="1"/>
  <c r="I40" i="57"/>
  <c r="J40" i="57" s="1"/>
  <c r="I20" i="13"/>
  <c r="J20" i="13" s="1"/>
  <c r="I929" i="24"/>
  <c r="J929" i="24" s="1"/>
  <c r="I288" i="13"/>
  <c r="J288" i="13" s="1"/>
  <c r="O128" i="43"/>
  <c r="P128" i="43" s="1"/>
  <c r="I314" i="13"/>
  <c r="J314" i="13" s="1"/>
  <c r="O723" i="43"/>
  <c r="P723" i="43" s="1"/>
  <c r="I64" i="24"/>
  <c r="J64" i="24" s="1"/>
  <c r="O607" i="43"/>
  <c r="P607" i="43" s="1"/>
  <c r="O961" i="43"/>
  <c r="P961" i="43" s="1"/>
  <c r="O773" i="43"/>
  <c r="P773" i="43" s="1"/>
  <c r="I730" i="24"/>
  <c r="J730" i="24" s="1"/>
  <c r="I257" i="13"/>
  <c r="J257" i="13" s="1"/>
  <c r="I300" i="13"/>
  <c r="J300" i="13" s="1"/>
  <c r="O201" i="43"/>
  <c r="P201" i="43" s="1"/>
  <c r="O186" i="43"/>
  <c r="P186" i="43" s="1"/>
  <c r="O193" i="43"/>
  <c r="P193" i="43" s="1"/>
  <c r="L707" i="13"/>
  <c r="M707" i="13" s="1"/>
  <c r="O269" i="43"/>
  <c r="P269" i="43" s="1"/>
  <c r="I873" i="13"/>
  <c r="J873" i="13" s="1"/>
  <c r="I975" i="24"/>
  <c r="J975" i="24" s="1"/>
  <c r="I611" i="57"/>
  <c r="J611" i="57" s="1"/>
  <c r="O454" i="43"/>
  <c r="P454" i="43" s="1"/>
  <c r="I356" i="13"/>
  <c r="J356" i="13" s="1"/>
  <c r="I178" i="43"/>
  <c r="J178" i="43" s="1"/>
  <c r="O121" i="43"/>
  <c r="P121" i="43" s="1"/>
  <c r="O707" i="43"/>
  <c r="P707" i="43" s="1"/>
  <c r="I886" i="13"/>
  <c r="J886" i="13" s="1"/>
  <c r="O133" i="43"/>
  <c r="P133" i="43" s="1"/>
  <c r="I963" i="13"/>
  <c r="J963" i="13" s="1"/>
  <c r="I300" i="43"/>
  <c r="J300" i="43" s="1"/>
  <c r="L302" i="43"/>
  <c r="M302" i="43" s="1"/>
  <c r="I77" i="13"/>
  <c r="J77" i="13" s="1"/>
  <c r="I982" i="13"/>
  <c r="J982" i="13" s="1"/>
  <c r="I120" i="57"/>
  <c r="J120" i="57" s="1"/>
  <c r="I825" i="24"/>
  <c r="J825" i="24" s="1"/>
  <c r="I376" i="13"/>
  <c r="J376" i="13" s="1"/>
  <c r="I468" i="43"/>
  <c r="J468" i="43" s="1"/>
  <c r="I756" i="13"/>
  <c r="J756" i="13" s="1"/>
  <c r="O216" i="43"/>
  <c r="P216" i="43" s="1"/>
  <c r="I924" i="43"/>
  <c r="J924" i="43" s="1"/>
  <c r="I203" i="13"/>
  <c r="J203" i="13" s="1"/>
  <c r="L370" i="43"/>
  <c r="M370" i="43" s="1"/>
  <c r="I567" i="24"/>
  <c r="J567" i="24" s="1"/>
  <c r="I292" i="57"/>
  <c r="J292" i="57" s="1"/>
  <c r="I417" i="57"/>
  <c r="J417" i="57" s="1"/>
  <c r="I978" i="13"/>
  <c r="J978" i="13" s="1"/>
  <c r="I285" i="57"/>
  <c r="J285" i="57" s="1"/>
  <c r="O991" i="43"/>
  <c r="P991" i="43" s="1"/>
  <c r="L846" i="24"/>
  <c r="M846" i="24" s="1"/>
  <c r="O694" i="43"/>
  <c r="P694" i="43" s="1"/>
  <c r="I689" i="13"/>
  <c r="J689" i="13" s="1"/>
  <c r="I548" i="24"/>
  <c r="J548" i="24" s="1"/>
  <c r="I410" i="57"/>
  <c r="J410" i="57" s="1"/>
  <c r="I159" i="13"/>
  <c r="J159" i="13" s="1"/>
  <c r="I714" i="13"/>
  <c r="J714" i="13" s="1"/>
  <c r="I869" i="13"/>
  <c r="J869" i="13" s="1"/>
  <c r="I167" i="13"/>
  <c r="J167" i="13" s="1"/>
  <c r="O1001" i="43"/>
  <c r="P1001" i="43" s="1"/>
  <c r="I46" i="57"/>
  <c r="J46" i="57" s="1"/>
  <c r="I363" i="24"/>
  <c r="J363" i="24" s="1"/>
  <c r="I627" i="24"/>
  <c r="J627" i="24" s="1"/>
  <c r="O340" i="43"/>
  <c r="P340" i="43" s="1"/>
  <c r="O994" i="43"/>
  <c r="P994" i="43" s="1"/>
  <c r="I871" i="13"/>
  <c r="J871" i="13" s="1"/>
  <c r="I798" i="13"/>
  <c r="J798" i="13" s="1"/>
  <c r="I545" i="57"/>
  <c r="J545" i="57" s="1"/>
  <c r="I921" i="13"/>
  <c r="J921" i="13" s="1"/>
  <c r="O319" i="43"/>
  <c r="P319" i="43" s="1"/>
  <c r="I520" i="24"/>
  <c r="J520" i="24" s="1"/>
  <c r="I188" i="24"/>
  <c r="J188" i="24" s="1"/>
  <c r="I421" i="24"/>
  <c r="J421" i="24" s="1"/>
  <c r="L1002" i="13"/>
  <c r="M1002" i="13" s="1"/>
  <c r="O105" i="43"/>
  <c r="P105" i="43" s="1"/>
  <c r="I579" i="24"/>
  <c r="J579" i="24" s="1"/>
  <c r="O85" i="50"/>
  <c r="P85" i="50" s="1"/>
  <c r="O638" i="43"/>
  <c r="P638" i="43" s="1"/>
  <c r="L795" i="24"/>
  <c r="M795" i="24" s="1"/>
  <c r="O935" i="43"/>
  <c r="P935" i="43" s="1"/>
  <c r="L501" i="24"/>
  <c r="M501" i="24" s="1"/>
  <c r="I84" i="43"/>
  <c r="J84" i="43" s="1"/>
  <c r="I200" i="57"/>
  <c r="J200" i="57" s="1"/>
  <c r="O98" i="43"/>
  <c r="P98" i="43" s="1"/>
  <c r="I378" i="57"/>
  <c r="J378" i="57" s="1"/>
  <c r="O311" i="43"/>
  <c r="P311" i="43" s="1"/>
  <c r="O113" i="43"/>
  <c r="P113" i="43" s="1"/>
  <c r="I55" i="13"/>
  <c r="J55" i="13" s="1"/>
  <c r="I843" i="43"/>
  <c r="J843" i="43" s="1"/>
  <c r="O865" i="43"/>
  <c r="P865" i="43" s="1"/>
  <c r="I319" i="57"/>
  <c r="J319" i="57" s="1"/>
  <c r="I460" i="24"/>
  <c r="J460" i="24" s="1"/>
  <c r="I830" i="13"/>
  <c r="J830" i="13" s="1"/>
  <c r="I717" i="13"/>
  <c r="J717" i="13" s="1"/>
  <c r="I222" i="24"/>
  <c r="J222" i="24" s="1"/>
  <c r="L700" i="24"/>
  <c r="M700" i="24" s="1"/>
  <c r="I490" i="13"/>
  <c r="J490" i="13" s="1"/>
  <c r="I475" i="57"/>
  <c r="J475" i="57" s="1"/>
  <c r="I366" i="24"/>
  <c r="J366" i="24" s="1"/>
  <c r="O387" i="43"/>
  <c r="P387" i="43" s="1"/>
  <c r="L818" i="43"/>
  <c r="M818" i="43" s="1"/>
  <c r="I195" i="13"/>
  <c r="J195" i="13" s="1"/>
  <c r="I845" i="24"/>
  <c r="J845" i="24" s="1"/>
  <c r="I188" i="13"/>
  <c r="J188" i="13" s="1"/>
  <c r="I571" i="13"/>
  <c r="J571" i="13" s="1"/>
  <c r="O300" i="57"/>
  <c r="P300" i="57" s="1"/>
  <c r="I353" i="13"/>
  <c r="J353" i="13" s="1"/>
  <c r="I267" i="24"/>
  <c r="J267" i="24" s="1"/>
  <c r="O54" i="43"/>
  <c r="P54" i="43" s="1"/>
  <c r="I264" i="13"/>
  <c r="J264" i="13" s="1"/>
  <c r="O453" i="43"/>
  <c r="P453" i="43" s="1"/>
  <c r="L939" i="43"/>
  <c r="M939" i="43" s="1"/>
  <c r="I154" i="13"/>
  <c r="J154" i="13" s="1"/>
  <c r="O299" i="50"/>
  <c r="P299" i="50" s="1"/>
  <c r="P7" i="50"/>
  <c r="P7" i="57"/>
  <c r="J7" i="57"/>
  <c r="M7" i="57"/>
  <c r="M7" i="24"/>
  <c r="M7" i="43"/>
  <c r="P7" i="13"/>
  <c r="J7" i="24"/>
  <c r="P7" i="24"/>
  <c r="M7" i="13"/>
  <c r="P7" i="43"/>
  <c r="J7" i="43"/>
  <c r="J7" i="1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<sst xmlns="http://schemas.openxmlformats.org/spreadsheetml/2006/main" count="354" uniqueCount="138">
  <si>
    <t>WORKSHEET FOR ESTIMATING INTAKES FROM CUMULATIVE  EXPOSURES (e.g., ug/L/years)</t>
  </si>
  <si>
    <t>Chen et al. (2010), all subjects, lung cancer; cohort study; NE Taiwan</t>
  </si>
  <si>
    <t xml:space="preserve">User input = </t>
  </si>
  <si>
    <t>Mean</t>
  </si>
  <si>
    <t>3xSD</t>
  </si>
  <si>
    <r>
      <rPr>
        <b/>
        <sz val="11"/>
        <color theme="1"/>
        <rFont val="Calibri"/>
        <family val="2"/>
        <scheme val="minor"/>
      </rPr>
      <t>ADWE</t>
    </r>
    <r>
      <rPr>
        <sz val="11"/>
        <color theme="1"/>
        <rFont val="Calibri"/>
        <family val="2"/>
        <scheme val="minor"/>
      </rPr>
      <t xml:space="preserve"> - Assumed avg duration of well exposure (yrs)</t>
    </r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</si>
  <si>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</si>
  <si>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t>Log transf. mean</t>
  </si>
  <si>
    <t>Log Transf. SD</t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</si>
  <si>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</si>
  <si>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</si>
  <si>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</si>
  <si>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r>
      <rPr>
        <b/>
        <sz val="11"/>
        <color theme="1"/>
        <rFont val="Calibri"/>
        <family val="2"/>
        <scheme val="minor"/>
      </rPr>
      <t>RDWE</t>
    </r>
    <r>
      <rPr>
        <sz val="11"/>
        <color theme="1"/>
        <rFont val="Calibri"/>
        <family val="2"/>
        <scheme val="minor"/>
      </rPr>
      <t xml:space="preserve"> - Reported avg duration of well exposure (yrs)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</si>
  <si>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</si>
  <si>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</si>
  <si>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</si>
  <si>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>1 - Max well water conc. reported to be 3.59 mg/L; Maximum cummulative exposure was assumed to be 3.59 mg/L  * average duration of well expoure, 42 year.</t>
  </si>
  <si>
    <t>Maximum Likelihood Estimates (MLE) Group Means, 
Cumulative Exposure (CE)
(ug/L-years)</t>
  </si>
  <si>
    <t>Low Group Means, 
Cumulative Exposure (CE)
(ug/L-years)</t>
  </si>
  <si>
    <t>High Group Means, 
Cumulative Exposure (CE)
(ug/L-years)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</si>
  <si>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</si>
  <si>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</si>
  <si>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</si>
  <si>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</si>
  <si>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</si>
  <si>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</si>
  <si>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</si>
  <si>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</si>
  <si>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</si>
  <si>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</si>
  <si>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</si>
  <si>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</si>
  <si>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</si>
  <si>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</si>
  <si>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</si>
  <si>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</si>
  <si>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</si>
  <si>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</si>
  <si>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</si>
  <si>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</si>
  <si>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</si>
  <si>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</si>
  <si>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</si>
  <si>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</si>
  <si>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</si>
  <si>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</si>
  <si>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</si>
  <si>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</si>
  <si>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</si>
  <si>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</si>
  <si>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</si>
  <si>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</si>
  <si>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</si>
  <si>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</si>
  <si>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</si>
  <si>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</si>
  <si>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</si>
  <si>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</si>
  <si>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</si>
  <si>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</si>
  <si>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</si>
  <si>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</si>
  <si>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</si>
  <si>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</si>
  <si>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</si>
  <si>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</si>
  <si>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</si>
  <si>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</si>
  <si>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</si>
  <si>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</si>
  <si>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</si>
  <si>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</si>
  <si>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</si>
  <si>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</si>
  <si>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</si>
  <si>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</si>
  <si>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</si>
  <si>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</si>
  <si>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</si>
  <si>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</si>
  <si>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</si>
  <si>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(f*(CE-Val*WCR)/RDWE) + ((1-f)*(LE*WCR))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</si>
  <si>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</si>
  <si>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</si>
  <si>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</si>
  <si>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</si>
  <si>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</si>
  <si>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</si>
  <si>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</si>
  <si>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</si>
  <si>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</si>
  <si>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</si>
  <si>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</si>
  <si>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</si>
  <si>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</si>
  <si>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</si>
  <si>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RDWE</t>
  </si>
  <si>
    <t>LE</t>
  </si>
  <si>
    <t>CE-Prob</t>
  </si>
  <si>
    <t>CE-Val</t>
  </si>
  <si>
    <t>Dose</t>
  </si>
  <si>
    <t>mean</t>
  </si>
  <si>
    <t>std</t>
  </si>
  <si>
    <t>https://usepa-my.sharepoint.com/personal/lee_janices_epa_gov/Documents/iAs Tox Review/Misc/Support Material for Meta-regressions/Oral Lung Cancer/New Intake Uncertainty (Excel YASAI) Files/OneDrive - Environmental Protection Agency (EPA)/Yasai/YASAIw_v20w30/YASAIw.xla'!</t>
  </si>
  <si>
    <t>YASAIw Simulation Output</t>
  </si>
  <si>
    <t>Workbook</t>
  </si>
  <si>
    <t>Chen_2010_NE_Taiwan_CE-04-10-24.xlsx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</si>
  <si>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</si>
  <si>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</si>
  <si>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</si>
  <si>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</si>
  <si>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</si>
  <si>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</si>
  <si>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</si>
  <si>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</si>
  <si>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</si>
  <si>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</si>
  <si>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</si>
  <si>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</si>
  <si>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</si>
  <si>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</si>
  <si>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</si>
  <si>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</si>
  <si>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</si>
  <si>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</si>
  <si>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</si>
  <si>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</si>
  <si>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</si>
  <si>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</si>
  <si>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</si>
  <si>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</si>
  <si>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</si>
  <si>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</si>
  <si>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</si>
  <si>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d5_avg_high_doses</t>
  </si>
  <si>
    <t>d5_avg_low_doses</t>
  </si>
  <si>
    <t>d5_avg_mle_doses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</si>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</sst>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6E7"/>
        <bgColor rgb="FF000000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</cellStyleXfs>
  <cellXfs count="66">
    <xf numFmtId="0" fontId="0" fillId="0" borderId="0" xfId="0"/>
    <xf numFmtId="0" fontId="5" fillId="0" borderId="0" xfId="0" applyFont="1"/>
    <xf numFmtId="0" fontId="0" fillId="5" borderId="4" xfId="0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5" borderId="4" xfId="0" applyFill="1" applyBorder="1" applyAlignment="1">
      <alignment horizontal="center"/>
    </xf>
    <xf numFmtId="164" fontId="0" fillId="5" borderId="4" xfId="0" applyNumberFormat="1" applyFill="1" applyBorder="1" applyAlignment="1">
      <alignment horizontal="right"/>
    </xf>
    <xf numFmtId="165" fontId="0" fillId="0" borderId="0" xfId="0" applyNumberFormat="1"/>
    <xf numFmtId="2" fontId="0" fillId="5" borderId="4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4" xfId="0" applyFill="1" applyBorder="1" applyAlignment="1">
      <alignment horizontal="center" wrapText="1"/>
    </xf>
    <xf numFmtId="1" fontId="0" fillId="6" borderId="4" xfId="0" applyNumberFormat="1" applyFill="1" applyBorder="1" applyAlignment="1">
      <alignment horizontal="center"/>
    </xf>
    <xf numFmtId="2" fontId="0" fillId="7" borderId="4" xfId="0" applyNumberFormat="1" applyFill="1" applyBorder="1" applyAlignment="1">
      <alignment horizontal="center"/>
    </xf>
    <xf numFmtId="0" fontId="0" fillId="0" borderId="0" xfId="0" quotePrefix="1"/>
    <xf numFmtId="0" fontId="4" fillId="3" borderId="1" xfId="3"/>
    <xf numFmtId="0" fontId="0" fillId="9" borderId="0" xfId="0" applyFill="1"/>
    <xf numFmtId="0" fontId="0" fillId="10" borderId="0" xfId="0" applyFill="1"/>
    <xf numFmtId="0" fontId="2" fillId="2" borderId="1" xfId="1"/>
    <xf numFmtId="0" fontId="2" fillId="2" borderId="1" xfId="1" applyAlignment="1">
      <alignment horizontal="center" vertical="center" wrapText="1"/>
    </xf>
    <xf numFmtId="166" fontId="4" fillId="3" borderId="1" xfId="3" applyNumberFormat="1"/>
    <xf numFmtId="0" fontId="0" fillId="0" borderId="0" xfId="0" applyFill="1" applyBorder="1"/>
    <xf numFmtId="166" fontId="3" fillId="3" borderId="2" xfId="2" applyNumberFormat="1"/>
    <xf numFmtId="167" fontId="3" fillId="3" borderId="2" xfId="2" applyNumberFormat="1"/>
    <xf numFmtId="0" fontId="3" fillId="3" borderId="2" xfId="2"/>
    <xf numFmtId="0" fontId="0" fillId="11" borderId="0" xfId="0" applyFill="1"/>
    <xf numFmtId="0" fontId="0" fillId="12" borderId="0" xfId="0" applyFill="1"/>
    <xf numFmtId="11" fontId="0" fillId="11" borderId="0" xfId="0" applyNumberFormat="1" applyFill="1"/>
    <xf numFmtId="0" fontId="0" fillId="4" borderId="3" xfId="4" applyFont="1"/>
    <xf numFmtId="0" fontId="3" fillId="13" borderId="2" xfId="2" applyFill="1"/>
    <xf numFmtId="166" fontId="0" fillId="0" borderId="0" xfId="0" applyNumberFormat="1"/>
    <xf numFmtId="0" fontId="0" fillId="14" borderId="0" xfId="0" applyFill="1"/>
    <xf numFmtId="2" fontId="4" fillId="3" borderId="1" xfId="3" applyNumberFormat="1"/>
    <xf numFmtId="167" fontId="0" fillId="0" borderId="0" xfId="0" applyNumberFormat="1"/>
    <xf numFmtId="0" fontId="5" fillId="0" borderId="0" xfId="0" applyFont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8" borderId="0" xfId="0" applyFill="1"/>
    <xf numFmtId="2" fontId="0" fillId="8" borderId="0" xfId="0" applyNumberFormat="1" applyFill="1" applyAlignment="1">
      <alignment horizontal="center"/>
    </xf>
    <xf numFmtId="2" fontId="0" fillId="8" borderId="0" xfId="0" quotePrefix="1" applyNumberFormat="1" applyFill="1"/>
    <xf numFmtId="0" fontId="0" fillId="0" borderId="0" xfId="0" applyAlignment="1">
      <alignment vertical="top"/>
    </xf>
    <xf numFmtId="0" fontId="11" fillId="0" borderId="0" xfId="0" applyFont="1"/>
    <xf numFmtId="0" fontId="4" fillId="3" borderId="1" xfId="3" applyAlignment="1">
      <alignment horizontal="center"/>
    </xf>
    <xf numFmtId="0" fontId="0" fillId="0" borderId="0" xfId="0" applyAlignment="1">
      <alignment horizontal="right"/>
    </xf>
    <xf numFmtId="0" fontId="0" fillId="15" borderId="0" xfId="0" applyFill="1"/>
    <xf numFmtId="0" fontId="0" fillId="0" borderId="4" xfId="0" applyBorder="1" applyAlignment="1">
      <alignment horizontal="center" wrapText="1"/>
    </xf>
    <xf numFmtId="0" fontId="0" fillId="0" borderId="0" xfId="0" quotePrefix="1" applyAlignment="1">
      <alignment vertical="top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2" fontId="12" fillId="16" borderId="4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5" fillId="0" borderId="0" xfId="0" applyFont="1" applyAlignment="1"/>
    <xf numFmtId="0" fontId="0" fillId="0" borderId="0" xfId="0" applyAlignment="1"/>
  </cellXfs>
  <cellStyles count="5">
    <cellStyle name="Calculation" xfId="3" builtinId="22"/>
    <cellStyle name="Input" xfId="1" builtinId="20"/>
    <cellStyle name="Normal" xfId="0" builtinId="0"/>
    <cellStyle name="Note" xfId="4" builtinId="1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Relationship Id="rId22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6</xdr:row>
      <xdr:rowOff>114300</xdr:rowOff>
    </xdr:from>
    <xdr:to>
      <xdr:col>14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>
          <a:off x="16354425" y="1066800"/>
          <a:ext cx="6477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6</xdr:row>
      <xdr:rowOff>114300</xdr:rowOff>
    </xdr:from>
    <xdr:to>
      <xdr:col>14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48C1F67-B3DD-47B2-A402-FB1972FEAAA6}"/>
            </a:ext>
          </a:extLst>
        </xdr:cNvPr>
        <xdr:cNvCxnSpPr/>
      </xdr:nvCxnSpPr>
      <xdr:spPr>
        <a:xfrm flipH="1">
          <a:off x="818007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5A8CF806-8113-4E10-92EE-9E81EEBD28A3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756AA654-66A6-495B-8B4B-92455080D053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647F9392-0950-4E99-AB03-3F5770C44643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7388FF9-17F4-4D3A-B454-FC1B3E64C8DB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19D6CE7-63F8-4380-9D35-33CD1C3BF7A8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9"/>
  <sheetViews>
    <sheetView tabSelected="1" topLeftCell="A31" workbookViewId="0">
      <selection activeCell="H32" sqref="H32:H36"/>
    </sheetView>
  </sheetViews>
  <sheetFormatPr defaultRowHeight="14.45"/>
  <cols>
    <col min="1" max="1" width="30.5703125" customWidth="1"/>
    <col min="2" max="2" width="18.140625" customWidth="1"/>
    <col min="3" max="3" width="18.28515625" customWidth="1"/>
    <col min="4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21">
      <c r="A1" s="1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4.25" customHeight="1">
      <c r="A2" s="1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4.25" customHeight="1">
      <c r="A3" s="1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 ht="14.25" customHeight="1">
      <c r="A4" s="3" t="s">
        <v>2</v>
      </c>
      <c r="B4" s="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4.25" customHeight="1">
      <c r="A5" s="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</row>
    <row r="6" spans="1:21">
      <c r="A6" s="34"/>
      <c r="B6" s="1"/>
      <c r="C6" s="56" t="s">
        <v>3</v>
      </c>
      <c r="D6" s="56" t="s">
        <v>4</v>
      </c>
      <c r="E6" s="34"/>
      <c r="F6" s="34"/>
      <c r="G6" s="34"/>
      <c r="H6" s="34"/>
      <c r="I6" s="34">
        <v>15</v>
      </c>
      <c r="J6" s="34">
        <v>1646</v>
      </c>
      <c r="K6" s="34">
        <f>SUMPRODUCT(I6:I8,J6:J8)/SUM(J6:J8)</f>
        <v>40.588064469289968</v>
      </c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>
      <c r="A7" s="34" t="s">
        <v>5</v>
      </c>
      <c r="B7" s="34"/>
      <c r="C7" s="2">
        <v>42</v>
      </c>
      <c r="D7" s="34"/>
      <c r="E7" s="34"/>
      <c r="F7" s="34"/>
      <c r="G7" s="34"/>
      <c r="H7" s="34"/>
      <c r="I7" s="34">
        <v>40</v>
      </c>
      <c r="J7" s="34">
        <v>2981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</row>
    <row r="8" spans="1:21">
      <c r="A8" s="34" t="s">
        <v>6</v>
      </c>
      <c r="B8" s="34"/>
      <c r="C8" s="2">
        <v>65</v>
      </c>
      <c r="D8" s="34"/>
      <c r="E8" s="34" t="s">
        <v>7</v>
      </c>
      <c r="F8" s="34" t="s">
        <v>8</v>
      </c>
      <c r="G8" s="34"/>
      <c r="H8" s="34"/>
      <c r="I8" s="34">
        <v>60</v>
      </c>
      <c r="J8" s="34">
        <v>2260</v>
      </c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</row>
    <row r="9" spans="1:21">
      <c r="A9" s="34" t="s">
        <v>9</v>
      </c>
      <c r="B9" s="34"/>
      <c r="C9" s="2">
        <v>5</v>
      </c>
      <c r="D9" s="2">
        <v>45</v>
      </c>
      <c r="E9" s="34">
        <f>LN(C9)-0.5*LN((((D9/3)/C9)^2)+1)</f>
        <v>0.45814536593707733</v>
      </c>
      <c r="F9" s="34">
        <f>SQRT(LN((((D9/3)/C9)^2)+1))</f>
        <v>1.5174271293851465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1">
      <c r="A10" s="34" t="s">
        <v>10</v>
      </c>
      <c r="B10" s="34"/>
      <c r="C10" s="5">
        <v>34.5</v>
      </c>
      <c r="D10" s="5">
        <v>69.569999999999993</v>
      </c>
      <c r="E10" s="34">
        <f>LN(C10)-0.5*LN((((D10/3)/C10)^2)+1)</f>
        <v>3.3545511213663279</v>
      </c>
      <c r="F10" s="34">
        <f>SQRT(LN((((D10/3)/C10)^2)+1))</f>
        <v>0.61058693512224171</v>
      </c>
      <c r="G10" s="6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</row>
    <row r="11" spans="1:21">
      <c r="A11" s="34" t="s">
        <v>11</v>
      </c>
      <c r="B11" s="34"/>
      <c r="C11" s="7">
        <v>0.65400000000000003</v>
      </c>
      <c r="D11" s="7">
        <v>1</v>
      </c>
      <c r="E11" s="34">
        <f>LN(C11)-0.5*LN((((D11/3)/C11)^2)+1)</f>
        <v>-0.5401155959830477</v>
      </c>
      <c r="F11" s="34">
        <f>SQRT(LN((((D11/3)/C11)^2)+1))</f>
        <v>0.48055731907465399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</row>
    <row r="12" spans="1:21">
      <c r="A12" s="34" t="s">
        <v>12</v>
      </c>
      <c r="B12" s="34"/>
      <c r="C12" s="2">
        <v>42</v>
      </c>
      <c r="D12" s="2">
        <v>45</v>
      </c>
      <c r="E12" s="34">
        <f>LN(C12)-0.5*LN((((D12/3)/C12)^2)+1)</f>
        <v>3.6776455971397506</v>
      </c>
      <c r="F12" s="34">
        <f>SQRT(LN((((D12/3)/C12)^2)+1))</f>
        <v>0.34647949764341851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</row>
    <row r="13" spans="1:21">
      <c r="A13" s="34"/>
      <c r="B13" s="34"/>
      <c r="C13" s="34"/>
      <c r="D13" s="34"/>
      <c r="E13" s="34"/>
      <c r="F13" s="8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</row>
    <row r="14" spans="1:21" s="34" customFormat="1">
      <c r="A14" s="34" t="s">
        <v>13</v>
      </c>
      <c r="F14" s="8"/>
    </row>
    <row r="15" spans="1:21" s="34" customFormat="1">
      <c r="F15" s="8"/>
    </row>
    <row r="16" spans="1:21" s="34" customFormat="1">
      <c r="F16" s="8"/>
    </row>
    <row r="17" spans="1:21" s="34" customFormat="1">
      <c r="F17" s="8"/>
    </row>
    <row r="18" spans="1:21" s="34" customFormat="1">
      <c r="F18" s="8"/>
    </row>
    <row r="19" spans="1:21" s="34" customFormat="1">
      <c r="F19" s="8"/>
    </row>
    <row r="20" spans="1:21">
      <c r="A20" s="34"/>
      <c r="B20" s="34"/>
      <c r="C20" s="34"/>
      <c r="D20" s="34"/>
      <c r="E20" s="34"/>
      <c r="F20" s="8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43.15">
      <c r="A21" s="60" t="s">
        <v>14</v>
      </c>
      <c r="B21" s="60"/>
      <c r="C21" s="33" t="s">
        <v>15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</row>
    <row r="22" spans="1:21">
      <c r="A22" s="2">
        <v>0</v>
      </c>
      <c r="B22" s="2">
        <v>100</v>
      </c>
      <c r="C22" s="2">
        <v>1729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1">
      <c r="A23" s="2">
        <v>100</v>
      </c>
      <c r="B23" s="2">
        <v>1000</v>
      </c>
      <c r="C23" s="2">
        <v>1925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</row>
    <row r="24" spans="1:21">
      <c r="A24" s="2">
        <v>1000</v>
      </c>
      <c r="B24" s="2">
        <v>5000</v>
      </c>
      <c r="C24" s="2">
        <v>2078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</row>
    <row r="25" spans="1:21">
      <c r="A25" s="2">
        <v>5000</v>
      </c>
      <c r="B25" s="2">
        <v>10000</v>
      </c>
      <c r="C25" s="2">
        <v>524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</row>
    <row r="26" spans="1:21">
      <c r="A26" s="2">
        <v>10000</v>
      </c>
      <c r="B26" s="2">
        <v>150780</v>
      </c>
      <c r="C26" s="2">
        <v>632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1">
      <c r="A27" s="2"/>
      <c r="B27" s="2"/>
      <c r="C27" s="2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</row>
    <row r="28" spans="1:21">
      <c r="A28" s="2"/>
      <c r="B28" s="2"/>
      <c r="C28" s="2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</row>
    <row r="29" spans="1:21">
      <c r="A29" s="9" t="s">
        <v>16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</row>
    <row r="30" spans="1:2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</row>
    <row r="31" spans="1:21" ht="78" customHeight="1">
      <c r="A31" s="10" t="s">
        <v>17</v>
      </c>
      <c r="B31" s="10" t="s">
        <v>18</v>
      </c>
      <c r="C31" s="10" t="s">
        <v>19</v>
      </c>
      <c r="D31" s="44" t="s">
        <v>20</v>
      </c>
      <c r="E31" s="44" t="s">
        <v>21</v>
      </c>
      <c r="F31" s="44" t="s">
        <v>22</v>
      </c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</row>
    <row r="32" spans="1:21">
      <c r="A32" s="11">
        <f>'Exposure Means'!V22</f>
        <v>40.092734073871576</v>
      </c>
      <c r="B32" s="11">
        <f>'Exposure Means'!V44</f>
        <v>40.645813706257677</v>
      </c>
      <c r="C32" s="11">
        <f>'Exposure Means'!V76</f>
        <v>39.540732941877948</v>
      </c>
      <c r="D32" s="55">
        <f>'Simulation Output 3'!D14</f>
        <v>0.76549527328190348</v>
      </c>
      <c r="E32" s="55">
        <f>'Simulation Output 3'!H13</f>
        <v>0.7452392275827513</v>
      </c>
      <c r="F32" s="55">
        <f>'Simulation Output 3'!N12</f>
        <v>0.78716023087305886</v>
      </c>
      <c r="G32" s="34"/>
      <c r="H32" s="6">
        <v>0.76549527328190348</v>
      </c>
      <c r="I32" s="6">
        <v>0.7452392275827513</v>
      </c>
      <c r="J32" s="6">
        <v>0.78716023087305886</v>
      </c>
      <c r="K32" s="6"/>
      <c r="L32" s="6"/>
      <c r="M32" s="34"/>
      <c r="N32" s="34"/>
      <c r="O32" s="34"/>
      <c r="P32" s="34"/>
      <c r="Q32" s="34"/>
      <c r="R32" s="34"/>
      <c r="S32" s="34"/>
      <c r="T32" s="34"/>
      <c r="U32" s="34"/>
    </row>
    <row r="33" spans="1:21">
      <c r="A33" s="11">
        <f>'Exposure Means'!V23</f>
        <v>406.01405040376949</v>
      </c>
      <c r="B33" s="11">
        <f>'Exposure Means'!V45</f>
        <v>406.27202336046685</v>
      </c>
      <c r="C33" s="11">
        <f>'Exposure Means'!V77</f>
        <v>405.76651581282647</v>
      </c>
      <c r="D33" s="55">
        <f>'Simulation Output 3'!D17</f>
        <v>0.96763819622987801</v>
      </c>
      <c r="E33" s="55">
        <f>'Simulation Output 3'!H16</f>
        <v>0.94341661090168549</v>
      </c>
      <c r="F33" s="55">
        <f>'Simulation Output 3'!N15</f>
        <v>0.99334524770605637</v>
      </c>
      <c r="G33" s="34"/>
      <c r="H33" s="6">
        <v>0.96763819622987801</v>
      </c>
      <c r="I33" s="6">
        <v>0.94341661090168549</v>
      </c>
      <c r="J33" s="6">
        <v>0.99334524770605637</v>
      </c>
      <c r="K33" s="6"/>
      <c r="L33" s="6"/>
      <c r="M33" s="34"/>
      <c r="N33" s="34"/>
      <c r="O33" s="34"/>
      <c r="P33" s="34"/>
      <c r="Q33" s="34"/>
      <c r="R33" s="34"/>
      <c r="S33" s="34"/>
      <c r="T33" s="34"/>
      <c r="U33" s="34"/>
    </row>
    <row r="34" spans="1:21">
      <c r="A34" s="11">
        <f>'Exposure Means'!V24</f>
        <v>2353.2535075212422</v>
      </c>
      <c r="B34" s="11">
        <f>'Exposure Means'!V46</f>
        <v>2348.0210967928801</v>
      </c>
      <c r="C34" s="11">
        <f>'Exposure Means'!V78</f>
        <v>2358.3739015972037</v>
      </c>
      <c r="D34" s="55">
        <f>'Simulation Output 3'!D20</f>
        <v>2.047227484008932</v>
      </c>
      <c r="E34" s="55">
        <f>'Simulation Output 3'!H19</f>
        <v>1.9685687558808007</v>
      </c>
      <c r="F34" s="55">
        <f>'Simulation Output 3'!N18</f>
        <v>2.1280721699509817</v>
      </c>
      <c r="G34" s="34"/>
      <c r="H34" s="6">
        <v>2.047227484008932</v>
      </c>
      <c r="I34" s="6">
        <v>1.9685687558808007</v>
      </c>
      <c r="J34" s="6">
        <v>2.1280721699509817</v>
      </c>
      <c r="K34" s="6"/>
      <c r="L34" s="6"/>
      <c r="M34" s="34"/>
      <c r="N34" s="34"/>
      <c r="O34" s="34"/>
      <c r="P34" s="34"/>
      <c r="Q34" s="34"/>
      <c r="R34" s="34"/>
      <c r="S34" s="34"/>
      <c r="T34" s="34"/>
      <c r="U34" s="34"/>
    </row>
    <row r="35" spans="1:21">
      <c r="A35" s="11">
        <f>'Exposure Means'!V25</f>
        <v>7078.2711116042501</v>
      </c>
      <c r="B35" s="11">
        <f>'Exposure Means'!V47</f>
        <v>7073.1637706700831</v>
      </c>
      <c r="C35" s="11">
        <f>'Exposure Means'!V79</f>
        <v>7083.2548574240063</v>
      </c>
      <c r="D35" s="55">
        <f>'Simulation Output 3'!D23</f>
        <v>4.6641495100233046</v>
      </c>
      <c r="E35" s="55">
        <f>'Simulation Output 3'!H22</f>
        <v>4.3973294193019505</v>
      </c>
      <c r="F35" s="55">
        <f>'Simulation Output 3'!N21</f>
        <v>4.9513792212942001</v>
      </c>
      <c r="G35" s="34"/>
      <c r="H35" s="6">
        <v>4.6641495100233046</v>
      </c>
      <c r="I35" s="6">
        <v>4.3973294193019505</v>
      </c>
      <c r="J35" s="6">
        <v>4.9513792212942001</v>
      </c>
      <c r="K35" s="6"/>
      <c r="L35" s="6"/>
      <c r="M35" s="34"/>
      <c r="N35" s="34"/>
      <c r="O35" s="34"/>
      <c r="P35" s="34"/>
      <c r="Q35" s="34"/>
      <c r="R35" s="34"/>
      <c r="S35" s="34"/>
      <c r="T35" s="34"/>
      <c r="U35" s="34"/>
    </row>
    <row r="36" spans="1:21">
      <c r="A36" s="11">
        <f>'Exposure Means'!V26</f>
        <v>32834.591835150713</v>
      </c>
      <c r="B36" s="11">
        <f>'Exposure Means'!V48</f>
        <v>32315.041317658903</v>
      </c>
      <c r="C36" s="11">
        <f>'Exposure Means'!V80</f>
        <v>33353.116256952533</v>
      </c>
      <c r="D36" s="55">
        <f>'Simulation Output 3'!D26</f>
        <v>18.966402376256706</v>
      </c>
      <c r="E36" s="55">
        <f>'Simulation Output 3'!H25</f>
        <v>16.994469394580669</v>
      </c>
      <c r="F36" s="55">
        <f>'Simulation Output 3'!N24</f>
        <v>21.205095546860004</v>
      </c>
      <c r="G36" s="34"/>
      <c r="H36" s="6">
        <v>18.966402376256706</v>
      </c>
      <c r="I36" s="6">
        <v>16.994469394580669</v>
      </c>
      <c r="J36" s="6">
        <v>21.205095546860004</v>
      </c>
      <c r="K36" s="6"/>
      <c r="L36" s="6"/>
      <c r="M36" s="34"/>
      <c r="N36" s="34"/>
      <c r="O36" s="34"/>
      <c r="P36" s="34"/>
      <c r="Q36" s="34"/>
      <c r="R36" s="34"/>
      <c r="S36" s="34"/>
      <c r="T36" s="34"/>
      <c r="U36" s="34"/>
    </row>
    <row r="37" spans="1:21">
      <c r="A37" s="11" t="e">
        <f>'Exposure Means'!V27</f>
        <v>#NUM!</v>
      </c>
      <c r="B37" s="11" t="e">
        <f>'Exposure Means'!V49</f>
        <v>#NUM!</v>
      </c>
      <c r="C37" s="11" t="e">
        <f>'Exposure Means'!V81</f>
        <v>#NUM!</v>
      </c>
      <c r="D37" s="55" t="e">
        <f>#REF!</f>
        <v>#REF!</v>
      </c>
      <c r="E37" s="12" t="e">
        <f>#REF!</f>
        <v>#REF!</v>
      </c>
      <c r="F37" s="12" t="e">
        <f>#REF!</f>
        <v>#REF!</v>
      </c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</row>
    <row r="38" spans="1:2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</row>
    <row r="39" spans="1:21" ht="63.95" customHeight="1">
      <c r="A39" s="58" t="s">
        <v>23</v>
      </c>
      <c r="B39" s="59"/>
      <c r="C39" s="59"/>
      <c r="D39" s="59"/>
      <c r="E39" s="59"/>
      <c r="F39" s="59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</row>
  </sheetData>
  <mergeCells count="2">
    <mergeCell ref="A39:F39"/>
    <mergeCell ref="A21:B21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91"/>
  <sheetViews>
    <sheetView topLeftCell="A51" zoomScale="80" zoomScaleNormal="80" workbookViewId="0">
      <selection activeCell="O62" sqref="O62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15" t="s">
        <v>24</v>
      </c>
      <c r="B1" s="1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>
      <c r="A2" s="34"/>
      <c r="B2" s="34"/>
      <c r="C2" s="34" t="s">
        <v>25</v>
      </c>
      <c r="D2" s="34"/>
      <c r="E2" s="34"/>
      <c r="F2" s="34"/>
      <c r="G2" s="61" t="s">
        <v>26</v>
      </c>
      <c r="H2" s="61"/>
      <c r="I2" s="34"/>
      <c r="J2" s="34" t="s">
        <v>27</v>
      </c>
      <c r="K2" s="34" t="s">
        <v>28</v>
      </c>
      <c r="L2" s="61" t="s">
        <v>29</v>
      </c>
      <c r="M2" s="61"/>
      <c r="N2" s="34"/>
      <c r="O2" s="34"/>
      <c r="P2" s="34"/>
      <c r="Q2" s="34" t="s">
        <v>30</v>
      </c>
      <c r="R2" s="34" t="s">
        <v>31</v>
      </c>
      <c r="S2" s="34" t="s">
        <v>32</v>
      </c>
      <c r="T2" s="34"/>
      <c r="U2" s="34"/>
      <c r="V2" s="34"/>
      <c r="W2" s="34" t="s">
        <v>33</v>
      </c>
      <c r="X2" s="34"/>
      <c r="Y2" s="34"/>
      <c r="Z2" s="34"/>
      <c r="AA2" s="34"/>
    </row>
    <row r="3" spans="1:27">
      <c r="A3" s="34"/>
      <c r="B3" s="34"/>
      <c r="C3" s="34" t="s">
        <v>34</v>
      </c>
      <c r="D3" s="16">
        <v>6.3590437824016153</v>
      </c>
      <c r="E3" s="34"/>
      <c r="F3" s="34"/>
      <c r="G3" s="17">
        <f>Main!A22</f>
        <v>0</v>
      </c>
      <c r="H3" s="17">
        <f>Main!B22</f>
        <v>100</v>
      </c>
      <c r="I3" s="34"/>
      <c r="J3" s="18">
        <f>Main!C22</f>
        <v>1729</v>
      </c>
      <c r="K3" s="19">
        <f t="shared" ref="K3:K8" si="0">J3/SUM(J$3:J$8)</f>
        <v>0.25101626016260165</v>
      </c>
      <c r="L3" s="34" t="e">
        <f t="shared" ref="L3:L8" si="1">LN(G3)</f>
        <v>#NUM!</v>
      </c>
      <c r="M3" s="34">
        <f t="shared" ref="M3:M8" si="2">LN(H3)</f>
        <v>4.6051701859880918</v>
      </c>
      <c r="N3" s="34"/>
      <c r="O3" s="34">
        <f>IF(G3=0,0,_xlfn.NORM.DIST(L3,$D$3,$D$4,TRUE))</f>
        <v>0</v>
      </c>
      <c r="P3" s="34">
        <f t="shared" ref="P3:P8" si="3">_xlfn.NORM.DIST(M3,$D$3,$D$4,TRUE)</f>
        <v>0.22263469740040914</v>
      </c>
      <c r="Q3" s="19">
        <f t="shared" ref="Q3:Q8" si="4">IF(H3=0,0,P3-O3)</f>
        <v>0.22263469740040914</v>
      </c>
      <c r="R3" s="19">
        <f t="shared" ref="R3:R8" si="5">Q3*SUM(J$3:J$8)</f>
        <v>1533.5077956940181</v>
      </c>
      <c r="S3" s="34">
        <f t="shared" ref="S3:S8" si="6">IF(J3=0,0,J3*LN(Q3))</f>
        <v>-2597.3435306399497</v>
      </c>
      <c r="T3" s="34"/>
      <c r="U3" s="34"/>
      <c r="V3" s="34"/>
      <c r="W3" s="34">
        <f t="shared" ref="W3:W8" si="7">IF(J3=0,0,J3*LN(K3))</f>
        <v>-2389.8887419735738</v>
      </c>
      <c r="X3" s="34"/>
      <c r="Y3" s="34"/>
      <c r="Z3" s="34"/>
      <c r="AA3" s="34"/>
    </row>
    <row r="4" spans="1:27">
      <c r="A4" s="34"/>
      <c r="B4" s="34"/>
      <c r="C4" s="34" t="s">
        <v>35</v>
      </c>
      <c r="D4" s="16">
        <v>2.2976750670750254</v>
      </c>
      <c r="E4" s="34"/>
      <c r="F4" s="34"/>
      <c r="G4" s="17">
        <f>Main!A23</f>
        <v>100</v>
      </c>
      <c r="H4" s="17">
        <f>Main!B23</f>
        <v>1000</v>
      </c>
      <c r="I4" s="34"/>
      <c r="J4" s="18">
        <f>Main!C23</f>
        <v>1925</v>
      </c>
      <c r="K4" s="19">
        <f t="shared" si="0"/>
        <v>0.27947154471544716</v>
      </c>
      <c r="L4" s="34">
        <f t="shared" si="1"/>
        <v>4.6051701859880918</v>
      </c>
      <c r="M4" s="34">
        <f t="shared" si="2"/>
        <v>6.9077552789821368</v>
      </c>
      <c r="N4" s="34"/>
      <c r="O4" s="34">
        <f>_xlfn.NORM.DIST(L4,$D$3,$D$4,TRUE)</f>
        <v>0.22263469740040914</v>
      </c>
      <c r="P4" s="34">
        <f t="shared" si="3"/>
        <v>0.59437416885659489</v>
      </c>
      <c r="Q4" s="19">
        <f t="shared" si="4"/>
        <v>0.37173947145618574</v>
      </c>
      <c r="R4" s="19">
        <f t="shared" si="5"/>
        <v>2560.5414793902073</v>
      </c>
      <c r="S4" s="34">
        <f t="shared" si="6"/>
        <v>-1904.906880055765</v>
      </c>
      <c r="T4" s="34"/>
      <c r="U4" s="34"/>
      <c r="V4" s="34"/>
      <c r="W4" s="34">
        <f t="shared" si="7"/>
        <v>-2454.0954888174379</v>
      </c>
      <c r="X4" s="34"/>
      <c r="Y4" s="34"/>
      <c r="Z4" s="34"/>
      <c r="AA4" s="34"/>
    </row>
    <row r="5" spans="1:27">
      <c r="A5" s="34"/>
      <c r="B5" s="34"/>
      <c r="C5" s="34"/>
      <c r="D5" s="34"/>
      <c r="E5" s="34"/>
      <c r="F5" s="34"/>
      <c r="G5" s="17">
        <f>Main!A24</f>
        <v>1000</v>
      </c>
      <c r="H5" s="17">
        <f>Main!B24</f>
        <v>5000</v>
      </c>
      <c r="I5" s="34"/>
      <c r="J5" s="18">
        <f>Main!C24</f>
        <v>2078</v>
      </c>
      <c r="K5" s="19">
        <f t="shared" si="0"/>
        <v>0.30168408826945414</v>
      </c>
      <c r="L5" s="34">
        <f t="shared" si="1"/>
        <v>6.9077552789821368</v>
      </c>
      <c r="M5" s="34">
        <f t="shared" si="2"/>
        <v>8.5171931914162382</v>
      </c>
      <c r="N5" s="34"/>
      <c r="O5" s="34">
        <f>_xlfn.NORM.DIST(L5,$D$3,$D$4,TRUE)</f>
        <v>0.59437416885659489</v>
      </c>
      <c r="P5" s="34">
        <f t="shared" si="3"/>
        <v>0.82620528837927099</v>
      </c>
      <c r="Q5" s="19">
        <f t="shared" si="4"/>
        <v>0.2318311195226761</v>
      </c>
      <c r="R5" s="19">
        <f t="shared" si="5"/>
        <v>1596.852751272193</v>
      </c>
      <c r="S5" s="34">
        <f t="shared" si="6"/>
        <v>-3037.5084071867705</v>
      </c>
      <c r="T5" s="34"/>
      <c r="U5" s="34"/>
      <c r="V5" s="34"/>
      <c r="W5" s="34">
        <f t="shared" si="7"/>
        <v>-2490.2229891037628</v>
      </c>
      <c r="X5" s="34"/>
      <c r="Y5" s="34"/>
      <c r="Z5" s="34"/>
      <c r="AA5" s="34"/>
    </row>
    <row r="6" spans="1:27">
      <c r="A6" s="34"/>
      <c r="B6" s="34"/>
      <c r="C6" s="34"/>
      <c r="D6" s="34"/>
      <c r="E6" s="34"/>
      <c r="F6" s="34"/>
      <c r="G6" s="17">
        <f>Main!A25</f>
        <v>5000</v>
      </c>
      <c r="H6" s="17">
        <f>Main!B25</f>
        <v>10000</v>
      </c>
      <c r="I6" s="34"/>
      <c r="J6" s="18">
        <f>Main!C25</f>
        <v>524</v>
      </c>
      <c r="K6" s="19">
        <f t="shared" si="0"/>
        <v>7.6074332171893147E-2</v>
      </c>
      <c r="L6" s="34">
        <f t="shared" si="1"/>
        <v>8.5171931914162382</v>
      </c>
      <c r="M6" s="34">
        <f t="shared" si="2"/>
        <v>9.2103403719761836</v>
      </c>
      <c r="N6" s="34"/>
      <c r="O6" s="34">
        <f>_xlfn.NORM.DIST(L6,$D$3,$D$4,TRUE)</f>
        <v>0.82620528837927099</v>
      </c>
      <c r="P6" s="34">
        <f t="shared" si="3"/>
        <v>0.89268762578716876</v>
      </c>
      <c r="Q6" s="19">
        <f t="shared" si="4"/>
        <v>6.6482337407897774E-2</v>
      </c>
      <c r="R6" s="19">
        <f t="shared" si="5"/>
        <v>457.93034006559986</v>
      </c>
      <c r="S6" s="34">
        <f t="shared" si="6"/>
        <v>-1420.4691400115958</v>
      </c>
      <c r="T6" s="34"/>
      <c r="U6" s="34"/>
      <c r="V6" s="34"/>
      <c r="W6" s="34">
        <f t="shared" si="7"/>
        <v>-1349.8472455761389</v>
      </c>
      <c r="X6" s="34"/>
      <c r="Y6" s="34"/>
      <c r="Z6" s="34"/>
      <c r="AA6" s="34"/>
    </row>
    <row r="7" spans="1:27">
      <c r="A7" s="34"/>
      <c r="B7" s="34"/>
      <c r="C7" s="34"/>
      <c r="D7" s="34"/>
      <c r="E7" s="34"/>
      <c r="F7" s="34"/>
      <c r="G7" s="17">
        <f>Main!A26</f>
        <v>10000</v>
      </c>
      <c r="H7" s="17">
        <f>Main!B26</f>
        <v>150780</v>
      </c>
      <c r="I7" s="34"/>
      <c r="J7" s="18">
        <f>Main!C26</f>
        <v>632</v>
      </c>
      <c r="K7" s="19">
        <f t="shared" si="0"/>
        <v>9.1753774680603944E-2</v>
      </c>
      <c r="L7" s="34">
        <f t="shared" si="1"/>
        <v>9.2103403719761836</v>
      </c>
      <c r="M7" s="34">
        <f t="shared" si="2"/>
        <v>11.923577099765692</v>
      </c>
      <c r="N7" s="34"/>
      <c r="O7" s="34">
        <f>_xlfn.NORM.DIST(L7,$D$3,$D$4,TRUE)</f>
        <v>0.89268762578716876</v>
      </c>
      <c r="P7" s="20">
        <f t="shared" si="3"/>
        <v>0.99227829663149492</v>
      </c>
      <c r="Q7" s="19">
        <f t="shared" si="4"/>
        <v>9.9590670844326157E-2</v>
      </c>
      <c r="R7" s="19">
        <f t="shared" si="5"/>
        <v>685.98054077571862</v>
      </c>
      <c r="S7" s="34">
        <f t="shared" si="6"/>
        <v>-1457.8260481201037</v>
      </c>
      <c r="T7" s="34"/>
      <c r="U7" s="34"/>
      <c r="V7" s="34"/>
      <c r="W7" s="34">
        <f t="shared" si="7"/>
        <v>-1509.6246840391684</v>
      </c>
      <c r="X7" s="34"/>
      <c r="Y7" s="34"/>
      <c r="Z7" s="34"/>
      <c r="AA7" s="34"/>
    </row>
    <row r="8" spans="1:27">
      <c r="A8" s="34"/>
      <c r="B8" s="34"/>
      <c r="C8" s="34"/>
      <c r="D8" s="34"/>
      <c r="E8" s="34"/>
      <c r="F8" s="34"/>
      <c r="G8" s="17">
        <f>Main!A27</f>
        <v>0</v>
      </c>
      <c r="H8" s="17">
        <f>Main!B27</f>
        <v>0</v>
      </c>
      <c r="I8" s="34"/>
      <c r="J8" s="18">
        <f>Main!C27</f>
        <v>0</v>
      </c>
      <c r="K8" s="19">
        <f t="shared" si="0"/>
        <v>0</v>
      </c>
      <c r="L8" s="34" t="e">
        <f t="shared" si="1"/>
        <v>#NUM!</v>
      </c>
      <c r="M8" s="34" t="e">
        <f t="shared" si="2"/>
        <v>#NUM!</v>
      </c>
      <c r="N8" s="34"/>
      <c r="O8" s="34" t="e">
        <f>_xlfn.NORM.DIST(L8,$D$3,$D$4,TRUE)</f>
        <v>#NUM!</v>
      </c>
      <c r="P8" s="20" t="e">
        <f t="shared" si="3"/>
        <v>#NUM!</v>
      </c>
      <c r="Q8" s="19">
        <f t="shared" si="4"/>
        <v>0</v>
      </c>
      <c r="R8" s="19">
        <f t="shared" si="5"/>
        <v>0</v>
      </c>
      <c r="S8" s="34">
        <f t="shared" si="6"/>
        <v>0</v>
      </c>
      <c r="T8" s="34"/>
      <c r="U8" s="34"/>
      <c r="V8" s="34"/>
      <c r="W8" s="34">
        <f t="shared" si="7"/>
        <v>0</v>
      </c>
      <c r="X8" s="34"/>
      <c r="Y8" s="34"/>
      <c r="Z8" s="34"/>
      <c r="AA8" s="34"/>
    </row>
    <row r="9" spans="1:27">
      <c r="A9" s="34"/>
      <c r="B9" s="34"/>
      <c r="C9" s="34"/>
      <c r="D9" s="34"/>
      <c r="E9" s="34"/>
      <c r="F9" s="34"/>
      <c r="G9" s="34" t="s">
        <v>36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27">
      <c r="A10" s="34"/>
      <c r="B10" s="34"/>
      <c r="C10" s="34"/>
      <c r="D10" s="34"/>
      <c r="E10" s="34"/>
      <c r="F10" s="34"/>
      <c r="G10" s="34" t="s">
        <v>37</v>
      </c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 t="s">
        <v>38</v>
      </c>
      <c r="T10" s="34"/>
      <c r="U10" s="34"/>
      <c r="V10" s="34"/>
      <c r="W10" s="34"/>
      <c r="X10" s="34"/>
      <c r="Y10" s="34" t="s">
        <v>39</v>
      </c>
      <c r="Z10" s="34" t="s">
        <v>40</v>
      </c>
      <c r="AA10" s="34"/>
    </row>
    <row r="11" spans="1:27">
      <c r="A11" s="34"/>
      <c r="B11" s="34"/>
      <c r="C11" s="34"/>
      <c r="D11" s="34"/>
      <c r="E11" s="34"/>
      <c r="F11" s="34"/>
      <c r="G11" s="34" t="s">
        <v>41</v>
      </c>
      <c r="H11" s="34"/>
      <c r="I11" s="34"/>
      <c r="J11" s="21">
        <f>SUM(J3:J8)</f>
        <v>6888</v>
      </c>
      <c r="K11" s="34"/>
      <c r="L11" s="34"/>
      <c r="M11" s="34"/>
      <c r="N11" s="34"/>
      <c r="O11" s="34"/>
      <c r="P11" s="34"/>
      <c r="Q11" s="21">
        <f>SUM(Q3:Q8)</f>
        <v>0.99227829663149492</v>
      </c>
      <c r="R11" s="21">
        <f>SUM(R3:R8)</f>
        <v>6834.8129071977364</v>
      </c>
      <c r="S11" s="21">
        <f>SUM(S3:S8)</f>
        <v>-10418.054006014185</v>
      </c>
      <c r="T11" s="34"/>
      <c r="U11" s="34"/>
      <c r="V11" s="34"/>
      <c r="W11" s="23">
        <f>SUM(W3:W6)</f>
        <v>-8684.054465470912</v>
      </c>
      <c r="X11" s="34"/>
      <c r="Y11" s="34">
        <f>2*(W11-S11)</f>
        <v>3467.9990810865456</v>
      </c>
      <c r="Z11" s="34">
        <f>W13-S13</f>
        <v>2</v>
      </c>
      <c r="AA11" s="23">
        <f>_xlfn.CHISQ.DIST.RT(Y11,Z11)</f>
        <v>0</v>
      </c>
    </row>
    <row r="12" spans="1:27">
      <c r="A12" s="34"/>
      <c r="B12" s="34"/>
      <c r="C12" s="34"/>
      <c r="D12" s="34"/>
      <c r="E12" s="34"/>
      <c r="F12" s="34"/>
      <c r="G12" s="34" t="s">
        <v>42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 t="s">
        <v>43</v>
      </c>
      <c r="T12" s="34"/>
      <c r="U12" s="34"/>
      <c r="V12" s="34"/>
      <c r="W12" s="34" t="s">
        <v>44</v>
      </c>
      <c r="X12" s="34"/>
      <c r="Y12" s="34"/>
      <c r="Z12" s="34"/>
      <c r="AA12" s="34"/>
    </row>
    <row r="13" spans="1:27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>
        <v>2</v>
      </c>
      <c r="T13" s="34"/>
      <c r="U13" s="34"/>
      <c r="V13" s="34"/>
      <c r="W13" s="34">
        <f>COUNTIF(J3:J8, "&gt;0")-1</f>
        <v>4</v>
      </c>
      <c r="X13" s="34"/>
      <c r="Y13" s="34"/>
      <c r="Z13" s="34"/>
      <c r="AA13" s="34"/>
    </row>
    <row r="15" spans="1:27">
      <c r="A15" s="24"/>
      <c r="B15" s="24" t="s">
        <v>45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</row>
    <row r="16" spans="1:27">
      <c r="A16" s="25"/>
      <c r="B16" s="26" t="s">
        <v>46</v>
      </c>
      <c r="C16" s="26"/>
      <c r="D16" s="26"/>
      <c r="E16" s="26"/>
      <c r="F16" s="26"/>
      <c r="G16" s="24"/>
      <c r="H16" s="24"/>
      <c r="I16" s="24"/>
      <c r="J16" s="24"/>
      <c r="K16" s="24"/>
      <c r="L16" s="24"/>
      <c r="M16" s="24"/>
      <c r="N16" s="24"/>
      <c r="O16" s="2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</row>
    <row r="17" spans="1:34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34"/>
      <c r="Q17" s="34"/>
      <c r="R17" s="27" t="s">
        <v>47</v>
      </c>
      <c r="S17" s="27"/>
      <c r="T17" s="27"/>
      <c r="U17" s="27"/>
      <c r="V17" s="27"/>
      <c r="W17" s="27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</row>
    <row r="18" spans="1:34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34"/>
      <c r="Q18" s="34"/>
      <c r="R18" s="27" t="s">
        <v>48</v>
      </c>
      <c r="S18" s="27"/>
      <c r="T18" s="27"/>
      <c r="U18" s="27"/>
      <c r="V18" s="27"/>
      <c r="W18" s="27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</row>
    <row r="19" spans="1:34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</row>
    <row r="20" spans="1:34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34"/>
      <c r="Q20" s="34"/>
      <c r="R20" s="34"/>
      <c r="S20" s="34">
        <v>17.899999999999999</v>
      </c>
      <c r="T20" s="34" t="s">
        <v>49</v>
      </c>
      <c r="U20" s="34"/>
      <c r="V20" s="34"/>
      <c r="W20" s="62" t="s">
        <v>50</v>
      </c>
      <c r="X20" s="62"/>
      <c r="Y20" s="34"/>
      <c r="Z20" s="34"/>
      <c r="AA20" s="34"/>
      <c r="AB20" s="34"/>
      <c r="AC20" s="34"/>
      <c r="AD20" s="34"/>
      <c r="AE20" s="34"/>
      <c r="AF20" s="34"/>
      <c r="AG20" s="34"/>
      <c r="AH20" s="34"/>
    </row>
    <row r="21" spans="1:34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61"/>
      <c r="N21" s="61"/>
      <c r="O21" s="34"/>
      <c r="P21" s="34"/>
      <c r="Q21" s="34"/>
      <c r="R21" s="34" t="s">
        <v>51</v>
      </c>
      <c r="S21" s="34" t="s">
        <v>52</v>
      </c>
      <c r="T21" s="34"/>
      <c r="U21" s="34"/>
      <c r="V21" s="34" t="s">
        <v>53</v>
      </c>
      <c r="W21" s="36" t="s">
        <v>54</v>
      </c>
      <c r="X21" s="36" t="s">
        <v>55</v>
      </c>
      <c r="Y21" s="61" t="s">
        <v>56</v>
      </c>
      <c r="Z21" s="61"/>
      <c r="AA21" s="61" t="s">
        <v>57</v>
      </c>
      <c r="AB21" s="61"/>
      <c r="AC21" s="61" t="s">
        <v>58</v>
      </c>
      <c r="AD21" s="61"/>
      <c r="AE21" s="61" t="s">
        <v>59</v>
      </c>
      <c r="AF21" s="61"/>
      <c r="AG21" s="61" t="s">
        <v>60</v>
      </c>
      <c r="AH21" s="61"/>
    </row>
    <row r="22" spans="1:34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 t="s">
        <v>61</v>
      </c>
      <c r="N22" s="34" t="s">
        <v>62</v>
      </c>
      <c r="O22" s="34"/>
      <c r="P22" s="34"/>
      <c r="Q22" s="34"/>
      <c r="R22" s="34"/>
      <c r="S22" s="34"/>
      <c r="T22" s="34"/>
      <c r="U22" s="34"/>
      <c r="V22" s="28">
        <f t="shared" ref="V22:V27" si="8">$R$24*AH22/AG22</f>
        <v>40.092734073871576</v>
      </c>
      <c r="W22" s="34">
        <v>1.0000000000000001E-5</v>
      </c>
      <c r="X22" s="34">
        <f t="shared" ref="X22:X27" si="9">$H3</f>
        <v>100</v>
      </c>
      <c r="Y22" s="34">
        <f t="shared" ref="Y22:Y27" si="10">(LN(W22)-M$23)/N$23</f>
        <v>-7.7782840156433117</v>
      </c>
      <c r="Z22" s="34">
        <f t="shared" ref="Z22:Z27" si="11">(LN(X22)-M$23)/N$23</f>
        <v>-0.76332533766240096</v>
      </c>
      <c r="AA22" s="34">
        <f t="shared" ref="AA22:AA27" si="12">Y22-N$23</f>
        <v>-10.075959082718338</v>
      </c>
      <c r="AB22" s="34">
        <f t="shared" ref="AB22:AB27" si="13">Z22-N$23</f>
        <v>-3.0610004047374266</v>
      </c>
      <c r="AC22" s="34">
        <f t="shared" ref="AC22:AF27" si="14">_xlfn.NORM.S.DIST(Y22,TRUE)</f>
        <v>3.6757439805141039E-15</v>
      </c>
      <c r="AD22" s="34">
        <f t="shared" si="14"/>
        <v>0.22263469740040914</v>
      </c>
      <c r="AE22" s="34">
        <f t="shared" si="14"/>
        <v>3.5284455154149673E-24</v>
      </c>
      <c r="AF22" s="34">
        <f t="shared" si="14"/>
        <v>1.1029939810986876E-3</v>
      </c>
      <c r="AG22" s="34">
        <f t="shared" ref="AG22:AG27" si="15">AD22-AC22</f>
        <v>0.22263469740040548</v>
      </c>
      <c r="AH22" s="34">
        <f t="shared" ref="AH22:AH27" si="16">AF22-AE22</f>
        <v>1.1029939810986876E-3</v>
      </c>
    </row>
    <row r="23" spans="1:34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>
        <f>D3</f>
        <v>6.3590437824016153</v>
      </c>
      <c r="N23" s="34">
        <f>D4</f>
        <v>2.2976750670750254</v>
      </c>
      <c r="O23" s="34"/>
      <c r="P23" s="34"/>
      <c r="Q23" s="34"/>
      <c r="R23" s="34" t="s">
        <v>63</v>
      </c>
      <c r="S23" s="34"/>
      <c r="T23" s="34"/>
      <c r="U23" s="34"/>
      <c r="V23" s="28">
        <f t="shared" si="8"/>
        <v>406.01405040376949</v>
      </c>
      <c r="W23" s="34">
        <f>$G4</f>
        <v>100</v>
      </c>
      <c r="X23" s="34">
        <f t="shared" si="9"/>
        <v>1000</v>
      </c>
      <c r="Y23" s="34">
        <f t="shared" si="10"/>
        <v>-0.76332533766240096</v>
      </c>
      <c r="Z23" s="34">
        <f t="shared" si="11"/>
        <v>0.23881161633487169</v>
      </c>
      <c r="AA23" s="34">
        <f t="shared" si="12"/>
        <v>-3.0610004047374266</v>
      </c>
      <c r="AB23" s="34">
        <f t="shared" si="13"/>
        <v>-2.0588634507401538</v>
      </c>
      <c r="AC23" s="34">
        <f t="shared" si="14"/>
        <v>0.22263469740040914</v>
      </c>
      <c r="AD23" s="34">
        <f t="shared" si="14"/>
        <v>0.59437416885659489</v>
      </c>
      <c r="AE23" s="34">
        <f t="shared" si="14"/>
        <v>1.1029939810986876E-3</v>
      </c>
      <c r="AF23" s="34">
        <f t="shared" si="14"/>
        <v>1.9753660615945065E-2</v>
      </c>
      <c r="AG23" s="34">
        <f t="shared" si="15"/>
        <v>0.37173947145618574</v>
      </c>
      <c r="AH23" s="34">
        <f t="shared" si="16"/>
        <v>1.8650666634846377E-2</v>
      </c>
    </row>
    <row r="24" spans="1:34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14">
        <f>EXP(M23+(N23^2)/2)</f>
        <v>8092.5497975973894</v>
      </c>
      <c r="S24" s="34"/>
      <c r="T24" s="34"/>
      <c r="U24" s="34"/>
      <c r="V24" s="28">
        <f t="shared" si="8"/>
        <v>2353.2535075212422</v>
      </c>
      <c r="W24" s="34">
        <f>$G5</f>
        <v>1000</v>
      </c>
      <c r="X24" s="34">
        <f t="shared" si="9"/>
        <v>5000</v>
      </c>
      <c r="Y24" s="34">
        <f t="shared" si="10"/>
        <v>0.23881161633487169</v>
      </c>
      <c r="Z24" s="34">
        <f t="shared" si="11"/>
        <v>0.9392752874156306</v>
      </c>
      <c r="AA24" s="34">
        <f t="shared" si="12"/>
        <v>-2.0588634507401538</v>
      </c>
      <c r="AB24" s="34">
        <f t="shared" si="13"/>
        <v>-1.3583997796593947</v>
      </c>
      <c r="AC24" s="34">
        <f t="shared" si="14"/>
        <v>0.59437416885659489</v>
      </c>
      <c r="AD24" s="34">
        <f t="shared" si="14"/>
        <v>0.82620528837927099</v>
      </c>
      <c r="AE24" s="34">
        <f t="shared" si="14"/>
        <v>1.9753660615945065E-2</v>
      </c>
      <c r="AF24" s="34">
        <f t="shared" si="14"/>
        <v>8.716843208034622E-2</v>
      </c>
      <c r="AG24" s="34">
        <f t="shared" si="15"/>
        <v>0.2318311195226761</v>
      </c>
      <c r="AH24" s="34">
        <f t="shared" si="16"/>
        <v>6.7414771464401155E-2</v>
      </c>
    </row>
    <row r="25" spans="1:34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28">
        <f t="shared" si="8"/>
        <v>7078.2711116042501</v>
      </c>
      <c r="W25" s="34">
        <f>$G6</f>
        <v>5000</v>
      </c>
      <c r="X25" s="34">
        <f t="shared" si="9"/>
        <v>10000</v>
      </c>
      <c r="Y25" s="34">
        <f t="shared" si="10"/>
        <v>0.9392752874156306</v>
      </c>
      <c r="Z25" s="34">
        <f t="shared" si="11"/>
        <v>1.240948570332145</v>
      </c>
      <c r="AA25" s="34">
        <f t="shared" si="12"/>
        <v>-1.3583997796593947</v>
      </c>
      <c r="AB25" s="34">
        <f t="shared" si="13"/>
        <v>-1.0567264967428804</v>
      </c>
      <c r="AC25" s="34">
        <f t="shared" si="14"/>
        <v>0.82620528837927099</v>
      </c>
      <c r="AD25" s="34">
        <f t="shared" si="14"/>
        <v>0.89268762578716876</v>
      </c>
      <c r="AE25" s="34">
        <f t="shared" si="14"/>
        <v>8.716843208034622E-2</v>
      </c>
      <c r="AF25" s="34">
        <f t="shared" si="14"/>
        <v>0.14531821429681904</v>
      </c>
      <c r="AG25" s="34">
        <f t="shared" si="15"/>
        <v>6.6482337407897774E-2</v>
      </c>
      <c r="AH25" s="34">
        <f t="shared" si="16"/>
        <v>5.8149782216472823E-2</v>
      </c>
    </row>
    <row r="26" spans="1:34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28">
        <f t="shared" si="8"/>
        <v>32834.591835150713</v>
      </c>
      <c r="W26" s="34">
        <f>$G7</f>
        <v>10000</v>
      </c>
      <c r="X26" s="34">
        <f t="shared" si="9"/>
        <v>150780</v>
      </c>
      <c r="Y26" s="34">
        <f t="shared" si="10"/>
        <v>1.240948570332145</v>
      </c>
      <c r="Z26" s="34">
        <f t="shared" si="11"/>
        <v>2.421810375671531</v>
      </c>
      <c r="AA26" s="34">
        <f t="shared" si="12"/>
        <v>-1.0567264967428804</v>
      </c>
      <c r="AB26" s="34">
        <f t="shared" si="13"/>
        <v>0.12413530859650557</v>
      </c>
      <c r="AC26" s="34">
        <f t="shared" si="14"/>
        <v>0.89268762578716876</v>
      </c>
      <c r="AD26" s="34">
        <f t="shared" si="14"/>
        <v>0.99227829663149492</v>
      </c>
      <c r="AE26" s="34">
        <f t="shared" si="14"/>
        <v>0.14531821429681904</v>
      </c>
      <c r="AF26" s="34">
        <f t="shared" si="14"/>
        <v>0.54939592892924982</v>
      </c>
      <c r="AG26" s="34">
        <f t="shared" si="15"/>
        <v>9.9590670844326157E-2</v>
      </c>
      <c r="AH26" s="34">
        <f t="shared" si="16"/>
        <v>0.40407771463243081</v>
      </c>
    </row>
    <row r="27" spans="1:3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28" t="e">
        <f t="shared" si="8"/>
        <v>#NUM!</v>
      </c>
      <c r="W27" s="34">
        <f>$G8</f>
        <v>0</v>
      </c>
      <c r="X27" s="34">
        <f t="shared" si="9"/>
        <v>0</v>
      </c>
      <c r="Y27" s="34" t="e">
        <f t="shared" si="10"/>
        <v>#NUM!</v>
      </c>
      <c r="Z27" s="34" t="e">
        <f t="shared" si="11"/>
        <v>#NUM!</v>
      </c>
      <c r="AA27" s="34" t="e">
        <f t="shared" si="12"/>
        <v>#NUM!</v>
      </c>
      <c r="AB27" s="34" t="e">
        <f t="shared" si="13"/>
        <v>#NUM!</v>
      </c>
      <c r="AC27" s="34" t="e">
        <f t="shared" si="14"/>
        <v>#NUM!</v>
      </c>
      <c r="AD27" s="34" t="e">
        <f t="shared" si="14"/>
        <v>#NUM!</v>
      </c>
      <c r="AE27" s="34" t="e">
        <f t="shared" si="14"/>
        <v>#NUM!</v>
      </c>
      <c r="AF27" s="34" t="e">
        <f t="shared" si="14"/>
        <v>#NUM!</v>
      </c>
      <c r="AG27" s="34" t="e">
        <f t="shared" si="15"/>
        <v>#NUM!</v>
      </c>
      <c r="AH27" s="34" t="e">
        <f t="shared" si="16"/>
        <v>#NUM!</v>
      </c>
    </row>
    <row r="28" spans="1:34" ht="6.7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pans="1:34" ht="7.5" customHeigh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pans="1:34">
      <c r="A30" s="15" t="s">
        <v>64</v>
      </c>
      <c r="B30" s="15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pans="1:34">
      <c r="A31" s="34"/>
      <c r="B31" s="34"/>
      <c r="C31" s="34" t="s">
        <v>25</v>
      </c>
      <c r="D31" s="34"/>
      <c r="E31" s="34"/>
      <c r="F31" s="34"/>
      <c r="G31" s="61" t="s">
        <v>26</v>
      </c>
      <c r="H31" s="61"/>
      <c r="I31" s="34"/>
      <c r="J31" s="34" t="s">
        <v>27</v>
      </c>
      <c r="K31" s="34" t="s">
        <v>28</v>
      </c>
      <c r="L31" s="61" t="s">
        <v>29</v>
      </c>
      <c r="M31" s="61"/>
      <c r="N31" s="34"/>
      <c r="O31" s="34"/>
      <c r="P31" s="34"/>
      <c r="Q31" s="34" t="s">
        <v>30</v>
      </c>
      <c r="R31" s="34" t="s">
        <v>31</v>
      </c>
      <c r="S31" s="34" t="s">
        <v>32</v>
      </c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pans="1:34">
      <c r="A32" s="34"/>
      <c r="B32" s="34"/>
      <c r="C32" s="34" t="s">
        <v>34</v>
      </c>
      <c r="D32" s="28">
        <v>6.35078972394831</v>
      </c>
      <c r="E32" s="34"/>
      <c r="F32" s="34"/>
      <c r="G32" s="34">
        <f t="shared" ref="G32:H37" si="17">G3</f>
        <v>0</v>
      </c>
      <c r="H32" s="34">
        <f t="shared" si="17"/>
        <v>100</v>
      </c>
      <c r="I32" s="34"/>
      <c r="J32" s="34">
        <f t="shared" ref="J32:J37" si="18">J3</f>
        <v>1729</v>
      </c>
      <c r="K32" s="34">
        <f t="shared" ref="K32:K37" si="19">J32/SUM(J$32:J$37)</f>
        <v>0.25101626016260165</v>
      </c>
      <c r="L32" s="34" t="e">
        <f t="shared" ref="L32:L37" si="20">LN(G32)</f>
        <v>#NUM!</v>
      </c>
      <c r="M32" s="34">
        <f t="shared" ref="M32:M37" si="21">LN(H32)</f>
        <v>4.6051701859880918</v>
      </c>
      <c r="N32" s="34"/>
      <c r="O32" s="34">
        <f>IF(G32=0,0,_xlfn.NORM.DIST(L32,$D$32,$D$33,TRUE))</f>
        <v>0</v>
      </c>
      <c r="P32" s="34">
        <f t="shared" ref="P32:P37" si="22">_xlfn.NORM.DIST(M32,$D$32,$D$33,TRUE)</f>
        <v>0.21981107827510948</v>
      </c>
      <c r="Q32" s="19">
        <f>P32-O32</f>
        <v>0.21981107827510948</v>
      </c>
      <c r="R32" s="19">
        <f t="shared" ref="R32:R37" si="23">Q32*SUM(J$32:J$37)</f>
        <v>1514.0587071589541</v>
      </c>
      <c r="S32" s="34">
        <f t="shared" ref="S32:S37" si="24">IF(J32=0,0,J32*LN(Q32))</f>
        <v>-2619.4122405974713</v>
      </c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</row>
    <row r="33" spans="3:34">
      <c r="C33" s="34" t="s">
        <v>35</v>
      </c>
      <c r="D33" s="28">
        <v>2.258732623278016</v>
      </c>
      <c r="E33" s="34"/>
      <c r="F33" s="34"/>
      <c r="G33" s="34">
        <f t="shared" si="17"/>
        <v>100</v>
      </c>
      <c r="H33" s="34">
        <f t="shared" si="17"/>
        <v>1000</v>
      </c>
      <c r="I33" s="34"/>
      <c r="J33" s="34">
        <f t="shared" si="18"/>
        <v>1925</v>
      </c>
      <c r="K33" s="34">
        <f t="shared" si="19"/>
        <v>0.27947154471544716</v>
      </c>
      <c r="L33" s="34">
        <f t="shared" si="20"/>
        <v>4.6051701859880918</v>
      </c>
      <c r="M33" s="34">
        <f t="shared" si="21"/>
        <v>6.9077552789821368</v>
      </c>
      <c r="N33" s="34"/>
      <c r="O33" s="34">
        <f>_xlfn.NORM.DIST(L33,$D$32,$D$33,TRUE)</f>
        <v>0.21981107827510948</v>
      </c>
      <c r="P33" s="34">
        <f t="shared" si="22"/>
        <v>0.59738460251453473</v>
      </c>
      <c r="Q33" s="19">
        <f>P33-O33</f>
        <v>0.37757352423942525</v>
      </c>
      <c r="R33" s="19">
        <f t="shared" si="23"/>
        <v>2600.726434961161</v>
      </c>
      <c r="S33" s="34">
        <f t="shared" si="24"/>
        <v>-1874.9306788912279</v>
      </c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</row>
    <row r="34" spans="3:34">
      <c r="C34" s="34"/>
      <c r="D34" s="34">
        <v>0</v>
      </c>
      <c r="E34" s="34"/>
      <c r="F34" s="34"/>
      <c r="G34" s="34">
        <f t="shared" si="17"/>
        <v>1000</v>
      </c>
      <c r="H34" s="34">
        <f t="shared" si="17"/>
        <v>5000</v>
      </c>
      <c r="I34" s="34"/>
      <c r="J34" s="34">
        <f t="shared" si="18"/>
        <v>2078</v>
      </c>
      <c r="K34" s="34">
        <f t="shared" si="19"/>
        <v>0.30168408826945414</v>
      </c>
      <c r="L34" s="34">
        <f t="shared" si="20"/>
        <v>6.9077552789821368</v>
      </c>
      <c r="M34" s="34">
        <f t="shared" si="21"/>
        <v>8.5171931914162382</v>
      </c>
      <c r="N34" s="34"/>
      <c r="O34" s="34">
        <f>_xlfn.NORM.DIST(L34,$D$32,$D$33,TRUE)</f>
        <v>0.59738460251453473</v>
      </c>
      <c r="P34" s="34">
        <f t="shared" si="22"/>
        <v>0.83125172547512738</v>
      </c>
      <c r="Q34" s="19">
        <f>P34-O34</f>
        <v>0.23386712296059264</v>
      </c>
      <c r="R34" s="19">
        <f t="shared" si="23"/>
        <v>1610.8767429525622</v>
      </c>
      <c r="S34" s="34">
        <f t="shared" si="24"/>
        <v>-3019.3385207064644</v>
      </c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</row>
    <row r="35" spans="3:34">
      <c r="C35" s="34"/>
      <c r="D35" s="34"/>
      <c r="E35" s="34"/>
      <c r="F35" s="34"/>
      <c r="G35" s="34">
        <f t="shared" si="17"/>
        <v>5000</v>
      </c>
      <c r="H35" s="34">
        <f t="shared" si="17"/>
        <v>10000</v>
      </c>
      <c r="I35" s="34"/>
      <c r="J35" s="34">
        <f t="shared" si="18"/>
        <v>524</v>
      </c>
      <c r="K35" s="34">
        <f t="shared" si="19"/>
        <v>7.6074332171893147E-2</v>
      </c>
      <c r="L35" s="34">
        <f t="shared" si="20"/>
        <v>8.5171931914162382</v>
      </c>
      <c r="M35" s="34">
        <f t="shared" si="21"/>
        <v>9.2103403719761836</v>
      </c>
      <c r="N35" s="34"/>
      <c r="O35" s="34">
        <f>_xlfn.NORM.DIST(L35,$D$32,$D$33,TRUE)</f>
        <v>0.83125172547512738</v>
      </c>
      <c r="P35" s="34">
        <f t="shared" si="22"/>
        <v>0.89724307425819461</v>
      </c>
      <c r="Q35" s="19">
        <f>IF(H35=0,0,P35-O35)</f>
        <v>6.5991348783067227E-2</v>
      </c>
      <c r="R35" s="19">
        <f t="shared" si="23"/>
        <v>454.54841041776706</v>
      </c>
      <c r="S35" s="34">
        <f t="shared" si="24"/>
        <v>-1424.3533712860803</v>
      </c>
      <c r="T35" s="34"/>
      <c r="U35" s="34"/>
      <c r="V35" s="34" t="s">
        <v>65</v>
      </c>
      <c r="W35" s="17">
        <v>0.95</v>
      </c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</row>
    <row r="36" spans="3:34">
      <c r="C36" s="34"/>
      <c r="D36" s="34"/>
      <c r="E36" s="34"/>
      <c r="F36" s="34"/>
      <c r="G36" s="34">
        <f t="shared" si="17"/>
        <v>10000</v>
      </c>
      <c r="H36" s="34">
        <f t="shared" si="17"/>
        <v>150780</v>
      </c>
      <c r="I36" s="34"/>
      <c r="J36" s="34">
        <f t="shared" si="18"/>
        <v>632</v>
      </c>
      <c r="K36" s="34">
        <f t="shared" si="19"/>
        <v>9.1753774680603944E-2</v>
      </c>
      <c r="L36" s="34">
        <f t="shared" si="20"/>
        <v>9.2103403719761836</v>
      </c>
      <c r="M36" s="34">
        <f t="shared" si="21"/>
        <v>11.923577099765692</v>
      </c>
      <c r="N36" s="34"/>
      <c r="O36" s="34">
        <f>_xlfn.NORM.DIST(L36,$D$32,$D$33,TRUE)</f>
        <v>0.89724307425819461</v>
      </c>
      <c r="P36" s="34">
        <f t="shared" si="22"/>
        <v>0.99319164192131393</v>
      </c>
      <c r="Q36" s="19">
        <f>IF(H36=0,0,P36-O36)</f>
        <v>9.5948567663119322E-2</v>
      </c>
      <c r="R36" s="19">
        <f t="shared" si="23"/>
        <v>660.89373406356594</v>
      </c>
      <c r="S36" s="34">
        <f t="shared" si="24"/>
        <v>-1481.3719662613009</v>
      </c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</row>
    <row r="37" spans="3:34">
      <c r="C37" s="34"/>
      <c r="D37" s="34"/>
      <c r="E37" s="34"/>
      <c r="F37" s="34"/>
      <c r="G37" s="34">
        <f t="shared" si="17"/>
        <v>0</v>
      </c>
      <c r="H37" s="34">
        <f t="shared" si="17"/>
        <v>0</v>
      </c>
      <c r="I37" s="34"/>
      <c r="J37" s="34">
        <f t="shared" si="18"/>
        <v>0</v>
      </c>
      <c r="K37" s="34">
        <f t="shared" si="19"/>
        <v>0</v>
      </c>
      <c r="L37" s="34" t="e">
        <f t="shared" si="20"/>
        <v>#NUM!</v>
      </c>
      <c r="M37" s="34" t="e">
        <f t="shared" si="21"/>
        <v>#NUM!</v>
      </c>
      <c r="N37" s="34"/>
      <c r="O37" s="34" t="e">
        <f>_xlfn.NORM.DIST(L37,$D$32,$D$33,TRUE)</f>
        <v>#NUM!</v>
      </c>
      <c r="P37" s="34" t="e">
        <f t="shared" si="22"/>
        <v>#NUM!</v>
      </c>
      <c r="Q37" s="19">
        <f>IF(H37=0,0,P37-O37)</f>
        <v>0</v>
      </c>
      <c r="R37" s="19">
        <f t="shared" si="23"/>
        <v>0</v>
      </c>
      <c r="S37" s="34">
        <f t="shared" si="24"/>
        <v>0</v>
      </c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</row>
    <row r="38" spans="3:34"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>
        <f>1-2*(1-W35)</f>
        <v>0.89999999999999991</v>
      </c>
      <c r="AA38" s="34"/>
      <c r="AB38" s="34"/>
      <c r="AC38" s="34"/>
      <c r="AD38" s="34"/>
      <c r="AE38" s="34"/>
      <c r="AF38" s="34"/>
      <c r="AG38" s="34"/>
      <c r="AH38" s="34"/>
    </row>
    <row r="39" spans="3:34"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29"/>
      <c r="R39" s="34"/>
      <c r="S39" s="34" t="s">
        <v>38</v>
      </c>
      <c r="T39" s="34"/>
      <c r="U39" s="34"/>
      <c r="V39" s="34"/>
      <c r="W39" s="13" t="s">
        <v>66</v>
      </c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</row>
    <row r="40" spans="3:34"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21">
        <f>SUM(Q32:Q37)</f>
        <v>0.99319164192131393</v>
      </c>
      <c r="R40" s="21">
        <f>SUM(R32:R37)</f>
        <v>6841.1040295540097</v>
      </c>
      <c r="S40" s="21">
        <f>SUM(S32:S37)</f>
        <v>-10419.406777742544</v>
      </c>
      <c r="T40" s="34"/>
      <c r="U40" s="34"/>
      <c r="V40" s="34"/>
      <c r="W40" s="23">
        <f>2*(S11-S40)</f>
        <v>2.7055434567191696</v>
      </c>
      <c r="X40" s="34"/>
      <c r="Y40" s="34" t="s">
        <v>67</v>
      </c>
      <c r="Z40" s="34">
        <f>_xlfn.CHISQ.INV(Z38,1)</f>
        <v>2.7055434540954142</v>
      </c>
      <c r="AA40" s="34"/>
      <c r="AB40" s="34"/>
      <c r="AC40" s="34"/>
      <c r="AD40" s="34"/>
      <c r="AE40" s="34"/>
      <c r="AF40" s="34"/>
      <c r="AG40" s="34"/>
      <c r="AH40" s="34"/>
    </row>
    <row r="42" spans="3:34"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>
        <v>17.899999999999999</v>
      </c>
      <c r="T42" s="34" t="s">
        <v>49</v>
      </c>
      <c r="U42" s="34"/>
      <c r="V42" s="34"/>
      <c r="W42" s="62" t="s">
        <v>50</v>
      </c>
      <c r="X42" s="62"/>
      <c r="Y42" s="34"/>
      <c r="Z42" s="34"/>
      <c r="AA42" s="34"/>
      <c r="AB42" s="34"/>
      <c r="AC42" s="34"/>
      <c r="AD42" s="34"/>
      <c r="AE42" s="34"/>
      <c r="AF42" s="34"/>
      <c r="AG42" s="34"/>
      <c r="AH42" s="34"/>
    </row>
    <row r="43" spans="3:34"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61"/>
      <c r="N43" s="61"/>
      <c r="O43" s="34"/>
      <c r="P43" s="34"/>
      <c r="Q43" s="34"/>
      <c r="R43" s="34" t="s">
        <v>51</v>
      </c>
      <c r="S43" s="34" t="s">
        <v>52</v>
      </c>
      <c r="T43" s="34"/>
      <c r="U43" s="34"/>
      <c r="V43" s="34" t="s">
        <v>53</v>
      </c>
      <c r="W43" s="36" t="s">
        <v>54</v>
      </c>
      <c r="X43" s="36" t="s">
        <v>55</v>
      </c>
      <c r="Y43" s="61" t="s">
        <v>56</v>
      </c>
      <c r="Z43" s="61"/>
      <c r="AA43" s="61" t="s">
        <v>57</v>
      </c>
      <c r="AB43" s="61"/>
      <c r="AC43" s="61" t="s">
        <v>58</v>
      </c>
      <c r="AD43" s="61"/>
      <c r="AE43" s="61" t="s">
        <v>59</v>
      </c>
      <c r="AF43" s="61"/>
      <c r="AG43" s="61" t="s">
        <v>60</v>
      </c>
      <c r="AH43" s="61"/>
    </row>
    <row r="44" spans="3:34"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 t="s">
        <v>61</v>
      </c>
      <c r="N44" s="34" t="s">
        <v>62</v>
      </c>
      <c r="O44" s="34"/>
      <c r="P44" s="34"/>
      <c r="Q44" s="34"/>
      <c r="R44" s="34"/>
      <c r="S44" s="34"/>
      <c r="T44" s="34"/>
      <c r="U44" s="34"/>
      <c r="V44" s="28">
        <f t="shared" ref="V44:V49" si="25">$R$46*AH44/AG44</f>
        <v>40.645813706257677</v>
      </c>
      <c r="W44" s="34">
        <v>1.0000000000000001E-5</v>
      </c>
      <c r="X44" s="34">
        <f>$H$3</f>
        <v>100</v>
      </c>
      <c r="Y44" s="34">
        <f t="shared" ref="Y44:Y49" si="26">(LN(W44)-M$45)/N$45</f>
        <v>-7.908733864654411</v>
      </c>
      <c r="Z44" s="34">
        <f t="shared" ref="Z44:Z49" si="27">(LN(X44)-M$45)/N$45</f>
        <v>-0.77283141880992734</v>
      </c>
      <c r="AA44" s="34">
        <f t="shared" ref="AA44:AA49" si="28">Y44-N$45</f>
        <v>-10.167466487932426</v>
      </c>
      <c r="AB44" s="34">
        <f t="shared" ref="AB44:AB49" si="29">Z44-N$45</f>
        <v>-3.0315640420879433</v>
      </c>
      <c r="AC44" s="34">
        <f t="shared" ref="AC44:AF49" si="30">_xlfn.NORM.S.DIST(Y44,TRUE)</f>
        <v>1.3000990352180654E-15</v>
      </c>
      <c r="AD44" s="34">
        <f t="shared" si="30"/>
        <v>0.21981107827510948</v>
      </c>
      <c r="AE44" s="34">
        <f t="shared" si="30"/>
        <v>1.3851015054100115E-24</v>
      </c>
      <c r="AF44" s="34">
        <f t="shared" si="30"/>
        <v>1.2164515237204096E-3</v>
      </c>
      <c r="AG44" s="34">
        <f t="shared" ref="AG44:AG49" si="31">AD44-AC44</f>
        <v>0.21981107827510818</v>
      </c>
      <c r="AH44" s="34">
        <f t="shared" ref="AH44:AH49" si="32">AF44-AE44</f>
        <v>1.2164515237204096E-3</v>
      </c>
    </row>
    <row r="45" spans="3:34"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>
        <f>D32</f>
        <v>6.35078972394831</v>
      </c>
      <c r="N45" s="34">
        <f>D33</f>
        <v>2.258732623278016</v>
      </c>
      <c r="O45" s="34"/>
      <c r="P45" s="34"/>
      <c r="Q45" s="34"/>
      <c r="R45" s="34" t="s">
        <v>63</v>
      </c>
      <c r="S45" s="34"/>
      <c r="T45" s="34"/>
      <c r="U45" s="34"/>
      <c r="V45" s="28">
        <f t="shared" si="25"/>
        <v>406.27202336046685</v>
      </c>
      <c r="W45" s="34">
        <f>$G$4</f>
        <v>100</v>
      </c>
      <c r="X45" s="34">
        <f>$H$4</f>
        <v>1000</v>
      </c>
      <c r="Y45" s="34">
        <f t="shared" si="26"/>
        <v>-0.77283141880992734</v>
      </c>
      <c r="Z45" s="34">
        <f t="shared" si="27"/>
        <v>0.24658321631071281</v>
      </c>
      <c r="AA45" s="34">
        <f t="shared" si="28"/>
        <v>-3.0315640420879433</v>
      </c>
      <c r="AB45" s="34">
        <f t="shared" si="29"/>
        <v>-2.0121494069673034</v>
      </c>
      <c r="AC45" s="34">
        <f t="shared" si="30"/>
        <v>0.21981107827510948</v>
      </c>
      <c r="AD45" s="34">
        <f t="shared" si="30"/>
        <v>0.59738460251453473</v>
      </c>
      <c r="AE45" s="34">
        <f t="shared" si="30"/>
        <v>1.2164515237204096E-3</v>
      </c>
      <c r="AF45" s="34">
        <f t="shared" si="30"/>
        <v>2.2102094913129391E-2</v>
      </c>
      <c r="AG45" s="34">
        <f t="shared" si="31"/>
        <v>0.37757352423942525</v>
      </c>
      <c r="AH45" s="34">
        <f t="shared" si="32"/>
        <v>2.088564338940898E-2</v>
      </c>
    </row>
    <row r="46" spans="3:34"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14">
        <f>EXP(M45+(N45^2)/2)</f>
        <v>7344.6413308905203</v>
      </c>
      <c r="S46" s="34"/>
      <c r="T46" s="34"/>
      <c r="U46" s="34"/>
      <c r="V46" s="28">
        <f t="shared" si="25"/>
        <v>2348.0210967928801</v>
      </c>
      <c r="W46" s="34">
        <f>$G$5</f>
        <v>1000</v>
      </c>
      <c r="X46" s="34">
        <f>$H$5</f>
        <v>5000</v>
      </c>
      <c r="Y46" s="34">
        <f t="shared" si="26"/>
        <v>0.24658321631071281</v>
      </c>
      <c r="Z46" s="34">
        <f t="shared" si="27"/>
        <v>0.95912346824118833</v>
      </c>
      <c r="AA46" s="34">
        <f t="shared" si="28"/>
        <v>-2.0121494069673034</v>
      </c>
      <c r="AB46" s="34">
        <f t="shared" si="29"/>
        <v>-1.2996091550368276</v>
      </c>
      <c r="AC46" s="34">
        <f t="shared" si="30"/>
        <v>0.59738460251453473</v>
      </c>
      <c r="AD46" s="34">
        <f t="shared" si="30"/>
        <v>0.83125172547512738</v>
      </c>
      <c r="AE46" s="34">
        <f t="shared" si="30"/>
        <v>2.2102094913129391E-2</v>
      </c>
      <c r="AF46" s="34">
        <f t="shared" si="30"/>
        <v>9.6867480153683544E-2</v>
      </c>
      <c r="AG46" s="34">
        <f t="shared" si="31"/>
        <v>0.23386712296059264</v>
      </c>
      <c r="AH46" s="34">
        <f t="shared" si="32"/>
        <v>7.476538524055415E-2</v>
      </c>
    </row>
    <row r="47" spans="3:34">
      <c r="C47" s="30" t="s">
        <v>68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28">
        <f t="shared" si="25"/>
        <v>7073.1637706700831</v>
      </c>
      <c r="W47" s="34">
        <f>$G6</f>
        <v>5000</v>
      </c>
      <c r="X47" s="34">
        <f>$H6</f>
        <v>10000</v>
      </c>
      <c r="Y47" s="34">
        <f t="shared" si="26"/>
        <v>0.95912346824118833</v>
      </c>
      <c r="Z47" s="34">
        <f t="shared" si="27"/>
        <v>1.2659978514313537</v>
      </c>
      <c r="AA47" s="34">
        <f t="shared" si="28"/>
        <v>-1.2996091550368276</v>
      </c>
      <c r="AB47" s="34">
        <f t="shared" si="29"/>
        <v>-0.99273477184666237</v>
      </c>
      <c r="AC47" s="34">
        <f t="shared" si="30"/>
        <v>0.83125172547512738</v>
      </c>
      <c r="AD47" s="34">
        <f t="shared" si="30"/>
        <v>0.89724307425819461</v>
      </c>
      <c r="AE47" s="34">
        <f t="shared" si="30"/>
        <v>9.6867480153683544E-2</v>
      </c>
      <c r="AF47" s="34">
        <f t="shared" si="30"/>
        <v>0.16041961243097883</v>
      </c>
      <c r="AG47" s="34">
        <f t="shared" si="31"/>
        <v>6.5991348783067227E-2</v>
      </c>
      <c r="AH47" s="34">
        <f t="shared" si="32"/>
        <v>6.3552132277295281E-2</v>
      </c>
    </row>
    <row r="48" spans="3:34">
      <c r="C48" s="34" t="s">
        <v>69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28">
        <f t="shared" si="25"/>
        <v>32315.041317658903</v>
      </c>
      <c r="W48" s="34">
        <f>$G7</f>
        <v>10000</v>
      </c>
      <c r="X48" s="34">
        <f>$H7</f>
        <v>150780</v>
      </c>
      <c r="Y48" s="34">
        <f t="shared" si="26"/>
        <v>1.2659978514313537</v>
      </c>
      <c r="Z48" s="34">
        <f t="shared" si="27"/>
        <v>2.4672187041464873</v>
      </c>
      <c r="AA48" s="34">
        <f t="shared" si="28"/>
        <v>-0.99273477184666237</v>
      </c>
      <c r="AB48" s="34">
        <f t="shared" si="29"/>
        <v>0.2084860808684712</v>
      </c>
      <c r="AC48" s="34">
        <f t="shared" si="30"/>
        <v>0.89724307425819461</v>
      </c>
      <c r="AD48" s="34">
        <f t="shared" si="30"/>
        <v>0.99319164192131393</v>
      </c>
      <c r="AE48" s="34">
        <f t="shared" si="30"/>
        <v>0.16041961243097883</v>
      </c>
      <c r="AF48" s="34">
        <f t="shared" si="30"/>
        <v>0.58257527514023644</v>
      </c>
      <c r="AG48" s="34">
        <f t="shared" si="31"/>
        <v>9.5948567663119322E-2</v>
      </c>
      <c r="AH48" s="34">
        <f t="shared" si="32"/>
        <v>0.42215566270925764</v>
      </c>
    </row>
    <row r="49" spans="1:34">
      <c r="A49" s="34"/>
      <c r="B49" s="34"/>
      <c r="C49" s="34" t="s">
        <v>70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28" t="e">
        <f t="shared" si="25"/>
        <v>#NUM!</v>
      </c>
      <c r="W49" s="34">
        <f>$G8</f>
        <v>0</v>
      </c>
      <c r="X49" s="34">
        <f>$H8</f>
        <v>0</v>
      </c>
      <c r="Y49" s="34" t="e">
        <f t="shared" si="26"/>
        <v>#NUM!</v>
      </c>
      <c r="Z49" s="34" t="e">
        <f t="shared" si="27"/>
        <v>#NUM!</v>
      </c>
      <c r="AA49" s="34" t="e">
        <f t="shared" si="28"/>
        <v>#NUM!</v>
      </c>
      <c r="AB49" s="34" t="e">
        <f t="shared" si="29"/>
        <v>#NUM!</v>
      </c>
      <c r="AC49" s="34" t="e">
        <f t="shared" si="30"/>
        <v>#NUM!</v>
      </c>
      <c r="AD49" s="34" t="e">
        <f t="shared" si="30"/>
        <v>#NUM!</v>
      </c>
      <c r="AE49" s="34" t="e">
        <f t="shared" si="30"/>
        <v>#NUM!</v>
      </c>
      <c r="AF49" s="34" t="e">
        <f t="shared" si="30"/>
        <v>#NUM!</v>
      </c>
      <c r="AG49" s="34" t="e">
        <f t="shared" si="31"/>
        <v>#NUM!</v>
      </c>
      <c r="AH49" s="34" t="e">
        <f t="shared" si="32"/>
        <v>#NUM!</v>
      </c>
    </row>
    <row r="50" spans="1:34">
      <c r="A50" s="34"/>
      <c r="B50" s="34"/>
      <c r="C50" s="34"/>
      <c r="D50" s="34" t="s">
        <v>71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</row>
    <row r="52" spans="1:34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 t="s">
        <v>72</v>
      </c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</row>
    <row r="54" spans="1:34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>
        <v>137.66058446727689</v>
      </c>
      <c r="Q54" s="34"/>
      <c r="R54" s="34" t="s">
        <v>34</v>
      </c>
      <c r="S54" s="28">
        <v>7.4219302476269329</v>
      </c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</row>
    <row r="55" spans="1:34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>
        <v>599.72589019967711</v>
      </c>
      <c r="Q55" s="34"/>
      <c r="R55" s="34" t="s">
        <v>35</v>
      </c>
      <c r="S55" s="28">
        <v>1.5703748396816797</v>
      </c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</row>
    <row r="56" spans="1:34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>
        <v>7212.9682884166841</v>
      </c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</row>
    <row r="57" spans="1:34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 t="e">
        <v>#NUM!</v>
      </c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</row>
    <row r="58" spans="1:34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 t="e">
        <v>#NUM!</v>
      </c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</row>
    <row r="59" spans="1:34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 t="e">
        <v>#NUM!</v>
      </c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</row>
    <row r="62" spans="1:34">
      <c r="A62" s="15" t="s">
        <v>73</v>
      </c>
      <c r="B62" s="15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</row>
    <row r="63" spans="1:34">
      <c r="A63" s="34"/>
      <c r="B63" s="34"/>
      <c r="C63" s="34" t="s">
        <v>25</v>
      </c>
      <c r="D63" s="34"/>
      <c r="E63" s="34"/>
      <c r="F63" s="34"/>
      <c r="G63" s="61" t="s">
        <v>26</v>
      </c>
      <c r="H63" s="61"/>
      <c r="I63" s="34"/>
      <c r="J63" s="34" t="s">
        <v>27</v>
      </c>
      <c r="K63" s="34" t="s">
        <v>28</v>
      </c>
      <c r="L63" s="61" t="s">
        <v>29</v>
      </c>
      <c r="M63" s="61"/>
      <c r="N63" s="34"/>
      <c r="O63" s="34"/>
      <c r="P63" s="34"/>
      <c r="Q63" s="34" t="s">
        <v>30</v>
      </c>
      <c r="R63" s="34" t="s">
        <v>31</v>
      </c>
      <c r="S63" s="34" t="s">
        <v>32</v>
      </c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</row>
    <row r="64" spans="1:34">
      <c r="A64" s="34"/>
      <c r="B64" s="34"/>
      <c r="C64" s="34" t="s">
        <v>34</v>
      </c>
      <c r="D64" s="28">
        <v>6.3677979884661067</v>
      </c>
      <c r="E64" s="34"/>
      <c r="F64" s="34"/>
      <c r="G64" s="34">
        <f t="shared" ref="G64:H69" si="33">G32</f>
        <v>0</v>
      </c>
      <c r="H64" s="34">
        <f t="shared" si="33"/>
        <v>100</v>
      </c>
      <c r="I64" s="34"/>
      <c r="J64" s="34">
        <f t="shared" ref="J64:J69" si="34">J3</f>
        <v>1729</v>
      </c>
      <c r="K64" s="34">
        <f t="shared" ref="K64:K69" si="35">J64/SUM(J$32:J$37)</f>
        <v>0.25101626016260165</v>
      </c>
      <c r="L64" s="34" t="e">
        <f t="shared" ref="L64:L69" si="36">LN(G64)</f>
        <v>#NUM!</v>
      </c>
      <c r="M64" s="34">
        <f t="shared" ref="M64:M69" si="37">LN(H64)</f>
        <v>4.6051701859880918</v>
      </c>
      <c r="N64" s="34"/>
      <c r="O64" s="34">
        <f>IF(G64=0,0,_xlfn.NORM.DIST(L64,$D$64,$D$65,TRUE))</f>
        <v>0</v>
      </c>
      <c r="P64" s="34">
        <f t="shared" ref="P64:P69" si="38">_xlfn.NORM.DIST(M64,$D$64,$D$65,TRUE)</f>
        <v>0.22541318755452538</v>
      </c>
      <c r="Q64" s="19">
        <f>P64-O64</f>
        <v>0.22541318755452538</v>
      </c>
      <c r="R64" s="31">
        <f t="shared" ref="R64:R69" si="39">Q64*SUM(J$32:J$37)</f>
        <v>1552.6460358755708</v>
      </c>
      <c r="S64" s="34">
        <f t="shared" ref="S64:S69" si="40">IF(J64=0,0,J64*LN(Q64))</f>
        <v>-2575.8990769515181</v>
      </c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</row>
    <row r="65" spans="3:34">
      <c r="C65" s="34" t="s">
        <v>35</v>
      </c>
      <c r="D65" s="28">
        <v>2.3375846954403614</v>
      </c>
      <c r="E65" s="34"/>
      <c r="F65" s="34"/>
      <c r="G65" s="34">
        <f t="shared" si="33"/>
        <v>100</v>
      </c>
      <c r="H65" s="34">
        <f t="shared" si="33"/>
        <v>1000</v>
      </c>
      <c r="I65" s="34"/>
      <c r="J65" s="34">
        <f t="shared" si="34"/>
        <v>1925</v>
      </c>
      <c r="K65" s="34">
        <f t="shared" si="35"/>
        <v>0.27947154471544716</v>
      </c>
      <c r="L65" s="34">
        <f t="shared" si="36"/>
        <v>4.6051701859880918</v>
      </c>
      <c r="M65" s="34">
        <f t="shared" si="37"/>
        <v>6.9077552789821368</v>
      </c>
      <c r="N65" s="34"/>
      <c r="O65" s="34">
        <f>_xlfn.NORM.DIST(L65,$D$64,$D$65,TRUE)</f>
        <v>0.22541318755452538</v>
      </c>
      <c r="P65" s="34">
        <f t="shared" si="38"/>
        <v>0.59133848223542018</v>
      </c>
      <c r="Q65" s="19">
        <f>P65-O65</f>
        <v>0.3659252946808948</v>
      </c>
      <c r="R65" s="31">
        <f t="shared" si="39"/>
        <v>2520.4934297620034</v>
      </c>
      <c r="S65" s="34">
        <f t="shared" si="40"/>
        <v>-1935.2527026686171</v>
      </c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</row>
    <row r="66" spans="3:34">
      <c r="C66" s="34"/>
      <c r="D66" s="34"/>
      <c r="E66" s="34"/>
      <c r="F66" s="34"/>
      <c r="G66" s="34">
        <f t="shared" si="33"/>
        <v>1000</v>
      </c>
      <c r="H66" s="34">
        <f t="shared" si="33"/>
        <v>5000</v>
      </c>
      <c r="I66" s="34"/>
      <c r="J66" s="34">
        <f t="shared" si="34"/>
        <v>2078</v>
      </c>
      <c r="K66" s="34">
        <f t="shared" si="35"/>
        <v>0.30168408826945414</v>
      </c>
      <c r="L66" s="34">
        <f t="shared" si="36"/>
        <v>6.9077552789821368</v>
      </c>
      <c r="M66" s="34">
        <f t="shared" si="37"/>
        <v>8.5171931914162382</v>
      </c>
      <c r="N66" s="34"/>
      <c r="O66" s="34">
        <f>_xlfn.NORM.DIST(L66,$D$64,$D$65,TRUE)</f>
        <v>0.59133848223542018</v>
      </c>
      <c r="P66" s="34">
        <f t="shared" si="38"/>
        <v>0.82108139003941183</v>
      </c>
      <c r="Q66" s="19">
        <f>P66-O66</f>
        <v>0.22974290780399165</v>
      </c>
      <c r="R66" s="31">
        <f t="shared" si="39"/>
        <v>1582.4691489538945</v>
      </c>
      <c r="S66" s="34">
        <f t="shared" si="40"/>
        <v>-3056.3107370402413</v>
      </c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</row>
    <row r="67" spans="3:34">
      <c r="C67" s="34"/>
      <c r="D67" s="34"/>
      <c r="E67" s="34"/>
      <c r="F67" s="34"/>
      <c r="G67" s="34">
        <f t="shared" si="33"/>
        <v>5000</v>
      </c>
      <c r="H67" s="34">
        <f t="shared" si="33"/>
        <v>10000</v>
      </c>
      <c r="I67" s="34"/>
      <c r="J67" s="34">
        <f t="shared" si="34"/>
        <v>524</v>
      </c>
      <c r="K67" s="34">
        <f t="shared" si="35"/>
        <v>7.6074332171893147E-2</v>
      </c>
      <c r="L67" s="34">
        <f t="shared" si="36"/>
        <v>8.5171931914162382</v>
      </c>
      <c r="M67" s="34">
        <f t="shared" si="37"/>
        <v>9.2103403719761836</v>
      </c>
      <c r="N67" s="34"/>
      <c r="O67" s="34">
        <f>_xlfn.NORM.DIST(L67,$D$64,$D$65,TRUE)</f>
        <v>0.82108139003941183</v>
      </c>
      <c r="P67" s="34">
        <f t="shared" si="38"/>
        <v>0.88801074881478381</v>
      </c>
      <c r="Q67" s="19">
        <f>IF(H67=0,0,P67-O67)</f>
        <v>6.6929358775371983E-2</v>
      </c>
      <c r="R67" s="31">
        <f t="shared" si="39"/>
        <v>461.00942324476222</v>
      </c>
      <c r="S67" s="34">
        <f t="shared" si="40"/>
        <v>-1416.9576027195142</v>
      </c>
      <c r="T67" s="34"/>
      <c r="U67" s="34"/>
      <c r="V67" s="34"/>
      <c r="W67" s="34"/>
      <c r="X67" s="34"/>
      <c r="Y67" s="34" t="s">
        <v>65</v>
      </c>
      <c r="Z67" s="34">
        <f>W35</f>
        <v>0.95</v>
      </c>
      <c r="AA67" s="34"/>
      <c r="AB67" s="34"/>
      <c r="AC67" s="34"/>
      <c r="AD67" s="34"/>
      <c r="AE67" s="34"/>
      <c r="AF67" s="34"/>
      <c r="AG67" s="34"/>
      <c r="AH67" s="34"/>
    </row>
    <row r="68" spans="3:34">
      <c r="C68" s="34"/>
      <c r="D68" s="34"/>
      <c r="E68" s="34"/>
      <c r="F68" s="34"/>
      <c r="G68" s="34">
        <f t="shared" si="33"/>
        <v>10000</v>
      </c>
      <c r="H68" s="34">
        <f t="shared" si="33"/>
        <v>150780</v>
      </c>
      <c r="I68" s="34"/>
      <c r="J68" s="34">
        <f t="shared" si="34"/>
        <v>632</v>
      </c>
      <c r="K68" s="34">
        <f t="shared" si="35"/>
        <v>9.1753774680603944E-2</v>
      </c>
      <c r="L68" s="34">
        <f t="shared" si="36"/>
        <v>9.2103403719761836</v>
      </c>
      <c r="M68" s="34">
        <f t="shared" si="37"/>
        <v>11.923577099765692</v>
      </c>
      <c r="N68" s="34"/>
      <c r="O68" s="34">
        <f>_xlfn.NORM.DIST(L68,$D$64,$D$65,TRUE)</f>
        <v>0.88801074881478381</v>
      </c>
      <c r="P68" s="34">
        <f t="shared" si="38"/>
        <v>0.99126627662992628</v>
      </c>
      <c r="Q68" s="19">
        <f>IF(H68=0,0,P68-O68)</f>
        <v>0.10325552781514247</v>
      </c>
      <c r="R68" s="31">
        <f t="shared" si="39"/>
        <v>711.22407559070132</v>
      </c>
      <c r="S68" s="34">
        <f t="shared" si="40"/>
        <v>-1434.9866585809687</v>
      </c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</row>
    <row r="69" spans="3:34">
      <c r="C69" s="34"/>
      <c r="D69" s="34"/>
      <c r="E69" s="34"/>
      <c r="F69" s="34"/>
      <c r="G69" s="34">
        <f t="shared" si="33"/>
        <v>0</v>
      </c>
      <c r="H69" s="34">
        <f t="shared" si="33"/>
        <v>0</v>
      </c>
      <c r="I69" s="34"/>
      <c r="J69" s="34">
        <f t="shared" si="34"/>
        <v>0</v>
      </c>
      <c r="K69" s="34">
        <f t="shared" si="35"/>
        <v>0</v>
      </c>
      <c r="L69" s="34" t="e">
        <f t="shared" si="36"/>
        <v>#NUM!</v>
      </c>
      <c r="M69" s="34" t="e">
        <f t="shared" si="37"/>
        <v>#NUM!</v>
      </c>
      <c r="N69" s="34"/>
      <c r="O69" s="34" t="e">
        <f>_xlfn.NORM.DIST(L69,$D$64,$D$65,TRUE)</f>
        <v>#NUM!</v>
      </c>
      <c r="P69" s="34" t="e">
        <f t="shared" si="38"/>
        <v>#NUM!</v>
      </c>
      <c r="Q69" s="19">
        <f>IF(H69=0,0,P69-O69)</f>
        <v>0</v>
      </c>
      <c r="R69" s="31">
        <f t="shared" si="39"/>
        <v>0</v>
      </c>
      <c r="S69" s="34">
        <f t="shared" si="40"/>
        <v>0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</row>
    <row r="70" spans="3:34"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5"/>
      <c r="S70" s="34"/>
      <c r="T70" s="34"/>
      <c r="U70" s="34"/>
      <c r="V70" s="34"/>
      <c r="W70" s="34"/>
      <c r="X70" s="34"/>
      <c r="Y70" s="34"/>
      <c r="Z70" s="34">
        <f>1-2*(1-Z67)</f>
        <v>0.89999999999999991</v>
      </c>
      <c r="AA70" s="34"/>
      <c r="AB70" s="34"/>
      <c r="AC70" s="34"/>
      <c r="AD70" s="34"/>
      <c r="AE70" s="34"/>
      <c r="AF70" s="34"/>
      <c r="AG70" s="34"/>
      <c r="AH70" s="34"/>
    </row>
    <row r="71" spans="3:34"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29"/>
      <c r="R71" s="35"/>
      <c r="S71" s="34" t="s">
        <v>38</v>
      </c>
      <c r="T71" s="34"/>
      <c r="U71" s="34"/>
      <c r="V71" s="34"/>
      <c r="W71" s="13" t="s">
        <v>66</v>
      </c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</row>
    <row r="72" spans="3:34"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21">
        <f>SUM(Q64:Q69)</f>
        <v>0.99126627662992628</v>
      </c>
      <c r="R72" s="21">
        <f>SUM(R64:R69)</f>
        <v>6827.842113426932</v>
      </c>
      <c r="S72" s="21">
        <f>SUM(S64:S69)</f>
        <v>-10419.406777960859</v>
      </c>
      <c r="T72" s="34"/>
      <c r="U72" s="34"/>
      <c r="V72" s="34"/>
      <c r="W72" s="22">
        <f>2*(S11-S72)</f>
        <v>2.7055438933493861</v>
      </c>
      <c r="X72" s="34"/>
      <c r="Y72" s="34" t="s">
        <v>67</v>
      </c>
      <c r="Z72" s="32">
        <f>_xlfn.CHISQ.INV(Z70,1)</f>
        <v>2.7055434540954142</v>
      </c>
      <c r="AA72" s="34"/>
      <c r="AB72" s="34"/>
      <c r="AC72" s="34"/>
      <c r="AD72" s="34"/>
      <c r="AE72" s="34"/>
      <c r="AF72" s="34"/>
      <c r="AG72" s="34"/>
      <c r="AH72" s="34"/>
    </row>
    <row r="74" spans="3:34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>
        <v>17.899999999999999</v>
      </c>
      <c r="T74" s="34" t="s">
        <v>49</v>
      </c>
      <c r="U74" s="34"/>
      <c r="V74" s="34"/>
      <c r="W74" s="62" t="s">
        <v>50</v>
      </c>
      <c r="X74" s="62"/>
      <c r="Y74" s="34"/>
      <c r="Z74" s="34"/>
      <c r="AA74" s="34"/>
      <c r="AB74" s="34"/>
      <c r="AC74" s="34"/>
      <c r="AD74" s="34"/>
      <c r="AE74" s="34"/>
      <c r="AF74" s="34"/>
      <c r="AG74" s="34"/>
      <c r="AH74" s="34"/>
    </row>
    <row r="75" spans="3:34"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61" t="s">
        <v>74</v>
      </c>
      <c r="N75" s="61"/>
      <c r="O75" s="34"/>
      <c r="P75" s="34"/>
      <c r="Q75" s="34"/>
      <c r="R75" s="34" t="s">
        <v>51</v>
      </c>
      <c r="S75" s="34" t="s">
        <v>52</v>
      </c>
      <c r="T75" s="34"/>
      <c r="U75" s="34"/>
      <c r="V75" s="34" t="s">
        <v>53</v>
      </c>
      <c r="W75" s="36" t="s">
        <v>54</v>
      </c>
      <c r="X75" s="36" t="s">
        <v>55</v>
      </c>
      <c r="Y75" s="61" t="s">
        <v>56</v>
      </c>
      <c r="Z75" s="61"/>
      <c r="AA75" s="61" t="s">
        <v>57</v>
      </c>
      <c r="AB75" s="61"/>
      <c r="AC75" s="61" t="s">
        <v>58</v>
      </c>
      <c r="AD75" s="61"/>
      <c r="AE75" s="61" t="s">
        <v>59</v>
      </c>
      <c r="AF75" s="61"/>
      <c r="AG75" s="61" t="s">
        <v>60</v>
      </c>
      <c r="AH75" s="61"/>
    </row>
    <row r="76" spans="3:34"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 t="s">
        <v>61</v>
      </c>
      <c r="N76" s="34" t="s">
        <v>62</v>
      </c>
      <c r="O76" s="34"/>
      <c r="P76" s="34"/>
      <c r="Q76" s="34"/>
      <c r="R76" s="34"/>
      <c r="S76" s="34"/>
      <c r="T76" s="34"/>
      <c r="U76" s="34"/>
      <c r="V76" s="28">
        <f t="shared" ref="V76:V81" si="41">$R$78*AH76/AG76</f>
        <v>39.540732941877948</v>
      </c>
      <c r="W76" s="34">
        <v>1.0000000000000001E-5</v>
      </c>
      <c r="X76" s="34">
        <f>$H$3</f>
        <v>100</v>
      </c>
      <c r="Y76" s="34">
        <f t="shared" ref="Y76:Y81" si="42">(LN(W76)-M$77)/N$77</f>
        <v>-7.6492302025736478</v>
      </c>
      <c r="Z76" s="34">
        <f t="shared" ref="Z76:Z81" si="43">(LN(X76)-M$77)/N$77</f>
        <v>-0.75403804872446156</v>
      </c>
      <c r="AA76" s="34">
        <f t="shared" ref="AA76:AA81" si="44">Y76-N$77</f>
        <v>-9.9868148980140088</v>
      </c>
      <c r="AB76" s="34">
        <f t="shared" ref="AB76:AB81" si="45">Z76-N$77</f>
        <v>-3.0916227441648232</v>
      </c>
      <c r="AC76" s="34">
        <f t="shared" ref="AC76:AF81" si="46">_xlfn.NORM.S.DIST(Y76,TRUE)</f>
        <v>1.0109300260428809E-14</v>
      </c>
      <c r="AD76" s="34">
        <f t="shared" si="46"/>
        <v>0.22541318755452538</v>
      </c>
      <c r="AE76" s="34">
        <f t="shared" si="46"/>
        <v>8.7042844394923661E-24</v>
      </c>
      <c r="AF76" s="34">
        <f t="shared" si="46"/>
        <v>9.9532831530423321E-4</v>
      </c>
      <c r="AG76" s="34">
        <f t="shared" ref="AG76:AG81" si="47">AD76-AC76</f>
        <v>0.22541318755451528</v>
      </c>
      <c r="AH76" s="34">
        <f t="shared" ref="AH76:AH81" si="48">AF76-AE76</f>
        <v>9.9532831530423321E-4</v>
      </c>
    </row>
    <row r="77" spans="3:34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>
        <f>D64</f>
        <v>6.3677979884661067</v>
      </c>
      <c r="N77" s="34">
        <f>D65</f>
        <v>2.3375846954403614</v>
      </c>
      <c r="O77" s="34"/>
      <c r="P77" s="34"/>
      <c r="Q77" s="34"/>
      <c r="R77" s="34" t="s">
        <v>63</v>
      </c>
      <c r="S77" s="34"/>
      <c r="T77" s="34"/>
      <c r="U77" s="34"/>
      <c r="V77" s="28">
        <f t="shared" si="41"/>
        <v>405.76651581282647</v>
      </c>
      <c r="W77" s="34">
        <f>$G$4</f>
        <v>100</v>
      </c>
      <c r="X77" s="34">
        <f>$H$4</f>
        <v>1000</v>
      </c>
      <c r="Y77" s="34">
        <f t="shared" si="42"/>
        <v>-0.75403804872446156</v>
      </c>
      <c r="Z77" s="34">
        <f t="shared" si="43"/>
        <v>0.23098940182542191</v>
      </c>
      <c r="AA77" s="34">
        <f t="shared" si="44"/>
        <v>-3.0916227441648232</v>
      </c>
      <c r="AB77" s="34">
        <f t="shared" si="45"/>
        <v>-2.1065952936149395</v>
      </c>
      <c r="AC77" s="34">
        <f t="shared" si="46"/>
        <v>0.22541318755452538</v>
      </c>
      <c r="AD77" s="34">
        <f t="shared" si="46"/>
        <v>0.59133848223542018</v>
      </c>
      <c r="AE77" s="34">
        <f t="shared" si="46"/>
        <v>9.9532831530423321E-4</v>
      </c>
      <c r="AF77" s="34">
        <f t="shared" si="46"/>
        <v>1.7576337525761189E-2</v>
      </c>
      <c r="AG77" s="34">
        <f t="shared" si="47"/>
        <v>0.3659252946808948</v>
      </c>
      <c r="AH77" s="34">
        <f t="shared" si="48"/>
        <v>1.6581009210456955E-2</v>
      </c>
    </row>
    <row r="78" spans="3:34"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14">
        <f>EXP(M77+(N77^2)/2)</f>
        <v>8954.8368248181268</v>
      </c>
      <c r="S78" s="34"/>
      <c r="T78" s="34"/>
      <c r="U78" s="34"/>
      <c r="V78" s="28">
        <f t="shared" si="41"/>
        <v>2358.3739015972037</v>
      </c>
      <c r="W78" s="34">
        <f>$G$5</f>
        <v>1000</v>
      </c>
      <c r="X78" s="34">
        <f>$H$5</f>
        <v>5000</v>
      </c>
      <c r="Y78" s="34">
        <f t="shared" si="42"/>
        <v>0.23098940182542191</v>
      </c>
      <c r="Z78" s="34">
        <f t="shared" si="43"/>
        <v>0.91949404320737216</v>
      </c>
      <c r="AA78" s="34">
        <f t="shared" si="44"/>
        <v>-2.1065952936149395</v>
      </c>
      <c r="AB78" s="34">
        <f t="shared" si="45"/>
        <v>-1.4180906522329892</v>
      </c>
      <c r="AC78" s="34">
        <f t="shared" si="46"/>
        <v>0.59133848223542018</v>
      </c>
      <c r="AD78" s="34">
        <f t="shared" si="46"/>
        <v>0.82108139003941183</v>
      </c>
      <c r="AE78" s="34">
        <f t="shared" si="46"/>
        <v>1.7576337525761189E-2</v>
      </c>
      <c r="AF78" s="34">
        <f t="shared" si="46"/>
        <v>7.8082150020339025E-2</v>
      </c>
      <c r="AG78" s="34">
        <f t="shared" si="47"/>
        <v>0.22974290780399165</v>
      </c>
      <c r="AH78" s="34">
        <f t="shared" si="48"/>
        <v>6.0505812494577836E-2</v>
      </c>
    </row>
    <row r="79" spans="3:34">
      <c r="C79" s="30" t="s">
        <v>68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28">
        <f t="shared" si="41"/>
        <v>7083.2548574240063</v>
      </c>
      <c r="W79" s="34">
        <f>$G6</f>
        <v>5000</v>
      </c>
      <c r="X79" s="34">
        <f>$H6</f>
        <v>10000</v>
      </c>
      <c r="Y79" s="34">
        <f t="shared" si="42"/>
        <v>0.91949404320737216</v>
      </c>
      <c r="Z79" s="34">
        <f t="shared" si="43"/>
        <v>1.2160168523753061</v>
      </c>
      <c r="AA79" s="34">
        <f t="shared" si="44"/>
        <v>-1.4180906522329892</v>
      </c>
      <c r="AB79" s="34">
        <f t="shared" si="45"/>
        <v>-1.1215678430650553</v>
      </c>
      <c r="AC79" s="34">
        <f t="shared" si="46"/>
        <v>0.82108139003941183</v>
      </c>
      <c r="AD79" s="34">
        <f t="shared" si="46"/>
        <v>0.88801074881478381</v>
      </c>
      <c r="AE79" s="34">
        <f t="shared" si="46"/>
        <v>7.8082150020339025E-2</v>
      </c>
      <c r="AF79" s="34">
        <f t="shared" si="46"/>
        <v>0.13102311532481359</v>
      </c>
      <c r="AG79" s="34">
        <f t="shared" si="47"/>
        <v>6.6929358775371983E-2</v>
      </c>
      <c r="AH79" s="34">
        <f t="shared" si="48"/>
        <v>5.2940965304474563E-2</v>
      </c>
    </row>
    <row r="80" spans="3:34">
      <c r="C80" s="34" t="s">
        <v>75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28">
        <f t="shared" si="41"/>
        <v>33353.116256952533</v>
      </c>
      <c r="W80" s="34">
        <f>$G7</f>
        <v>10000</v>
      </c>
      <c r="X80" s="34">
        <f>$H$7</f>
        <v>150780</v>
      </c>
      <c r="Y80" s="34">
        <f t="shared" si="42"/>
        <v>1.2160168523753061</v>
      </c>
      <c r="Z80" s="34">
        <f t="shared" si="43"/>
        <v>2.376717781450469</v>
      </c>
      <c r="AA80" s="34">
        <f t="shared" si="44"/>
        <v>-1.1215678430650553</v>
      </c>
      <c r="AB80" s="34">
        <f t="shared" si="45"/>
        <v>3.9133086010107565E-2</v>
      </c>
      <c r="AC80" s="34">
        <f t="shared" si="46"/>
        <v>0.88801074881478381</v>
      </c>
      <c r="AD80" s="34">
        <f t="shared" si="46"/>
        <v>0.99126627662992628</v>
      </c>
      <c r="AE80" s="34">
        <f t="shared" si="46"/>
        <v>0.13102311532481359</v>
      </c>
      <c r="AF80" s="34">
        <f t="shared" si="46"/>
        <v>0.51560785882865612</v>
      </c>
      <c r="AG80" s="34">
        <f t="shared" si="47"/>
        <v>0.10325552781514247</v>
      </c>
      <c r="AH80" s="34">
        <f t="shared" si="48"/>
        <v>0.38458474350384253</v>
      </c>
    </row>
    <row r="81" spans="3:34">
      <c r="C81" s="34" t="s">
        <v>76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28" t="e">
        <f t="shared" si="41"/>
        <v>#NUM!</v>
      </c>
      <c r="W81" s="34">
        <f>$G8</f>
        <v>0</v>
      </c>
      <c r="X81" s="34">
        <f>$H$8</f>
        <v>0</v>
      </c>
      <c r="Y81" s="34" t="e">
        <f t="shared" si="42"/>
        <v>#NUM!</v>
      </c>
      <c r="Z81" s="34" t="e">
        <f t="shared" si="43"/>
        <v>#NUM!</v>
      </c>
      <c r="AA81" s="34" t="e">
        <f t="shared" si="44"/>
        <v>#NUM!</v>
      </c>
      <c r="AB81" s="34" t="e">
        <f t="shared" si="45"/>
        <v>#NUM!</v>
      </c>
      <c r="AC81" s="34" t="e">
        <f t="shared" si="46"/>
        <v>#NUM!</v>
      </c>
      <c r="AD81" s="34" t="e">
        <f t="shared" si="46"/>
        <v>#NUM!</v>
      </c>
      <c r="AE81" s="34" t="e">
        <f t="shared" si="46"/>
        <v>#NUM!</v>
      </c>
      <c r="AF81" s="34" t="e">
        <f t="shared" si="46"/>
        <v>#NUM!</v>
      </c>
      <c r="AG81" s="34" t="e">
        <f t="shared" si="47"/>
        <v>#NUM!</v>
      </c>
      <c r="AH81" s="34" t="e">
        <f t="shared" si="48"/>
        <v>#NUM!</v>
      </c>
    </row>
    <row r="82" spans="3:34">
      <c r="C82" s="34"/>
      <c r="D82" s="34" t="s">
        <v>77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</row>
    <row r="84" spans="3:34"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 t="s">
        <v>78</v>
      </c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</row>
    <row r="86" spans="3:34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>
        <v>131.1674291003529</v>
      </c>
      <c r="Q86" s="34"/>
      <c r="R86" s="34" t="s">
        <v>34</v>
      </c>
      <c r="S86" s="28">
        <v>7.7410716288978998</v>
      </c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</row>
    <row r="87" spans="3:34"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>
        <v>600.36896418005176</v>
      </c>
      <c r="Q87" s="34"/>
      <c r="R87" s="34" t="s">
        <v>35</v>
      </c>
      <c r="S87" s="28">
        <v>1.7670989416132856</v>
      </c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</row>
    <row r="88" spans="3:34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>
        <v>9482.0295835142115</v>
      </c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</row>
    <row r="89" spans="3:34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>
        <v>182166.91718776425</v>
      </c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</row>
    <row r="90" spans="3:34"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 t="e">
        <v>#NUM!</v>
      </c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</row>
    <row r="91" spans="3:34"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 t="e">
        <v>#NUM!</v>
      </c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</row>
  </sheetData>
  <mergeCells count="27">
    <mergeCell ref="AC75:AD75"/>
    <mergeCell ref="AE75:AF75"/>
    <mergeCell ref="AG75:AH75"/>
    <mergeCell ref="G63:H63"/>
    <mergeCell ref="L63:M63"/>
    <mergeCell ref="W74:X74"/>
    <mergeCell ref="M75:N75"/>
    <mergeCell ref="Y75:Z75"/>
    <mergeCell ref="AA75:AB75"/>
    <mergeCell ref="AG43:AH43"/>
    <mergeCell ref="AC21:AD21"/>
    <mergeCell ref="AE21:AF21"/>
    <mergeCell ref="AG21:AH21"/>
    <mergeCell ref="G31:H31"/>
    <mergeCell ref="L31:M31"/>
    <mergeCell ref="W42:X42"/>
    <mergeCell ref="AA21:AB21"/>
    <mergeCell ref="M43:N43"/>
    <mergeCell ref="Y43:Z43"/>
    <mergeCell ref="AA43:AB43"/>
    <mergeCell ref="AC43:AD43"/>
    <mergeCell ref="AE43:AF43"/>
    <mergeCell ref="G2:H2"/>
    <mergeCell ref="L2:M2"/>
    <mergeCell ref="W20:X20"/>
    <mergeCell ref="M21:N21"/>
    <mergeCell ref="Y21:Z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10"/>
  <sheetViews>
    <sheetView workbookViewId="0">
      <selection activeCell="E11" sqref="E11"/>
    </sheetView>
  </sheetViews>
  <sheetFormatPr defaultColWidth="9.140625" defaultRowHeight="14.45"/>
  <cols>
    <col min="1" max="4" width="9.140625" style="34"/>
    <col min="5" max="5" width="9.85546875" style="34" customWidth="1"/>
    <col min="6" max="16384" width="9.140625" style="34"/>
  </cols>
  <sheetData>
    <row r="1" spans="1:19">
      <c r="B1" s="1" t="s">
        <v>79</v>
      </c>
      <c r="J1" s="1"/>
    </row>
    <row r="2" spans="1:19">
      <c r="B2" s="34" t="s">
        <v>80</v>
      </c>
      <c r="C2" s="34" t="e" vm="1">
        <f ca="1">MIN(C$11:INDIRECT(CONCATENATE("C",$M$3+10)))</f>
        <v>#VALUE!</v>
      </c>
      <c r="D2" s="34" t="e" vm="1">
        <f ca="1">MIN(D$11:INDIRECT(CONCATENATE("D",$M$3+10)))</f>
        <v>#VALUE!</v>
      </c>
      <c r="E2" s="34" t="e" vm="1">
        <f ca="1">MIN(E$11:INDIRECT(CONCATENATE("E",$M$3+10)))</f>
        <v>#VALUE!</v>
      </c>
      <c r="F2" s="34" t="e" vm="1">
        <f ca="1">MIN(F$11:INDIRECT(CONCATENATE("F",$M$3+10)))</f>
        <v>#VALUE!</v>
      </c>
      <c r="G2" s="34" t="e" vm="1">
        <f ca="1">MIN(G$11:INDIRECT(CONCATENATE("G",$M$3+10)))</f>
        <v>#VALUE!</v>
      </c>
      <c r="J2" s="1" t="s">
        <v>81</v>
      </c>
    </row>
    <row r="3" spans="1:19">
      <c r="B3" s="34" t="s">
        <v>82</v>
      </c>
      <c r="C3" s="34" t="e" vm="1">
        <f ca="1">MAX(C$11:INDIRECT(CONCATENATE("C",$M$3+10)))</f>
        <v>#VALUE!</v>
      </c>
      <c r="D3" s="34" t="e" vm="1">
        <f ca="1">MAX(D$11:INDIRECT(CONCATENATE("D",$M$3+10)))</f>
        <v>#VALUE!</v>
      </c>
      <c r="E3" s="34" t="e" vm="1">
        <f ca="1">MAX(E$11:INDIRECT(CONCATENATE("E",$M$3+10)))</f>
        <v>#VALUE!</v>
      </c>
      <c r="F3" s="34" t="e" vm="1">
        <f ca="1">MAX(F$11:INDIRECT(CONCATENATE("F",$M$3+10)))</f>
        <v>#VALUE!</v>
      </c>
      <c r="G3" s="34" t="e" vm="1">
        <f ca="1">MAX(G$11:INDIRECT(CONCATENATE("G",$M$3+10)))</f>
        <v>#VALUE!</v>
      </c>
      <c r="H3" s="42" t="s">
        <v>83</v>
      </c>
      <c r="I3" s="42"/>
      <c r="J3" s="57">
        <v>1</v>
      </c>
      <c r="L3" s="42" t="s">
        <v>84</v>
      </c>
      <c r="M3" s="57">
        <f>Main!$C$22</f>
        <v>1729</v>
      </c>
    </row>
    <row r="4" spans="1:19">
      <c r="B4" s="34" t="s">
        <v>85</v>
      </c>
      <c r="C4" s="34" t="e" vm="1">
        <f ca="1">AVERAGE(C$11:INDIRECT(CONCATENATE("C",$M$3+10)))</f>
        <v>#VALUE!</v>
      </c>
      <c r="D4" s="34" t="e" vm="1">
        <f ca="1">AVERAGE(D$11:INDIRECT(CONCATENATE("D",$M$3+10)))</f>
        <v>#VALUE!</v>
      </c>
      <c r="E4" s="34" t="e" vm="1">
        <f>AVERAGE(E$11:E20003)</f>
        <v>#VALUE!</v>
      </c>
      <c r="F4" s="34" t="e" vm="1">
        <f ca="1">AVERAGE(F$11:INDIRECT(CONCATENATE("F",$M$3+10)))</f>
        <v>#VALUE!</v>
      </c>
      <c r="G4" s="34" t="e" vm="1">
        <f ca="1">AVERAGE(G$11:INDIRECT(CONCATENATE("G",$M$3+10)))</f>
        <v>#VALUE!</v>
      </c>
    </row>
    <row r="5" spans="1:19">
      <c r="B5" s="34" t="s">
        <v>86</v>
      </c>
      <c r="C5" s="34" t="e" vm="1">
        <f ca="1">_xlfn.STDEV.S(C$11:INDIRECT(CONCATENATE("C",$M$3+10)))</f>
        <v>#VALUE!</v>
      </c>
      <c r="D5" s="34" t="e" vm="1">
        <f ca="1">_xlfn.STDEV.S(D$11:INDIRECT(CONCATENATE("D",$M$3+10)))</f>
        <v>#VALUE!</v>
      </c>
      <c r="E5" s="34" t="e" vm="1">
        <f ca="1">_xlfn.STDEV.S(E$11:INDIRECT(CONCATENATE("E",$M$3+10)))</f>
        <v>#VALUE!</v>
      </c>
      <c r="F5" s="34" t="e" vm="1">
        <f ca="1">_xlfn.STDEV.S(F$11:INDIRECT(CONCATENATE("F",$M$3+10)))</f>
        <v>#VALUE!</v>
      </c>
      <c r="G5" s="34" t="e" vm="1">
        <f ca="1">_xlfn.STDEV.S(G$11:INDIRECT(CONCATENATE("G",$M$3+10)))</f>
        <v>#VALUE!</v>
      </c>
      <c r="H5" s="61" t="s">
        <v>87</v>
      </c>
      <c r="I5" s="61"/>
      <c r="J5" s="61"/>
      <c r="K5" s="61" t="s">
        <v>88</v>
      </c>
      <c r="L5" s="61"/>
      <c r="M5" s="61"/>
      <c r="N5" s="57"/>
      <c r="O5" s="61" t="s">
        <v>89</v>
      </c>
      <c r="P5" s="61"/>
    </row>
    <row r="6" spans="1:19">
      <c r="J6" s="57" t="s">
        <v>90</v>
      </c>
      <c r="M6" s="57" t="s">
        <v>90</v>
      </c>
      <c r="N6" s="57"/>
      <c r="P6" s="57" t="s">
        <v>90</v>
      </c>
    </row>
    <row r="7" spans="1:19" ht="14.45" customHeight="1">
      <c r="C7" s="36" t="s">
        <v>91</v>
      </c>
      <c r="D7" s="36"/>
      <c r="E7" s="36"/>
      <c r="F7" s="36"/>
      <c r="G7" s="36"/>
      <c r="I7" s="40"/>
      <c r="J7" s="43" t="e" vm="2">
        <f ca="1">[1]!simOutput(AVERAGE(J11:IF($M$3&gt;1000,J1010,INDIRECT(CONCATENATE("J",$M$3+10)))),"d1_avg_mle_doses")</f>
        <v>#VALUE!</v>
      </c>
      <c r="K7" s="40"/>
      <c r="L7" s="40"/>
      <c r="M7" s="43" t="e" vm="2">
        <f ca="1">[1]!simOutput(AVERAGE(M11:IF($M$3&gt;1000,M1010,INDIRECT(CONCATENATE("M",$M$3+10)))),"d1_avg_low_doses")</f>
        <v>#VALUE!</v>
      </c>
      <c r="N7" s="40"/>
      <c r="O7" s="40"/>
      <c r="P7" s="43" t="e" vm="2">
        <f ca="1">[1]!simOutput(AVERAGE(P11:IF($M$3&gt;1000,P1010,INDIRECT(CONCATENATE("P",$M$3+10)))),"d1_avg_high_doses")</f>
        <v>#VALUE!</v>
      </c>
      <c r="R7" s="63" t="s">
        <v>92</v>
      </c>
      <c r="S7" s="63"/>
    </row>
    <row r="8" spans="1:19">
      <c r="C8" s="36" t="s">
        <v>93</v>
      </c>
      <c r="D8" s="36" t="s">
        <v>94</v>
      </c>
      <c r="E8" s="36" t="s">
        <v>95</v>
      </c>
      <c r="F8" s="38" t="s">
        <v>96</v>
      </c>
      <c r="G8" s="36" t="s">
        <v>97</v>
      </c>
      <c r="H8" s="37" t="s">
        <v>98</v>
      </c>
      <c r="I8" s="37" t="s">
        <v>99</v>
      </c>
      <c r="J8" s="41" t="s">
        <v>100</v>
      </c>
      <c r="K8" s="37" t="s">
        <v>98</v>
      </c>
      <c r="L8" s="37" t="s">
        <v>99</v>
      </c>
      <c r="M8" s="41" t="s">
        <v>100</v>
      </c>
      <c r="N8" s="37" t="s">
        <v>98</v>
      </c>
      <c r="O8" s="37" t="s">
        <v>99</v>
      </c>
      <c r="P8" s="41" t="s">
        <v>100</v>
      </c>
      <c r="R8" s="63"/>
      <c r="S8" s="63"/>
    </row>
    <row r="9" spans="1:19">
      <c r="B9" s="34" t="s">
        <v>101</v>
      </c>
      <c r="C9" s="35">
        <f>Main!$C$11</f>
        <v>0.65400000000000003</v>
      </c>
      <c r="D9" s="34">
        <f>IF(Main!$C$7/Main!$C$8=1, 0.99, (Main!$C$7/Main!$C$8))</f>
        <v>0.64615384615384619</v>
      </c>
      <c r="E9" s="34">
        <f>Main!$C$10/1000</f>
        <v>3.4500000000000003E-2</v>
      </c>
      <c r="F9" s="34">
        <f>Main!$C$12</f>
        <v>42</v>
      </c>
      <c r="G9" s="34">
        <f>Main!$C$9</f>
        <v>5</v>
      </c>
      <c r="H9" s="34">
        <f>'Exposure Means'!$O$3</f>
        <v>0</v>
      </c>
      <c r="I9" s="35">
        <f>'Exposure Means'!$D$3</f>
        <v>6.3590437824016153</v>
      </c>
      <c r="K9" s="34">
        <f>'Exposure Means'!$O$32</f>
        <v>0</v>
      </c>
      <c r="L9" s="35">
        <f>'Exposure Means'!$D$32</f>
        <v>6.35078972394831</v>
      </c>
      <c r="N9" s="34">
        <f>'Exposure Means'!$O$64</f>
        <v>0</v>
      </c>
      <c r="O9" s="35">
        <f>'Exposure Means'!$D$64</f>
        <v>6.3677979884661067</v>
      </c>
      <c r="R9" s="63"/>
      <c r="S9" s="63"/>
    </row>
    <row r="10" spans="1:19">
      <c r="B10" s="34" t="s">
        <v>102</v>
      </c>
      <c r="C10" s="34">
        <f>Main!$D$11/3</f>
        <v>0.33333333333333331</v>
      </c>
      <c r="E10" s="34">
        <f>Main!$D$10/(3*(1000))</f>
        <v>2.3189999999999999E-2</v>
      </c>
      <c r="F10" s="34">
        <f>Main!$D$12/3</f>
        <v>15</v>
      </c>
      <c r="G10" s="34">
        <f>Main!$D$9/3</f>
        <v>15</v>
      </c>
      <c r="H10" s="34">
        <f>'Exposure Means'!$P$3</f>
        <v>0.22263469740040914</v>
      </c>
      <c r="I10" s="35">
        <f>'Exposure Means'!$D$4</f>
        <v>2.2976750670750254</v>
      </c>
      <c r="K10" s="34">
        <f>'Exposure Means'!$P$32</f>
        <v>0.21981107827510948</v>
      </c>
      <c r="L10" s="35">
        <f>'Exposure Means'!$D$33</f>
        <v>2.258732623278016</v>
      </c>
      <c r="N10" s="34">
        <f>'Exposure Means'!$P$64</f>
        <v>0.22541318755452538</v>
      </c>
      <c r="O10" s="35">
        <f>'Exposure Means'!$D$65</f>
        <v>2.3375846954403614</v>
      </c>
      <c r="R10" s="63"/>
      <c r="S10" s="63"/>
    </row>
    <row r="11" spans="1:19">
      <c r="A11" s="34">
        <v>1</v>
      </c>
      <c r="C11" s="34" t="e" vm="2">
        <f>[1]!GenLimitNormal($C$9,$C$10,0,1000,0)</f>
        <v>#VALUE!</v>
      </c>
      <c r="D11" s="34" t="e" vm="2">
        <f>[1]!GenBetaPERT(0,$D$9,1)</f>
        <v>#VALUE!</v>
      </c>
      <c r="E11" s="34" t="e" vm="2">
        <f>[1]!GenLognormal($E$9,$E$10)</f>
        <v>#VALUE!</v>
      </c>
      <c r="F11" s="34" t="e" vm="2">
        <f>[1]!GenLognormal($F$9,$F$10)</f>
        <v>#VALUE!</v>
      </c>
      <c r="G11" s="34" t="e" vm="2">
        <f>[1]!GenLognormal($G$9,$G$10)</f>
        <v>#VALUE!</v>
      </c>
      <c r="H11" s="34" t="e" vm="2">
        <f>[1]!genUniform($H$9,$H$10)</f>
        <v>#VALUE!</v>
      </c>
      <c r="I11" s="34" t="e" vm="1">
        <f>_xlfn.LOGNORM.INV($H11,$I$9,$I$10)</f>
        <v>#VALUE!</v>
      </c>
      <c r="J11" s="34" t="e" vm="1">
        <f>$C11+$D11*$E11*$I11/$F11+(1-$D11)*$E11*$G11</f>
        <v>#VALUE!</v>
      </c>
      <c r="K11" s="34" t="e" vm="2">
        <f>[1]!genUniform($K$9,$K$10)</f>
        <v>#VALUE!</v>
      </c>
      <c r="L11" s="34" t="e" vm="1">
        <f>_xlfn.LOGNORM.INV($K11,$L$9,$L$10)</f>
        <v>#VALUE!</v>
      </c>
      <c r="M11" s="34" t="e" vm="1">
        <f>$C11+$D11*$E11*$L11/$F11+(1-$D11)*$E11*$G11</f>
        <v>#VALUE!</v>
      </c>
      <c r="N11" s="34" t="e" vm="2">
        <f>[1]!genUniform($N$9,$N$10)</f>
        <v>#VALUE!</v>
      </c>
      <c r="O11" s="34" t="e" vm="1">
        <f>_xlfn.LOGNORM.INV($N11,$O$9,$O$10)</f>
        <v>#VALUE!</v>
      </c>
      <c r="P11" s="34" t="e" vm="1">
        <f>$C11+$D11*$E11*$O11/$F11+(1-$D11)*$E11*$G11</f>
        <v>#VALUE!</v>
      </c>
      <c r="R11" s="63"/>
      <c r="S11" s="63"/>
    </row>
    <row r="12" spans="1:19">
      <c r="A12" s="34">
        <v>2</v>
      </c>
      <c r="C12" s="34" t="e" vm="2">
        <f>[1]!GenLimitNormal($C$9,$C$10,0,1000,0)</f>
        <v>#VALUE!</v>
      </c>
      <c r="D12" s="34" t="e" vm="2">
        <f>[1]!GenBetaPERT(0,$D$9,1)</f>
        <v>#VALUE!</v>
      </c>
      <c r="E12" s="34" t="e" vm="2">
        <f>[1]!GenLognormal($E$9,$E$10)</f>
        <v>#VALUE!</v>
      </c>
      <c r="F12" s="34" t="e" vm="2">
        <f>[1]!GenLognormal($F$9,$F$10)</f>
        <v>#VALUE!</v>
      </c>
      <c r="G12" s="34" t="e" vm="2">
        <f>[1]!GenLognormal($G$9,$G$10)</f>
        <v>#VALUE!</v>
      </c>
      <c r="H12" s="34" t="e" vm="2">
        <f>[1]!genUniform($H$9,$H$10)</f>
        <v>#VALUE!</v>
      </c>
      <c r="I12" s="34" t="e" vm="1">
        <f t="shared" ref="I12:I75" si="0">_xlfn.LOGNORM.INV($H12,$I$9,$I$10)</f>
        <v>#VALUE!</v>
      </c>
      <c r="J12" s="34" t="e" vm="1">
        <f t="shared" ref="J12:J75" si="1">$C12+$D12*$E12*$I12/$F12+(1-$D12)*$E12*$G12</f>
        <v>#VALUE!</v>
      </c>
      <c r="K12" s="34" t="e" vm="2">
        <f>[1]!genUniform($K$9,$K$10)</f>
        <v>#VALUE!</v>
      </c>
      <c r="L12" s="34" t="e" vm="1">
        <f t="shared" ref="L12:L75" si="2">_xlfn.LOGNORM.INV($K12,$L$9,$L$10)</f>
        <v>#VALUE!</v>
      </c>
      <c r="M12" s="34" t="e" vm="1">
        <f t="shared" ref="M12:M75" si="3">$C12+$D12*$E12*$L12/$F12+(1-$D12)*$E12*$G12</f>
        <v>#VALUE!</v>
      </c>
      <c r="N12" s="34" t="e" vm="2">
        <f>[1]!genUniform($N$9,$N$10)</f>
        <v>#VALUE!</v>
      </c>
      <c r="O12" s="34" t="e" vm="1">
        <f t="shared" ref="O12:O75" si="4">_xlfn.LOGNORM.INV($N12,$O$9,$O$10)</f>
        <v>#VALUE!</v>
      </c>
      <c r="P12" s="34" t="e" vm="1">
        <f t="shared" ref="P12:P75" si="5">$C12+$D12*$E12*$O12/$F12+(1-$D12)*$E12*$G12</f>
        <v>#VALUE!</v>
      </c>
      <c r="Q12" s="39"/>
      <c r="R12" s="63"/>
      <c r="S12" s="63"/>
    </row>
    <row r="13" spans="1:19">
      <c r="A13" s="34">
        <v>3</v>
      </c>
      <c r="C13" s="34" t="e" vm="2">
        <f>[1]!GenLimitNormal($C$9,$C$10,0,1000,0)</f>
        <v>#VALUE!</v>
      </c>
      <c r="D13" s="34" t="e" vm="2">
        <f>[1]!GenBetaPERT(0,$D$9,1)</f>
        <v>#VALUE!</v>
      </c>
      <c r="E13" s="34" t="e" vm="2">
        <f>[1]!GenLognormal($E$9,$E$10)</f>
        <v>#VALUE!</v>
      </c>
      <c r="F13" s="34" t="e" vm="2">
        <f>[1]!GenLognormal($F$9,$F$10)</f>
        <v>#VALUE!</v>
      </c>
      <c r="G13" s="34" t="e" vm="2">
        <f>[1]!GenLognormal($G$9,$G$10)</f>
        <v>#VALUE!</v>
      </c>
      <c r="H13" s="34" t="e" vm="2">
        <f>[1]!genUniform($H$9,$H$10)</f>
        <v>#VALUE!</v>
      </c>
      <c r="I13" s="34" t="e" vm="1">
        <f t="shared" si="0"/>
        <v>#VALUE!</v>
      </c>
      <c r="J13" s="34" t="e" vm="1">
        <f t="shared" si="1"/>
        <v>#VALUE!</v>
      </c>
      <c r="K13" s="34" t="e" vm="2">
        <f>[1]!genUniform($K$9,$K$10)</f>
        <v>#VALUE!</v>
      </c>
      <c r="L13" s="34" t="e" vm="1">
        <f t="shared" si="2"/>
        <v>#VALUE!</v>
      </c>
      <c r="M13" s="34" t="e" vm="1">
        <f t="shared" si="3"/>
        <v>#VALUE!</v>
      </c>
      <c r="N13" s="34" t="e" vm="2">
        <f>[1]!genUniform($N$9,$N$10)</f>
        <v>#VALUE!</v>
      </c>
      <c r="O13" s="34" t="e" vm="1">
        <f t="shared" si="4"/>
        <v>#VALUE!</v>
      </c>
      <c r="P13" s="34" t="e" vm="1">
        <f t="shared" si="5"/>
        <v>#VALUE!</v>
      </c>
      <c r="Q13" s="39"/>
      <c r="R13" s="39"/>
      <c r="S13" s="39"/>
    </row>
    <row r="14" spans="1:19">
      <c r="A14" s="34">
        <v>4</v>
      </c>
      <c r="C14" s="34" t="e" vm="2">
        <f>[1]!GenLimitNormal($C$9,$C$10,0,1000,0)</f>
        <v>#VALUE!</v>
      </c>
      <c r="D14" s="34" t="e" vm="2">
        <f>[1]!GenBetaPERT(0,$D$9,1)</f>
        <v>#VALUE!</v>
      </c>
      <c r="E14" s="34" t="e" vm="2">
        <f>[1]!GenLognormal($E$9,$E$10)</f>
        <v>#VALUE!</v>
      </c>
      <c r="F14" s="34" t="e" vm="2">
        <f>[1]!GenLognormal($F$9,$F$10)</f>
        <v>#VALUE!</v>
      </c>
      <c r="G14" s="34" t="e" vm="2">
        <f>[1]!GenLognormal($G$9,$G$10)</f>
        <v>#VALUE!</v>
      </c>
      <c r="H14" s="34" t="e" vm="2">
        <f>[1]!genUniform($H$9,$H$10)</f>
        <v>#VALUE!</v>
      </c>
      <c r="I14" s="34" t="e" vm="1">
        <f t="shared" si="0"/>
        <v>#VALUE!</v>
      </c>
      <c r="J14" s="34" t="e" vm="1">
        <f t="shared" si="1"/>
        <v>#VALUE!</v>
      </c>
      <c r="K14" s="34" t="e" vm="2">
        <f>[1]!genUniform($K$9,$K$10)</f>
        <v>#VALUE!</v>
      </c>
      <c r="L14" s="34" t="e" vm="1">
        <f t="shared" si="2"/>
        <v>#VALUE!</v>
      </c>
      <c r="M14" s="34" t="e" vm="1">
        <f t="shared" si="3"/>
        <v>#VALUE!</v>
      </c>
      <c r="N14" s="34" t="e" vm="2">
        <f>[1]!genUniform($N$9,$N$10)</f>
        <v>#VALUE!</v>
      </c>
      <c r="O14" s="34" t="e" vm="1">
        <f t="shared" si="4"/>
        <v>#VALUE!</v>
      </c>
      <c r="P14" s="34" t="e" vm="1">
        <f t="shared" si="5"/>
        <v>#VALUE!</v>
      </c>
      <c r="Q14" s="39"/>
      <c r="R14" s="39"/>
      <c r="S14" s="39"/>
    </row>
    <row r="15" spans="1:19">
      <c r="A15" s="34">
        <v>5</v>
      </c>
      <c r="C15" s="34" t="e" vm="2">
        <f>[1]!GenLimitNormal($C$9,$C$10,0,1000,0)</f>
        <v>#VALUE!</v>
      </c>
      <c r="D15" s="34" t="e" vm="2">
        <f>[1]!GenBetaPERT(0,$D$9,1)</f>
        <v>#VALUE!</v>
      </c>
      <c r="E15" s="34" t="e" vm="2">
        <f>[1]!GenLognormal($E$9,$E$10)</f>
        <v>#VALUE!</v>
      </c>
      <c r="F15" s="34" t="e" vm="2">
        <f>[1]!GenLognormal($F$9,$F$10)</f>
        <v>#VALUE!</v>
      </c>
      <c r="G15" s="34" t="e" vm="2">
        <f>[1]!GenLognormal($G$9,$G$10)</f>
        <v>#VALUE!</v>
      </c>
      <c r="H15" s="34" t="e" vm="2">
        <f>[1]!genUniform($H$9,$H$10)</f>
        <v>#VALUE!</v>
      </c>
      <c r="I15" s="34" t="e" vm="1">
        <f t="shared" si="0"/>
        <v>#VALUE!</v>
      </c>
      <c r="J15" s="34" t="e" vm="1">
        <f t="shared" si="1"/>
        <v>#VALUE!</v>
      </c>
      <c r="K15" s="34" t="e" vm="2">
        <f>[1]!genUniform($K$9,$K$10)</f>
        <v>#VALUE!</v>
      </c>
      <c r="L15" s="34" t="e" vm="1">
        <f t="shared" si="2"/>
        <v>#VALUE!</v>
      </c>
      <c r="M15" s="34" t="e" vm="1">
        <f t="shared" si="3"/>
        <v>#VALUE!</v>
      </c>
      <c r="N15" s="34" t="e" vm="2">
        <f>[1]!genUniform($N$9,$N$10)</f>
        <v>#VALUE!</v>
      </c>
      <c r="O15" s="34" t="e" vm="1">
        <f t="shared" si="4"/>
        <v>#VALUE!</v>
      </c>
      <c r="P15" s="34" t="e" vm="1">
        <f t="shared" si="5"/>
        <v>#VALUE!</v>
      </c>
      <c r="Q15" s="39"/>
      <c r="R15" s="39"/>
      <c r="S15" s="39"/>
    </row>
    <row r="16" spans="1:19">
      <c r="A16" s="34">
        <v>6</v>
      </c>
      <c r="C16" s="34" t="e" vm="2">
        <f>[1]!GenLimitNormal($C$9,$C$10,0,1000,0)</f>
        <v>#VALUE!</v>
      </c>
      <c r="D16" s="34" t="e" vm="2">
        <f>[1]!GenBetaPERT(0,$D$9,1)</f>
        <v>#VALUE!</v>
      </c>
      <c r="E16" s="34" t="e" vm="2">
        <f>[1]!GenLognormal($E$9,$E$10)</f>
        <v>#VALUE!</v>
      </c>
      <c r="F16" s="34" t="e" vm="2">
        <f>[1]!GenLognormal($F$9,$F$10)</f>
        <v>#VALUE!</v>
      </c>
      <c r="G16" s="34" t="e" vm="2">
        <f>[1]!GenLognormal($G$9,$G$10)</f>
        <v>#VALUE!</v>
      </c>
      <c r="H16" s="34" t="e" vm="2">
        <f>[1]!genUniform($H$9,$H$10)</f>
        <v>#VALUE!</v>
      </c>
      <c r="I16" s="34" t="e" vm="1">
        <f t="shared" si="0"/>
        <v>#VALUE!</v>
      </c>
      <c r="J16" s="34" t="e" vm="1">
        <f t="shared" si="1"/>
        <v>#VALUE!</v>
      </c>
      <c r="K16" s="34" t="e" vm="2">
        <f>[1]!genUniform($K$9,$K$10)</f>
        <v>#VALUE!</v>
      </c>
      <c r="L16" s="34" t="e" vm="1">
        <f t="shared" si="2"/>
        <v>#VALUE!</v>
      </c>
      <c r="M16" s="34" t="e" vm="1">
        <f t="shared" si="3"/>
        <v>#VALUE!</v>
      </c>
      <c r="N16" s="34" t="e" vm="2">
        <f>[1]!genUniform($N$9,$N$10)</f>
        <v>#VALUE!</v>
      </c>
      <c r="O16" s="34" t="e" vm="1">
        <f t="shared" si="4"/>
        <v>#VALUE!</v>
      </c>
      <c r="P16" s="34" t="e" vm="1">
        <f t="shared" si="5"/>
        <v>#VALUE!</v>
      </c>
      <c r="Q16" s="39"/>
      <c r="R16" s="39"/>
      <c r="S16" s="39"/>
    </row>
    <row r="17" spans="1:16">
      <c r="A17" s="34">
        <v>7</v>
      </c>
      <c r="C17" s="34" t="e" vm="2">
        <f>[1]!GenLimitNormal($C$9,$C$10,0,1000,0)</f>
        <v>#VALUE!</v>
      </c>
      <c r="D17" s="34" t="e" vm="2">
        <f>[1]!GenBetaPERT(0,$D$9,1)</f>
        <v>#VALUE!</v>
      </c>
      <c r="E17" s="34" t="e" vm="2">
        <f>[1]!GenLognormal($E$9,$E$10)</f>
        <v>#VALUE!</v>
      </c>
      <c r="F17" s="34" t="e" vm="2">
        <f>[1]!GenLognormal($F$9,$F$10)</f>
        <v>#VALUE!</v>
      </c>
      <c r="G17" s="34" t="e" vm="2">
        <f>[1]!GenLognormal($G$9,$G$10)</f>
        <v>#VALUE!</v>
      </c>
      <c r="H17" s="34" t="e" vm="2">
        <f>[1]!genUniform($H$9,$H$10)</f>
        <v>#VALUE!</v>
      </c>
      <c r="I17" s="34" t="e" vm="1">
        <f t="shared" si="0"/>
        <v>#VALUE!</v>
      </c>
      <c r="J17" s="34" t="e" vm="1">
        <f t="shared" si="1"/>
        <v>#VALUE!</v>
      </c>
      <c r="K17" s="34" t="e" vm="2">
        <f>[1]!genUniform($K$9,$K$10)</f>
        <v>#VALUE!</v>
      </c>
      <c r="L17" s="34" t="e" vm="1">
        <f t="shared" si="2"/>
        <v>#VALUE!</v>
      </c>
      <c r="M17" s="34" t="e" vm="1">
        <f t="shared" si="3"/>
        <v>#VALUE!</v>
      </c>
      <c r="N17" s="34" t="e" vm="2">
        <f>[1]!genUniform($N$9,$N$10)</f>
        <v>#VALUE!</v>
      </c>
      <c r="O17" s="34" t="e" vm="1">
        <f t="shared" si="4"/>
        <v>#VALUE!</v>
      </c>
      <c r="P17" s="34" t="e" vm="1">
        <f t="shared" si="5"/>
        <v>#VALUE!</v>
      </c>
    </row>
    <row r="18" spans="1:16">
      <c r="A18" s="34">
        <v>8</v>
      </c>
      <c r="C18" s="34" t="e" vm="2">
        <f>[1]!GenLimitNormal($C$9,$C$10,0,1000,0)</f>
        <v>#VALUE!</v>
      </c>
      <c r="D18" s="34" t="e" vm="2">
        <f>[1]!GenBetaPERT(0,$D$9,1)</f>
        <v>#VALUE!</v>
      </c>
      <c r="E18" s="34" t="e" vm="2">
        <f>[1]!GenLognormal($E$9,$E$10)</f>
        <v>#VALUE!</v>
      </c>
      <c r="F18" s="34" t="e" vm="2">
        <f>[1]!GenLognormal($F$9,$F$10)</f>
        <v>#VALUE!</v>
      </c>
      <c r="G18" s="34" t="e" vm="2">
        <f>[1]!GenLognormal($G$9,$G$10)</f>
        <v>#VALUE!</v>
      </c>
      <c r="H18" s="34" t="e" vm="2">
        <f>[1]!genUniform($H$9,$H$10)</f>
        <v>#VALUE!</v>
      </c>
      <c r="I18" s="34" t="e" vm="1">
        <f t="shared" si="0"/>
        <v>#VALUE!</v>
      </c>
      <c r="J18" s="34" t="e" vm="1">
        <f t="shared" si="1"/>
        <v>#VALUE!</v>
      </c>
      <c r="K18" s="34" t="e" vm="2">
        <f>[1]!genUniform($K$9,$K$10)</f>
        <v>#VALUE!</v>
      </c>
      <c r="L18" s="34" t="e" vm="1">
        <f t="shared" si="2"/>
        <v>#VALUE!</v>
      </c>
      <c r="M18" s="34" t="e" vm="1">
        <f t="shared" si="3"/>
        <v>#VALUE!</v>
      </c>
      <c r="N18" s="34" t="e" vm="2">
        <f>[1]!genUniform($N$9,$N$10)</f>
        <v>#VALUE!</v>
      </c>
      <c r="O18" s="34" t="e" vm="1">
        <f t="shared" si="4"/>
        <v>#VALUE!</v>
      </c>
      <c r="P18" s="34" t="e" vm="1">
        <f t="shared" si="5"/>
        <v>#VALUE!</v>
      </c>
    </row>
    <row r="19" spans="1:16">
      <c r="A19" s="34">
        <v>9</v>
      </c>
      <c r="C19" s="34" t="e" vm="2">
        <f>[1]!GenLimitNormal($C$9,$C$10,0,1000,0)</f>
        <v>#VALUE!</v>
      </c>
      <c r="D19" s="34" t="e" vm="2">
        <f>[1]!GenBetaPERT(0,$D$9,1)</f>
        <v>#VALUE!</v>
      </c>
      <c r="E19" s="34" t="e" vm="2">
        <f>[1]!GenLognormal($E$9,$E$10)</f>
        <v>#VALUE!</v>
      </c>
      <c r="F19" s="34" t="e" vm="2">
        <f>[1]!GenLognormal($F$9,$F$10)</f>
        <v>#VALUE!</v>
      </c>
      <c r="G19" s="34" t="e" vm="2">
        <f>[1]!GenLognormal($G$9,$G$10)</f>
        <v>#VALUE!</v>
      </c>
      <c r="H19" s="34" t="e" vm="2">
        <f>[1]!genUniform($H$9,$H$10)</f>
        <v>#VALUE!</v>
      </c>
      <c r="I19" s="34" t="e" vm="1">
        <f t="shared" si="0"/>
        <v>#VALUE!</v>
      </c>
      <c r="J19" s="34" t="e" vm="1">
        <f t="shared" si="1"/>
        <v>#VALUE!</v>
      </c>
      <c r="K19" s="34" t="e" vm="2">
        <f>[1]!genUniform($K$9,$K$10)</f>
        <v>#VALUE!</v>
      </c>
      <c r="L19" s="34" t="e" vm="1">
        <f t="shared" si="2"/>
        <v>#VALUE!</v>
      </c>
      <c r="M19" s="34" t="e" vm="1">
        <f t="shared" si="3"/>
        <v>#VALUE!</v>
      </c>
      <c r="N19" s="34" t="e" vm="2">
        <f>[1]!genUniform($N$9,$N$10)</f>
        <v>#VALUE!</v>
      </c>
      <c r="O19" s="34" t="e" vm="1">
        <f t="shared" si="4"/>
        <v>#VALUE!</v>
      </c>
      <c r="P19" s="34" t="e" vm="1">
        <f t="shared" si="5"/>
        <v>#VALUE!</v>
      </c>
    </row>
    <row r="20" spans="1:16">
      <c r="A20" s="34">
        <v>10</v>
      </c>
      <c r="C20" s="34" t="e" vm="2">
        <f>[1]!GenLimitNormal($C$9,$C$10,0,1000,0)</f>
        <v>#VALUE!</v>
      </c>
      <c r="D20" s="34" t="e" vm="2">
        <f>[1]!GenBetaPERT(0,$D$9,1)</f>
        <v>#VALUE!</v>
      </c>
      <c r="E20" s="34" t="e" vm="2">
        <f>[1]!GenLognormal($E$9,$E$10)</f>
        <v>#VALUE!</v>
      </c>
      <c r="F20" s="34" t="e" vm="2">
        <f>[1]!GenLognormal($F$9,$F$10)</f>
        <v>#VALUE!</v>
      </c>
      <c r="G20" s="34" t="e" vm="2">
        <f>[1]!GenLognormal($G$9,$G$10)</f>
        <v>#VALUE!</v>
      </c>
      <c r="H20" s="34" t="e" vm="2">
        <f>[1]!genUniform($H$9,$H$10)</f>
        <v>#VALUE!</v>
      </c>
      <c r="I20" s="34" t="e" vm="1">
        <f t="shared" si="0"/>
        <v>#VALUE!</v>
      </c>
      <c r="J20" s="34" t="e" vm="1">
        <f t="shared" si="1"/>
        <v>#VALUE!</v>
      </c>
      <c r="K20" s="34" t="e" vm="2">
        <f>[1]!genUniform($K$9,$K$10)</f>
        <v>#VALUE!</v>
      </c>
      <c r="L20" s="34" t="e" vm="1">
        <f t="shared" si="2"/>
        <v>#VALUE!</v>
      </c>
      <c r="M20" s="34" t="e" vm="1">
        <f t="shared" si="3"/>
        <v>#VALUE!</v>
      </c>
      <c r="N20" s="34" t="e" vm="2">
        <f>[1]!genUniform($N$9,$N$10)</f>
        <v>#VALUE!</v>
      </c>
      <c r="O20" s="34" t="e" vm="1">
        <f t="shared" si="4"/>
        <v>#VALUE!</v>
      </c>
      <c r="P20" s="34" t="e" vm="1">
        <f t="shared" si="5"/>
        <v>#VALUE!</v>
      </c>
    </row>
    <row r="21" spans="1:16">
      <c r="A21" s="34">
        <v>11</v>
      </c>
      <c r="C21" s="34" t="e" vm="2">
        <f>[1]!GenLimitNormal($C$9,$C$10,0,1000,0)</f>
        <v>#VALUE!</v>
      </c>
      <c r="D21" s="34" t="e" vm="2">
        <f>[1]!GenBetaPERT(0,$D$9,1)</f>
        <v>#VALUE!</v>
      </c>
      <c r="E21" s="34" t="e" vm="2">
        <f>[1]!GenLognormal($E$9,$E$10)</f>
        <v>#VALUE!</v>
      </c>
      <c r="F21" s="34" t="e" vm="2">
        <f>[1]!GenLognormal($F$9,$F$10)</f>
        <v>#VALUE!</v>
      </c>
      <c r="G21" s="34" t="e" vm="2">
        <f>[1]!GenLognormal($G$9,$G$10)</f>
        <v>#VALUE!</v>
      </c>
      <c r="H21" s="34" t="e" vm="2">
        <f>[1]!genUniform($H$9,$H$10)</f>
        <v>#VALUE!</v>
      </c>
      <c r="I21" s="34" t="e" vm="1">
        <f t="shared" si="0"/>
        <v>#VALUE!</v>
      </c>
      <c r="J21" s="34" t="e" vm="1">
        <f t="shared" si="1"/>
        <v>#VALUE!</v>
      </c>
      <c r="K21" s="34" t="e" vm="2">
        <f>[1]!genUniform($K$9,$K$10)</f>
        <v>#VALUE!</v>
      </c>
      <c r="L21" s="34" t="e" vm="1">
        <f t="shared" si="2"/>
        <v>#VALUE!</v>
      </c>
      <c r="M21" s="34" t="e" vm="1">
        <f t="shared" si="3"/>
        <v>#VALUE!</v>
      </c>
      <c r="N21" s="34" t="e" vm="2">
        <f>[1]!genUniform($N$9,$N$10)</f>
        <v>#VALUE!</v>
      </c>
      <c r="O21" s="34" t="e" vm="1">
        <f t="shared" si="4"/>
        <v>#VALUE!</v>
      </c>
      <c r="P21" s="34" t="e" vm="1">
        <f t="shared" si="5"/>
        <v>#VALUE!</v>
      </c>
    </row>
    <row r="22" spans="1:16">
      <c r="A22" s="34">
        <v>12</v>
      </c>
      <c r="C22" s="34" t="e" vm="2">
        <f>[1]!GenLimitNormal($C$9,$C$10,0,1000,0)</f>
        <v>#VALUE!</v>
      </c>
      <c r="D22" s="34" t="e" vm="2">
        <f>[1]!GenBetaPERT(0,$D$9,1)</f>
        <v>#VALUE!</v>
      </c>
      <c r="E22" s="34" t="e" vm="2">
        <f>[1]!GenLognormal($E$9,$E$10)</f>
        <v>#VALUE!</v>
      </c>
      <c r="F22" s="34" t="e" vm="2">
        <f>[1]!GenLognormal($F$9,$F$10)</f>
        <v>#VALUE!</v>
      </c>
      <c r="G22" s="34" t="e" vm="2">
        <f>[1]!GenLognormal($G$9,$G$10)</f>
        <v>#VALUE!</v>
      </c>
      <c r="H22" s="34" t="e" vm="2">
        <f>[1]!genUniform($H$9,$H$10)</f>
        <v>#VALUE!</v>
      </c>
      <c r="I22" s="34" t="e" vm="1">
        <f t="shared" si="0"/>
        <v>#VALUE!</v>
      </c>
      <c r="J22" s="34" t="e" vm="1">
        <f t="shared" si="1"/>
        <v>#VALUE!</v>
      </c>
      <c r="K22" s="34" t="e" vm="2">
        <f>[1]!genUniform($K$9,$K$10)</f>
        <v>#VALUE!</v>
      </c>
      <c r="L22" s="34" t="e" vm="1">
        <f t="shared" si="2"/>
        <v>#VALUE!</v>
      </c>
      <c r="M22" s="34" t="e" vm="1">
        <f t="shared" si="3"/>
        <v>#VALUE!</v>
      </c>
      <c r="N22" s="34" t="e" vm="2">
        <f>[1]!genUniform($N$9,$N$10)</f>
        <v>#VALUE!</v>
      </c>
      <c r="O22" s="34" t="e" vm="1">
        <f t="shared" si="4"/>
        <v>#VALUE!</v>
      </c>
      <c r="P22" s="34" t="e" vm="1">
        <f t="shared" si="5"/>
        <v>#VALUE!</v>
      </c>
    </row>
    <row r="23" spans="1:16">
      <c r="A23" s="34">
        <v>13</v>
      </c>
      <c r="C23" s="34" t="e" vm="2">
        <f>[1]!GenLimitNormal($C$9,$C$10,0,1000,0)</f>
        <v>#VALUE!</v>
      </c>
      <c r="D23" s="34" t="e" vm="2">
        <f>[1]!GenBetaPERT(0,$D$9,1)</f>
        <v>#VALUE!</v>
      </c>
      <c r="E23" s="34" t="e" vm="2">
        <f>[1]!GenLognormal($E$9,$E$10)</f>
        <v>#VALUE!</v>
      </c>
      <c r="F23" s="34" t="e" vm="2">
        <f>[1]!GenLognormal($F$9,$F$10)</f>
        <v>#VALUE!</v>
      </c>
      <c r="G23" s="34" t="e" vm="2">
        <f>[1]!GenLognormal($G$9,$G$10)</f>
        <v>#VALUE!</v>
      </c>
      <c r="H23" s="34" t="e" vm="2">
        <f>[1]!genUniform($H$9,$H$10)</f>
        <v>#VALUE!</v>
      </c>
      <c r="I23" s="34" t="e" vm="1">
        <f t="shared" si="0"/>
        <v>#VALUE!</v>
      </c>
      <c r="J23" s="34" t="e" vm="1">
        <f t="shared" si="1"/>
        <v>#VALUE!</v>
      </c>
      <c r="K23" s="34" t="e" vm="2">
        <f>[1]!genUniform($K$9,$K$10)</f>
        <v>#VALUE!</v>
      </c>
      <c r="L23" s="34" t="e" vm="1">
        <f t="shared" si="2"/>
        <v>#VALUE!</v>
      </c>
      <c r="M23" s="34" t="e" vm="1">
        <f t="shared" si="3"/>
        <v>#VALUE!</v>
      </c>
      <c r="N23" s="34" t="e" vm="2">
        <f>[1]!genUniform($N$9,$N$10)</f>
        <v>#VALUE!</v>
      </c>
      <c r="O23" s="34" t="e" vm="1">
        <f t="shared" si="4"/>
        <v>#VALUE!</v>
      </c>
      <c r="P23" s="34" t="e" vm="1">
        <f t="shared" si="5"/>
        <v>#VALUE!</v>
      </c>
    </row>
    <row r="24" spans="1:16">
      <c r="A24" s="34">
        <v>14</v>
      </c>
      <c r="C24" s="34" t="e" vm="2">
        <f>[1]!GenLimitNormal($C$9,$C$10,0,1000,0)</f>
        <v>#VALUE!</v>
      </c>
      <c r="D24" s="34" t="e" vm="2">
        <f>[1]!GenBetaPERT(0,$D$9,1)</f>
        <v>#VALUE!</v>
      </c>
      <c r="E24" s="34" t="e" vm="2">
        <f>[1]!GenLognormal($E$9,$E$10)</f>
        <v>#VALUE!</v>
      </c>
      <c r="F24" s="34" t="e" vm="2">
        <f>[1]!GenLognormal($F$9,$F$10)</f>
        <v>#VALUE!</v>
      </c>
      <c r="G24" s="34" t="e" vm="2">
        <f>[1]!GenLognormal($G$9,$G$10)</f>
        <v>#VALUE!</v>
      </c>
      <c r="H24" s="34" t="e" vm="2">
        <f>[1]!genUniform($H$9,$H$10)</f>
        <v>#VALUE!</v>
      </c>
      <c r="I24" s="34" t="e" vm="1">
        <f t="shared" si="0"/>
        <v>#VALUE!</v>
      </c>
      <c r="J24" s="34" t="e" vm="1">
        <f t="shared" si="1"/>
        <v>#VALUE!</v>
      </c>
      <c r="K24" s="34" t="e" vm="2">
        <f>[1]!genUniform($K$9,$K$10)</f>
        <v>#VALUE!</v>
      </c>
      <c r="L24" s="34" t="e" vm="1">
        <f t="shared" si="2"/>
        <v>#VALUE!</v>
      </c>
      <c r="M24" s="34" t="e" vm="1">
        <f t="shared" si="3"/>
        <v>#VALUE!</v>
      </c>
      <c r="N24" s="34" t="e" vm="2">
        <f>[1]!genUniform($N$9,$N$10)</f>
        <v>#VALUE!</v>
      </c>
      <c r="O24" s="34" t="e" vm="1">
        <f t="shared" si="4"/>
        <v>#VALUE!</v>
      </c>
      <c r="P24" s="34" t="e" vm="1">
        <f t="shared" si="5"/>
        <v>#VALUE!</v>
      </c>
    </row>
    <row r="25" spans="1:16">
      <c r="A25" s="34">
        <v>15</v>
      </c>
      <c r="C25" s="34" t="e" vm="2">
        <f>[1]!GenLimitNormal($C$9,$C$10,0,1000,0)</f>
        <v>#VALUE!</v>
      </c>
      <c r="D25" s="34" t="e" vm="2">
        <f>[1]!GenBetaPERT(0,$D$9,1)</f>
        <v>#VALUE!</v>
      </c>
      <c r="E25" s="34" t="e" vm="2">
        <f>[1]!GenLognormal($E$9,$E$10)</f>
        <v>#VALUE!</v>
      </c>
      <c r="F25" s="34" t="e" vm="2">
        <f>[1]!GenLognormal($F$9,$F$10)</f>
        <v>#VALUE!</v>
      </c>
      <c r="G25" s="34" t="e" vm="2">
        <f>[1]!GenLognormal($G$9,$G$10)</f>
        <v>#VALUE!</v>
      </c>
      <c r="H25" s="34" t="e" vm="2">
        <f>[1]!genUniform($H$9,$H$10)</f>
        <v>#VALUE!</v>
      </c>
      <c r="I25" s="34" t="e" vm="1">
        <f t="shared" si="0"/>
        <v>#VALUE!</v>
      </c>
      <c r="J25" s="34" t="e" vm="1">
        <f t="shared" si="1"/>
        <v>#VALUE!</v>
      </c>
      <c r="K25" s="34" t="e" vm="2">
        <f>[1]!genUniform($K$9,$K$10)</f>
        <v>#VALUE!</v>
      </c>
      <c r="L25" s="34" t="e" vm="1">
        <f t="shared" si="2"/>
        <v>#VALUE!</v>
      </c>
      <c r="M25" s="34" t="e" vm="1">
        <f t="shared" si="3"/>
        <v>#VALUE!</v>
      </c>
      <c r="N25" s="34" t="e" vm="2">
        <f>[1]!genUniform($N$9,$N$10)</f>
        <v>#VALUE!</v>
      </c>
      <c r="O25" s="34" t="e" vm="1">
        <f t="shared" si="4"/>
        <v>#VALUE!</v>
      </c>
      <c r="P25" s="34" t="e" vm="1">
        <f t="shared" si="5"/>
        <v>#VALUE!</v>
      </c>
    </row>
    <row r="26" spans="1:16">
      <c r="A26" s="34">
        <v>16</v>
      </c>
      <c r="C26" s="34" t="e" vm="2">
        <f>[1]!GenLimitNormal($C$9,$C$10,0,1000,0)</f>
        <v>#VALUE!</v>
      </c>
      <c r="D26" s="34" t="e" vm="2">
        <f>[1]!GenBetaPERT(0,$D$9,1)</f>
        <v>#VALUE!</v>
      </c>
      <c r="E26" s="34" t="e" vm="2">
        <f>[1]!GenLognormal($E$9,$E$10)</f>
        <v>#VALUE!</v>
      </c>
      <c r="F26" s="34" t="e" vm="2">
        <f>[1]!GenLognormal($F$9,$F$10)</f>
        <v>#VALUE!</v>
      </c>
      <c r="G26" s="34" t="e" vm="2">
        <f>[1]!GenLognormal($G$9,$G$10)</f>
        <v>#VALUE!</v>
      </c>
      <c r="H26" s="34" t="e" vm="2">
        <f>[1]!genUniform($H$9,$H$10)</f>
        <v>#VALUE!</v>
      </c>
      <c r="I26" s="34" t="e" vm="1">
        <f t="shared" si="0"/>
        <v>#VALUE!</v>
      </c>
      <c r="J26" s="34" t="e" vm="1">
        <f t="shared" si="1"/>
        <v>#VALUE!</v>
      </c>
      <c r="K26" s="34" t="e" vm="2">
        <f>[1]!genUniform($K$9,$K$10)</f>
        <v>#VALUE!</v>
      </c>
      <c r="L26" s="34" t="e" vm="1">
        <f t="shared" si="2"/>
        <v>#VALUE!</v>
      </c>
      <c r="M26" s="34" t="e" vm="1">
        <f t="shared" si="3"/>
        <v>#VALUE!</v>
      </c>
      <c r="N26" s="34" t="e" vm="2">
        <f>[1]!genUniform($N$9,$N$10)</f>
        <v>#VALUE!</v>
      </c>
      <c r="O26" s="34" t="e" vm="1">
        <f t="shared" si="4"/>
        <v>#VALUE!</v>
      </c>
      <c r="P26" s="34" t="e" vm="1">
        <f t="shared" si="5"/>
        <v>#VALUE!</v>
      </c>
    </row>
    <row r="27" spans="1:16">
      <c r="A27" s="34">
        <v>17</v>
      </c>
      <c r="C27" s="34" t="e" vm="2">
        <f>[1]!GenLimitNormal($C$9,$C$10,0,1000,0)</f>
        <v>#VALUE!</v>
      </c>
      <c r="D27" s="34" t="e" vm="2">
        <f>[1]!GenBetaPERT(0,$D$9,1)</f>
        <v>#VALUE!</v>
      </c>
      <c r="E27" s="34" t="e" vm="2">
        <f>[1]!GenLognormal($E$9,$E$10)</f>
        <v>#VALUE!</v>
      </c>
      <c r="F27" s="34" t="e" vm="2">
        <f>[1]!GenLognormal($F$9,$F$10)</f>
        <v>#VALUE!</v>
      </c>
      <c r="G27" s="34" t="e" vm="2">
        <f>[1]!GenLognormal($G$9,$G$10)</f>
        <v>#VALUE!</v>
      </c>
      <c r="H27" s="34" t="e" vm="2">
        <f>[1]!genUniform($H$9,$H$10)</f>
        <v>#VALUE!</v>
      </c>
      <c r="I27" s="34" t="e" vm="1">
        <f t="shared" si="0"/>
        <v>#VALUE!</v>
      </c>
      <c r="J27" s="34" t="e" vm="1">
        <f t="shared" si="1"/>
        <v>#VALUE!</v>
      </c>
      <c r="K27" s="34" t="e" vm="2">
        <f>[1]!genUniform($K$9,$K$10)</f>
        <v>#VALUE!</v>
      </c>
      <c r="L27" s="34" t="e" vm="1">
        <f t="shared" si="2"/>
        <v>#VALUE!</v>
      </c>
      <c r="M27" s="34" t="e" vm="1">
        <f t="shared" si="3"/>
        <v>#VALUE!</v>
      </c>
      <c r="N27" s="34" t="e" vm="2">
        <f>[1]!genUniform($N$9,$N$10)</f>
        <v>#VALUE!</v>
      </c>
      <c r="O27" s="34" t="e" vm="1">
        <f t="shared" si="4"/>
        <v>#VALUE!</v>
      </c>
      <c r="P27" s="34" t="e" vm="1">
        <f t="shared" si="5"/>
        <v>#VALUE!</v>
      </c>
    </row>
    <row r="28" spans="1:16">
      <c r="A28" s="34">
        <v>18</v>
      </c>
      <c r="C28" s="34" t="e" vm="2">
        <f>[1]!GenLimitNormal($C$9,$C$10,0,1000,0)</f>
        <v>#VALUE!</v>
      </c>
      <c r="D28" s="34" t="e" vm="2">
        <f>[1]!GenBetaPERT(0,$D$9,1)</f>
        <v>#VALUE!</v>
      </c>
      <c r="E28" s="34" t="e" vm="2">
        <f>[1]!GenLognormal($E$9,$E$10)</f>
        <v>#VALUE!</v>
      </c>
      <c r="F28" s="34" t="e" vm="2">
        <f>[1]!GenLognormal($F$9,$F$10)</f>
        <v>#VALUE!</v>
      </c>
      <c r="G28" s="34" t="e" vm="2">
        <f>[1]!GenLognormal($G$9,$G$10)</f>
        <v>#VALUE!</v>
      </c>
      <c r="H28" s="34" t="e" vm="2">
        <f>[1]!genUniform($H$9,$H$10)</f>
        <v>#VALUE!</v>
      </c>
      <c r="I28" s="34" t="e" vm="1">
        <f t="shared" si="0"/>
        <v>#VALUE!</v>
      </c>
      <c r="J28" s="34" t="e" vm="1">
        <f t="shared" si="1"/>
        <v>#VALUE!</v>
      </c>
      <c r="K28" s="34" t="e" vm="2">
        <f>[1]!genUniform($K$9,$K$10)</f>
        <v>#VALUE!</v>
      </c>
      <c r="L28" s="34" t="e" vm="1">
        <f t="shared" si="2"/>
        <v>#VALUE!</v>
      </c>
      <c r="M28" s="34" t="e" vm="1">
        <f t="shared" si="3"/>
        <v>#VALUE!</v>
      </c>
      <c r="N28" s="34" t="e" vm="2">
        <f>[1]!genUniform($N$9,$N$10)</f>
        <v>#VALUE!</v>
      </c>
      <c r="O28" s="34" t="e" vm="1">
        <f t="shared" si="4"/>
        <v>#VALUE!</v>
      </c>
      <c r="P28" s="34" t="e" vm="1">
        <f t="shared" si="5"/>
        <v>#VALUE!</v>
      </c>
    </row>
    <row r="29" spans="1:16">
      <c r="A29" s="34">
        <v>19</v>
      </c>
      <c r="C29" s="34" t="e" vm="2">
        <f>[1]!GenLimitNormal($C$9,$C$10,0,1000,0)</f>
        <v>#VALUE!</v>
      </c>
      <c r="D29" s="34" t="e" vm="2">
        <f>[1]!GenBetaPERT(0,$D$9,1)</f>
        <v>#VALUE!</v>
      </c>
      <c r="E29" s="34" t="e" vm="2">
        <f>[1]!GenLognormal($E$9,$E$10)</f>
        <v>#VALUE!</v>
      </c>
      <c r="F29" s="34" t="e" vm="2">
        <f>[1]!GenLognormal($F$9,$F$10)</f>
        <v>#VALUE!</v>
      </c>
      <c r="G29" s="34" t="e" vm="2">
        <f>[1]!GenLognormal($G$9,$G$10)</f>
        <v>#VALUE!</v>
      </c>
      <c r="H29" s="34" t="e" vm="2">
        <f>[1]!genUniform($H$9,$H$10)</f>
        <v>#VALUE!</v>
      </c>
      <c r="I29" s="34" t="e" vm="1">
        <f t="shared" si="0"/>
        <v>#VALUE!</v>
      </c>
      <c r="J29" s="34" t="e" vm="1">
        <f t="shared" si="1"/>
        <v>#VALUE!</v>
      </c>
      <c r="K29" s="34" t="e" vm="2">
        <f>[1]!genUniform($K$9,$K$10)</f>
        <v>#VALUE!</v>
      </c>
      <c r="L29" s="34" t="e" vm="1">
        <f t="shared" si="2"/>
        <v>#VALUE!</v>
      </c>
      <c r="M29" s="34" t="e" vm="1">
        <f t="shared" si="3"/>
        <v>#VALUE!</v>
      </c>
      <c r="N29" s="34" t="e" vm="2">
        <f>[1]!genUniform($N$9,$N$10)</f>
        <v>#VALUE!</v>
      </c>
      <c r="O29" s="34" t="e" vm="1">
        <f t="shared" si="4"/>
        <v>#VALUE!</v>
      </c>
      <c r="P29" s="34" t="e" vm="1">
        <f t="shared" si="5"/>
        <v>#VALUE!</v>
      </c>
    </row>
    <row r="30" spans="1:16">
      <c r="A30" s="34">
        <v>20</v>
      </c>
      <c r="C30" s="34" t="e" vm="2">
        <f>[1]!GenLimitNormal($C$9,$C$10,0,1000,0)</f>
        <v>#VALUE!</v>
      </c>
      <c r="D30" s="34" t="e" vm="2">
        <f>[1]!GenBetaPERT(0,$D$9,1)</f>
        <v>#VALUE!</v>
      </c>
      <c r="E30" s="34" t="e" vm="2">
        <f>[1]!GenLognormal($E$9,$E$10)</f>
        <v>#VALUE!</v>
      </c>
      <c r="F30" s="34" t="e" vm="2">
        <f>[1]!GenLognormal($F$9,$F$10)</f>
        <v>#VALUE!</v>
      </c>
      <c r="G30" s="34" t="e" vm="2">
        <f>[1]!GenLognormal($G$9,$G$10)</f>
        <v>#VALUE!</v>
      </c>
      <c r="H30" s="34" t="e" vm="2">
        <f>[1]!genUniform($H$9,$H$10)</f>
        <v>#VALUE!</v>
      </c>
      <c r="I30" s="34" t="e" vm="1">
        <f t="shared" si="0"/>
        <v>#VALUE!</v>
      </c>
      <c r="J30" s="34" t="e" vm="1">
        <f t="shared" si="1"/>
        <v>#VALUE!</v>
      </c>
      <c r="K30" s="34" t="e" vm="2">
        <f>[1]!genUniform($K$9,$K$10)</f>
        <v>#VALUE!</v>
      </c>
      <c r="L30" s="34" t="e" vm="1">
        <f t="shared" si="2"/>
        <v>#VALUE!</v>
      </c>
      <c r="M30" s="34" t="e" vm="1">
        <f t="shared" si="3"/>
        <v>#VALUE!</v>
      </c>
      <c r="N30" s="34" t="e" vm="2">
        <f>[1]!genUniform($N$9,$N$10)</f>
        <v>#VALUE!</v>
      </c>
      <c r="O30" s="34" t="e" vm="1">
        <f t="shared" si="4"/>
        <v>#VALUE!</v>
      </c>
      <c r="P30" s="34" t="e" vm="1">
        <f t="shared" si="5"/>
        <v>#VALUE!</v>
      </c>
    </row>
    <row r="31" spans="1:16">
      <c r="A31" s="34">
        <v>21</v>
      </c>
      <c r="C31" s="34" t="e" vm="2">
        <f>[1]!GenLimitNormal($C$9,$C$10,0,1000,0)</f>
        <v>#VALUE!</v>
      </c>
      <c r="D31" s="34" t="e" vm="2">
        <f>[1]!GenBetaPERT(0,$D$9,1)</f>
        <v>#VALUE!</v>
      </c>
      <c r="E31" s="34" t="e" vm="2">
        <f>[1]!GenLognormal($E$9,$E$10)</f>
        <v>#VALUE!</v>
      </c>
      <c r="F31" s="34" t="e" vm="2">
        <f>[1]!GenLognormal($F$9,$F$10)</f>
        <v>#VALUE!</v>
      </c>
      <c r="G31" s="34" t="e" vm="2">
        <f>[1]!GenLognormal($G$9,$G$10)</f>
        <v>#VALUE!</v>
      </c>
      <c r="H31" s="34" t="e" vm="2">
        <f>[1]!genUniform($H$9,$H$10)</f>
        <v>#VALUE!</v>
      </c>
      <c r="I31" s="34" t="e" vm="1">
        <f t="shared" si="0"/>
        <v>#VALUE!</v>
      </c>
      <c r="J31" s="34" t="e" vm="1">
        <f t="shared" si="1"/>
        <v>#VALUE!</v>
      </c>
      <c r="K31" s="34" t="e" vm="2">
        <f>[1]!genUniform($K$9,$K$10)</f>
        <v>#VALUE!</v>
      </c>
      <c r="L31" s="34" t="e" vm="1">
        <f t="shared" si="2"/>
        <v>#VALUE!</v>
      </c>
      <c r="M31" s="34" t="e" vm="1">
        <f t="shared" si="3"/>
        <v>#VALUE!</v>
      </c>
      <c r="N31" s="34" t="e" vm="2">
        <f>[1]!genUniform($N$9,$N$10)</f>
        <v>#VALUE!</v>
      </c>
      <c r="O31" s="34" t="e" vm="1">
        <f t="shared" si="4"/>
        <v>#VALUE!</v>
      </c>
      <c r="P31" s="34" t="e" vm="1">
        <f t="shared" si="5"/>
        <v>#VALUE!</v>
      </c>
    </row>
    <row r="32" spans="1:16">
      <c r="A32" s="34">
        <v>22</v>
      </c>
      <c r="C32" s="34" t="e" vm="2">
        <f>[1]!GenLimitNormal($C$9,$C$10,0,1000,0)</f>
        <v>#VALUE!</v>
      </c>
      <c r="D32" s="34" t="e" vm="2">
        <f>[1]!GenBetaPERT(0,$D$9,1)</f>
        <v>#VALUE!</v>
      </c>
      <c r="E32" s="34" t="e" vm="2">
        <f>[1]!GenLognormal($E$9,$E$10)</f>
        <v>#VALUE!</v>
      </c>
      <c r="F32" s="34" t="e" vm="2">
        <f>[1]!GenLognormal($F$9,$F$10)</f>
        <v>#VALUE!</v>
      </c>
      <c r="G32" s="34" t="e" vm="2">
        <f>[1]!GenLognormal($G$9,$G$10)</f>
        <v>#VALUE!</v>
      </c>
      <c r="H32" s="34" t="e" vm="2">
        <f>[1]!genUniform($H$9,$H$10)</f>
        <v>#VALUE!</v>
      </c>
      <c r="I32" s="34" t="e" vm="1">
        <f t="shared" si="0"/>
        <v>#VALUE!</v>
      </c>
      <c r="J32" s="34" t="e" vm="1">
        <f t="shared" si="1"/>
        <v>#VALUE!</v>
      </c>
      <c r="K32" s="34" t="e" vm="2">
        <f>[1]!genUniform($K$9,$K$10)</f>
        <v>#VALUE!</v>
      </c>
      <c r="L32" s="34" t="e" vm="1">
        <f t="shared" si="2"/>
        <v>#VALUE!</v>
      </c>
      <c r="M32" s="34" t="e" vm="1">
        <f t="shared" si="3"/>
        <v>#VALUE!</v>
      </c>
      <c r="N32" s="34" t="e" vm="2">
        <f>[1]!genUniform($N$9,$N$10)</f>
        <v>#VALUE!</v>
      </c>
      <c r="O32" s="34" t="e" vm="1">
        <f t="shared" si="4"/>
        <v>#VALUE!</v>
      </c>
      <c r="P32" s="34" t="e" vm="1">
        <f t="shared" si="5"/>
        <v>#VALUE!</v>
      </c>
    </row>
    <row r="33" spans="1:16">
      <c r="A33" s="34">
        <v>23</v>
      </c>
      <c r="C33" s="34" t="e" vm="2">
        <f>[1]!GenLimitNormal($C$9,$C$10,0,1000,0)</f>
        <v>#VALUE!</v>
      </c>
      <c r="D33" s="34" t="e" vm="2">
        <f>[1]!GenBetaPERT(0,$D$9,1)</f>
        <v>#VALUE!</v>
      </c>
      <c r="E33" s="34" t="e" vm="2">
        <f>[1]!GenLognormal($E$9,$E$10)</f>
        <v>#VALUE!</v>
      </c>
      <c r="F33" s="34" t="e" vm="2">
        <f>[1]!GenLognormal($F$9,$F$10)</f>
        <v>#VALUE!</v>
      </c>
      <c r="G33" s="34" t="e" vm="2">
        <f>[1]!GenLognormal($G$9,$G$10)</f>
        <v>#VALUE!</v>
      </c>
      <c r="H33" s="34" t="e" vm="2">
        <f>[1]!genUniform($H$9,$H$10)</f>
        <v>#VALUE!</v>
      </c>
      <c r="I33" s="34" t="e" vm="1">
        <f t="shared" si="0"/>
        <v>#VALUE!</v>
      </c>
      <c r="J33" s="34" t="e" vm="1">
        <f t="shared" si="1"/>
        <v>#VALUE!</v>
      </c>
      <c r="K33" s="34" t="e" vm="2">
        <f>[1]!genUniform($K$9,$K$10)</f>
        <v>#VALUE!</v>
      </c>
      <c r="L33" s="34" t="e" vm="1">
        <f t="shared" si="2"/>
        <v>#VALUE!</v>
      </c>
      <c r="M33" s="34" t="e" vm="1">
        <f t="shared" si="3"/>
        <v>#VALUE!</v>
      </c>
      <c r="N33" s="34" t="e" vm="2">
        <f>[1]!genUniform($N$9,$N$10)</f>
        <v>#VALUE!</v>
      </c>
      <c r="O33" s="34" t="e" vm="1">
        <f t="shared" si="4"/>
        <v>#VALUE!</v>
      </c>
      <c r="P33" s="34" t="e" vm="1">
        <f t="shared" si="5"/>
        <v>#VALUE!</v>
      </c>
    </row>
    <row r="34" spans="1:16">
      <c r="A34" s="34">
        <v>24</v>
      </c>
      <c r="C34" s="34" t="e" vm="2">
        <f>[1]!GenLimitNormal($C$9,$C$10,0,1000,0)</f>
        <v>#VALUE!</v>
      </c>
      <c r="D34" s="34" t="e" vm="2">
        <f>[1]!GenBetaPERT(0,$D$9,1)</f>
        <v>#VALUE!</v>
      </c>
      <c r="E34" s="34" t="e" vm="2">
        <f>[1]!GenLognormal($E$9,$E$10)</f>
        <v>#VALUE!</v>
      </c>
      <c r="F34" s="34" t="e" vm="2">
        <f>[1]!GenLognormal($F$9,$F$10)</f>
        <v>#VALUE!</v>
      </c>
      <c r="G34" s="34" t="e" vm="2">
        <f>[1]!GenLognormal($G$9,$G$10)</f>
        <v>#VALUE!</v>
      </c>
      <c r="H34" s="34" t="e" vm="2">
        <f>[1]!genUniform($H$9,$H$10)</f>
        <v>#VALUE!</v>
      </c>
      <c r="I34" s="34" t="e" vm="1">
        <f t="shared" si="0"/>
        <v>#VALUE!</v>
      </c>
      <c r="J34" s="34" t="e" vm="1">
        <f t="shared" si="1"/>
        <v>#VALUE!</v>
      </c>
      <c r="K34" s="34" t="e" vm="2">
        <f>[1]!genUniform($K$9,$K$10)</f>
        <v>#VALUE!</v>
      </c>
      <c r="L34" s="34" t="e" vm="1">
        <f t="shared" si="2"/>
        <v>#VALUE!</v>
      </c>
      <c r="M34" s="34" t="e" vm="1">
        <f t="shared" si="3"/>
        <v>#VALUE!</v>
      </c>
      <c r="N34" s="34" t="e" vm="2">
        <f>[1]!genUniform($N$9,$N$10)</f>
        <v>#VALUE!</v>
      </c>
      <c r="O34" s="34" t="e" vm="1">
        <f t="shared" si="4"/>
        <v>#VALUE!</v>
      </c>
      <c r="P34" s="34" t="e" vm="1">
        <f t="shared" si="5"/>
        <v>#VALUE!</v>
      </c>
    </row>
    <row r="35" spans="1:16">
      <c r="A35" s="34">
        <v>25</v>
      </c>
      <c r="C35" s="34" t="e" vm="2">
        <f>[1]!GenLimitNormal($C$9,$C$10,0,1000,0)</f>
        <v>#VALUE!</v>
      </c>
      <c r="D35" s="34" t="e" vm="2">
        <f>[1]!GenBetaPERT(0,$D$9,1)</f>
        <v>#VALUE!</v>
      </c>
      <c r="E35" s="34" t="e" vm="2">
        <f>[1]!GenLognormal($E$9,$E$10)</f>
        <v>#VALUE!</v>
      </c>
      <c r="F35" s="34" t="e" vm="2">
        <f>[1]!GenLognormal($F$9,$F$10)</f>
        <v>#VALUE!</v>
      </c>
      <c r="G35" s="34" t="e" vm="2">
        <f>[1]!GenLognormal($G$9,$G$10)</f>
        <v>#VALUE!</v>
      </c>
      <c r="H35" s="34" t="e" vm="2">
        <f>[1]!genUniform($H$9,$H$10)</f>
        <v>#VALUE!</v>
      </c>
      <c r="I35" s="34" t="e" vm="1">
        <f t="shared" si="0"/>
        <v>#VALUE!</v>
      </c>
      <c r="J35" s="34" t="e" vm="1">
        <f t="shared" si="1"/>
        <v>#VALUE!</v>
      </c>
      <c r="K35" s="34" t="e" vm="2">
        <f>[1]!genUniform($K$9,$K$10)</f>
        <v>#VALUE!</v>
      </c>
      <c r="L35" s="34" t="e" vm="1">
        <f t="shared" si="2"/>
        <v>#VALUE!</v>
      </c>
      <c r="M35" s="34" t="e" vm="1">
        <f t="shared" si="3"/>
        <v>#VALUE!</v>
      </c>
      <c r="N35" s="34" t="e" vm="2">
        <f>[1]!genUniform($N$9,$N$10)</f>
        <v>#VALUE!</v>
      </c>
      <c r="O35" s="34" t="e" vm="1">
        <f t="shared" si="4"/>
        <v>#VALUE!</v>
      </c>
      <c r="P35" s="34" t="e" vm="1">
        <f t="shared" si="5"/>
        <v>#VALUE!</v>
      </c>
    </row>
    <row r="36" spans="1:16">
      <c r="A36" s="34">
        <v>26</v>
      </c>
      <c r="C36" s="34" t="e" vm="2">
        <f>[1]!GenLimitNormal($C$9,$C$10,0,1000,0)</f>
        <v>#VALUE!</v>
      </c>
      <c r="D36" s="34" t="e" vm="2">
        <f>[1]!GenBetaPERT(0,$D$9,1)</f>
        <v>#VALUE!</v>
      </c>
      <c r="E36" s="34" t="e" vm="2">
        <f>[1]!GenLognormal($E$9,$E$10)</f>
        <v>#VALUE!</v>
      </c>
      <c r="F36" s="34" t="e" vm="2">
        <f>[1]!GenLognormal($F$9,$F$10)</f>
        <v>#VALUE!</v>
      </c>
      <c r="G36" s="34" t="e" vm="2">
        <f>[1]!GenLognormal($G$9,$G$10)</f>
        <v>#VALUE!</v>
      </c>
      <c r="H36" s="34" t="e" vm="2">
        <f>[1]!genUniform($H$9,$H$10)</f>
        <v>#VALUE!</v>
      </c>
      <c r="I36" s="34" t="e" vm="1">
        <f t="shared" si="0"/>
        <v>#VALUE!</v>
      </c>
      <c r="J36" s="34" t="e" vm="1">
        <f t="shared" si="1"/>
        <v>#VALUE!</v>
      </c>
      <c r="K36" s="34" t="e" vm="2">
        <f>[1]!genUniform($K$9,$K$10)</f>
        <v>#VALUE!</v>
      </c>
      <c r="L36" s="34" t="e" vm="1">
        <f t="shared" si="2"/>
        <v>#VALUE!</v>
      </c>
      <c r="M36" s="34" t="e" vm="1">
        <f t="shared" si="3"/>
        <v>#VALUE!</v>
      </c>
      <c r="N36" s="34" t="e" vm="2">
        <f>[1]!genUniform($N$9,$N$10)</f>
        <v>#VALUE!</v>
      </c>
      <c r="O36" s="34" t="e" vm="1">
        <f t="shared" si="4"/>
        <v>#VALUE!</v>
      </c>
      <c r="P36" s="34" t="e" vm="1">
        <f t="shared" si="5"/>
        <v>#VALUE!</v>
      </c>
    </row>
    <row r="37" spans="1:16">
      <c r="A37" s="34">
        <v>27</v>
      </c>
      <c r="C37" s="34" t="e" vm="2">
        <f>[1]!GenLimitNormal($C$9,$C$10,0,1000,0)</f>
        <v>#VALUE!</v>
      </c>
      <c r="D37" s="34" t="e" vm="2">
        <f>[1]!GenBetaPERT(0,$D$9,1)</f>
        <v>#VALUE!</v>
      </c>
      <c r="E37" s="34" t="e" vm="2">
        <f>[1]!GenLognormal($E$9,$E$10)</f>
        <v>#VALUE!</v>
      </c>
      <c r="F37" s="34" t="e" vm="2">
        <f>[1]!GenLognormal($F$9,$F$10)</f>
        <v>#VALUE!</v>
      </c>
      <c r="G37" s="34" t="e" vm="2">
        <f>[1]!GenLognormal($G$9,$G$10)</f>
        <v>#VALUE!</v>
      </c>
      <c r="H37" s="34" t="e" vm="2">
        <f>[1]!genUniform($H$9,$H$10)</f>
        <v>#VALUE!</v>
      </c>
      <c r="I37" s="34" t="e" vm="1">
        <f t="shared" si="0"/>
        <v>#VALUE!</v>
      </c>
      <c r="J37" s="34" t="e" vm="1">
        <f t="shared" si="1"/>
        <v>#VALUE!</v>
      </c>
      <c r="K37" s="34" t="e" vm="2">
        <f>[1]!genUniform($K$9,$K$10)</f>
        <v>#VALUE!</v>
      </c>
      <c r="L37" s="34" t="e" vm="1">
        <f t="shared" si="2"/>
        <v>#VALUE!</v>
      </c>
      <c r="M37" s="34" t="e" vm="1">
        <f t="shared" si="3"/>
        <v>#VALUE!</v>
      </c>
      <c r="N37" s="34" t="e" vm="2">
        <f>[1]!genUniform($N$9,$N$10)</f>
        <v>#VALUE!</v>
      </c>
      <c r="O37" s="34" t="e" vm="1">
        <f t="shared" si="4"/>
        <v>#VALUE!</v>
      </c>
      <c r="P37" s="34" t="e" vm="1">
        <f t="shared" si="5"/>
        <v>#VALUE!</v>
      </c>
    </row>
    <row r="38" spans="1:16">
      <c r="A38" s="34">
        <v>28</v>
      </c>
      <c r="C38" s="34" t="e" vm="2">
        <f>[1]!GenLimitNormal($C$9,$C$10,0,1000,0)</f>
        <v>#VALUE!</v>
      </c>
      <c r="D38" s="34" t="e" vm="2">
        <f>[1]!GenBetaPERT(0,$D$9,1)</f>
        <v>#VALUE!</v>
      </c>
      <c r="E38" s="34" t="e" vm="2">
        <f>[1]!GenLognormal($E$9,$E$10)</f>
        <v>#VALUE!</v>
      </c>
      <c r="F38" s="34" t="e" vm="2">
        <f>[1]!GenLognormal($F$9,$F$10)</f>
        <v>#VALUE!</v>
      </c>
      <c r="G38" s="34" t="e" vm="2">
        <f>[1]!GenLognormal($G$9,$G$10)</f>
        <v>#VALUE!</v>
      </c>
      <c r="H38" s="34" t="e" vm="2">
        <f>[1]!genUniform($H$9,$H$10)</f>
        <v>#VALUE!</v>
      </c>
      <c r="I38" s="34" t="e" vm="1">
        <f t="shared" si="0"/>
        <v>#VALUE!</v>
      </c>
      <c r="J38" s="34" t="e" vm="1">
        <f t="shared" si="1"/>
        <v>#VALUE!</v>
      </c>
      <c r="K38" s="34" t="e" vm="2">
        <f>[1]!genUniform($K$9,$K$10)</f>
        <v>#VALUE!</v>
      </c>
      <c r="L38" s="34" t="e" vm="1">
        <f t="shared" si="2"/>
        <v>#VALUE!</v>
      </c>
      <c r="M38" s="34" t="e" vm="1">
        <f t="shared" si="3"/>
        <v>#VALUE!</v>
      </c>
      <c r="N38" s="34" t="e" vm="2">
        <f>[1]!genUniform($N$9,$N$10)</f>
        <v>#VALUE!</v>
      </c>
      <c r="O38" s="34" t="e" vm="1">
        <f t="shared" si="4"/>
        <v>#VALUE!</v>
      </c>
      <c r="P38" s="34" t="e" vm="1">
        <f t="shared" si="5"/>
        <v>#VALUE!</v>
      </c>
    </row>
    <row r="39" spans="1:16">
      <c r="A39" s="34">
        <v>29</v>
      </c>
      <c r="C39" s="34" t="e" vm="2">
        <f>[1]!GenLimitNormal($C$9,$C$10,0,1000,0)</f>
        <v>#VALUE!</v>
      </c>
      <c r="D39" s="34" t="e" vm="2">
        <f>[1]!GenBetaPERT(0,$D$9,1)</f>
        <v>#VALUE!</v>
      </c>
      <c r="E39" s="34" t="e" vm="2">
        <f>[1]!GenLognormal($E$9,$E$10)</f>
        <v>#VALUE!</v>
      </c>
      <c r="F39" s="34" t="e" vm="2">
        <f>[1]!GenLognormal($F$9,$F$10)</f>
        <v>#VALUE!</v>
      </c>
      <c r="G39" s="34" t="e" vm="2">
        <f>[1]!GenLognormal($G$9,$G$10)</f>
        <v>#VALUE!</v>
      </c>
      <c r="H39" s="34" t="e" vm="2">
        <f>[1]!genUniform($H$9,$H$10)</f>
        <v>#VALUE!</v>
      </c>
      <c r="I39" s="34" t="e" vm="1">
        <f t="shared" si="0"/>
        <v>#VALUE!</v>
      </c>
      <c r="J39" s="34" t="e" vm="1">
        <f t="shared" si="1"/>
        <v>#VALUE!</v>
      </c>
      <c r="K39" s="34" t="e" vm="2">
        <f>[1]!genUniform($K$9,$K$10)</f>
        <v>#VALUE!</v>
      </c>
      <c r="L39" s="34" t="e" vm="1">
        <f t="shared" si="2"/>
        <v>#VALUE!</v>
      </c>
      <c r="M39" s="34" t="e" vm="1">
        <f t="shared" si="3"/>
        <v>#VALUE!</v>
      </c>
      <c r="N39" s="34" t="e" vm="2">
        <f>[1]!genUniform($N$9,$N$10)</f>
        <v>#VALUE!</v>
      </c>
      <c r="O39" s="34" t="e" vm="1">
        <f t="shared" si="4"/>
        <v>#VALUE!</v>
      </c>
      <c r="P39" s="34" t="e" vm="1">
        <f t="shared" si="5"/>
        <v>#VALUE!</v>
      </c>
    </row>
    <row r="40" spans="1:16">
      <c r="A40" s="34">
        <v>30</v>
      </c>
      <c r="C40" s="34" t="e" vm="2">
        <f>[1]!GenLimitNormal($C$9,$C$10,0,1000,0)</f>
        <v>#VALUE!</v>
      </c>
      <c r="D40" s="34" t="e" vm="2">
        <f>[1]!GenBetaPERT(0,$D$9,1)</f>
        <v>#VALUE!</v>
      </c>
      <c r="E40" s="34" t="e" vm="2">
        <f>[1]!GenLognormal($E$9,$E$10)</f>
        <v>#VALUE!</v>
      </c>
      <c r="F40" s="34" t="e" vm="2">
        <f>[1]!GenLognormal($F$9,$F$10)</f>
        <v>#VALUE!</v>
      </c>
      <c r="G40" s="34" t="e" vm="2">
        <f>[1]!GenLognormal($G$9,$G$10)</f>
        <v>#VALUE!</v>
      </c>
      <c r="H40" s="34" t="e" vm="2">
        <f>[1]!genUniform($H$9,$H$10)</f>
        <v>#VALUE!</v>
      </c>
      <c r="I40" s="34" t="e" vm="1">
        <f t="shared" si="0"/>
        <v>#VALUE!</v>
      </c>
      <c r="J40" s="34" t="e" vm="1">
        <f t="shared" si="1"/>
        <v>#VALUE!</v>
      </c>
      <c r="K40" s="34" t="e" vm="2">
        <f>[1]!genUniform($K$9,$K$10)</f>
        <v>#VALUE!</v>
      </c>
      <c r="L40" s="34" t="e" vm="1">
        <f t="shared" si="2"/>
        <v>#VALUE!</v>
      </c>
      <c r="M40" s="34" t="e" vm="1">
        <f t="shared" si="3"/>
        <v>#VALUE!</v>
      </c>
      <c r="N40" s="34" t="e" vm="2">
        <f>[1]!genUniform($N$9,$N$10)</f>
        <v>#VALUE!</v>
      </c>
      <c r="O40" s="34" t="e" vm="1">
        <f t="shared" si="4"/>
        <v>#VALUE!</v>
      </c>
      <c r="P40" s="34" t="e" vm="1">
        <f t="shared" si="5"/>
        <v>#VALUE!</v>
      </c>
    </row>
    <row r="41" spans="1:16">
      <c r="A41" s="34">
        <v>31</v>
      </c>
      <c r="C41" s="34" t="e" vm="2">
        <f>[1]!GenLimitNormal($C$9,$C$10,0,1000,0)</f>
        <v>#VALUE!</v>
      </c>
      <c r="D41" s="34" t="e" vm="2">
        <f>[1]!GenBetaPERT(0,$D$9,1)</f>
        <v>#VALUE!</v>
      </c>
      <c r="E41" s="34" t="e" vm="2">
        <f>[1]!GenLognormal($E$9,$E$10)</f>
        <v>#VALUE!</v>
      </c>
      <c r="F41" s="34" t="e" vm="2">
        <f>[1]!GenLognormal($F$9,$F$10)</f>
        <v>#VALUE!</v>
      </c>
      <c r="G41" s="34" t="e" vm="2">
        <f>[1]!GenLognormal($G$9,$G$10)</f>
        <v>#VALUE!</v>
      </c>
      <c r="H41" s="34" t="e" vm="2">
        <f>[1]!genUniform($H$9,$H$10)</f>
        <v>#VALUE!</v>
      </c>
      <c r="I41" s="34" t="e" vm="1">
        <f t="shared" si="0"/>
        <v>#VALUE!</v>
      </c>
      <c r="J41" s="34" t="e" vm="1">
        <f t="shared" si="1"/>
        <v>#VALUE!</v>
      </c>
      <c r="K41" s="34" t="e" vm="2">
        <f>[1]!genUniform($K$9,$K$10)</f>
        <v>#VALUE!</v>
      </c>
      <c r="L41" s="34" t="e" vm="1">
        <f t="shared" si="2"/>
        <v>#VALUE!</v>
      </c>
      <c r="M41" s="34" t="e" vm="1">
        <f t="shared" si="3"/>
        <v>#VALUE!</v>
      </c>
      <c r="N41" s="34" t="e" vm="2">
        <f>[1]!genUniform($N$9,$N$10)</f>
        <v>#VALUE!</v>
      </c>
      <c r="O41" s="34" t="e" vm="1">
        <f t="shared" si="4"/>
        <v>#VALUE!</v>
      </c>
      <c r="P41" s="34" t="e" vm="1">
        <f t="shared" si="5"/>
        <v>#VALUE!</v>
      </c>
    </row>
    <row r="42" spans="1:16">
      <c r="A42" s="34">
        <v>32</v>
      </c>
      <c r="C42" s="34" t="e" vm="2">
        <f>[1]!GenLimitNormal($C$9,$C$10,0,1000,0)</f>
        <v>#VALUE!</v>
      </c>
      <c r="D42" s="34" t="e" vm="2">
        <f>[1]!GenBetaPERT(0,$D$9,1)</f>
        <v>#VALUE!</v>
      </c>
      <c r="E42" s="34" t="e" vm="2">
        <f>[1]!GenLognormal($E$9,$E$10)</f>
        <v>#VALUE!</v>
      </c>
      <c r="F42" s="34" t="e" vm="2">
        <f>[1]!GenLognormal($F$9,$F$10)</f>
        <v>#VALUE!</v>
      </c>
      <c r="G42" s="34" t="e" vm="2">
        <f>[1]!GenLognormal($G$9,$G$10)</f>
        <v>#VALUE!</v>
      </c>
      <c r="H42" s="34" t="e" vm="2">
        <f>[1]!genUniform($H$9,$H$10)</f>
        <v>#VALUE!</v>
      </c>
      <c r="I42" s="34" t="e" vm="1">
        <f t="shared" si="0"/>
        <v>#VALUE!</v>
      </c>
      <c r="J42" s="34" t="e" vm="1">
        <f t="shared" si="1"/>
        <v>#VALUE!</v>
      </c>
      <c r="K42" s="34" t="e" vm="2">
        <f>[1]!genUniform($K$9,$K$10)</f>
        <v>#VALUE!</v>
      </c>
      <c r="L42" s="34" t="e" vm="1">
        <f t="shared" si="2"/>
        <v>#VALUE!</v>
      </c>
      <c r="M42" s="34" t="e" vm="1">
        <f t="shared" si="3"/>
        <v>#VALUE!</v>
      </c>
      <c r="N42" s="34" t="e" vm="2">
        <f>[1]!genUniform($N$9,$N$10)</f>
        <v>#VALUE!</v>
      </c>
      <c r="O42" s="34" t="e" vm="1">
        <f t="shared" si="4"/>
        <v>#VALUE!</v>
      </c>
      <c r="P42" s="34" t="e" vm="1">
        <f t="shared" si="5"/>
        <v>#VALUE!</v>
      </c>
    </row>
    <row r="43" spans="1:16">
      <c r="A43" s="34">
        <v>33</v>
      </c>
      <c r="C43" s="34" t="e" vm="2">
        <f>[1]!GenLimitNormal($C$9,$C$10,0,1000,0)</f>
        <v>#VALUE!</v>
      </c>
      <c r="D43" s="34" t="e" vm="2">
        <f>[1]!GenBetaPERT(0,$D$9,1)</f>
        <v>#VALUE!</v>
      </c>
      <c r="E43" s="34" t="e" vm="2">
        <f>[1]!GenLognormal($E$9,$E$10)</f>
        <v>#VALUE!</v>
      </c>
      <c r="F43" s="34" t="e" vm="2">
        <f>[1]!GenLognormal($F$9,$F$10)</f>
        <v>#VALUE!</v>
      </c>
      <c r="G43" s="34" t="e" vm="2">
        <f>[1]!GenLognormal($G$9,$G$10)</f>
        <v>#VALUE!</v>
      </c>
      <c r="H43" s="34" t="e" vm="2">
        <f>[1]!genUniform($H$9,$H$10)</f>
        <v>#VALUE!</v>
      </c>
      <c r="I43" s="34" t="e" vm="1">
        <f t="shared" si="0"/>
        <v>#VALUE!</v>
      </c>
      <c r="J43" s="34" t="e" vm="1">
        <f t="shared" si="1"/>
        <v>#VALUE!</v>
      </c>
      <c r="K43" s="34" t="e" vm="2">
        <f>[1]!genUniform($K$9,$K$10)</f>
        <v>#VALUE!</v>
      </c>
      <c r="L43" s="34" t="e" vm="1">
        <f t="shared" si="2"/>
        <v>#VALUE!</v>
      </c>
      <c r="M43" s="34" t="e" vm="1">
        <f t="shared" si="3"/>
        <v>#VALUE!</v>
      </c>
      <c r="N43" s="34" t="e" vm="2">
        <f>[1]!genUniform($N$9,$N$10)</f>
        <v>#VALUE!</v>
      </c>
      <c r="O43" s="34" t="e" vm="1">
        <f t="shared" si="4"/>
        <v>#VALUE!</v>
      </c>
      <c r="P43" s="34" t="e" vm="1">
        <f t="shared" si="5"/>
        <v>#VALUE!</v>
      </c>
    </row>
    <row r="44" spans="1:16">
      <c r="A44" s="34">
        <v>34</v>
      </c>
      <c r="C44" s="34" t="e" vm="2">
        <f>[1]!GenLimitNormal($C$9,$C$10,0,1000,0)</f>
        <v>#VALUE!</v>
      </c>
      <c r="D44" s="34" t="e" vm="2">
        <f>[1]!GenBetaPERT(0,$D$9,1)</f>
        <v>#VALUE!</v>
      </c>
      <c r="E44" s="34" t="e" vm="2">
        <f>[1]!GenLognormal($E$9,$E$10)</f>
        <v>#VALUE!</v>
      </c>
      <c r="F44" s="34" t="e" vm="2">
        <f>[1]!GenLognormal($F$9,$F$10)</f>
        <v>#VALUE!</v>
      </c>
      <c r="G44" s="34" t="e" vm="2">
        <f>[1]!GenLognormal($G$9,$G$10)</f>
        <v>#VALUE!</v>
      </c>
      <c r="H44" s="34" t="e" vm="2">
        <f>[1]!genUniform($H$9,$H$10)</f>
        <v>#VALUE!</v>
      </c>
      <c r="I44" s="34" t="e" vm="1">
        <f t="shared" si="0"/>
        <v>#VALUE!</v>
      </c>
      <c r="J44" s="34" t="e" vm="1">
        <f t="shared" si="1"/>
        <v>#VALUE!</v>
      </c>
      <c r="K44" s="34" t="e" vm="2">
        <f>[1]!genUniform($K$9,$K$10)</f>
        <v>#VALUE!</v>
      </c>
      <c r="L44" s="34" t="e" vm="1">
        <f t="shared" si="2"/>
        <v>#VALUE!</v>
      </c>
      <c r="M44" s="34" t="e" vm="1">
        <f t="shared" si="3"/>
        <v>#VALUE!</v>
      </c>
      <c r="N44" s="34" t="e" vm="2">
        <f>[1]!genUniform($N$9,$N$10)</f>
        <v>#VALUE!</v>
      </c>
      <c r="O44" s="34" t="e" vm="1">
        <f t="shared" si="4"/>
        <v>#VALUE!</v>
      </c>
      <c r="P44" s="34" t="e" vm="1">
        <f t="shared" si="5"/>
        <v>#VALUE!</v>
      </c>
    </row>
    <row r="45" spans="1:16">
      <c r="A45" s="34">
        <v>35</v>
      </c>
      <c r="C45" s="34" t="e" vm="2">
        <f>[1]!GenLimitNormal($C$9,$C$10,0,1000,0)</f>
        <v>#VALUE!</v>
      </c>
      <c r="D45" s="34" t="e" vm="2">
        <f>[1]!GenBetaPERT(0,$D$9,1)</f>
        <v>#VALUE!</v>
      </c>
      <c r="E45" s="34" t="e" vm="2">
        <f>[1]!GenLognormal($E$9,$E$10)</f>
        <v>#VALUE!</v>
      </c>
      <c r="F45" s="34" t="e" vm="2">
        <f>[1]!GenLognormal($F$9,$F$10)</f>
        <v>#VALUE!</v>
      </c>
      <c r="G45" s="34" t="e" vm="2">
        <f>[1]!GenLognormal($G$9,$G$10)</f>
        <v>#VALUE!</v>
      </c>
      <c r="H45" s="34" t="e" vm="2">
        <f>[1]!genUniform($H$9,$H$10)</f>
        <v>#VALUE!</v>
      </c>
      <c r="I45" s="34" t="e" vm="1">
        <f t="shared" si="0"/>
        <v>#VALUE!</v>
      </c>
      <c r="J45" s="34" t="e" vm="1">
        <f t="shared" si="1"/>
        <v>#VALUE!</v>
      </c>
      <c r="K45" s="34" t="e" vm="2">
        <f>[1]!genUniform($K$9,$K$10)</f>
        <v>#VALUE!</v>
      </c>
      <c r="L45" s="34" t="e" vm="1">
        <f t="shared" si="2"/>
        <v>#VALUE!</v>
      </c>
      <c r="M45" s="34" t="e" vm="1">
        <f t="shared" si="3"/>
        <v>#VALUE!</v>
      </c>
      <c r="N45" s="34" t="e" vm="2">
        <f>[1]!genUniform($N$9,$N$10)</f>
        <v>#VALUE!</v>
      </c>
      <c r="O45" s="34" t="e" vm="1">
        <f t="shared" si="4"/>
        <v>#VALUE!</v>
      </c>
      <c r="P45" s="34" t="e" vm="1">
        <f t="shared" si="5"/>
        <v>#VALUE!</v>
      </c>
    </row>
    <row r="46" spans="1:16">
      <c r="A46" s="34">
        <v>36</v>
      </c>
      <c r="C46" s="34" t="e" vm="2">
        <f>[1]!GenLimitNormal($C$9,$C$10,0,1000,0)</f>
        <v>#VALUE!</v>
      </c>
      <c r="D46" s="34" t="e" vm="2">
        <f>[1]!GenBetaPERT(0,$D$9,1)</f>
        <v>#VALUE!</v>
      </c>
      <c r="E46" s="34" t="e" vm="2">
        <f>[1]!GenLognormal($E$9,$E$10)</f>
        <v>#VALUE!</v>
      </c>
      <c r="F46" s="34" t="e" vm="2">
        <f>[1]!GenLognormal($F$9,$F$10)</f>
        <v>#VALUE!</v>
      </c>
      <c r="G46" s="34" t="e" vm="2">
        <f>[1]!GenLognormal($G$9,$G$10)</f>
        <v>#VALUE!</v>
      </c>
      <c r="H46" s="34" t="e" vm="2">
        <f>[1]!genUniform($H$9,$H$10)</f>
        <v>#VALUE!</v>
      </c>
      <c r="I46" s="34" t="e" vm="1">
        <f t="shared" si="0"/>
        <v>#VALUE!</v>
      </c>
      <c r="J46" s="34" t="e" vm="1">
        <f t="shared" si="1"/>
        <v>#VALUE!</v>
      </c>
      <c r="K46" s="34" t="e" vm="2">
        <f>[1]!genUniform($K$9,$K$10)</f>
        <v>#VALUE!</v>
      </c>
      <c r="L46" s="34" t="e" vm="1">
        <f t="shared" si="2"/>
        <v>#VALUE!</v>
      </c>
      <c r="M46" s="34" t="e" vm="1">
        <f t="shared" si="3"/>
        <v>#VALUE!</v>
      </c>
      <c r="N46" s="34" t="e" vm="2">
        <f>[1]!genUniform($N$9,$N$10)</f>
        <v>#VALUE!</v>
      </c>
      <c r="O46" s="34" t="e" vm="1">
        <f t="shared" si="4"/>
        <v>#VALUE!</v>
      </c>
      <c r="P46" s="34" t="e" vm="1">
        <f t="shared" si="5"/>
        <v>#VALUE!</v>
      </c>
    </row>
    <row r="47" spans="1:16">
      <c r="A47" s="34">
        <v>37</v>
      </c>
      <c r="C47" s="34" t="e" vm="2">
        <f>[1]!GenLimitNormal($C$9,$C$10,0,1000,0)</f>
        <v>#VALUE!</v>
      </c>
      <c r="D47" s="34" t="e" vm="2">
        <f>[1]!GenBetaPERT(0,$D$9,1)</f>
        <v>#VALUE!</v>
      </c>
      <c r="E47" s="34" t="e" vm="2">
        <f>[1]!GenLognormal($E$9,$E$10)</f>
        <v>#VALUE!</v>
      </c>
      <c r="F47" s="34" t="e" vm="2">
        <f>[1]!GenLognormal($F$9,$F$10)</f>
        <v>#VALUE!</v>
      </c>
      <c r="G47" s="34" t="e" vm="2">
        <f>[1]!GenLognormal($G$9,$G$10)</f>
        <v>#VALUE!</v>
      </c>
      <c r="H47" s="34" t="e" vm="2">
        <f>[1]!genUniform($H$9,$H$10)</f>
        <v>#VALUE!</v>
      </c>
      <c r="I47" s="34" t="e" vm="1">
        <f t="shared" si="0"/>
        <v>#VALUE!</v>
      </c>
      <c r="J47" s="34" t="e" vm="1">
        <f t="shared" si="1"/>
        <v>#VALUE!</v>
      </c>
      <c r="K47" s="34" t="e" vm="2">
        <f>[1]!genUniform($K$9,$K$10)</f>
        <v>#VALUE!</v>
      </c>
      <c r="L47" s="34" t="e" vm="1">
        <f t="shared" si="2"/>
        <v>#VALUE!</v>
      </c>
      <c r="M47" s="34" t="e" vm="1">
        <f t="shared" si="3"/>
        <v>#VALUE!</v>
      </c>
      <c r="N47" s="34" t="e" vm="2">
        <f>[1]!genUniform($N$9,$N$10)</f>
        <v>#VALUE!</v>
      </c>
      <c r="O47" s="34" t="e" vm="1">
        <f t="shared" si="4"/>
        <v>#VALUE!</v>
      </c>
      <c r="P47" s="34" t="e" vm="1">
        <f t="shared" si="5"/>
        <v>#VALUE!</v>
      </c>
    </row>
    <row r="48" spans="1:16">
      <c r="A48" s="34">
        <v>38</v>
      </c>
      <c r="C48" s="34" t="e" vm="2">
        <f>[1]!GenLimitNormal($C$9,$C$10,0,1000,0)</f>
        <v>#VALUE!</v>
      </c>
      <c r="D48" s="34" t="e" vm="2">
        <f>[1]!GenBetaPERT(0,$D$9,1)</f>
        <v>#VALUE!</v>
      </c>
      <c r="E48" s="34" t="e" vm="2">
        <f>[1]!GenLognormal($E$9,$E$10)</f>
        <v>#VALUE!</v>
      </c>
      <c r="F48" s="34" t="e" vm="2">
        <f>[1]!GenLognormal($F$9,$F$10)</f>
        <v>#VALUE!</v>
      </c>
      <c r="G48" s="34" t="e" vm="2">
        <f>[1]!GenLognormal($G$9,$G$10)</f>
        <v>#VALUE!</v>
      </c>
      <c r="H48" s="34" t="e" vm="2">
        <f>[1]!genUniform($H$9,$H$10)</f>
        <v>#VALUE!</v>
      </c>
      <c r="I48" s="34" t="e" vm="1">
        <f t="shared" si="0"/>
        <v>#VALUE!</v>
      </c>
      <c r="J48" s="34" t="e" vm="1">
        <f t="shared" si="1"/>
        <v>#VALUE!</v>
      </c>
      <c r="K48" s="34" t="e" vm="2">
        <f>[1]!genUniform($K$9,$K$10)</f>
        <v>#VALUE!</v>
      </c>
      <c r="L48" s="34" t="e" vm="1">
        <f t="shared" si="2"/>
        <v>#VALUE!</v>
      </c>
      <c r="M48" s="34" t="e" vm="1">
        <f t="shared" si="3"/>
        <v>#VALUE!</v>
      </c>
      <c r="N48" s="34" t="e" vm="2">
        <f>[1]!genUniform($N$9,$N$10)</f>
        <v>#VALUE!</v>
      </c>
      <c r="O48" s="34" t="e" vm="1">
        <f t="shared" si="4"/>
        <v>#VALUE!</v>
      </c>
      <c r="P48" s="34" t="e" vm="1">
        <f t="shared" si="5"/>
        <v>#VALUE!</v>
      </c>
    </row>
    <row r="49" spans="1:16">
      <c r="A49" s="34">
        <v>39</v>
      </c>
      <c r="C49" s="34" t="e" vm="2">
        <f>[1]!GenLimitNormal($C$9,$C$10,0,1000,0)</f>
        <v>#VALUE!</v>
      </c>
      <c r="D49" s="34" t="e" vm="2">
        <f>[1]!GenBetaPERT(0,$D$9,1)</f>
        <v>#VALUE!</v>
      </c>
      <c r="E49" s="34" t="e" vm="2">
        <f>[1]!GenLognormal($E$9,$E$10)</f>
        <v>#VALUE!</v>
      </c>
      <c r="F49" s="34" t="e" vm="2">
        <f>[1]!GenLognormal($F$9,$F$10)</f>
        <v>#VALUE!</v>
      </c>
      <c r="G49" s="34" t="e" vm="2">
        <f>[1]!GenLognormal($G$9,$G$10)</f>
        <v>#VALUE!</v>
      </c>
      <c r="H49" s="34" t="e" vm="2">
        <f>[1]!genUniform($H$9,$H$10)</f>
        <v>#VALUE!</v>
      </c>
      <c r="I49" s="34" t="e" vm="1">
        <f t="shared" si="0"/>
        <v>#VALUE!</v>
      </c>
      <c r="J49" s="34" t="e" vm="1">
        <f t="shared" si="1"/>
        <v>#VALUE!</v>
      </c>
      <c r="K49" s="34" t="e" vm="2">
        <f>[1]!genUniform($K$9,$K$10)</f>
        <v>#VALUE!</v>
      </c>
      <c r="L49" s="34" t="e" vm="1">
        <f t="shared" si="2"/>
        <v>#VALUE!</v>
      </c>
      <c r="M49" s="34" t="e" vm="1">
        <f t="shared" si="3"/>
        <v>#VALUE!</v>
      </c>
      <c r="N49" s="34" t="e" vm="2">
        <f>[1]!genUniform($N$9,$N$10)</f>
        <v>#VALUE!</v>
      </c>
      <c r="O49" s="34" t="e" vm="1">
        <f t="shared" si="4"/>
        <v>#VALUE!</v>
      </c>
      <c r="P49" s="34" t="e" vm="1">
        <f t="shared" si="5"/>
        <v>#VALUE!</v>
      </c>
    </row>
    <row r="50" spans="1:16">
      <c r="A50" s="34">
        <v>40</v>
      </c>
      <c r="C50" s="34" t="e" vm="2">
        <f>[1]!GenLimitNormal($C$9,$C$10,0,1000,0)</f>
        <v>#VALUE!</v>
      </c>
      <c r="D50" s="34" t="e" vm="2">
        <f>[1]!GenBetaPERT(0,$D$9,1)</f>
        <v>#VALUE!</v>
      </c>
      <c r="E50" s="34" t="e" vm="2">
        <f>[1]!GenLognormal($E$9,$E$10)</f>
        <v>#VALUE!</v>
      </c>
      <c r="F50" s="34" t="e" vm="2">
        <f>[1]!GenLognormal($F$9,$F$10)</f>
        <v>#VALUE!</v>
      </c>
      <c r="G50" s="34" t="e" vm="2">
        <f>[1]!GenLognormal($G$9,$G$10)</f>
        <v>#VALUE!</v>
      </c>
      <c r="H50" s="34" t="e" vm="2">
        <f>[1]!genUniform($H$9,$H$10)</f>
        <v>#VALUE!</v>
      </c>
      <c r="I50" s="34" t="e" vm="1">
        <f t="shared" si="0"/>
        <v>#VALUE!</v>
      </c>
      <c r="J50" s="34" t="e" vm="1">
        <f t="shared" si="1"/>
        <v>#VALUE!</v>
      </c>
      <c r="K50" s="34" t="e" vm="2">
        <f>[1]!genUniform($K$9,$K$10)</f>
        <v>#VALUE!</v>
      </c>
      <c r="L50" s="34" t="e" vm="1">
        <f t="shared" si="2"/>
        <v>#VALUE!</v>
      </c>
      <c r="M50" s="34" t="e" vm="1">
        <f t="shared" si="3"/>
        <v>#VALUE!</v>
      </c>
      <c r="N50" s="34" t="e" vm="2">
        <f>[1]!genUniform($N$9,$N$10)</f>
        <v>#VALUE!</v>
      </c>
      <c r="O50" s="34" t="e" vm="1">
        <f t="shared" si="4"/>
        <v>#VALUE!</v>
      </c>
      <c r="P50" s="34" t="e" vm="1">
        <f t="shared" si="5"/>
        <v>#VALUE!</v>
      </c>
    </row>
    <row r="51" spans="1:16">
      <c r="A51" s="34">
        <v>41</v>
      </c>
      <c r="C51" s="34" t="e" vm="2">
        <f>[1]!GenLimitNormal($C$9,$C$10,0,1000,0)</f>
        <v>#VALUE!</v>
      </c>
      <c r="D51" s="34" t="e" vm="2">
        <f>[1]!GenBetaPERT(0,$D$9,1)</f>
        <v>#VALUE!</v>
      </c>
      <c r="E51" s="34" t="e" vm="2">
        <f>[1]!GenLognormal($E$9,$E$10)</f>
        <v>#VALUE!</v>
      </c>
      <c r="F51" s="34" t="e" vm="2">
        <f>[1]!GenLognormal($F$9,$F$10)</f>
        <v>#VALUE!</v>
      </c>
      <c r="G51" s="34" t="e" vm="2">
        <f>[1]!GenLognormal($G$9,$G$10)</f>
        <v>#VALUE!</v>
      </c>
      <c r="H51" s="34" t="e" vm="2">
        <f>[1]!genUniform($H$9,$H$10)</f>
        <v>#VALUE!</v>
      </c>
      <c r="I51" s="34" t="e" vm="1">
        <f t="shared" si="0"/>
        <v>#VALUE!</v>
      </c>
      <c r="J51" s="34" t="e" vm="1">
        <f t="shared" si="1"/>
        <v>#VALUE!</v>
      </c>
      <c r="K51" s="34" t="e" vm="2">
        <f>[1]!genUniform($K$9,$K$10)</f>
        <v>#VALUE!</v>
      </c>
      <c r="L51" s="34" t="e" vm="1">
        <f t="shared" si="2"/>
        <v>#VALUE!</v>
      </c>
      <c r="M51" s="34" t="e" vm="1">
        <f t="shared" si="3"/>
        <v>#VALUE!</v>
      </c>
      <c r="N51" s="34" t="e" vm="2">
        <f>[1]!genUniform($N$9,$N$10)</f>
        <v>#VALUE!</v>
      </c>
      <c r="O51" s="34" t="e" vm="1">
        <f t="shared" si="4"/>
        <v>#VALUE!</v>
      </c>
      <c r="P51" s="34" t="e" vm="1">
        <f t="shared" si="5"/>
        <v>#VALUE!</v>
      </c>
    </row>
    <row r="52" spans="1:16">
      <c r="A52" s="34">
        <v>42</v>
      </c>
      <c r="C52" s="34" t="e" vm="2">
        <f>[1]!GenLimitNormal($C$9,$C$10,0,1000,0)</f>
        <v>#VALUE!</v>
      </c>
      <c r="D52" s="34" t="e" vm="2">
        <f>[1]!GenBetaPERT(0,$D$9,1)</f>
        <v>#VALUE!</v>
      </c>
      <c r="E52" s="34" t="e" vm="2">
        <f>[1]!GenLognormal($E$9,$E$10)</f>
        <v>#VALUE!</v>
      </c>
      <c r="F52" s="34" t="e" vm="2">
        <f>[1]!GenLognormal($F$9,$F$10)</f>
        <v>#VALUE!</v>
      </c>
      <c r="G52" s="34" t="e" vm="2">
        <f>[1]!GenLognormal($G$9,$G$10)</f>
        <v>#VALUE!</v>
      </c>
      <c r="H52" s="34" t="e" vm="2">
        <f>[1]!genUniform($H$9,$H$10)</f>
        <v>#VALUE!</v>
      </c>
      <c r="I52" s="34" t="e" vm="1">
        <f t="shared" si="0"/>
        <v>#VALUE!</v>
      </c>
      <c r="J52" s="34" t="e" vm="1">
        <f t="shared" si="1"/>
        <v>#VALUE!</v>
      </c>
      <c r="K52" s="34" t="e" vm="2">
        <f>[1]!genUniform($K$9,$K$10)</f>
        <v>#VALUE!</v>
      </c>
      <c r="L52" s="34" t="e" vm="1">
        <f t="shared" si="2"/>
        <v>#VALUE!</v>
      </c>
      <c r="M52" s="34" t="e" vm="1">
        <f t="shared" si="3"/>
        <v>#VALUE!</v>
      </c>
      <c r="N52" s="34" t="e" vm="2">
        <f>[1]!genUniform($N$9,$N$10)</f>
        <v>#VALUE!</v>
      </c>
      <c r="O52" s="34" t="e" vm="1">
        <f t="shared" si="4"/>
        <v>#VALUE!</v>
      </c>
      <c r="P52" s="34" t="e" vm="1">
        <f t="shared" si="5"/>
        <v>#VALUE!</v>
      </c>
    </row>
    <row r="53" spans="1:16">
      <c r="A53" s="34">
        <v>43</v>
      </c>
      <c r="C53" s="34" t="e" vm="2">
        <f>[1]!GenLimitNormal($C$9,$C$10,0,1000,0)</f>
        <v>#VALUE!</v>
      </c>
      <c r="D53" s="34" t="e" vm="2">
        <f>[1]!GenBetaPERT(0,$D$9,1)</f>
        <v>#VALUE!</v>
      </c>
      <c r="E53" s="34" t="e" vm="2">
        <f>[1]!GenLognormal($E$9,$E$10)</f>
        <v>#VALUE!</v>
      </c>
      <c r="F53" s="34" t="e" vm="2">
        <f>[1]!GenLognormal($F$9,$F$10)</f>
        <v>#VALUE!</v>
      </c>
      <c r="G53" s="34" t="e" vm="2">
        <f>[1]!GenLognormal($G$9,$G$10)</f>
        <v>#VALUE!</v>
      </c>
      <c r="H53" s="34" t="e" vm="2">
        <f>[1]!genUniform($H$9,$H$10)</f>
        <v>#VALUE!</v>
      </c>
      <c r="I53" s="34" t="e" vm="1">
        <f t="shared" si="0"/>
        <v>#VALUE!</v>
      </c>
      <c r="J53" s="34" t="e" vm="1">
        <f t="shared" si="1"/>
        <v>#VALUE!</v>
      </c>
      <c r="K53" s="34" t="e" vm="2">
        <f>[1]!genUniform($K$9,$K$10)</f>
        <v>#VALUE!</v>
      </c>
      <c r="L53" s="34" t="e" vm="1">
        <f t="shared" si="2"/>
        <v>#VALUE!</v>
      </c>
      <c r="M53" s="34" t="e" vm="1">
        <f t="shared" si="3"/>
        <v>#VALUE!</v>
      </c>
      <c r="N53" s="34" t="e" vm="2">
        <f>[1]!genUniform($N$9,$N$10)</f>
        <v>#VALUE!</v>
      </c>
      <c r="O53" s="34" t="e" vm="1">
        <f t="shared" si="4"/>
        <v>#VALUE!</v>
      </c>
      <c r="P53" s="34" t="e" vm="1">
        <f t="shared" si="5"/>
        <v>#VALUE!</v>
      </c>
    </row>
    <row r="54" spans="1:16">
      <c r="A54" s="34">
        <v>44</v>
      </c>
      <c r="C54" s="34" t="e" vm="2">
        <f>[1]!GenLimitNormal($C$9,$C$10,0,1000,0)</f>
        <v>#VALUE!</v>
      </c>
      <c r="D54" s="34" t="e" vm="2">
        <f>[1]!GenBetaPERT(0,$D$9,1)</f>
        <v>#VALUE!</v>
      </c>
      <c r="E54" s="34" t="e" vm="2">
        <f>[1]!GenLognormal($E$9,$E$10)</f>
        <v>#VALUE!</v>
      </c>
      <c r="F54" s="34" t="e" vm="2">
        <f>[1]!GenLognormal($F$9,$F$10)</f>
        <v>#VALUE!</v>
      </c>
      <c r="G54" s="34" t="e" vm="2">
        <f>[1]!GenLognormal($G$9,$G$10)</f>
        <v>#VALUE!</v>
      </c>
      <c r="H54" s="34" t="e" vm="2">
        <f>[1]!genUniform($H$9,$H$10)</f>
        <v>#VALUE!</v>
      </c>
      <c r="I54" s="34" t="e" vm="1">
        <f t="shared" si="0"/>
        <v>#VALUE!</v>
      </c>
      <c r="J54" s="34" t="e" vm="1">
        <f t="shared" si="1"/>
        <v>#VALUE!</v>
      </c>
      <c r="K54" s="34" t="e" vm="2">
        <f>[1]!genUniform($K$9,$K$10)</f>
        <v>#VALUE!</v>
      </c>
      <c r="L54" s="34" t="e" vm="1">
        <f t="shared" si="2"/>
        <v>#VALUE!</v>
      </c>
      <c r="M54" s="34" t="e" vm="1">
        <f t="shared" si="3"/>
        <v>#VALUE!</v>
      </c>
      <c r="N54" s="34" t="e" vm="2">
        <f>[1]!genUniform($N$9,$N$10)</f>
        <v>#VALUE!</v>
      </c>
      <c r="O54" s="34" t="e" vm="1">
        <f t="shared" si="4"/>
        <v>#VALUE!</v>
      </c>
      <c r="P54" s="34" t="e" vm="1">
        <f t="shared" si="5"/>
        <v>#VALUE!</v>
      </c>
    </row>
    <row r="55" spans="1:16">
      <c r="A55" s="34">
        <v>45</v>
      </c>
      <c r="C55" s="34" t="e" vm="2">
        <f>[1]!GenLimitNormal($C$9,$C$10,0,1000,0)</f>
        <v>#VALUE!</v>
      </c>
      <c r="D55" s="34" t="e" vm="2">
        <f>[1]!GenBetaPERT(0,$D$9,1)</f>
        <v>#VALUE!</v>
      </c>
      <c r="E55" s="34" t="e" vm="2">
        <f>[1]!GenLognormal($E$9,$E$10)</f>
        <v>#VALUE!</v>
      </c>
      <c r="F55" s="34" t="e" vm="2">
        <f>[1]!GenLognormal($F$9,$F$10)</f>
        <v>#VALUE!</v>
      </c>
      <c r="G55" s="34" t="e" vm="2">
        <f>[1]!GenLognormal($G$9,$G$10)</f>
        <v>#VALUE!</v>
      </c>
      <c r="H55" s="34" t="e" vm="2">
        <f>[1]!genUniform($H$9,$H$10)</f>
        <v>#VALUE!</v>
      </c>
      <c r="I55" s="34" t="e" vm="1">
        <f t="shared" si="0"/>
        <v>#VALUE!</v>
      </c>
      <c r="J55" s="34" t="e" vm="1">
        <f t="shared" si="1"/>
        <v>#VALUE!</v>
      </c>
      <c r="K55" s="34" t="e" vm="2">
        <f>[1]!genUniform($K$9,$K$10)</f>
        <v>#VALUE!</v>
      </c>
      <c r="L55" s="34" t="e" vm="1">
        <f t="shared" si="2"/>
        <v>#VALUE!</v>
      </c>
      <c r="M55" s="34" t="e" vm="1">
        <f t="shared" si="3"/>
        <v>#VALUE!</v>
      </c>
      <c r="N55" s="34" t="e" vm="2">
        <f>[1]!genUniform($N$9,$N$10)</f>
        <v>#VALUE!</v>
      </c>
      <c r="O55" s="34" t="e" vm="1">
        <f t="shared" si="4"/>
        <v>#VALUE!</v>
      </c>
      <c r="P55" s="34" t="e" vm="1">
        <f t="shared" si="5"/>
        <v>#VALUE!</v>
      </c>
    </row>
    <row r="56" spans="1:16">
      <c r="A56" s="34">
        <v>46</v>
      </c>
      <c r="C56" s="34" t="e" vm="2">
        <f>[1]!GenLimitNormal($C$9,$C$10,0,1000,0)</f>
        <v>#VALUE!</v>
      </c>
      <c r="D56" s="34" t="e" vm="2">
        <f>[1]!GenBetaPERT(0,$D$9,1)</f>
        <v>#VALUE!</v>
      </c>
      <c r="E56" s="34" t="e" vm="2">
        <f>[1]!GenLognormal($E$9,$E$10)</f>
        <v>#VALUE!</v>
      </c>
      <c r="F56" s="34" t="e" vm="2">
        <f>[1]!GenLognormal($F$9,$F$10)</f>
        <v>#VALUE!</v>
      </c>
      <c r="G56" s="34" t="e" vm="2">
        <f>[1]!GenLognormal($G$9,$G$10)</f>
        <v>#VALUE!</v>
      </c>
      <c r="H56" s="34" t="e" vm="2">
        <f>[1]!genUniform($H$9,$H$10)</f>
        <v>#VALUE!</v>
      </c>
      <c r="I56" s="34" t="e" vm="1">
        <f t="shared" si="0"/>
        <v>#VALUE!</v>
      </c>
      <c r="J56" s="34" t="e" vm="1">
        <f t="shared" si="1"/>
        <v>#VALUE!</v>
      </c>
      <c r="K56" s="34" t="e" vm="2">
        <f>[1]!genUniform($K$9,$K$10)</f>
        <v>#VALUE!</v>
      </c>
      <c r="L56" s="34" t="e" vm="1">
        <f t="shared" si="2"/>
        <v>#VALUE!</v>
      </c>
      <c r="M56" s="34" t="e" vm="1">
        <f t="shared" si="3"/>
        <v>#VALUE!</v>
      </c>
      <c r="N56" s="34" t="e" vm="2">
        <f>[1]!genUniform($N$9,$N$10)</f>
        <v>#VALUE!</v>
      </c>
      <c r="O56" s="34" t="e" vm="1">
        <f t="shared" si="4"/>
        <v>#VALUE!</v>
      </c>
      <c r="P56" s="34" t="e" vm="1">
        <f t="shared" si="5"/>
        <v>#VALUE!</v>
      </c>
    </row>
    <row r="57" spans="1:16">
      <c r="A57" s="34">
        <v>47</v>
      </c>
      <c r="C57" s="34" t="e" vm="2">
        <f>[1]!GenLimitNormal($C$9,$C$10,0,1000,0)</f>
        <v>#VALUE!</v>
      </c>
      <c r="D57" s="34" t="e" vm="2">
        <f>[1]!GenBetaPERT(0,$D$9,1)</f>
        <v>#VALUE!</v>
      </c>
      <c r="E57" s="34" t="e" vm="2">
        <f>[1]!GenLognormal($E$9,$E$10)</f>
        <v>#VALUE!</v>
      </c>
      <c r="F57" s="34" t="e" vm="2">
        <f>[1]!GenLognormal($F$9,$F$10)</f>
        <v>#VALUE!</v>
      </c>
      <c r="G57" s="34" t="e" vm="2">
        <f>[1]!GenLognormal($G$9,$G$10)</f>
        <v>#VALUE!</v>
      </c>
      <c r="H57" s="34" t="e" vm="2">
        <f>[1]!genUniform($H$9,$H$10)</f>
        <v>#VALUE!</v>
      </c>
      <c r="I57" s="34" t="e" vm="1">
        <f t="shared" si="0"/>
        <v>#VALUE!</v>
      </c>
      <c r="J57" s="34" t="e" vm="1">
        <f t="shared" si="1"/>
        <v>#VALUE!</v>
      </c>
      <c r="K57" s="34" t="e" vm="2">
        <f>[1]!genUniform($K$9,$K$10)</f>
        <v>#VALUE!</v>
      </c>
      <c r="L57" s="34" t="e" vm="1">
        <f t="shared" si="2"/>
        <v>#VALUE!</v>
      </c>
      <c r="M57" s="34" t="e" vm="1">
        <f t="shared" si="3"/>
        <v>#VALUE!</v>
      </c>
      <c r="N57" s="34" t="e" vm="2">
        <f>[1]!genUniform($N$9,$N$10)</f>
        <v>#VALUE!</v>
      </c>
      <c r="O57" s="34" t="e" vm="1">
        <f t="shared" si="4"/>
        <v>#VALUE!</v>
      </c>
      <c r="P57" s="34" t="e" vm="1">
        <f t="shared" si="5"/>
        <v>#VALUE!</v>
      </c>
    </row>
    <row r="58" spans="1:16">
      <c r="A58" s="34">
        <v>48</v>
      </c>
      <c r="C58" s="34" t="e" vm="2">
        <f>[1]!GenLimitNormal($C$9,$C$10,0,1000,0)</f>
        <v>#VALUE!</v>
      </c>
      <c r="D58" s="34" t="e" vm="2">
        <f>[1]!GenBetaPERT(0,$D$9,1)</f>
        <v>#VALUE!</v>
      </c>
      <c r="E58" s="34" t="e" vm="2">
        <f>[1]!GenLognormal($E$9,$E$10)</f>
        <v>#VALUE!</v>
      </c>
      <c r="F58" s="34" t="e" vm="2">
        <f>[1]!GenLognormal($F$9,$F$10)</f>
        <v>#VALUE!</v>
      </c>
      <c r="G58" s="34" t="e" vm="2">
        <f>[1]!GenLognormal($G$9,$G$10)</f>
        <v>#VALUE!</v>
      </c>
      <c r="H58" s="34" t="e" vm="2">
        <f>[1]!genUniform($H$9,$H$10)</f>
        <v>#VALUE!</v>
      </c>
      <c r="I58" s="34" t="e" vm="1">
        <f t="shared" si="0"/>
        <v>#VALUE!</v>
      </c>
      <c r="J58" s="34" t="e" vm="1">
        <f t="shared" si="1"/>
        <v>#VALUE!</v>
      </c>
      <c r="K58" s="34" t="e" vm="2">
        <f>[1]!genUniform($K$9,$K$10)</f>
        <v>#VALUE!</v>
      </c>
      <c r="L58" s="34" t="e" vm="1">
        <f t="shared" si="2"/>
        <v>#VALUE!</v>
      </c>
      <c r="M58" s="34" t="e" vm="1">
        <f t="shared" si="3"/>
        <v>#VALUE!</v>
      </c>
      <c r="N58" s="34" t="e" vm="2">
        <f>[1]!genUniform($N$9,$N$10)</f>
        <v>#VALUE!</v>
      </c>
      <c r="O58" s="34" t="e" vm="1">
        <f t="shared" si="4"/>
        <v>#VALUE!</v>
      </c>
      <c r="P58" s="34" t="e" vm="1">
        <f t="shared" si="5"/>
        <v>#VALUE!</v>
      </c>
    </row>
    <row r="59" spans="1:16">
      <c r="A59" s="34">
        <v>49</v>
      </c>
      <c r="C59" s="34" t="e" vm="2">
        <f>[1]!GenLimitNormal($C$9,$C$10,0,1000,0)</f>
        <v>#VALUE!</v>
      </c>
      <c r="D59" s="34" t="e" vm="2">
        <f>[1]!GenBetaPERT(0,$D$9,1)</f>
        <v>#VALUE!</v>
      </c>
      <c r="E59" s="34" t="e" vm="2">
        <f>[1]!GenLognormal($E$9,$E$10)</f>
        <v>#VALUE!</v>
      </c>
      <c r="F59" s="34" t="e" vm="2">
        <f>[1]!GenLognormal($F$9,$F$10)</f>
        <v>#VALUE!</v>
      </c>
      <c r="G59" s="34" t="e" vm="2">
        <f>[1]!GenLognormal($G$9,$G$10)</f>
        <v>#VALUE!</v>
      </c>
      <c r="H59" s="34" t="e" vm="2">
        <f>[1]!genUniform($H$9,$H$10)</f>
        <v>#VALUE!</v>
      </c>
      <c r="I59" s="34" t="e" vm="1">
        <f t="shared" si="0"/>
        <v>#VALUE!</v>
      </c>
      <c r="J59" s="34" t="e" vm="1">
        <f t="shared" si="1"/>
        <v>#VALUE!</v>
      </c>
      <c r="K59" s="34" t="e" vm="2">
        <f>[1]!genUniform($K$9,$K$10)</f>
        <v>#VALUE!</v>
      </c>
      <c r="L59" s="34" t="e" vm="1">
        <f t="shared" si="2"/>
        <v>#VALUE!</v>
      </c>
      <c r="M59" s="34" t="e" vm="1">
        <f t="shared" si="3"/>
        <v>#VALUE!</v>
      </c>
      <c r="N59" s="34" t="e" vm="2">
        <f>[1]!genUniform($N$9,$N$10)</f>
        <v>#VALUE!</v>
      </c>
      <c r="O59" s="34" t="e" vm="1">
        <f t="shared" si="4"/>
        <v>#VALUE!</v>
      </c>
      <c r="P59" s="34" t="e" vm="1">
        <f t="shared" si="5"/>
        <v>#VALUE!</v>
      </c>
    </row>
    <row r="60" spans="1:16">
      <c r="A60" s="34">
        <v>50</v>
      </c>
      <c r="C60" s="34" t="e" vm="2">
        <f>[1]!GenLimitNormal($C$9,$C$10,0,1000,0)</f>
        <v>#VALUE!</v>
      </c>
      <c r="D60" s="34" t="e" vm="2">
        <f>[1]!GenBetaPERT(0,$D$9,1)</f>
        <v>#VALUE!</v>
      </c>
      <c r="E60" s="34" t="e" vm="2">
        <f>[1]!GenLognormal($E$9,$E$10)</f>
        <v>#VALUE!</v>
      </c>
      <c r="F60" s="34" t="e" vm="2">
        <f>[1]!GenLognormal($F$9,$F$10)</f>
        <v>#VALUE!</v>
      </c>
      <c r="G60" s="34" t="e" vm="2">
        <f>[1]!GenLognormal($G$9,$G$10)</f>
        <v>#VALUE!</v>
      </c>
      <c r="H60" s="34" t="e" vm="2">
        <f>[1]!genUniform($H$9,$H$10)</f>
        <v>#VALUE!</v>
      </c>
      <c r="I60" s="34" t="e" vm="1">
        <f t="shared" si="0"/>
        <v>#VALUE!</v>
      </c>
      <c r="J60" s="34" t="e" vm="1">
        <f t="shared" si="1"/>
        <v>#VALUE!</v>
      </c>
      <c r="K60" s="34" t="e" vm="2">
        <f>[1]!genUniform($K$9,$K$10)</f>
        <v>#VALUE!</v>
      </c>
      <c r="L60" s="34" t="e" vm="1">
        <f t="shared" si="2"/>
        <v>#VALUE!</v>
      </c>
      <c r="M60" s="34" t="e" vm="1">
        <f t="shared" si="3"/>
        <v>#VALUE!</v>
      </c>
      <c r="N60" s="34" t="e" vm="2">
        <f>[1]!genUniform($N$9,$N$10)</f>
        <v>#VALUE!</v>
      </c>
      <c r="O60" s="34" t="e" vm="1">
        <f t="shared" si="4"/>
        <v>#VALUE!</v>
      </c>
      <c r="P60" s="34" t="e" vm="1">
        <f t="shared" si="5"/>
        <v>#VALUE!</v>
      </c>
    </row>
    <row r="61" spans="1:16">
      <c r="A61" s="34">
        <v>51</v>
      </c>
      <c r="C61" s="34" t="e" vm="2">
        <f>[1]!GenLimitNormal($C$9,$C$10,0,1000,0)</f>
        <v>#VALUE!</v>
      </c>
      <c r="D61" s="34" t="e" vm="2">
        <f>[1]!GenBetaPERT(0,$D$9,1)</f>
        <v>#VALUE!</v>
      </c>
      <c r="E61" s="34" t="e" vm="2">
        <f>[1]!GenLognormal($E$9,$E$10)</f>
        <v>#VALUE!</v>
      </c>
      <c r="F61" s="34" t="e" vm="2">
        <f>[1]!GenLognormal($F$9,$F$10)</f>
        <v>#VALUE!</v>
      </c>
      <c r="G61" s="34" t="e" vm="2">
        <f>[1]!GenLognormal($G$9,$G$10)</f>
        <v>#VALUE!</v>
      </c>
      <c r="H61" s="34" t="e" vm="2">
        <f>[1]!genUniform($H$9,$H$10)</f>
        <v>#VALUE!</v>
      </c>
      <c r="I61" s="34" t="e" vm="1">
        <f t="shared" si="0"/>
        <v>#VALUE!</v>
      </c>
      <c r="J61" s="34" t="e" vm="1">
        <f t="shared" si="1"/>
        <v>#VALUE!</v>
      </c>
      <c r="K61" s="34" t="e" vm="2">
        <f>[1]!genUniform($K$9,$K$10)</f>
        <v>#VALUE!</v>
      </c>
      <c r="L61" s="34" t="e" vm="1">
        <f t="shared" si="2"/>
        <v>#VALUE!</v>
      </c>
      <c r="M61" s="34" t="e" vm="1">
        <f t="shared" si="3"/>
        <v>#VALUE!</v>
      </c>
      <c r="N61" s="34" t="e" vm="2">
        <f>[1]!genUniform($N$9,$N$10)</f>
        <v>#VALUE!</v>
      </c>
      <c r="O61" s="34" t="e" vm="1">
        <f t="shared" si="4"/>
        <v>#VALUE!</v>
      </c>
      <c r="P61" s="34" t="e" vm="1">
        <f t="shared" si="5"/>
        <v>#VALUE!</v>
      </c>
    </row>
    <row r="62" spans="1:16">
      <c r="A62" s="34">
        <v>52</v>
      </c>
      <c r="C62" s="34" t="e" vm="2">
        <f>[1]!GenLimitNormal($C$9,$C$10,0,1000,0)</f>
        <v>#VALUE!</v>
      </c>
      <c r="D62" s="34" t="e" vm="2">
        <f>[1]!GenBetaPERT(0,$D$9,1)</f>
        <v>#VALUE!</v>
      </c>
      <c r="E62" s="34" t="e" vm="2">
        <f>[1]!GenLognormal($E$9,$E$10)</f>
        <v>#VALUE!</v>
      </c>
      <c r="F62" s="34" t="e" vm="2">
        <f>[1]!GenLognormal($F$9,$F$10)</f>
        <v>#VALUE!</v>
      </c>
      <c r="G62" s="34" t="e" vm="2">
        <f>[1]!GenLognormal($G$9,$G$10)</f>
        <v>#VALUE!</v>
      </c>
      <c r="H62" s="34" t="e" vm="2">
        <f>[1]!genUniform($H$9,$H$10)</f>
        <v>#VALUE!</v>
      </c>
      <c r="I62" s="34" t="e" vm="1">
        <f t="shared" si="0"/>
        <v>#VALUE!</v>
      </c>
      <c r="J62" s="34" t="e" vm="1">
        <f t="shared" si="1"/>
        <v>#VALUE!</v>
      </c>
      <c r="K62" s="34" t="e" vm="2">
        <f>[1]!genUniform($K$9,$K$10)</f>
        <v>#VALUE!</v>
      </c>
      <c r="L62" s="34" t="e" vm="1">
        <f t="shared" si="2"/>
        <v>#VALUE!</v>
      </c>
      <c r="M62" s="34" t="e" vm="1">
        <f t="shared" si="3"/>
        <v>#VALUE!</v>
      </c>
      <c r="N62" s="34" t="e" vm="2">
        <f>[1]!genUniform($N$9,$N$10)</f>
        <v>#VALUE!</v>
      </c>
      <c r="O62" s="34" t="e" vm="1">
        <f t="shared" si="4"/>
        <v>#VALUE!</v>
      </c>
      <c r="P62" s="34" t="e" vm="1">
        <f t="shared" si="5"/>
        <v>#VALUE!</v>
      </c>
    </row>
    <row r="63" spans="1:16">
      <c r="A63" s="34">
        <v>53</v>
      </c>
      <c r="C63" s="34" t="e" vm="2">
        <f>[1]!GenLimitNormal($C$9,$C$10,0,1000,0)</f>
        <v>#VALUE!</v>
      </c>
      <c r="D63" s="34" t="e" vm="2">
        <f>[1]!GenBetaPERT(0,$D$9,1)</f>
        <v>#VALUE!</v>
      </c>
      <c r="E63" s="34" t="e" vm="2">
        <f>[1]!GenLognormal($E$9,$E$10)</f>
        <v>#VALUE!</v>
      </c>
      <c r="F63" s="34" t="e" vm="2">
        <f>[1]!GenLognormal($F$9,$F$10)</f>
        <v>#VALUE!</v>
      </c>
      <c r="G63" s="34" t="e" vm="2">
        <f>[1]!GenLognormal($G$9,$G$10)</f>
        <v>#VALUE!</v>
      </c>
      <c r="H63" s="34" t="e" vm="2">
        <f>[1]!genUniform($H$9,$H$10)</f>
        <v>#VALUE!</v>
      </c>
      <c r="I63" s="34" t="e" vm="1">
        <f t="shared" si="0"/>
        <v>#VALUE!</v>
      </c>
      <c r="J63" s="34" t="e" vm="1">
        <f t="shared" si="1"/>
        <v>#VALUE!</v>
      </c>
      <c r="K63" s="34" t="e" vm="2">
        <f>[1]!genUniform($K$9,$K$10)</f>
        <v>#VALUE!</v>
      </c>
      <c r="L63" s="34" t="e" vm="1">
        <f t="shared" si="2"/>
        <v>#VALUE!</v>
      </c>
      <c r="M63" s="34" t="e" vm="1">
        <f t="shared" si="3"/>
        <v>#VALUE!</v>
      </c>
      <c r="N63" s="34" t="e" vm="2">
        <f>[1]!genUniform($N$9,$N$10)</f>
        <v>#VALUE!</v>
      </c>
      <c r="O63" s="34" t="e" vm="1">
        <f t="shared" si="4"/>
        <v>#VALUE!</v>
      </c>
      <c r="P63" s="34" t="e" vm="1">
        <f t="shared" si="5"/>
        <v>#VALUE!</v>
      </c>
    </row>
    <row r="64" spans="1:16">
      <c r="A64" s="34">
        <v>54</v>
      </c>
      <c r="C64" s="34" t="e" vm="2">
        <f>[1]!GenLimitNormal($C$9,$C$10,0,1000,0)</f>
        <v>#VALUE!</v>
      </c>
      <c r="D64" s="34" t="e" vm="2">
        <f>[1]!GenBetaPERT(0,$D$9,1)</f>
        <v>#VALUE!</v>
      </c>
      <c r="E64" s="34" t="e" vm="2">
        <f>[1]!GenLognormal($E$9,$E$10)</f>
        <v>#VALUE!</v>
      </c>
      <c r="F64" s="34" t="e" vm="2">
        <f>[1]!GenLognormal($F$9,$F$10)</f>
        <v>#VALUE!</v>
      </c>
      <c r="G64" s="34" t="e" vm="2">
        <f>[1]!GenLognormal($G$9,$G$10)</f>
        <v>#VALUE!</v>
      </c>
      <c r="H64" s="34" t="e" vm="2">
        <f>[1]!genUniform($H$9,$H$10)</f>
        <v>#VALUE!</v>
      </c>
      <c r="I64" s="34" t="e" vm="1">
        <f t="shared" si="0"/>
        <v>#VALUE!</v>
      </c>
      <c r="J64" s="34" t="e" vm="1">
        <f t="shared" si="1"/>
        <v>#VALUE!</v>
      </c>
      <c r="K64" s="34" t="e" vm="2">
        <f>[1]!genUniform($K$9,$K$10)</f>
        <v>#VALUE!</v>
      </c>
      <c r="L64" s="34" t="e" vm="1">
        <f t="shared" si="2"/>
        <v>#VALUE!</v>
      </c>
      <c r="M64" s="34" t="e" vm="1">
        <f t="shared" si="3"/>
        <v>#VALUE!</v>
      </c>
      <c r="N64" s="34" t="e" vm="2">
        <f>[1]!genUniform($N$9,$N$10)</f>
        <v>#VALUE!</v>
      </c>
      <c r="O64" s="34" t="e" vm="1">
        <f t="shared" si="4"/>
        <v>#VALUE!</v>
      </c>
      <c r="P64" s="34" t="e" vm="1">
        <f t="shared" si="5"/>
        <v>#VALUE!</v>
      </c>
    </row>
    <row r="65" spans="1:16">
      <c r="A65" s="34">
        <v>55</v>
      </c>
      <c r="C65" s="34" t="e" vm="2">
        <f>[1]!GenLimitNormal($C$9,$C$10,0,1000,0)</f>
        <v>#VALUE!</v>
      </c>
      <c r="D65" s="34" t="e" vm="2">
        <f>[1]!GenBetaPERT(0,$D$9,1)</f>
        <v>#VALUE!</v>
      </c>
      <c r="E65" s="34" t="e" vm="2">
        <f>[1]!GenLognormal($E$9,$E$10)</f>
        <v>#VALUE!</v>
      </c>
      <c r="F65" s="34" t="e" vm="2">
        <f>[1]!GenLognormal($F$9,$F$10)</f>
        <v>#VALUE!</v>
      </c>
      <c r="G65" s="34" t="e" vm="2">
        <f>[1]!GenLognormal($G$9,$G$10)</f>
        <v>#VALUE!</v>
      </c>
      <c r="H65" s="34" t="e" vm="2">
        <f>[1]!genUniform($H$9,$H$10)</f>
        <v>#VALUE!</v>
      </c>
      <c r="I65" s="34" t="e" vm="1">
        <f t="shared" si="0"/>
        <v>#VALUE!</v>
      </c>
      <c r="J65" s="34" t="e" vm="1">
        <f t="shared" si="1"/>
        <v>#VALUE!</v>
      </c>
      <c r="K65" s="34" t="e" vm="2">
        <f>[1]!genUniform($K$9,$K$10)</f>
        <v>#VALUE!</v>
      </c>
      <c r="L65" s="34" t="e" vm="1">
        <f t="shared" si="2"/>
        <v>#VALUE!</v>
      </c>
      <c r="M65" s="34" t="e" vm="1">
        <f t="shared" si="3"/>
        <v>#VALUE!</v>
      </c>
      <c r="N65" s="34" t="e" vm="2">
        <f>[1]!genUniform($N$9,$N$10)</f>
        <v>#VALUE!</v>
      </c>
      <c r="O65" s="34" t="e" vm="1">
        <f t="shared" si="4"/>
        <v>#VALUE!</v>
      </c>
      <c r="P65" s="34" t="e" vm="1">
        <f t="shared" si="5"/>
        <v>#VALUE!</v>
      </c>
    </row>
    <row r="66" spans="1:16">
      <c r="A66" s="34">
        <v>56</v>
      </c>
      <c r="C66" s="34" t="e" vm="2">
        <f>[1]!GenLimitNormal($C$9,$C$10,0,1000,0)</f>
        <v>#VALUE!</v>
      </c>
      <c r="D66" s="34" t="e" vm="2">
        <f>[1]!GenBetaPERT(0,$D$9,1)</f>
        <v>#VALUE!</v>
      </c>
      <c r="E66" s="34" t="e" vm="2">
        <f>[1]!GenLognormal($E$9,$E$10)</f>
        <v>#VALUE!</v>
      </c>
      <c r="F66" s="34" t="e" vm="2">
        <f>[1]!GenLognormal($F$9,$F$10)</f>
        <v>#VALUE!</v>
      </c>
      <c r="G66" s="34" t="e" vm="2">
        <f>[1]!GenLognormal($G$9,$G$10)</f>
        <v>#VALUE!</v>
      </c>
      <c r="H66" s="34" t="e" vm="2">
        <f>[1]!genUniform($H$9,$H$10)</f>
        <v>#VALUE!</v>
      </c>
      <c r="I66" s="34" t="e" vm="1">
        <f t="shared" si="0"/>
        <v>#VALUE!</v>
      </c>
      <c r="J66" s="34" t="e" vm="1">
        <f t="shared" si="1"/>
        <v>#VALUE!</v>
      </c>
      <c r="K66" s="34" t="e" vm="2">
        <f>[1]!genUniform($K$9,$K$10)</f>
        <v>#VALUE!</v>
      </c>
      <c r="L66" s="34" t="e" vm="1">
        <f t="shared" si="2"/>
        <v>#VALUE!</v>
      </c>
      <c r="M66" s="34" t="e" vm="1">
        <f t="shared" si="3"/>
        <v>#VALUE!</v>
      </c>
      <c r="N66" s="34" t="e" vm="2">
        <f>[1]!genUniform($N$9,$N$10)</f>
        <v>#VALUE!</v>
      </c>
      <c r="O66" s="34" t="e" vm="1">
        <f t="shared" si="4"/>
        <v>#VALUE!</v>
      </c>
      <c r="P66" s="34" t="e" vm="1">
        <f t="shared" si="5"/>
        <v>#VALUE!</v>
      </c>
    </row>
    <row r="67" spans="1:16">
      <c r="A67" s="34">
        <v>57</v>
      </c>
      <c r="C67" s="34" t="e" vm="2">
        <f>[1]!GenLimitNormal($C$9,$C$10,0,1000,0)</f>
        <v>#VALUE!</v>
      </c>
      <c r="D67" s="34" t="e" vm="2">
        <f>[1]!GenBetaPERT(0,$D$9,1)</f>
        <v>#VALUE!</v>
      </c>
      <c r="E67" s="34" t="e" vm="2">
        <f>[1]!GenLognormal($E$9,$E$10)</f>
        <v>#VALUE!</v>
      </c>
      <c r="F67" s="34" t="e" vm="2">
        <f>[1]!GenLognormal($F$9,$F$10)</f>
        <v>#VALUE!</v>
      </c>
      <c r="G67" s="34" t="e" vm="2">
        <f>[1]!GenLognormal($G$9,$G$10)</f>
        <v>#VALUE!</v>
      </c>
      <c r="H67" s="34" t="e" vm="2">
        <f>[1]!genUniform($H$9,$H$10)</f>
        <v>#VALUE!</v>
      </c>
      <c r="I67" s="34" t="e" vm="1">
        <f t="shared" si="0"/>
        <v>#VALUE!</v>
      </c>
      <c r="J67" s="34" t="e" vm="1">
        <f t="shared" si="1"/>
        <v>#VALUE!</v>
      </c>
      <c r="K67" s="34" t="e" vm="2">
        <f>[1]!genUniform($K$9,$K$10)</f>
        <v>#VALUE!</v>
      </c>
      <c r="L67" s="34" t="e" vm="1">
        <f t="shared" si="2"/>
        <v>#VALUE!</v>
      </c>
      <c r="M67" s="34" t="e" vm="1">
        <f t="shared" si="3"/>
        <v>#VALUE!</v>
      </c>
      <c r="N67" s="34" t="e" vm="2">
        <f>[1]!genUniform($N$9,$N$10)</f>
        <v>#VALUE!</v>
      </c>
      <c r="O67" s="34" t="e" vm="1">
        <f t="shared" si="4"/>
        <v>#VALUE!</v>
      </c>
      <c r="P67" s="34" t="e" vm="1">
        <f t="shared" si="5"/>
        <v>#VALUE!</v>
      </c>
    </row>
    <row r="68" spans="1:16">
      <c r="A68" s="34">
        <v>58</v>
      </c>
      <c r="C68" s="34" t="e" vm="2">
        <f>[1]!GenLimitNormal($C$9,$C$10,0,1000,0)</f>
        <v>#VALUE!</v>
      </c>
      <c r="D68" s="34" t="e" vm="2">
        <f>[1]!GenBetaPERT(0,$D$9,1)</f>
        <v>#VALUE!</v>
      </c>
      <c r="E68" s="34" t="e" vm="2">
        <f>[1]!GenLognormal($E$9,$E$10)</f>
        <v>#VALUE!</v>
      </c>
      <c r="F68" s="34" t="e" vm="2">
        <f>[1]!GenLognormal($F$9,$F$10)</f>
        <v>#VALUE!</v>
      </c>
      <c r="G68" s="34" t="e" vm="2">
        <f>[1]!GenLognormal($G$9,$G$10)</f>
        <v>#VALUE!</v>
      </c>
      <c r="H68" s="34" t="e" vm="2">
        <f>[1]!genUniform($H$9,$H$10)</f>
        <v>#VALUE!</v>
      </c>
      <c r="I68" s="34" t="e" vm="1">
        <f t="shared" si="0"/>
        <v>#VALUE!</v>
      </c>
      <c r="J68" s="34" t="e" vm="1">
        <f t="shared" si="1"/>
        <v>#VALUE!</v>
      </c>
      <c r="K68" s="34" t="e" vm="2">
        <f>[1]!genUniform($K$9,$K$10)</f>
        <v>#VALUE!</v>
      </c>
      <c r="L68" s="34" t="e" vm="1">
        <f t="shared" si="2"/>
        <v>#VALUE!</v>
      </c>
      <c r="M68" s="34" t="e" vm="1">
        <f t="shared" si="3"/>
        <v>#VALUE!</v>
      </c>
      <c r="N68" s="34" t="e" vm="2">
        <f>[1]!genUniform($N$9,$N$10)</f>
        <v>#VALUE!</v>
      </c>
      <c r="O68" s="34" t="e" vm="1">
        <f t="shared" si="4"/>
        <v>#VALUE!</v>
      </c>
      <c r="P68" s="34" t="e" vm="1">
        <f t="shared" si="5"/>
        <v>#VALUE!</v>
      </c>
    </row>
    <row r="69" spans="1:16">
      <c r="A69" s="34">
        <v>59</v>
      </c>
      <c r="C69" s="34" t="e" vm="2">
        <f>[1]!GenLimitNormal($C$9,$C$10,0,1000,0)</f>
        <v>#VALUE!</v>
      </c>
      <c r="D69" s="34" t="e" vm="2">
        <f>[1]!GenBetaPERT(0,$D$9,1)</f>
        <v>#VALUE!</v>
      </c>
      <c r="E69" s="34" t="e" vm="2">
        <f>[1]!GenLognormal($E$9,$E$10)</f>
        <v>#VALUE!</v>
      </c>
      <c r="F69" s="34" t="e" vm="2">
        <f>[1]!GenLognormal($F$9,$F$10)</f>
        <v>#VALUE!</v>
      </c>
      <c r="G69" s="34" t="e" vm="2">
        <f>[1]!GenLognormal($G$9,$G$10)</f>
        <v>#VALUE!</v>
      </c>
      <c r="H69" s="34" t="e" vm="2">
        <f>[1]!genUniform($H$9,$H$10)</f>
        <v>#VALUE!</v>
      </c>
      <c r="I69" s="34" t="e" vm="1">
        <f t="shared" si="0"/>
        <v>#VALUE!</v>
      </c>
      <c r="J69" s="34" t="e" vm="1">
        <f t="shared" si="1"/>
        <v>#VALUE!</v>
      </c>
      <c r="K69" s="34" t="e" vm="2">
        <f>[1]!genUniform($K$9,$K$10)</f>
        <v>#VALUE!</v>
      </c>
      <c r="L69" s="34" t="e" vm="1">
        <f t="shared" si="2"/>
        <v>#VALUE!</v>
      </c>
      <c r="M69" s="34" t="e" vm="1">
        <f t="shared" si="3"/>
        <v>#VALUE!</v>
      </c>
      <c r="N69" s="34" t="e" vm="2">
        <f>[1]!genUniform($N$9,$N$10)</f>
        <v>#VALUE!</v>
      </c>
      <c r="O69" s="34" t="e" vm="1">
        <f t="shared" si="4"/>
        <v>#VALUE!</v>
      </c>
      <c r="P69" s="34" t="e" vm="1">
        <f t="shared" si="5"/>
        <v>#VALUE!</v>
      </c>
    </row>
    <row r="70" spans="1:16">
      <c r="A70" s="34">
        <v>60</v>
      </c>
      <c r="C70" s="34" t="e" vm="2">
        <f>[1]!GenLimitNormal($C$9,$C$10,0,1000,0)</f>
        <v>#VALUE!</v>
      </c>
      <c r="D70" s="34" t="e" vm="2">
        <f>[1]!GenBetaPERT(0,$D$9,1)</f>
        <v>#VALUE!</v>
      </c>
      <c r="E70" s="34" t="e" vm="2">
        <f>[1]!GenLognormal($E$9,$E$10)</f>
        <v>#VALUE!</v>
      </c>
      <c r="F70" s="34" t="e" vm="2">
        <f>[1]!GenLognormal($F$9,$F$10)</f>
        <v>#VALUE!</v>
      </c>
      <c r="G70" s="34" t="e" vm="2">
        <f>[1]!GenLognormal($G$9,$G$10)</f>
        <v>#VALUE!</v>
      </c>
      <c r="H70" s="34" t="e" vm="2">
        <f>[1]!genUniform($H$9,$H$10)</f>
        <v>#VALUE!</v>
      </c>
      <c r="I70" s="34" t="e" vm="1">
        <f t="shared" si="0"/>
        <v>#VALUE!</v>
      </c>
      <c r="J70" s="34" t="e" vm="1">
        <f t="shared" si="1"/>
        <v>#VALUE!</v>
      </c>
      <c r="K70" s="34" t="e" vm="2">
        <f>[1]!genUniform($K$9,$K$10)</f>
        <v>#VALUE!</v>
      </c>
      <c r="L70" s="34" t="e" vm="1">
        <f t="shared" si="2"/>
        <v>#VALUE!</v>
      </c>
      <c r="M70" s="34" t="e" vm="1">
        <f t="shared" si="3"/>
        <v>#VALUE!</v>
      </c>
      <c r="N70" s="34" t="e" vm="2">
        <f>[1]!genUniform($N$9,$N$10)</f>
        <v>#VALUE!</v>
      </c>
      <c r="O70" s="34" t="e" vm="1">
        <f t="shared" si="4"/>
        <v>#VALUE!</v>
      </c>
      <c r="P70" s="34" t="e" vm="1">
        <f t="shared" si="5"/>
        <v>#VALUE!</v>
      </c>
    </row>
    <row r="71" spans="1:16">
      <c r="A71" s="34">
        <v>61</v>
      </c>
      <c r="C71" s="34" t="e" vm="2">
        <f>[1]!GenLimitNormal($C$9,$C$10,0,1000,0)</f>
        <v>#VALUE!</v>
      </c>
      <c r="D71" s="34" t="e" vm="2">
        <f>[1]!GenBetaPERT(0,$D$9,1)</f>
        <v>#VALUE!</v>
      </c>
      <c r="E71" s="34" t="e" vm="2">
        <f>[1]!GenLognormal($E$9,$E$10)</f>
        <v>#VALUE!</v>
      </c>
      <c r="F71" s="34" t="e" vm="2">
        <f>[1]!GenLognormal($F$9,$F$10)</f>
        <v>#VALUE!</v>
      </c>
      <c r="G71" s="34" t="e" vm="2">
        <f>[1]!GenLognormal($G$9,$G$10)</f>
        <v>#VALUE!</v>
      </c>
      <c r="H71" s="34" t="e" vm="2">
        <f>[1]!genUniform($H$9,$H$10)</f>
        <v>#VALUE!</v>
      </c>
      <c r="I71" s="34" t="e" vm="1">
        <f t="shared" si="0"/>
        <v>#VALUE!</v>
      </c>
      <c r="J71" s="34" t="e" vm="1">
        <f t="shared" si="1"/>
        <v>#VALUE!</v>
      </c>
      <c r="K71" s="34" t="e" vm="2">
        <f>[1]!genUniform($K$9,$K$10)</f>
        <v>#VALUE!</v>
      </c>
      <c r="L71" s="34" t="e" vm="1">
        <f t="shared" si="2"/>
        <v>#VALUE!</v>
      </c>
      <c r="M71" s="34" t="e" vm="1">
        <f t="shared" si="3"/>
        <v>#VALUE!</v>
      </c>
      <c r="N71" s="34" t="e" vm="2">
        <f>[1]!genUniform($N$9,$N$10)</f>
        <v>#VALUE!</v>
      </c>
      <c r="O71" s="34" t="e" vm="1">
        <f t="shared" si="4"/>
        <v>#VALUE!</v>
      </c>
      <c r="P71" s="34" t="e" vm="1">
        <f t="shared" si="5"/>
        <v>#VALUE!</v>
      </c>
    </row>
    <row r="72" spans="1:16">
      <c r="A72" s="34">
        <v>62</v>
      </c>
      <c r="C72" s="34" t="e" vm="2">
        <f>[1]!GenLimitNormal($C$9,$C$10,0,1000,0)</f>
        <v>#VALUE!</v>
      </c>
      <c r="D72" s="34" t="e" vm="2">
        <f>[1]!GenBetaPERT(0,$D$9,1)</f>
        <v>#VALUE!</v>
      </c>
      <c r="E72" s="34" t="e" vm="2">
        <f>[1]!GenLognormal($E$9,$E$10)</f>
        <v>#VALUE!</v>
      </c>
      <c r="F72" s="34" t="e" vm="2">
        <f>[1]!GenLognormal($F$9,$F$10)</f>
        <v>#VALUE!</v>
      </c>
      <c r="G72" s="34" t="e" vm="2">
        <f>[1]!GenLognormal($G$9,$G$10)</f>
        <v>#VALUE!</v>
      </c>
      <c r="H72" s="34" t="e" vm="2">
        <f>[1]!genUniform($H$9,$H$10)</f>
        <v>#VALUE!</v>
      </c>
      <c r="I72" s="34" t="e" vm="1">
        <f t="shared" si="0"/>
        <v>#VALUE!</v>
      </c>
      <c r="J72" s="34" t="e" vm="1">
        <f t="shared" si="1"/>
        <v>#VALUE!</v>
      </c>
      <c r="K72" s="34" t="e" vm="2">
        <f>[1]!genUniform($K$9,$K$10)</f>
        <v>#VALUE!</v>
      </c>
      <c r="L72" s="34" t="e" vm="1">
        <f t="shared" si="2"/>
        <v>#VALUE!</v>
      </c>
      <c r="M72" s="34" t="e" vm="1">
        <f t="shared" si="3"/>
        <v>#VALUE!</v>
      </c>
      <c r="N72" s="34" t="e" vm="2">
        <f>[1]!genUniform($N$9,$N$10)</f>
        <v>#VALUE!</v>
      </c>
      <c r="O72" s="34" t="e" vm="1">
        <f t="shared" si="4"/>
        <v>#VALUE!</v>
      </c>
      <c r="P72" s="34" t="e" vm="1">
        <f t="shared" si="5"/>
        <v>#VALUE!</v>
      </c>
    </row>
    <row r="73" spans="1:16">
      <c r="A73" s="34">
        <v>63</v>
      </c>
      <c r="C73" s="34" t="e" vm="2">
        <f>[1]!GenLimitNormal($C$9,$C$10,0,1000,0)</f>
        <v>#VALUE!</v>
      </c>
      <c r="D73" s="34" t="e" vm="2">
        <f>[1]!GenBetaPERT(0,$D$9,1)</f>
        <v>#VALUE!</v>
      </c>
      <c r="E73" s="34" t="e" vm="2">
        <f>[1]!GenLognormal($E$9,$E$10)</f>
        <v>#VALUE!</v>
      </c>
      <c r="F73" s="34" t="e" vm="2">
        <f>[1]!GenLognormal($F$9,$F$10)</f>
        <v>#VALUE!</v>
      </c>
      <c r="G73" s="34" t="e" vm="2">
        <f>[1]!GenLognormal($G$9,$G$10)</f>
        <v>#VALUE!</v>
      </c>
      <c r="H73" s="34" t="e" vm="2">
        <f>[1]!genUniform($H$9,$H$10)</f>
        <v>#VALUE!</v>
      </c>
      <c r="I73" s="34" t="e" vm="1">
        <f t="shared" si="0"/>
        <v>#VALUE!</v>
      </c>
      <c r="J73" s="34" t="e" vm="1">
        <f t="shared" si="1"/>
        <v>#VALUE!</v>
      </c>
      <c r="K73" s="34" t="e" vm="2">
        <f>[1]!genUniform($K$9,$K$10)</f>
        <v>#VALUE!</v>
      </c>
      <c r="L73" s="34" t="e" vm="1">
        <f t="shared" si="2"/>
        <v>#VALUE!</v>
      </c>
      <c r="M73" s="34" t="e" vm="1">
        <f t="shared" si="3"/>
        <v>#VALUE!</v>
      </c>
      <c r="N73" s="34" t="e" vm="2">
        <f>[1]!genUniform($N$9,$N$10)</f>
        <v>#VALUE!</v>
      </c>
      <c r="O73" s="34" t="e" vm="1">
        <f t="shared" si="4"/>
        <v>#VALUE!</v>
      </c>
      <c r="P73" s="34" t="e" vm="1">
        <f t="shared" si="5"/>
        <v>#VALUE!</v>
      </c>
    </row>
    <row r="74" spans="1:16">
      <c r="A74" s="34">
        <v>64</v>
      </c>
      <c r="C74" s="34" t="e" vm="2">
        <f>[1]!GenLimitNormal($C$9,$C$10,0,1000,0)</f>
        <v>#VALUE!</v>
      </c>
      <c r="D74" s="34" t="e" vm="2">
        <f>[1]!GenBetaPERT(0,$D$9,1)</f>
        <v>#VALUE!</v>
      </c>
      <c r="E74" s="34" t="e" vm="2">
        <f>[1]!GenLognormal($E$9,$E$10)</f>
        <v>#VALUE!</v>
      </c>
      <c r="F74" s="34" t="e" vm="2">
        <f>[1]!GenLognormal($F$9,$F$10)</f>
        <v>#VALUE!</v>
      </c>
      <c r="G74" s="34" t="e" vm="2">
        <f>[1]!GenLognormal($G$9,$G$10)</f>
        <v>#VALUE!</v>
      </c>
      <c r="H74" s="34" t="e" vm="2">
        <f>[1]!genUniform($H$9,$H$10)</f>
        <v>#VALUE!</v>
      </c>
      <c r="I74" s="34" t="e" vm="1">
        <f t="shared" si="0"/>
        <v>#VALUE!</v>
      </c>
      <c r="J74" s="34" t="e" vm="1">
        <f t="shared" si="1"/>
        <v>#VALUE!</v>
      </c>
      <c r="K74" s="34" t="e" vm="2">
        <f>[1]!genUniform($K$9,$K$10)</f>
        <v>#VALUE!</v>
      </c>
      <c r="L74" s="34" t="e" vm="1">
        <f t="shared" si="2"/>
        <v>#VALUE!</v>
      </c>
      <c r="M74" s="34" t="e" vm="1">
        <f t="shared" si="3"/>
        <v>#VALUE!</v>
      </c>
      <c r="N74" s="34" t="e" vm="2">
        <f>[1]!genUniform($N$9,$N$10)</f>
        <v>#VALUE!</v>
      </c>
      <c r="O74" s="34" t="e" vm="1">
        <f t="shared" si="4"/>
        <v>#VALUE!</v>
      </c>
      <c r="P74" s="34" t="e" vm="1">
        <f t="shared" si="5"/>
        <v>#VALUE!</v>
      </c>
    </row>
    <row r="75" spans="1:16">
      <c r="A75" s="34">
        <v>65</v>
      </c>
      <c r="C75" s="34" t="e" vm="2">
        <f>[1]!GenLimitNormal($C$9,$C$10,0,1000,0)</f>
        <v>#VALUE!</v>
      </c>
      <c r="D75" s="34" t="e" vm="2">
        <f>[1]!GenBetaPERT(0,$D$9,1)</f>
        <v>#VALUE!</v>
      </c>
      <c r="E75" s="34" t="e" vm="2">
        <f>[1]!GenLognormal($E$9,$E$10)</f>
        <v>#VALUE!</v>
      </c>
      <c r="F75" s="34" t="e" vm="2">
        <f>[1]!GenLognormal($F$9,$F$10)</f>
        <v>#VALUE!</v>
      </c>
      <c r="G75" s="34" t="e" vm="2">
        <f>[1]!GenLognormal($G$9,$G$10)</f>
        <v>#VALUE!</v>
      </c>
      <c r="H75" s="34" t="e" vm="2">
        <f>[1]!genUniform($H$9,$H$10)</f>
        <v>#VALUE!</v>
      </c>
      <c r="I75" s="34" t="e" vm="1">
        <f t="shared" si="0"/>
        <v>#VALUE!</v>
      </c>
      <c r="J75" s="34" t="e" vm="1">
        <f t="shared" si="1"/>
        <v>#VALUE!</v>
      </c>
      <c r="K75" s="34" t="e" vm="2">
        <f>[1]!genUniform($K$9,$K$10)</f>
        <v>#VALUE!</v>
      </c>
      <c r="L75" s="34" t="e" vm="1">
        <f t="shared" si="2"/>
        <v>#VALUE!</v>
      </c>
      <c r="M75" s="34" t="e" vm="1">
        <f t="shared" si="3"/>
        <v>#VALUE!</v>
      </c>
      <c r="N75" s="34" t="e" vm="2">
        <f>[1]!genUniform($N$9,$N$10)</f>
        <v>#VALUE!</v>
      </c>
      <c r="O75" s="34" t="e" vm="1">
        <f t="shared" si="4"/>
        <v>#VALUE!</v>
      </c>
      <c r="P75" s="34" t="e" vm="1">
        <f t="shared" si="5"/>
        <v>#VALUE!</v>
      </c>
    </row>
    <row r="76" spans="1:16">
      <c r="A76" s="34">
        <v>66</v>
      </c>
      <c r="C76" s="34" t="e" vm="2">
        <f>[1]!GenLimitNormal($C$9,$C$10,0,1000,0)</f>
        <v>#VALUE!</v>
      </c>
      <c r="D76" s="34" t="e" vm="2">
        <f>[1]!GenBetaPERT(0,$D$9,1)</f>
        <v>#VALUE!</v>
      </c>
      <c r="E76" s="34" t="e" vm="2">
        <f>[1]!GenLognormal($E$9,$E$10)</f>
        <v>#VALUE!</v>
      </c>
      <c r="F76" s="34" t="e" vm="2">
        <f>[1]!GenLognormal($F$9,$F$10)</f>
        <v>#VALUE!</v>
      </c>
      <c r="G76" s="34" t="e" vm="2">
        <f>[1]!GenLognormal($G$9,$G$10)</f>
        <v>#VALUE!</v>
      </c>
      <c r="H76" s="34" t="e" vm="2">
        <f>[1]!genUniform($H$9,$H$10)</f>
        <v>#VALUE!</v>
      </c>
      <c r="I76" s="34" t="e" vm="1">
        <f t="shared" ref="I76:I139" si="6">_xlfn.LOGNORM.INV($H76,$I$9,$I$10)</f>
        <v>#VALUE!</v>
      </c>
      <c r="J76" s="34" t="e" vm="1">
        <f t="shared" ref="J76:J139" si="7">$C76+$D76*$E76*$I76/$F76+(1-$D76)*$E76*$G76</f>
        <v>#VALUE!</v>
      </c>
      <c r="K76" s="34" t="e" vm="2">
        <f>[1]!genUniform($K$9,$K$10)</f>
        <v>#VALUE!</v>
      </c>
      <c r="L76" s="34" t="e" vm="1">
        <f t="shared" ref="L76:L139" si="8">_xlfn.LOGNORM.INV($K76,$L$9,$L$10)</f>
        <v>#VALUE!</v>
      </c>
      <c r="M76" s="34" t="e" vm="1">
        <f t="shared" ref="M76:M139" si="9">$C76+$D76*$E76*$L76/$F76+(1-$D76)*$E76*$G76</f>
        <v>#VALUE!</v>
      </c>
      <c r="N76" s="34" t="e" vm="2">
        <f>[1]!genUniform($N$9,$N$10)</f>
        <v>#VALUE!</v>
      </c>
      <c r="O76" s="34" t="e" vm="1">
        <f t="shared" ref="O76:O139" si="10">_xlfn.LOGNORM.INV($N76,$O$9,$O$10)</f>
        <v>#VALUE!</v>
      </c>
      <c r="P76" s="34" t="e" vm="1">
        <f t="shared" ref="P76:P139" si="11">$C76+$D76*$E76*$O76/$F76+(1-$D76)*$E76*$G76</f>
        <v>#VALUE!</v>
      </c>
    </row>
    <row r="77" spans="1:16">
      <c r="A77" s="34">
        <v>67</v>
      </c>
      <c r="C77" s="34" t="e" vm="2">
        <f>[1]!GenLimitNormal($C$9,$C$10,0,1000,0)</f>
        <v>#VALUE!</v>
      </c>
      <c r="D77" s="34" t="e" vm="2">
        <f>[1]!GenBetaPERT(0,$D$9,1)</f>
        <v>#VALUE!</v>
      </c>
      <c r="E77" s="34" t="e" vm="2">
        <f>[1]!GenLognormal($E$9,$E$10)</f>
        <v>#VALUE!</v>
      </c>
      <c r="F77" s="34" t="e" vm="2">
        <f>[1]!GenLognormal($F$9,$F$10)</f>
        <v>#VALUE!</v>
      </c>
      <c r="G77" s="34" t="e" vm="2">
        <f>[1]!GenLognormal($G$9,$G$10)</f>
        <v>#VALUE!</v>
      </c>
      <c r="H77" s="34" t="e" vm="2">
        <f>[1]!genUniform($H$9,$H$10)</f>
        <v>#VALUE!</v>
      </c>
      <c r="I77" s="34" t="e" vm="1">
        <f t="shared" si="6"/>
        <v>#VALUE!</v>
      </c>
      <c r="J77" s="34" t="e" vm="1">
        <f t="shared" si="7"/>
        <v>#VALUE!</v>
      </c>
      <c r="K77" s="34" t="e" vm="2">
        <f>[1]!genUniform($K$9,$K$10)</f>
        <v>#VALUE!</v>
      </c>
      <c r="L77" s="34" t="e" vm="1">
        <f t="shared" si="8"/>
        <v>#VALUE!</v>
      </c>
      <c r="M77" s="34" t="e" vm="1">
        <f t="shared" si="9"/>
        <v>#VALUE!</v>
      </c>
      <c r="N77" s="34" t="e" vm="2">
        <f>[1]!genUniform($N$9,$N$10)</f>
        <v>#VALUE!</v>
      </c>
      <c r="O77" s="34" t="e" vm="1">
        <f t="shared" si="10"/>
        <v>#VALUE!</v>
      </c>
      <c r="P77" s="34" t="e" vm="1">
        <f t="shared" si="11"/>
        <v>#VALUE!</v>
      </c>
    </row>
    <row r="78" spans="1:16">
      <c r="A78" s="34">
        <v>68</v>
      </c>
      <c r="C78" s="34" t="e" vm="2">
        <f>[1]!GenLimitNormal($C$9,$C$10,0,1000,0)</f>
        <v>#VALUE!</v>
      </c>
      <c r="D78" s="34" t="e" vm="2">
        <f>[1]!GenBetaPERT(0,$D$9,1)</f>
        <v>#VALUE!</v>
      </c>
      <c r="E78" s="34" t="e" vm="2">
        <f>[1]!GenLognormal($E$9,$E$10)</f>
        <v>#VALUE!</v>
      </c>
      <c r="F78" s="34" t="e" vm="2">
        <f>[1]!GenLognormal($F$9,$F$10)</f>
        <v>#VALUE!</v>
      </c>
      <c r="G78" s="34" t="e" vm="2">
        <f>[1]!GenLognormal($G$9,$G$10)</f>
        <v>#VALUE!</v>
      </c>
      <c r="H78" s="34" t="e" vm="2">
        <f>[1]!genUniform($H$9,$H$10)</f>
        <v>#VALUE!</v>
      </c>
      <c r="I78" s="34" t="e" vm="1">
        <f t="shared" si="6"/>
        <v>#VALUE!</v>
      </c>
      <c r="J78" s="34" t="e" vm="1">
        <f t="shared" si="7"/>
        <v>#VALUE!</v>
      </c>
      <c r="K78" s="34" t="e" vm="2">
        <f>[1]!genUniform($K$9,$K$10)</f>
        <v>#VALUE!</v>
      </c>
      <c r="L78" s="34" t="e" vm="1">
        <f t="shared" si="8"/>
        <v>#VALUE!</v>
      </c>
      <c r="M78" s="34" t="e" vm="1">
        <f t="shared" si="9"/>
        <v>#VALUE!</v>
      </c>
      <c r="N78" s="34" t="e" vm="2">
        <f>[1]!genUniform($N$9,$N$10)</f>
        <v>#VALUE!</v>
      </c>
      <c r="O78" s="34" t="e" vm="1">
        <f t="shared" si="10"/>
        <v>#VALUE!</v>
      </c>
      <c r="P78" s="34" t="e" vm="1">
        <f t="shared" si="11"/>
        <v>#VALUE!</v>
      </c>
    </row>
    <row r="79" spans="1:16">
      <c r="A79" s="34">
        <v>69</v>
      </c>
      <c r="C79" s="34" t="e" vm="2">
        <f>[1]!GenLimitNormal($C$9,$C$10,0,1000,0)</f>
        <v>#VALUE!</v>
      </c>
      <c r="D79" s="34" t="e" vm="2">
        <f>[1]!GenBetaPERT(0,$D$9,1)</f>
        <v>#VALUE!</v>
      </c>
      <c r="E79" s="34" t="e" vm="2">
        <f>[1]!GenLognormal($E$9,$E$10)</f>
        <v>#VALUE!</v>
      </c>
      <c r="F79" s="34" t="e" vm="2">
        <f>[1]!GenLognormal($F$9,$F$10)</f>
        <v>#VALUE!</v>
      </c>
      <c r="G79" s="34" t="e" vm="2">
        <f>[1]!GenLognormal($G$9,$G$10)</f>
        <v>#VALUE!</v>
      </c>
      <c r="H79" s="34" t="e" vm="2">
        <f>[1]!genUniform($H$9,$H$10)</f>
        <v>#VALUE!</v>
      </c>
      <c r="I79" s="34" t="e" vm="1">
        <f t="shared" si="6"/>
        <v>#VALUE!</v>
      </c>
      <c r="J79" s="34" t="e" vm="1">
        <f t="shared" si="7"/>
        <v>#VALUE!</v>
      </c>
      <c r="K79" s="34" t="e" vm="2">
        <f>[1]!genUniform($K$9,$K$10)</f>
        <v>#VALUE!</v>
      </c>
      <c r="L79" s="34" t="e" vm="1">
        <f t="shared" si="8"/>
        <v>#VALUE!</v>
      </c>
      <c r="M79" s="34" t="e" vm="1">
        <f t="shared" si="9"/>
        <v>#VALUE!</v>
      </c>
      <c r="N79" s="34" t="e" vm="2">
        <f>[1]!genUniform($N$9,$N$10)</f>
        <v>#VALUE!</v>
      </c>
      <c r="O79" s="34" t="e" vm="1">
        <f t="shared" si="10"/>
        <v>#VALUE!</v>
      </c>
      <c r="P79" s="34" t="e" vm="1">
        <f t="shared" si="11"/>
        <v>#VALUE!</v>
      </c>
    </row>
    <row r="80" spans="1:16">
      <c r="A80" s="34">
        <v>70</v>
      </c>
      <c r="C80" s="34" t="e" vm="2">
        <f>[1]!GenLimitNormal($C$9,$C$10,0,1000,0)</f>
        <v>#VALUE!</v>
      </c>
      <c r="D80" s="34" t="e" vm="2">
        <f>[1]!GenBetaPERT(0,$D$9,1)</f>
        <v>#VALUE!</v>
      </c>
      <c r="E80" s="34" t="e" vm="2">
        <f>[1]!GenLognormal($E$9,$E$10)</f>
        <v>#VALUE!</v>
      </c>
      <c r="F80" s="34" t="e" vm="2">
        <f>[1]!GenLognormal($F$9,$F$10)</f>
        <v>#VALUE!</v>
      </c>
      <c r="G80" s="34" t="e" vm="2">
        <f>[1]!GenLognormal($G$9,$G$10)</f>
        <v>#VALUE!</v>
      </c>
      <c r="H80" s="34" t="e" vm="2">
        <f>[1]!genUniform($H$9,$H$10)</f>
        <v>#VALUE!</v>
      </c>
      <c r="I80" s="34" t="e" vm="1">
        <f t="shared" si="6"/>
        <v>#VALUE!</v>
      </c>
      <c r="J80" s="34" t="e" vm="1">
        <f t="shared" si="7"/>
        <v>#VALUE!</v>
      </c>
      <c r="K80" s="34" t="e" vm="2">
        <f>[1]!genUniform($K$9,$K$10)</f>
        <v>#VALUE!</v>
      </c>
      <c r="L80" s="34" t="e" vm="1">
        <f t="shared" si="8"/>
        <v>#VALUE!</v>
      </c>
      <c r="M80" s="34" t="e" vm="1">
        <f t="shared" si="9"/>
        <v>#VALUE!</v>
      </c>
      <c r="N80" s="34" t="e" vm="2">
        <f>[1]!genUniform($N$9,$N$10)</f>
        <v>#VALUE!</v>
      </c>
      <c r="O80" s="34" t="e" vm="1">
        <f t="shared" si="10"/>
        <v>#VALUE!</v>
      </c>
      <c r="P80" s="34" t="e" vm="1">
        <f t="shared" si="11"/>
        <v>#VALUE!</v>
      </c>
    </row>
    <row r="81" spans="1:16">
      <c r="A81" s="34">
        <v>71</v>
      </c>
      <c r="C81" s="34" t="e" vm="2">
        <f>[1]!GenLimitNormal($C$9,$C$10,0,1000,0)</f>
        <v>#VALUE!</v>
      </c>
      <c r="D81" s="34" t="e" vm="2">
        <f>[1]!GenBetaPERT(0,$D$9,1)</f>
        <v>#VALUE!</v>
      </c>
      <c r="E81" s="34" t="e" vm="2">
        <f>[1]!GenLognormal($E$9,$E$10)</f>
        <v>#VALUE!</v>
      </c>
      <c r="F81" s="34" t="e" vm="2">
        <f>[1]!GenLognormal($F$9,$F$10)</f>
        <v>#VALUE!</v>
      </c>
      <c r="G81" s="34" t="e" vm="2">
        <f>[1]!GenLognormal($G$9,$G$10)</f>
        <v>#VALUE!</v>
      </c>
      <c r="H81" s="34" t="e" vm="2">
        <f>[1]!genUniform($H$9,$H$10)</f>
        <v>#VALUE!</v>
      </c>
      <c r="I81" s="34" t="e" vm="1">
        <f t="shared" si="6"/>
        <v>#VALUE!</v>
      </c>
      <c r="J81" s="34" t="e" vm="1">
        <f t="shared" si="7"/>
        <v>#VALUE!</v>
      </c>
      <c r="K81" s="34" t="e" vm="2">
        <f>[1]!genUniform($K$9,$K$10)</f>
        <v>#VALUE!</v>
      </c>
      <c r="L81" s="34" t="e" vm="1">
        <f t="shared" si="8"/>
        <v>#VALUE!</v>
      </c>
      <c r="M81" s="34" t="e" vm="1">
        <f t="shared" si="9"/>
        <v>#VALUE!</v>
      </c>
      <c r="N81" s="34" t="e" vm="2">
        <f>[1]!genUniform($N$9,$N$10)</f>
        <v>#VALUE!</v>
      </c>
      <c r="O81" s="34" t="e" vm="1">
        <f t="shared" si="10"/>
        <v>#VALUE!</v>
      </c>
      <c r="P81" s="34" t="e" vm="1">
        <f t="shared" si="11"/>
        <v>#VALUE!</v>
      </c>
    </row>
    <row r="82" spans="1:16">
      <c r="A82" s="34">
        <v>72</v>
      </c>
      <c r="C82" s="34" t="e" vm="2">
        <f>[1]!GenLimitNormal($C$9,$C$10,0,1000,0)</f>
        <v>#VALUE!</v>
      </c>
      <c r="D82" s="34" t="e" vm="2">
        <f>[1]!GenBetaPERT(0,$D$9,1)</f>
        <v>#VALUE!</v>
      </c>
      <c r="E82" s="34" t="e" vm="2">
        <f>[1]!GenLognormal($E$9,$E$10)</f>
        <v>#VALUE!</v>
      </c>
      <c r="F82" s="34" t="e" vm="2">
        <f>[1]!GenLognormal($F$9,$F$10)</f>
        <v>#VALUE!</v>
      </c>
      <c r="G82" s="34" t="e" vm="2">
        <f>[1]!GenLognormal($G$9,$G$10)</f>
        <v>#VALUE!</v>
      </c>
      <c r="H82" s="34" t="e" vm="2">
        <f>[1]!genUniform($H$9,$H$10)</f>
        <v>#VALUE!</v>
      </c>
      <c r="I82" s="34" t="e" vm="1">
        <f t="shared" si="6"/>
        <v>#VALUE!</v>
      </c>
      <c r="J82" s="34" t="e" vm="1">
        <f t="shared" si="7"/>
        <v>#VALUE!</v>
      </c>
      <c r="K82" s="34" t="e" vm="2">
        <f>[1]!genUniform($K$9,$K$10)</f>
        <v>#VALUE!</v>
      </c>
      <c r="L82" s="34" t="e" vm="1">
        <f t="shared" si="8"/>
        <v>#VALUE!</v>
      </c>
      <c r="M82" s="34" t="e" vm="1">
        <f t="shared" si="9"/>
        <v>#VALUE!</v>
      </c>
      <c r="N82" s="34" t="e" vm="2">
        <f>[1]!genUniform($N$9,$N$10)</f>
        <v>#VALUE!</v>
      </c>
      <c r="O82" s="34" t="e" vm="1">
        <f t="shared" si="10"/>
        <v>#VALUE!</v>
      </c>
      <c r="P82" s="34" t="e" vm="1">
        <f t="shared" si="11"/>
        <v>#VALUE!</v>
      </c>
    </row>
    <row r="83" spans="1:16">
      <c r="A83" s="34">
        <v>73</v>
      </c>
      <c r="C83" s="34" t="e" vm="2">
        <f>[1]!GenLimitNormal($C$9,$C$10,0,1000,0)</f>
        <v>#VALUE!</v>
      </c>
      <c r="D83" s="34" t="e" vm="2">
        <f>[1]!GenBetaPERT(0,$D$9,1)</f>
        <v>#VALUE!</v>
      </c>
      <c r="E83" s="34" t="e" vm="2">
        <f>[1]!GenLognormal($E$9,$E$10)</f>
        <v>#VALUE!</v>
      </c>
      <c r="F83" s="34" t="e" vm="2">
        <f>[1]!GenLognormal($F$9,$F$10)</f>
        <v>#VALUE!</v>
      </c>
      <c r="G83" s="34" t="e" vm="2">
        <f>[1]!GenLognormal($G$9,$G$10)</f>
        <v>#VALUE!</v>
      </c>
      <c r="H83" s="34" t="e" vm="2">
        <f>[1]!genUniform($H$9,$H$10)</f>
        <v>#VALUE!</v>
      </c>
      <c r="I83" s="34" t="e" vm="1">
        <f t="shared" si="6"/>
        <v>#VALUE!</v>
      </c>
      <c r="J83" s="34" t="e" vm="1">
        <f t="shared" si="7"/>
        <v>#VALUE!</v>
      </c>
      <c r="K83" s="34" t="e" vm="2">
        <f>[1]!genUniform($K$9,$K$10)</f>
        <v>#VALUE!</v>
      </c>
      <c r="L83" s="34" t="e" vm="1">
        <f t="shared" si="8"/>
        <v>#VALUE!</v>
      </c>
      <c r="M83" s="34" t="e" vm="1">
        <f t="shared" si="9"/>
        <v>#VALUE!</v>
      </c>
      <c r="N83" s="34" t="e" vm="2">
        <f>[1]!genUniform($N$9,$N$10)</f>
        <v>#VALUE!</v>
      </c>
      <c r="O83" s="34" t="e" vm="1">
        <f t="shared" si="10"/>
        <v>#VALUE!</v>
      </c>
      <c r="P83" s="34" t="e" vm="1">
        <f t="shared" si="11"/>
        <v>#VALUE!</v>
      </c>
    </row>
    <row r="84" spans="1:16">
      <c r="A84" s="34">
        <v>74</v>
      </c>
      <c r="C84" s="34" t="e" vm="2">
        <f>[1]!GenLimitNormal($C$9,$C$10,0,1000,0)</f>
        <v>#VALUE!</v>
      </c>
      <c r="D84" s="34" t="e" vm="2">
        <f>[1]!GenBetaPERT(0,$D$9,1)</f>
        <v>#VALUE!</v>
      </c>
      <c r="E84" s="34" t="e" vm="2">
        <f>[1]!GenLognormal($E$9,$E$10)</f>
        <v>#VALUE!</v>
      </c>
      <c r="F84" s="34" t="e" vm="2">
        <f>[1]!GenLognormal($F$9,$F$10)</f>
        <v>#VALUE!</v>
      </c>
      <c r="G84" s="34" t="e" vm="2">
        <f>[1]!GenLognormal($G$9,$G$10)</f>
        <v>#VALUE!</v>
      </c>
      <c r="H84" s="34" t="e" vm="2">
        <f>[1]!genUniform($H$9,$H$10)</f>
        <v>#VALUE!</v>
      </c>
      <c r="I84" s="34" t="e" vm="1">
        <f t="shared" si="6"/>
        <v>#VALUE!</v>
      </c>
      <c r="J84" s="34" t="e" vm="1">
        <f t="shared" si="7"/>
        <v>#VALUE!</v>
      </c>
      <c r="K84" s="34" t="e" vm="2">
        <f>[1]!genUniform($K$9,$K$10)</f>
        <v>#VALUE!</v>
      </c>
      <c r="L84" s="34" t="e" vm="1">
        <f t="shared" si="8"/>
        <v>#VALUE!</v>
      </c>
      <c r="M84" s="34" t="e" vm="1">
        <f t="shared" si="9"/>
        <v>#VALUE!</v>
      </c>
      <c r="N84" s="34" t="e" vm="2">
        <f>[1]!genUniform($N$9,$N$10)</f>
        <v>#VALUE!</v>
      </c>
      <c r="O84" s="34" t="e" vm="1">
        <f t="shared" si="10"/>
        <v>#VALUE!</v>
      </c>
      <c r="P84" s="34" t="e" vm="1">
        <f t="shared" si="11"/>
        <v>#VALUE!</v>
      </c>
    </row>
    <row r="85" spans="1:16">
      <c r="A85" s="34">
        <v>75</v>
      </c>
      <c r="C85" s="34" t="e" vm="2">
        <f>[1]!GenLimitNormal($C$9,$C$10,0,1000,0)</f>
        <v>#VALUE!</v>
      </c>
      <c r="D85" s="34" t="e" vm="2">
        <f>[1]!GenBetaPERT(0,$D$9,1)</f>
        <v>#VALUE!</v>
      </c>
      <c r="E85" s="34" t="e" vm="2">
        <f>[1]!GenLognormal($E$9,$E$10)</f>
        <v>#VALUE!</v>
      </c>
      <c r="F85" s="34" t="e" vm="2">
        <f>[1]!GenLognormal($F$9,$F$10)</f>
        <v>#VALUE!</v>
      </c>
      <c r="G85" s="34" t="e" vm="2">
        <f>[1]!GenLognormal($G$9,$G$10)</f>
        <v>#VALUE!</v>
      </c>
      <c r="H85" s="34" t="e" vm="2">
        <f>[1]!genUniform($H$9,$H$10)</f>
        <v>#VALUE!</v>
      </c>
      <c r="I85" s="34" t="e" vm="1">
        <f t="shared" si="6"/>
        <v>#VALUE!</v>
      </c>
      <c r="J85" s="34" t="e" vm="1">
        <f t="shared" si="7"/>
        <v>#VALUE!</v>
      </c>
      <c r="K85" s="34" t="e" vm="2">
        <f>[1]!genUniform($K$9,$K$10)</f>
        <v>#VALUE!</v>
      </c>
      <c r="L85" s="34" t="e" vm="1">
        <f t="shared" si="8"/>
        <v>#VALUE!</v>
      </c>
      <c r="M85" s="34" t="e" vm="1">
        <f t="shared" si="9"/>
        <v>#VALUE!</v>
      </c>
      <c r="N85" s="34" t="e" vm="2">
        <f>[1]!genUniform($N$9,$N$10)</f>
        <v>#VALUE!</v>
      </c>
      <c r="O85" s="34" t="e" vm="1">
        <f t="shared" si="10"/>
        <v>#VALUE!</v>
      </c>
      <c r="P85" s="34" t="e" vm="1">
        <f t="shared" si="11"/>
        <v>#VALUE!</v>
      </c>
    </row>
    <row r="86" spans="1:16">
      <c r="A86" s="34">
        <v>76</v>
      </c>
      <c r="C86" s="34" t="e" vm="2">
        <f>[1]!GenLimitNormal($C$9,$C$10,0,1000,0)</f>
        <v>#VALUE!</v>
      </c>
      <c r="D86" s="34" t="e" vm="2">
        <f>[1]!GenBetaPERT(0,$D$9,1)</f>
        <v>#VALUE!</v>
      </c>
      <c r="E86" s="34" t="e" vm="2">
        <f>[1]!GenLognormal($E$9,$E$10)</f>
        <v>#VALUE!</v>
      </c>
      <c r="F86" s="34" t="e" vm="2">
        <f>[1]!GenLognormal($F$9,$F$10)</f>
        <v>#VALUE!</v>
      </c>
      <c r="G86" s="34" t="e" vm="2">
        <f>[1]!GenLognormal($G$9,$G$10)</f>
        <v>#VALUE!</v>
      </c>
      <c r="H86" s="34" t="e" vm="2">
        <f>[1]!genUniform($H$9,$H$10)</f>
        <v>#VALUE!</v>
      </c>
      <c r="I86" s="34" t="e" vm="1">
        <f t="shared" si="6"/>
        <v>#VALUE!</v>
      </c>
      <c r="J86" s="34" t="e" vm="1">
        <f t="shared" si="7"/>
        <v>#VALUE!</v>
      </c>
      <c r="K86" s="34" t="e" vm="2">
        <f>[1]!genUniform($K$9,$K$10)</f>
        <v>#VALUE!</v>
      </c>
      <c r="L86" s="34" t="e" vm="1">
        <f t="shared" si="8"/>
        <v>#VALUE!</v>
      </c>
      <c r="M86" s="34" t="e" vm="1">
        <f t="shared" si="9"/>
        <v>#VALUE!</v>
      </c>
      <c r="N86" s="34" t="e" vm="2">
        <f>[1]!genUniform($N$9,$N$10)</f>
        <v>#VALUE!</v>
      </c>
      <c r="O86" s="34" t="e" vm="1">
        <f t="shared" si="10"/>
        <v>#VALUE!</v>
      </c>
      <c r="P86" s="34" t="e" vm="1">
        <f t="shared" si="11"/>
        <v>#VALUE!</v>
      </c>
    </row>
    <row r="87" spans="1:16">
      <c r="A87" s="34">
        <v>77</v>
      </c>
      <c r="C87" s="34" t="e" vm="2">
        <f>[1]!GenLimitNormal($C$9,$C$10,0,1000,0)</f>
        <v>#VALUE!</v>
      </c>
      <c r="D87" s="34" t="e" vm="2">
        <f>[1]!GenBetaPERT(0,$D$9,1)</f>
        <v>#VALUE!</v>
      </c>
      <c r="E87" s="34" t="e" vm="2">
        <f>[1]!GenLognormal($E$9,$E$10)</f>
        <v>#VALUE!</v>
      </c>
      <c r="F87" s="34" t="e" vm="2">
        <f>[1]!GenLognormal($F$9,$F$10)</f>
        <v>#VALUE!</v>
      </c>
      <c r="G87" s="34" t="e" vm="2">
        <f>[1]!GenLognormal($G$9,$G$10)</f>
        <v>#VALUE!</v>
      </c>
      <c r="H87" s="34" t="e" vm="2">
        <f>[1]!genUniform($H$9,$H$10)</f>
        <v>#VALUE!</v>
      </c>
      <c r="I87" s="34" t="e" vm="1">
        <f t="shared" si="6"/>
        <v>#VALUE!</v>
      </c>
      <c r="J87" s="34" t="e" vm="1">
        <f t="shared" si="7"/>
        <v>#VALUE!</v>
      </c>
      <c r="K87" s="34" t="e" vm="2">
        <f>[1]!genUniform($K$9,$K$10)</f>
        <v>#VALUE!</v>
      </c>
      <c r="L87" s="34" t="e" vm="1">
        <f t="shared" si="8"/>
        <v>#VALUE!</v>
      </c>
      <c r="M87" s="34" t="e" vm="1">
        <f t="shared" si="9"/>
        <v>#VALUE!</v>
      </c>
      <c r="N87" s="34" t="e" vm="2">
        <f>[1]!genUniform($N$9,$N$10)</f>
        <v>#VALUE!</v>
      </c>
      <c r="O87" s="34" t="e" vm="1">
        <f t="shared" si="10"/>
        <v>#VALUE!</v>
      </c>
      <c r="P87" s="34" t="e" vm="1">
        <f t="shared" si="11"/>
        <v>#VALUE!</v>
      </c>
    </row>
    <row r="88" spans="1:16">
      <c r="A88" s="34">
        <v>78</v>
      </c>
      <c r="C88" s="34" t="e" vm="2">
        <f>[1]!GenLimitNormal($C$9,$C$10,0,1000,0)</f>
        <v>#VALUE!</v>
      </c>
      <c r="D88" s="34" t="e" vm="2">
        <f>[1]!GenBetaPERT(0,$D$9,1)</f>
        <v>#VALUE!</v>
      </c>
      <c r="E88" s="34" t="e" vm="2">
        <f>[1]!GenLognormal($E$9,$E$10)</f>
        <v>#VALUE!</v>
      </c>
      <c r="F88" s="34" t="e" vm="2">
        <f>[1]!GenLognormal($F$9,$F$10)</f>
        <v>#VALUE!</v>
      </c>
      <c r="G88" s="34" t="e" vm="2">
        <f>[1]!GenLognormal($G$9,$G$10)</f>
        <v>#VALUE!</v>
      </c>
      <c r="H88" s="34" t="e" vm="2">
        <f>[1]!genUniform($H$9,$H$10)</f>
        <v>#VALUE!</v>
      </c>
      <c r="I88" s="34" t="e" vm="1">
        <f t="shared" si="6"/>
        <v>#VALUE!</v>
      </c>
      <c r="J88" s="34" t="e" vm="1">
        <f t="shared" si="7"/>
        <v>#VALUE!</v>
      </c>
      <c r="K88" s="34" t="e" vm="2">
        <f>[1]!genUniform($K$9,$K$10)</f>
        <v>#VALUE!</v>
      </c>
      <c r="L88" s="34" t="e" vm="1">
        <f t="shared" si="8"/>
        <v>#VALUE!</v>
      </c>
      <c r="M88" s="34" t="e" vm="1">
        <f t="shared" si="9"/>
        <v>#VALUE!</v>
      </c>
      <c r="N88" s="34" t="e" vm="2">
        <f>[1]!genUniform($N$9,$N$10)</f>
        <v>#VALUE!</v>
      </c>
      <c r="O88" s="34" t="e" vm="1">
        <f t="shared" si="10"/>
        <v>#VALUE!</v>
      </c>
      <c r="P88" s="34" t="e" vm="1">
        <f t="shared" si="11"/>
        <v>#VALUE!</v>
      </c>
    </row>
    <row r="89" spans="1:16">
      <c r="A89" s="34">
        <v>79</v>
      </c>
      <c r="C89" s="34" t="e" vm="2">
        <f>[1]!GenLimitNormal($C$9,$C$10,0,1000,0)</f>
        <v>#VALUE!</v>
      </c>
      <c r="D89" s="34" t="e" vm="2">
        <f>[1]!GenBetaPERT(0,$D$9,1)</f>
        <v>#VALUE!</v>
      </c>
      <c r="E89" s="34" t="e" vm="2">
        <f>[1]!GenLognormal($E$9,$E$10)</f>
        <v>#VALUE!</v>
      </c>
      <c r="F89" s="34" t="e" vm="2">
        <f>[1]!GenLognormal($F$9,$F$10)</f>
        <v>#VALUE!</v>
      </c>
      <c r="G89" s="34" t="e" vm="2">
        <f>[1]!GenLognormal($G$9,$G$10)</f>
        <v>#VALUE!</v>
      </c>
      <c r="H89" s="34" t="e" vm="2">
        <f>[1]!genUniform($H$9,$H$10)</f>
        <v>#VALUE!</v>
      </c>
      <c r="I89" s="34" t="e" vm="1">
        <f t="shared" si="6"/>
        <v>#VALUE!</v>
      </c>
      <c r="J89" s="34" t="e" vm="1">
        <f t="shared" si="7"/>
        <v>#VALUE!</v>
      </c>
      <c r="K89" s="34" t="e" vm="2">
        <f>[1]!genUniform($K$9,$K$10)</f>
        <v>#VALUE!</v>
      </c>
      <c r="L89" s="34" t="e" vm="1">
        <f t="shared" si="8"/>
        <v>#VALUE!</v>
      </c>
      <c r="M89" s="34" t="e" vm="1">
        <f t="shared" si="9"/>
        <v>#VALUE!</v>
      </c>
      <c r="N89" s="34" t="e" vm="2">
        <f>[1]!genUniform($N$9,$N$10)</f>
        <v>#VALUE!</v>
      </c>
      <c r="O89" s="34" t="e" vm="1">
        <f t="shared" si="10"/>
        <v>#VALUE!</v>
      </c>
      <c r="P89" s="34" t="e" vm="1">
        <f t="shared" si="11"/>
        <v>#VALUE!</v>
      </c>
    </row>
    <row r="90" spans="1:16">
      <c r="A90" s="34">
        <v>80</v>
      </c>
      <c r="C90" s="34" t="e" vm="2">
        <f>[1]!GenLimitNormal($C$9,$C$10,0,1000,0)</f>
        <v>#VALUE!</v>
      </c>
      <c r="D90" s="34" t="e" vm="2">
        <f>[1]!GenBetaPERT(0,$D$9,1)</f>
        <v>#VALUE!</v>
      </c>
      <c r="E90" s="34" t="e" vm="2">
        <f>[1]!GenLognormal($E$9,$E$10)</f>
        <v>#VALUE!</v>
      </c>
      <c r="F90" s="34" t="e" vm="2">
        <f>[1]!GenLognormal($F$9,$F$10)</f>
        <v>#VALUE!</v>
      </c>
      <c r="G90" s="34" t="e" vm="2">
        <f>[1]!GenLognormal($G$9,$G$10)</f>
        <v>#VALUE!</v>
      </c>
      <c r="H90" s="34" t="e" vm="2">
        <f>[1]!genUniform($H$9,$H$10)</f>
        <v>#VALUE!</v>
      </c>
      <c r="I90" s="34" t="e" vm="1">
        <f t="shared" si="6"/>
        <v>#VALUE!</v>
      </c>
      <c r="J90" s="34" t="e" vm="1">
        <f t="shared" si="7"/>
        <v>#VALUE!</v>
      </c>
      <c r="K90" s="34" t="e" vm="2">
        <f>[1]!genUniform($K$9,$K$10)</f>
        <v>#VALUE!</v>
      </c>
      <c r="L90" s="34" t="e" vm="1">
        <f t="shared" si="8"/>
        <v>#VALUE!</v>
      </c>
      <c r="M90" s="34" t="e" vm="1">
        <f t="shared" si="9"/>
        <v>#VALUE!</v>
      </c>
      <c r="N90" s="34" t="e" vm="2">
        <f>[1]!genUniform($N$9,$N$10)</f>
        <v>#VALUE!</v>
      </c>
      <c r="O90" s="34" t="e" vm="1">
        <f t="shared" si="10"/>
        <v>#VALUE!</v>
      </c>
      <c r="P90" s="34" t="e" vm="1">
        <f t="shared" si="11"/>
        <v>#VALUE!</v>
      </c>
    </row>
    <row r="91" spans="1:16">
      <c r="A91" s="34">
        <v>81</v>
      </c>
      <c r="C91" s="34" t="e" vm="2">
        <f>[1]!GenLimitNormal($C$9,$C$10,0,1000,0)</f>
        <v>#VALUE!</v>
      </c>
      <c r="D91" s="34" t="e" vm="2">
        <f>[1]!GenBetaPERT(0,$D$9,1)</f>
        <v>#VALUE!</v>
      </c>
      <c r="E91" s="34" t="e" vm="2">
        <f>[1]!GenLognormal($E$9,$E$10)</f>
        <v>#VALUE!</v>
      </c>
      <c r="F91" s="34" t="e" vm="2">
        <f>[1]!GenLognormal($F$9,$F$10)</f>
        <v>#VALUE!</v>
      </c>
      <c r="G91" s="34" t="e" vm="2">
        <f>[1]!GenLognormal($G$9,$G$10)</f>
        <v>#VALUE!</v>
      </c>
      <c r="H91" s="34" t="e" vm="2">
        <f>[1]!genUniform($H$9,$H$10)</f>
        <v>#VALUE!</v>
      </c>
      <c r="I91" s="34" t="e" vm="1">
        <f t="shared" si="6"/>
        <v>#VALUE!</v>
      </c>
      <c r="J91" s="34" t="e" vm="1">
        <f t="shared" si="7"/>
        <v>#VALUE!</v>
      </c>
      <c r="K91" s="34" t="e" vm="2">
        <f>[1]!genUniform($K$9,$K$10)</f>
        <v>#VALUE!</v>
      </c>
      <c r="L91" s="34" t="e" vm="1">
        <f t="shared" si="8"/>
        <v>#VALUE!</v>
      </c>
      <c r="M91" s="34" t="e" vm="1">
        <f t="shared" si="9"/>
        <v>#VALUE!</v>
      </c>
      <c r="N91" s="34" t="e" vm="2">
        <f>[1]!genUniform($N$9,$N$10)</f>
        <v>#VALUE!</v>
      </c>
      <c r="O91" s="34" t="e" vm="1">
        <f t="shared" si="10"/>
        <v>#VALUE!</v>
      </c>
      <c r="P91" s="34" t="e" vm="1">
        <f t="shared" si="11"/>
        <v>#VALUE!</v>
      </c>
    </row>
    <row r="92" spans="1:16">
      <c r="A92" s="34">
        <v>82</v>
      </c>
      <c r="C92" s="34" t="e" vm="2">
        <f>[1]!GenLimitNormal($C$9,$C$10,0,1000,0)</f>
        <v>#VALUE!</v>
      </c>
      <c r="D92" s="34" t="e" vm="2">
        <f>[1]!GenBetaPERT(0,$D$9,1)</f>
        <v>#VALUE!</v>
      </c>
      <c r="E92" s="34" t="e" vm="2">
        <f>[1]!GenLognormal($E$9,$E$10)</f>
        <v>#VALUE!</v>
      </c>
      <c r="F92" s="34" t="e" vm="2">
        <f>[1]!GenLognormal($F$9,$F$10)</f>
        <v>#VALUE!</v>
      </c>
      <c r="G92" s="34" t="e" vm="2">
        <f>[1]!GenLognormal($G$9,$G$10)</f>
        <v>#VALUE!</v>
      </c>
      <c r="H92" s="34" t="e" vm="2">
        <f>[1]!genUniform($H$9,$H$10)</f>
        <v>#VALUE!</v>
      </c>
      <c r="I92" s="34" t="e" vm="1">
        <f t="shared" si="6"/>
        <v>#VALUE!</v>
      </c>
      <c r="J92" s="34" t="e" vm="1">
        <f t="shared" si="7"/>
        <v>#VALUE!</v>
      </c>
      <c r="K92" s="34" t="e" vm="2">
        <f>[1]!genUniform($K$9,$K$10)</f>
        <v>#VALUE!</v>
      </c>
      <c r="L92" s="34" t="e" vm="1">
        <f t="shared" si="8"/>
        <v>#VALUE!</v>
      </c>
      <c r="M92" s="34" t="e" vm="1">
        <f t="shared" si="9"/>
        <v>#VALUE!</v>
      </c>
      <c r="N92" s="34" t="e" vm="2">
        <f>[1]!genUniform($N$9,$N$10)</f>
        <v>#VALUE!</v>
      </c>
      <c r="O92" s="34" t="e" vm="1">
        <f t="shared" si="10"/>
        <v>#VALUE!</v>
      </c>
      <c r="P92" s="34" t="e" vm="1">
        <f t="shared" si="11"/>
        <v>#VALUE!</v>
      </c>
    </row>
    <row r="93" spans="1:16">
      <c r="A93" s="34">
        <v>83</v>
      </c>
      <c r="C93" s="34" t="e" vm="2">
        <f>[1]!GenLimitNormal($C$9,$C$10,0,1000,0)</f>
        <v>#VALUE!</v>
      </c>
      <c r="D93" s="34" t="e" vm="2">
        <f>[1]!GenBetaPERT(0,$D$9,1)</f>
        <v>#VALUE!</v>
      </c>
      <c r="E93" s="34" t="e" vm="2">
        <f>[1]!GenLognormal($E$9,$E$10)</f>
        <v>#VALUE!</v>
      </c>
      <c r="F93" s="34" t="e" vm="2">
        <f>[1]!GenLognormal($F$9,$F$10)</f>
        <v>#VALUE!</v>
      </c>
      <c r="G93" s="34" t="e" vm="2">
        <f>[1]!GenLognormal($G$9,$G$10)</f>
        <v>#VALUE!</v>
      </c>
      <c r="H93" s="34" t="e" vm="2">
        <f>[1]!genUniform($H$9,$H$10)</f>
        <v>#VALUE!</v>
      </c>
      <c r="I93" s="34" t="e" vm="1">
        <f t="shared" si="6"/>
        <v>#VALUE!</v>
      </c>
      <c r="J93" s="34" t="e" vm="1">
        <f t="shared" si="7"/>
        <v>#VALUE!</v>
      </c>
      <c r="K93" s="34" t="e" vm="2">
        <f>[1]!genUniform($K$9,$K$10)</f>
        <v>#VALUE!</v>
      </c>
      <c r="L93" s="34" t="e" vm="1">
        <f t="shared" si="8"/>
        <v>#VALUE!</v>
      </c>
      <c r="M93" s="34" t="e" vm="1">
        <f t="shared" si="9"/>
        <v>#VALUE!</v>
      </c>
      <c r="N93" s="34" t="e" vm="2">
        <f>[1]!genUniform($N$9,$N$10)</f>
        <v>#VALUE!</v>
      </c>
      <c r="O93" s="34" t="e" vm="1">
        <f t="shared" si="10"/>
        <v>#VALUE!</v>
      </c>
      <c r="P93" s="34" t="e" vm="1">
        <f t="shared" si="11"/>
        <v>#VALUE!</v>
      </c>
    </row>
    <row r="94" spans="1:16">
      <c r="A94" s="34">
        <v>84</v>
      </c>
      <c r="C94" s="34" t="e" vm="2">
        <f>[1]!GenLimitNormal($C$9,$C$10,0,1000,0)</f>
        <v>#VALUE!</v>
      </c>
      <c r="D94" s="34" t="e" vm="2">
        <f>[1]!GenBetaPERT(0,$D$9,1)</f>
        <v>#VALUE!</v>
      </c>
      <c r="E94" s="34" t="e" vm="2">
        <f>[1]!GenLognormal($E$9,$E$10)</f>
        <v>#VALUE!</v>
      </c>
      <c r="F94" s="34" t="e" vm="2">
        <f>[1]!GenLognormal($F$9,$F$10)</f>
        <v>#VALUE!</v>
      </c>
      <c r="G94" s="34" t="e" vm="2">
        <f>[1]!GenLognormal($G$9,$G$10)</f>
        <v>#VALUE!</v>
      </c>
      <c r="H94" s="34" t="e" vm="2">
        <f>[1]!genUniform($H$9,$H$10)</f>
        <v>#VALUE!</v>
      </c>
      <c r="I94" s="34" t="e" vm="1">
        <f t="shared" si="6"/>
        <v>#VALUE!</v>
      </c>
      <c r="J94" s="34" t="e" vm="1">
        <f t="shared" si="7"/>
        <v>#VALUE!</v>
      </c>
      <c r="K94" s="34" t="e" vm="2">
        <f>[1]!genUniform($K$9,$K$10)</f>
        <v>#VALUE!</v>
      </c>
      <c r="L94" s="34" t="e" vm="1">
        <f t="shared" si="8"/>
        <v>#VALUE!</v>
      </c>
      <c r="M94" s="34" t="e" vm="1">
        <f t="shared" si="9"/>
        <v>#VALUE!</v>
      </c>
      <c r="N94" s="34" t="e" vm="2">
        <f>[1]!genUniform($N$9,$N$10)</f>
        <v>#VALUE!</v>
      </c>
      <c r="O94" s="34" t="e" vm="1">
        <f t="shared" si="10"/>
        <v>#VALUE!</v>
      </c>
      <c r="P94" s="34" t="e" vm="1">
        <f t="shared" si="11"/>
        <v>#VALUE!</v>
      </c>
    </row>
    <row r="95" spans="1:16">
      <c r="A95" s="34">
        <v>85</v>
      </c>
      <c r="C95" s="34" t="e" vm="2">
        <f>[1]!GenLimitNormal($C$9,$C$10,0,1000,0)</f>
        <v>#VALUE!</v>
      </c>
      <c r="D95" s="34" t="e" vm="2">
        <f>[1]!GenBetaPERT(0,$D$9,1)</f>
        <v>#VALUE!</v>
      </c>
      <c r="E95" s="34" t="e" vm="2">
        <f>[1]!GenLognormal($E$9,$E$10)</f>
        <v>#VALUE!</v>
      </c>
      <c r="F95" s="34" t="e" vm="2">
        <f>[1]!GenLognormal($F$9,$F$10)</f>
        <v>#VALUE!</v>
      </c>
      <c r="G95" s="34" t="e" vm="2">
        <f>[1]!GenLognormal($G$9,$G$10)</f>
        <v>#VALUE!</v>
      </c>
      <c r="H95" s="34" t="e" vm="2">
        <f>[1]!genUniform($H$9,$H$10)</f>
        <v>#VALUE!</v>
      </c>
      <c r="I95" s="34" t="e" vm="1">
        <f t="shared" si="6"/>
        <v>#VALUE!</v>
      </c>
      <c r="J95" s="34" t="e" vm="1">
        <f t="shared" si="7"/>
        <v>#VALUE!</v>
      </c>
      <c r="K95" s="34" t="e" vm="2">
        <f>[1]!genUniform($K$9,$K$10)</f>
        <v>#VALUE!</v>
      </c>
      <c r="L95" s="34" t="e" vm="1">
        <f t="shared" si="8"/>
        <v>#VALUE!</v>
      </c>
      <c r="M95" s="34" t="e" vm="1">
        <f t="shared" si="9"/>
        <v>#VALUE!</v>
      </c>
      <c r="N95" s="34" t="e" vm="2">
        <f>[1]!genUniform($N$9,$N$10)</f>
        <v>#VALUE!</v>
      </c>
      <c r="O95" s="34" t="e" vm="1">
        <f t="shared" si="10"/>
        <v>#VALUE!</v>
      </c>
      <c r="P95" s="34" t="e" vm="1">
        <f t="shared" si="11"/>
        <v>#VALUE!</v>
      </c>
    </row>
    <row r="96" spans="1:16">
      <c r="A96" s="34">
        <v>86</v>
      </c>
      <c r="C96" s="34" t="e" vm="2">
        <f>[1]!GenLimitNormal($C$9,$C$10,0,1000,0)</f>
        <v>#VALUE!</v>
      </c>
      <c r="D96" s="34" t="e" vm="2">
        <f>[1]!GenBetaPERT(0,$D$9,1)</f>
        <v>#VALUE!</v>
      </c>
      <c r="E96" s="34" t="e" vm="2">
        <f>[1]!GenLognormal($E$9,$E$10)</f>
        <v>#VALUE!</v>
      </c>
      <c r="F96" s="34" t="e" vm="2">
        <f>[1]!GenLognormal($F$9,$F$10)</f>
        <v>#VALUE!</v>
      </c>
      <c r="G96" s="34" t="e" vm="2">
        <f>[1]!GenLognormal($G$9,$G$10)</f>
        <v>#VALUE!</v>
      </c>
      <c r="H96" s="34" t="e" vm="2">
        <f>[1]!genUniform($H$9,$H$10)</f>
        <v>#VALUE!</v>
      </c>
      <c r="I96" s="34" t="e" vm="1">
        <f t="shared" si="6"/>
        <v>#VALUE!</v>
      </c>
      <c r="J96" s="34" t="e" vm="1">
        <f t="shared" si="7"/>
        <v>#VALUE!</v>
      </c>
      <c r="K96" s="34" t="e" vm="2">
        <f>[1]!genUniform($K$9,$K$10)</f>
        <v>#VALUE!</v>
      </c>
      <c r="L96" s="34" t="e" vm="1">
        <f t="shared" si="8"/>
        <v>#VALUE!</v>
      </c>
      <c r="M96" s="34" t="e" vm="1">
        <f t="shared" si="9"/>
        <v>#VALUE!</v>
      </c>
      <c r="N96" s="34" t="e" vm="2">
        <f>[1]!genUniform($N$9,$N$10)</f>
        <v>#VALUE!</v>
      </c>
      <c r="O96" s="34" t="e" vm="1">
        <f t="shared" si="10"/>
        <v>#VALUE!</v>
      </c>
      <c r="P96" s="34" t="e" vm="1">
        <f t="shared" si="11"/>
        <v>#VALUE!</v>
      </c>
    </row>
    <row r="97" spans="1:16">
      <c r="A97" s="34">
        <v>87</v>
      </c>
      <c r="C97" s="34" t="e" vm="2">
        <f>[1]!GenLimitNormal($C$9,$C$10,0,1000,0)</f>
        <v>#VALUE!</v>
      </c>
      <c r="D97" s="34" t="e" vm="2">
        <f>[1]!GenBetaPERT(0,$D$9,1)</f>
        <v>#VALUE!</v>
      </c>
      <c r="E97" s="34" t="e" vm="2">
        <f>[1]!GenLognormal($E$9,$E$10)</f>
        <v>#VALUE!</v>
      </c>
      <c r="F97" s="34" t="e" vm="2">
        <f>[1]!GenLognormal($F$9,$F$10)</f>
        <v>#VALUE!</v>
      </c>
      <c r="G97" s="34" t="e" vm="2">
        <f>[1]!GenLognormal($G$9,$G$10)</f>
        <v>#VALUE!</v>
      </c>
      <c r="H97" s="34" t="e" vm="2">
        <f>[1]!genUniform($H$9,$H$10)</f>
        <v>#VALUE!</v>
      </c>
      <c r="I97" s="34" t="e" vm="1">
        <f t="shared" si="6"/>
        <v>#VALUE!</v>
      </c>
      <c r="J97" s="34" t="e" vm="1">
        <f t="shared" si="7"/>
        <v>#VALUE!</v>
      </c>
      <c r="K97" s="34" t="e" vm="2">
        <f>[1]!genUniform($K$9,$K$10)</f>
        <v>#VALUE!</v>
      </c>
      <c r="L97" s="34" t="e" vm="1">
        <f t="shared" si="8"/>
        <v>#VALUE!</v>
      </c>
      <c r="M97" s="34" t="e" vm="1">
        <f t="shared" si="9"/>
        <v>#VALUE!</v>
      </c>
      <c r="N97" s="34" t="e" vm="2">
        <f>[1]!genUniform($N$9,$N$10)</f>
        <v>#VALUE!</v>
      </c>
      <c r="O97" s="34" t="e" vm="1">
        <f t="shared" si="10"/>
        <v>#VALUE!</v>
      </c>
      <c r="P97" s="34" t="e" vm="1">
        <f t="shared" si="11"/>
        <v>#VALUE!</v>
      </c>
    </row>
    <row r="98" spans="1:16">
      <c r="A98" s="34">
        <v>88</v>
      </c>
      <c r="C98" s="34" t="e" vm="2">
        <f>[1]!GenLimitNormal($C$9,$C$10,0,1000,0)</f>
        <v>#VALUE!</v>
      </c>
      <c r="D98" s="34" t="e" vm="2">
        <f>[1]!GenBetaPERT(0,$D$9,1)</f>
        <v>#VALUE!</v>
      </c>
      <c r="E98" s="34" t="e" vm="2">
        <f>[1]!GenLognormal($E$9,$E$10)</f>
        <v>#VALUE!</v>
      </c>
      <c r="F98" s="34" t="e" vm="2">
        <f>[1]!GenLognormal($F$9,$F$10)</f>
        <v>#VALUE!</v>
      </c>
      <c r="G98" s="34" t="e" vm="2">
        <f>[1]!GenLognormal($G$9,$G$10)</f>
        <v>#VALUE!</v>
      </c>
      <c r="H98" s="34" t="e" vm="2">
        <f>[1]!genUniform($H$9,$H$10)</f>
        <v>#VALUE!</v>
      </c>
      <c r="I98" s="34" t="e" vm="1">
        <f t="shared" si="6"/>
        <v>#VALUE!</v>
      </c>
      <c r="J98" s="34" t="e" vm="1">
        <f t="shared" si="7"/>
        <v>#VALUE!</v>
      </c>
      <c r="K98" s="34" t="e" vm="2">
        <f>[1]!genUniform($K$9,$K$10)</f>
        <v>#VALUE!</v>
      </c>
      <c r="L98" s="34" t="e" vm="1">
        <f t="shared" si="8"/>
        <v>#VALUE!</v>
      </c>
      <c r="M98" s="34" t="e" vm="1">
        <f t="shared" si="9"/>
        <v>#VALUE!</v>
      </c>
      <c r="N98" s="34" t="e" vm="2">
        <f>[1]!genUniform($N$9,$N$10)</f>
        <v>#VALUE!</v>
      </c>
      <c r="O98" s="34" t="e" vm="1">
        <f t="shared" si="10"/>
        <v>#VALUE!</v>
      </c>
      <c r="P98" s="34" t="e" vm="1">
        <f t="shared" si="11"/>
        <v>#VALUE!</v>
      </c>
    </row>
    <row r="99" spans="1:16">
      <c r="A99" s="34">
        <v>89</v>
      </c>
      <c r="C99" s="34" t="e" vm="2">
        <f>[1]!GenLimitNormal($C$9,$C$10,0,1000,0)</f>
        <v>#VALUE!</v>
      </c>
      <c r="D99" s="34" t="e" vm="2">
        <f>[1]!GenBetaPERT(0,$D$9,1)</f>
        <v>#VALUE!</v>
      </c>
      <c r="E99" s="34" t="e" vm="2">
        <f>[1]!GenLognormal($E$9,$E$10)</f>
        <v>#VALUE!</v>
      </c>
      <c r="F99" s="34" t="e" vm="2">
        <f>[1]!GenLognormal($F$9,$F$10)</f>
        <v>#VALUE!</v>
      </c>
      <c r="G99" s="34" t="e" vm="2">
        <f>[1]!GenLognormal($G$9,$G$10)</f>
        <v>#VALUE!</v>
      </c>
      <c r="H99" s="34" t="e" vm="2">
        <f>[1]!genUniform($H$9,$H$10)</f>
        <v>#VALUE!</v>
      </c>
      <c r="I99" s="34" t="e" vm="1">
        <f t="shared" si="6"/>
        <v>#VALUE!</v>
      </c>
      <c r="J99" s="34" t="e" vm="1">
        <f t="shared" si="7"/>
        <v>#VALUE!</v>
      </c>
      <c r="K99" s="34" t="e" vm="2">
        <f>[1]!genUniform($K$9,$K$10)</f>
        <v>#VALUE!</v>
      </c>
      <c r="L99" s="34" t="e" vm="1">
        <f t="shared" si="8"/>
        <v>#VALUE!</v>
      </c>
      <c r="M99" s="34" t="e" vm="1">
        <f t="shared" si="9"/>
        <v>#VALUE!</v>
      </c>
      <c r="N99" s="34" t="e" vm="2">
        <f>[1]!genUniform($N$9,$N$10)</f>
        <v>#VALUE!</v>
      </c>
      <c r="O99" s="34" t="e" vm="1">
        <f t="shared" si="10"/>
        <v>#VALUE!</v>
      </c>
      <c r="P99" s="34" t="e" vm="1">
        <f t="shared" si="11"/>
        <v>#VALUE!</v>
      </c>
    </row>
    <row r="100" spans="1:16">
      <c r="A100" s="34">
        <v>90</v>
      </c>
      <c r="C100" s="34" t="e" vm="2">
        <f>[1]!GenLimitNormal($C$9,$C$10,0,1000,0)</f>
        <v>#VALUE!</v>
      </c>
      <c r="D100" s="34" t="e" vm="2">
        <f>[1]!GenBetaPERT(0,$D$9,1)</f>
        <v>#VALUE!</v>
      </c>
      <c r="E100" s="34" t="e" vm="2">
        <f>[1]!GenLognormal($E$9,$E$10)</f>
        <v>#VALUE!</v>
      </c>
      <c r="F100" s="34" t="e" vm="2">
        <f>[1]!GenLognormal($F$9,$F$10)</f>
        <v>#VALUE!</v>
      </c>
      <c r="G100" s="34" t="e" vm="2">
        <f>[1]!GenLognormal($G$9,$G$10)</f>
        <v>#VALUE!</v>
      </c>
      <c r="H100" s="34" t="e" vm="2">
        <f>[1]!genUniform($H$9,$H$10)</f>
        <v>#VALUE!</v>
      </c>
      <c r="I100" s="34" t="e" vm="1">
        <f t="shared" si="6"/>
        <v>#VALUE!</v>
      </c>
      <c r="J100" s="34" t="e" vm="1">
        <f t="shared" si="7"/>
        <v>#VALUE!</v>
      </c>
      <c r="K100" s="34" t="e" vm="2">
        <f>[1]!genUniform($K$9,$K$10)</f>
        <v>#VALUE!</v>
      </c>
      <c r="L100" s="34" t="e" vm="1">
        <f t="shared" si="8"/>
        <v>#VALUE!</v>
      </c>
      <c r="M100" s="34" t="e" vm="1">
        <f t="shared" si="9"/>
        <v>#VALUE!</v>
      </c>
      <c r="N100" s="34" t="e" vm="2">
        <f>[1]!genUniform($N$9,$N$10)</f>
        <v>#VALUE!</v>
      </c>
      <c r="O100" s="34" t="e" vm="1">
        <f t="shared" si="10"/>
        <v>#VALUE!</v>
      </c>
      <c r="P100" s="34" t="e" vm="1">
        <f t="shared" si="11"/>
        <v>#VALUE!</v>
      </c>
    </row>
    <row r="101" spans="1:16">
      <c r="A101" s="34">
        <v>91</v>
      </c>
      <c r="C101" s="34" t="e" vm="2">
        <f>[1]!GenLimitNormal($C$9,$C$10,0,1000,0)</f>
        <v>#VALUE!</v>
      </c>
      <c r="D101" s="34" t="e" vm="2">
        <f>[1]!GenBetaPERT(0,$D$9,1)</f>
        <v>#VALUE!</v>
      </c>
      <c r="E101" s="34" t="e" vm="2">
        <f>[1]!GenLognormal($E$9,$E$10)</f>
        <v>#VALUE!</v>
      </c>
      <c r="F101" s="34" t="e" vm="2">
        <f>[1]!GenLognormal($F$9,$F$10)</f>
        <v>#VALUE!</v>
      </c>
      <c r="G101" s="34" t="e" vm="2">
        <f>[1]!GenLognormal($G$9,$G$10)</f>
        <v>#VALUE!</v>
      </c>
      <c r="H101" s="34" t="e" vm="2">
        <f>[1]!genUniform($H$9,$H$10)</f>
        <v>#VALUE!</v>
      </c>
      <c r="I101" s="34" t="e" vm="1">
        <f t="shared" si="6"/>
        <v>#VALUE!</v>
      </c>
      <c r="J101" s="34" t="e" vm="1">
        <f t="shared" si="7"/>
        <v>#VALUE!</v>
      </c>
      <c r="K101" s="34" t="e" vm="2">
        <f>[1]!genUniform($K$9,$K$10)</f>
        <v>#VALUE!</v>
      </c>
      <c r="L101" s="34" t="e" vm="1">
        <f t="shared" si="8"/>
        <v>#VALUE!</v>
      </c>
      <c r="M101" s="34" t="e" vm="1">
        <f t="shared" si="9"/>
        <v>#VALUE!</v>
      </c>
      <c r="N101" s="34" t="e" vm="2">
        <f>[1]!genUniform($N$9,$N$10)</f>
        <v>#VALUE!</v>
      </c>
      <c r="O101" s="34" t="e" vm="1">
        <f t="shared" si="10"/>
        <v>#VALUE!</v>
      </c>
      <c r="P101" s="34" t="e" vm="1">
        <f t="shared" si="11"/>
        <v>#VALUE!</v>
      </c>
    </row>
    <row r="102" spans="1:16">
      <c r="A102" s="34">
        <v>92</v>
      </c>
      <c r="C102" s="34" t="e" vm="2">
        <f>[1]!GenLimitNormal($C$9,$C$10,0,1000,0)</f>
        <v>#VALUE!</v>
      </c>
      <c r="D102" s="34" t="e" vm="2">
        <f>[1]!GenBetaPERT(0,$D$9,1)</f>
        <v>#VALUE!</v>
      </c>
      <c r="E102" s="34" t="e" vm="2">
        <f>[1]!GenLognormal($E$9,$E$10)</f>
        <v>#VALUE!</v>
      </c>
      <c r="F102" s="34" t="e" vm="2">
        <f>[1]!GenLognormal($F$9,$F$10)</f>
        <v>#VALUE!</v>
      </c>
      <c r="G102" s="34" t="e" vm="2">
        <f>[1]!GenLognormal($G$9,$G$10)</f>
        <v>#VALUE!</v>
      </c>
      <c r="H102" s="34" t="e" vm="2">
        <f>[1]!genUniform($H$9,$H$10)</f>
        <v>#VALUE!</v>
      </c>
      <c r="I102" s="34" t="e" vm="1">
        <f t="shared" si="6"/>
        <v>#VALUE!</v>
      </c>
      <c r="J102" s="34" t="e" vm="1">
        <f t="shared" si="7"/>
        <v>#VALUE!</v>
      </c>
      <c r="K102" s="34" t="e" vm="2">
        <f>[1]!genUniform($K$9,$K$10)</f>
        <v>#VALUE!</v>
      </c>
      <c r="L102" s="34" t="e" vm="1">
        <f t="shared" si="8"/>
        <v>#VALUE!</v>
      </c>
      <c r="M102" s="34" t="e" vm="1">
        <f t="shared" si="9"/>
        <v>#VALUE!</v>
      </c>
      <c r="N102" s="34" t="e" vm="2">
        <f>[1]!genUniform($N$9,$N$10)</f>
        <v>#VALUE!</v>
      </c>
      <c r="O102" s="34" t="e" vm="1">
        <f t="shared" si="10"/>
        <v>#VALUE!</v>
      </c>
      <c r="P102" s="34" t="e" vm="1">
        <f t="shared" si="11"/>
        <v>#VALUE!</v>
      </c>
    </row>
    <row r="103" spans="1:16">
      <c r="A103" s="34">
        <v>93</v>
      </c>
      <c r="C103" s="34" t="e" vm="2">
        <f>[1]!GenLimitNormal($C$9,$C$10,0,1000,0)</f>
        <v>#VALUE!</v>
      </c>
      <c r="D103" s="34" t="e" vm="2">
        <f>[1]!GenBetaPERT(0,$D$9,1)</f>
        <v>#VALUE!</v>
      </c>
      <c r="E103" s="34" t="e" vm="2">
        <f>[1]!GenLognormal($E$9,$E$10)</f>
        <v>#VALUE!</v>
      </c>
      <c r="F103" s="34" t="e" vm="2">
        <f>[1]!GenLognormal($F$9,$F$10)</f>
        <v>#VALUE!</v>
      </c>
      <c r="G103" s="34" t="e" vm="2">
        <f>[1]!GenLognormal($G$9,$G$10)</f>
        <v>#VALUE!</v>
      </c>
      <c r="H103" s="34" t="e" vm="2">
        <f>[1]!genUniform($H$9,$H$10)</f>
        <v>#VALUE!</v>
      </c>
      <c r="I103" s="34" t="e" vm="1">
        <f t="shared" si="6"/>
        <v>#VALUE!</v>
      </c>
      <c r="J103" s="34" t="e" vm="1">
        <f t="shared" si="7"/>
        <v>#VALUE!</v>
      </c>
      <c r="K103" s="34" t="e" vm="2">
        <f>[1]!genUniform($K$9,$K$10)</f>
        <v>#VALUE!</v>
      </c>
      <c r="L103" s="34" t="e" vm="1">
        <f t="shared" si="8"/>
        <v>#VALUE!</v>
      </c>
      <c r="M103" s="34" t="e" vm="1">
        <f t="shared" si="9"/>
        <v>#VALUE!</v>
      </c>
      <c r="N103" s="34" t="e" vm="2">
        <f>[1]!genUniform($N$9,$N$10)</f>
        <v>#VALUE!</v>
      </c>
      <c r="O103" s="34" t="e" vm="1">
        <f t="shared" si="10"/>
        <v>#VALUE!</v>
      </c>
      <c r="P103" s="34" t="e" vm="1">
        <f t="shared" si="11"/>
        <v>#VALUE!</v>
      </c>
    </row>
    <row r="104" spans="1:16">
      <c r="A104" s="34">
        <v>94</v>
      </c>
      <c r="C104" s="34" t="e" vm="2">
        <f>[1]!GenLimitNormal($C$9,$C$10,0,1000,0)</f>
        <v>#VALUE!</v>
      </c>
      <c r="D104" s="34" t="e" vm="2">
        <f>[1]!GenBetaPERT(0,$D$9,1)</f>
        <v>#VALUE!</v>
      </c>
      <c r="E104" s="34" t="e" vm="2">
        <f>[1]!GenLognormal($E$9,$E$10)</f>
        <v>#VALUE!</v>
      </c>
      <c r="F104" s="34" t="e" vm="2">
        <f>[1]!GenLognormal($F$9,$F$10)</f>
        <v>#VALUE!</v>
      </c>
      <c r="G104" s="34" t="e" vm="2">
        <f>[1]!GenLognormal($G$9,$G$10)</f>
        <v>#VALUE!</v>
      </c>
      <c r="H104" s="34" t="e" vm="2">
        <f>[1]!genUniform($H$9,$H$10)</f>
        <v>#VALUE!</v>
      </c>
      <c r="I104" s="34" t="e" vm="1">
        <f t="shared" si="6"/>
        <v>#VALUE!</v>
      </c>
      <c r="J104" s="34" t="e" vm="1">
        <f t="shared" si="7"/>
        <v>#VALUE!</v>
      </c>
      <c r="K104" s="34" t="e" vm="2">
        <f>[1]!genUniform($K$9,$K$10)</f>
        <v>#VALUE!</v>
      </c>
      <c r="L104" s="34" t="e" vm="1">
        <f t="shared" si="8"/>
        <v>#VALUE!</v>
      </c>
      <c r="M104" s="34" t="e" vm="1">
        <f t="shared" si="9"/>
        <v>#VALUE!</v>
      </c>
      <c r="N104" s="34" t="e" vm="2">
        <f>[1]!genUniform($N$9,$N$10)</f>
        <v>#VALUE!</v>
      </c>
      <c r="O104" s="34" t="e" vm="1">
        <f t="shared" si="10"/>
        <v>#VALUE!</v>
      </c>
      <c r="P104" s="34" t="e" vm="1">
        <f t="shared" si="11"/>
        <v>#VALUE!</v>
      </c>
    </row>
    <row r="105" spans="1:16">
      <c r="A105" s="34">
        <v>95</v>
      </c>
      <c r="C105" s="34" t="e" vm="2">
        <f>[1]!GenLimitNormal($C$9,$C$10,0,1000,0)</f>
        <v>#VALUE!</v>
      </c>
      <c r="D105" s="34" t="e" vm="2">
        <f>[1]!GenBetaPERT(0,$D$9,1)</f>
        <v>#VALUE!</v>
      </c>
      <c r="E105" s="34" t="e" vm="2">
        <f>[1]!GenLognormal($E$9,$E$10)</f>
        <v>#VALUE!</v>
      </c>
      <c r="F105" s="34" t="e" vm="2">
        <f>[1]!GenLognormal($F$9,$F$10)</f>
        <v>#VALUE!</v>
      </c>
      <c r="G105" s="34" t="e" vm="2">
        <f>[1]!GenLognormal($G$9,$G$10)</f>
        <v>#VALUE!</v>
      </c>
      <c r="H105" s="34" t="e" vm="2">
        <f>[1]!genUniform($H$9,$H$10)</f>
        <v>#VALUE!</v>
      </c>
      <c r="I105" s="34" t="e" vm="1">
        <f t="shared" si="6"/>
        <v>#VALUE!</v>
      </c>
      <c r="J105" s="34" t="e" vm="1">
        <f t="shared" si="7"/>
        <v>#VALUE!</v>
      </c>
      <c r="K105" s="34" t="e" vm="2">
        <f>[1]!genUniform($K$9,$K$10)</f>
        <v>#VALUE!</v>
      </c>
      <c r="L105" s="34" t="e" vm="1">
        <f t="shared" si="8"/>
        <v>#VALUE!</v>
      </c>
      <c r="M105" s="34" t="e" vm="1">
        <f t="shared" si="9"/>
        <v>#VALUE!</v>
      </c>
      <c r="N105" s="34" t="e" vm="2">
        <f>[1]!genUniform($N$9,$N$10)</f>
        <v>#VALUE!</v>
      </c>
      <c r="O105" s="34" t="e" vm="1">
        <f t="shared" si="10"/>
        <v>#VALUE!</v>
      </c>
      <c r="P105" s="34" t="e" vm="1">
        <f t="shared" si="11"/>
        <v>#VALUE!</v>
      </c>
    </row>
    <row r="106" spans="1:16">
      <c r="A106" s="34">
        <v>96</v>
      </c>
      <c r="C106" s="34" t="e" vm="2">
        <f>[1]!GenLimitNormal($C$9,$C$10,0,1000,0)</f>
        <v>#VALUE!</v>
      </c>
      <c r="D106" s="34" t="e" vm="2">
        <f>[1]!GenBetaPERT(0,$D$9,1)</f>
        <v>#VALUE!</v>
      </c>
      <c r="E106" s="34" t="e" vm="2">
        <f>[1]!GenLognormal($E$9,$E$10)</f>
        <v>#VALUE!</v>
      </c>
      <c r="F106" s="34" t="e" vm="2">
        <f>[1]!GenLognormal($F$9,$F$10)</f>
        <v>#VALUE!</v>
      </c>
      <c r="G106" s="34" t="e" vm="2">
        <f>[1]!GenLognormal($G$9,$G$10)</f>
        <v>#VALUE!</v>
      </c>
      <c r="H106" s="34" t="e" vm="2">
        <f>[1]!genUniform($H$9,$H$10)</f>
        <v>#VALUE!</v>
      </c>
      <c r="I106" s="34" t="e" vm="1">
        <f t="shared" si="6"/>
        <v>#VALUE!</v>
      </c>
      <c r="J106" s="34" t="e" vm="1">
        <f t="shared" si="7"/>
        <v>#VALUE!</v>
      </c>
      <c r="K106" s="34" t="e" vm="2">
        <f>[1]!genUniform($K$9,$K$10)</f>
        <v>#VALUE!</v>
      </c>
      <c r="L106" s="34" t="e" vm="1">
        <f t="shared" si="8"/>
        <v>#VALUE!</v>
      </c>
      <c r="M106" s="34" t="e" vm="1">
        <f t="shared" si="9"/>
        <v>#VALUE!</v>
      </c>
      <c r="N106" s="34" t="e" vm="2">
        <f>[1]!genUniform($N$9,$N$10)</f>
        <v>#VALUE!</v>
      </c>
      <c r="O106" s="34" t="e" vm="1">
        <f t="shared" si="10"/>
        <v>#VALUE!</v>
      </c>
      <c r="P106" s="34" t="e" vm="1">
        <f t="shared" si="11"/>
        <v>#VALUE!</v>
      </c>
    </row>
    <row r="107" spans="1:16">
      <c r="A107" s="34">
        <v>97</v>
      </c>
      <c r="C107" s="34" t="e" vm="2">
        <f>[1]!GenLimitNormal($C$9,$C$10,0,1000,0)</f>
        <v>#VALUE!</v>
      </c>
      <c r="D107" s="34" t="e" vm="2">
        <f>[1]!GenBetaPERT(0,$D$9,1)</f>
        <v>#VALUE!</v>
      </c>
      <c r="E107" s="34" t="e" vm="2">
        <f>[1]!GenLognormal($E$9,$E$10)</f>
        <v>#VALUE!</v>
      </c>
      <c r="F107" s="34" t="e" vm="2">
        <f>[1]!GenLognormal($F$9,$F$10)</f>
        <v>#VALUE!</v>
      </c>
      <c r="G107" s="34" t="e" vm="2">
        <f>[1]!GenLognormal($G$9,$G$10)</f>
        <v>#VALUE!</v>
      </c>
      <c r="H107" s="34" t="e" vm="2">
        <f>[1]!genUniform($H$9,$H$10)</f>
        <v>#VALUE!</v>
      </c>
      <c r="I107" s="34" t="e" vm="1">
        <f t="shared" si="6"/>
        <v>#VALUE!</v>
      </c>
      <c r="J107" s="34" t="e" vm="1">
        <f t="shared" si="7"/>
        <v>#VALUE!</v>
      </c>
      <c r="K107" s="34" t="e" vm="2">
        <f>[1]!genUniform($K$9,$K$10)</f>
        <v>#VALUE!</v>
      </c>
      <c r="L107" s="34" t="e" vm="1">
        <f t="shared" si="8"/>
        <v>#VALUE!</v>
      </c>
      <c r="M107" s="34" t="e" vm="1">
        <f t="shared" si="9"/>
        <v>#VALUE!</v>
      </c>
      <c r="N107" s="34" t="e" vm="2">
        <f>[1]!genUniform($N$9,$N$10)</f>
        <v>#VALUE!</v>
      </c>
      <c r="O107" s="34" t="e" vm="1">
        <f t="shared" si="10"/>
        <v>#VALUE!</v>
      </c>
      <c r="P107" s="34" t="e" vm="1">
        <f t="shared" si="11"/>
        <v>#VALUE!</v>
      </c>
    </row>
    <row r="108" spans="1:16">
      <c r="A108" s="34">
        <v>98</v>
      </c>
      <c r="C108" s="34" t="e" vm="2">
        <f>[1]!GenLimitNormal($C$9,$C$10,0,1000,0)</f>
        <v>#VALUE!</v>
      </c>
      <c r="D108" s="34" t="e" vm="2">
        <f>[1]!GenBetaPERT(0,$D$9,1)</f>
        <v>#VALUE!</v>
      </c>
      <c r="E108" s="34" t="e" vm="2">
        <f>[1]!GenLognormal($E$9,$E$10)</f>
        <v>#VALUE!</v>
      </c>
      <c r="F108" s="34" t="e" vm="2">
        <f>[1]!GenLognormal($F$9,$F$10)</f>
        <v>#VALUE!</v>
      </c>
      <c r="G108" s="34" t="e" vm="2">
        <f>[1]!GenLognormal($G$9,$G$10)</f>
        <v>#VALUE!</v>
      </c>
      <c r="H108" s="34" t="e" vm="2">
        <f>[1]!genUniform($H$9,$H$10)</f>
        <v>#VALUE!</v>
      </c>
      <c r="I108" s="34" t="e" vm="1">
        <f t="shared" si="6"/>
        <v>#VALUE!</v>
      </c>
      <c r="J108" s="34" t="e" vm="1">
        <f t="shared" si="7"/>
        <v>#VALUE!</v>
      </c>
      <c r="K108" s="34" t="e" vm="2">
        <f>[1]!genUniform($K$9,$K$10)</f>
        <v>#VALUE!</v>
      </c>
      <c r="L108" s="34" t="e" vm="1">
        <f t="shared" si="8"/>
        <v>#VALUE!</v>
      </c>
      <c r="M108" s="34" t="e" vm="1">
        <f t="shared" si="9"/>
        <v>#VALUE!</v>
      </c>
      <c r="N108" s="34" t="e" vm="2">
        <f>[1]!genUniform($N$9,$N$10)</f>
        <v>#VALUE!</v>
      </c>
      <c r="O108" s="34" t="e" vm="1">
        <f t="shared" si="10"/>
        <v>#VALUE!</v>
      </c>
      <c r="P108" s="34" t="e" vm="1">
        <f t="shared" si="11"/>
        <v>#VALUE!</v>
      </c>
    </row>
    <row r="109" spans="1:16">
      <c r="A109" s="34">
        <v>99</v>
      </c>
      <c r="C109" s="34" t="e" vm="2">
        <f>[1]!GenLimitNormal($C$9,$C$10,0,1000,0)</f>
        <v>#VALUE!</v>
      </c>
      <c r="D109" s="34" t="e" vm="2">
        <f>[1]!GenBetaPERT(0,$D$9,1)</f>
        <v>#VALUE!</v>
      </c>
      <c r="E109" s="34" t="e" vm="2">
        <f>[1]!GenLognormal($E$9,$E$10)</f>
        <v>#VALUE!</v>
      </c>
      <c r="F109" s="34" t="e" vm="2">
        <f>[1]!GenLognormal($F$9,$F$10)</f>
        <v>#VALUE!</v>
      </c>
      <c r="G109" s="34" t="e" vm="2">
        <f>[1]!GenLognormal($G$9,$G$10)</f>
        <v>#VALUE!</v>
      </c>
      <c r="H109" s="34" t="e" vm="2">
        <f>[1]!genUniform($H$9,$H$10)</f>
        <v>#VALUE!</v>
      </c>
      <c r="I109" s="34" t="e" vm="1">
        <f t="shared" si="6"/>
        <v>#VALUE!</v>
      </c>
      <c r="J109" s="34" t="e" vm="1">
        <f t="shared" si="7"/>
        <v>#VALUE!</v>
      </c>
      <c r="K109" s="34" t="e" vm="2">
        <f>[1]!genUniform($K$9,$K$10)</f>
        <v>#VALUE!</v>
      </c>
      <c r="L109" s="34" t="e" vm="1">
        <f t="shared" si="8"/>
        <v>#VALUE!</v>
      </c>
      <c r="M109" s="34" t="e" vm="1">
        <f t="shared" si="9"/>
        <v>#VALUE!</v>
      </c>
      <c r="N109" s="34" t="e" vm="2">
        <f>[1]!genUniform($N$9,$N$10)</f>
        <v>#VALUE!</v>
      </c>
      <c r="O109" s="34" t="e" vm="1">
        <f t="shared" si="10"/>
        <v>#VALUE!</v>
      </c>
      <c r="P109" s="34" t="e" vm="1">
        <f t="shared" si="11"/>
        <v>#VALUE!</v>
      </c>
    </row>
    <row r="110" spans="1:16">
      <c r="A110" s="34">
        <v>100</v>
      </c>
      <c r="C110" s="34" t="e" vm="2">
        <f>[1]!GenLimitNormal($C$9,$C$10,0,1000,0)</f>
        <v>#VALUE!</v>
      </c>
      <c r="D110" s="34" t="e" vm="2">
        <f>[1]!GenBetaPERT(0,$D$9,1)</f>
        <v>#VALUE!</v>
      </c>
      <c r="E110" s="34" t="e" vm="2">
        <f>[1]!GenLognormal($E$9,$E$10)</f>
        <v>#VALUE!</v>
      </c>
      <c r="F110" s="34" t="e" vm="2">
        <f>[1]!GenLognormal($F$9,$F$10)</f>
        <v>#VALUE!</v>
      </c>
      <c r="G110" s="34" t="e" vm="2">
        <f>[1]!GenLognormal($G$9,$G$10)</f>
        <v>#VALUE!</v>
      </c>
      <c r="H110" s="34" t="e" vm="2">
        <f>[1]!genUniform($H$9,$H$10)</f>
        <v>#VALUE!</v>
      </c>
      <c r="I110" s="34" t="e" vm="1">
        <f t="shared" si="6"/>
        <v>#VALUE!</v>
      </c>
      <c r="J110" s="34" t="e" vm="1">
        <f t="shared" si="7"/>
        <v>#VALUE!</v>
      </c>
      <c r="K110" s="34" t="e" vm="2">
        <f>[1]!genUniform($K$9,$K$10)</f>
        <v>#VALUE!</v>
      </c>
      <c r="L110" s="34" t="e" vm="1">
        <f t="shared" si="8"/>
        <v>#VALUE!</v>
      </c>
      <c r="M110" s="34" t="e" vm="1">
        <f t="shared" si="9"/>
        <v>#VALUE!</v>
      </c>
      <c r="N110" s="34" t="e" vm="2">
        <f>[1]!genUniform($N$9,$N$10)</f>
        <v>#VALUE!</v>
      </c>
      <c r="O110" s="34" t="e" vm="1">
        <f t="shared" si="10"/>
        <v>#VALUE!</v>
      </c>
      <c r="P110" s="34" t="e" vm="1">
        <f t="shared" si="11"/>
        <v>#VALUE!</v>
      </c>
    </row>
    <row r="111" spans="1:16">
      <c r="A111" s="34">
        <v>101</v>
      </c>
      <c r="C111" s="34" t="e" vm="2">
        <f>[1]!GenLimitNormal($C$9,$C$10,0,1000,0)</f>
        <v>#VALUE!</v>
      </c>
      <c r="D111" s="34" t="e" vm="2">
        <f>[1]!GenBetaPERT(0,$D$9,1)</f>
        <v>#VALUE!</v>
      </c>
      <c r="E111" s="34" t="e" vm="2">
        <f>[1]!GenLognormal($E$9,$E$10)</f>
        <v>#VALUE!</v>
      </c>
      <c r="F111" s="34" t="e" vm="2">
        <f>[1]!GenLognormal($F$9,$F$10)</f>
        <v>#VALUE!</v>
      </c>
      <c r="G111" s="34" t="e" vm="2">
        <f>[1]!GenLognormal($G$9,$G$10)</f>
        <v>#VALUE!</v>
      </c>
      <c r="H111" s="34" t="e" vm="2">
        <f>[1]!genUniform($H$9,$H$10)</f>
        <v>#VALUE!</v>
      </c>
      <c r="I111" s="34" t="e" vm="1">
        <f t="shared" si="6"/>
        <v>#VALUE!</v>
      </c>
      <c r="J111" s="34" t="e" vm="1">
        <f t="shared" si="7"/>
        <v>#VALUE!</v>
      </c>
      <c r="K111" s="34" t="e" vm="2">
        <f>[1]!genUniform($K$9,$K$10)</f>
        <v>#VALUE!</v>
      </c>
      <c r="L111" s="34" t="e" vm="1">
        <f t="shared" si="8"/>
        <v>#VALUE!</v>
      </c>
      <c r="M111" s="34" t="e" vm="1">
        <f t="shared" si="9"/>
        <v>#VALUE!</v>
      </c>
      <c r="N111" s="34" t="e" vm="2">
        <f>[1]!genUniform($N$9,$N$10)</f>
        <v>#VALUE!</v>
      </c>
      <c r="O111" s="34" t="e" vm="1">
        <f t="shared" si="10"/>
        <v>#VALUE!</v>
      </c>
      <c r="P111" s="34" t="e" vm="1">
        <f t="shared" si="11"/>
        <v>#VALUE!</v>
      </c>
    </row>
    <row r="112" spans="1:16">
      <c r="A112" s="34">
        <v>102</v>
      </c>
      <c r="C112" s="34" t="e" vm="2">
        <f>[1]!GenLimitNormal($C$9,$C$10,0,1000,0)</f>
        <v>#VALUE!</v>
      </c>
      <c r="D112" s="34" t="e" vm="2">
        <f>[1]!GenBetaPERT(0,$D$9,1)</f>
        <v>#VALUE!</v>
      </c>
      <c r="E112" s="34" t="e" vm="2">
        <f>[1]!GenLognormal($E$9,$E$10)</f>
        <v>#VALUE!</v>
      </c>
      <c r="F112" s="34" t="e" vm="2">
        <f>[1]!GenLognormal($F$9,$F$10)</f>
        <v>#VALUE!</v>
      </c>
      <c r="G112" s="34" t="e" vm="2">
        <f>[1]!GenLognormal($G$9,$G$10)</f>
        <v>#VALUE!</v>
      </c>
      <c r="H112" s="34" t="e" vm="2">
        <f>[1]!genUniform($H$9,$H$10)</f>
        <v>#VALUE!</v>
      </c>
      <c r="I112" s="34" t="e" vm="1">
        <f t="shared" si="6"/>
        <v>#VALUE!</v>
      </c>
      <c r="J112" s="34" t="e" vm="1">
        <f t="shared" si="7"/>
        <v>#VALUE!</v>
      </c>
      <c r="K112" s="34" t="e" vm="2">
        <f>[1]!genUniform($K$9,$K$10)</f>
        <v>#VALUE!</v>
      </c>
      <c r="L112" s="34" t="e" vm="1">
        <f t="shared" si="8"/>
        <v>#VALUE!</v>
      </c>
      <c r="M112" s="34" t="e" vm="1">
        <f t="shared" si="9"/>
        <v>#VALUE!</v>
      </c>
      <c r="N112" s="34" t="e" vm="2">
        <f>[1]!genUniform($N$9,$N$10)</f>
        <v>#VALUE!</v>
      </c>
      <c r="O112" s="34" t="e" vm="1">
        <f t="shared" si="10"/>
        <v>#VALUE!</v>
      </c>
      <c r="P112" s="34" t="e" vm="1">
        <f t="shared" si="11"/>
        <v>#VALUE!</v>
      </c>
    </row>
    <row r="113" spans="1:16">
      <c r="A113" s="34">
        <v>103</v>
      </c>
      <c r="C113" s="34" t="e" vm="2">
        <f>[1]!GenLimitNormal($C$9,$C$10,0,1000,0)</f>
        <v>#VALUE!</v>
      </c>
      <c r="D113" s="34" t="e" vm="2">
        <f>[1]!GenBetaPERT(0,$D$9,1)</f>
        <v>#VALUE!</v>
      </c>
      <c r="E113" s="34" t="e" vm="2">
        <f>[1]!GenLognormal($E$9,$E$10)</f>
        <v>#VALUE!</v>
      </c>
      <c r="F113" s="34" t="e" vm="2">
        <f>[1]!GenLognormal($F$9,$F$10)</f>
        <v>#VALUE!</v>
      </c>
      <c r="G113" s="34" t="e" vm="2">
        <f>[1]!GenLognormal($G$9,$G$10)</f>
        <v>#VALUE!</v>
      </c>
      <c r="H113" s="34" t="e" vm="2">
        <f>[1]!genUniform($H$9,$H$10)</f>
        <v>#VALUE!</v>
      </c>
      <c r="I113" s="34" t="e" vm="1">
        <f t="shared" si="6"/>
        <v>#VALUE!</v>
      </c>
      <c r="J113" s="34" t="e" vm="1">
        <f t="shared" si="7"/>
        <v>#VALUE!</v>
      </c>
      <c r="K113" s="34" t="e" vm="2">
        <f>[1]!genUniform($K$9,$K$10)</f>
        <v>#VALUE!</v>
      </c>
      <c r="L113" s="34" t="e" vm="1">
        <f t="shared" si="8"/>
        <v>#VALUE!</v>
      </c>
      <c r="M113" s="34" t="e" vm="1">
        <f t="shared" si="9"/>
        <v>#VALUE!</v>
      </c>
      <c r="N113" s="34" t="e" vm="2">
        <f>[1]!genUniform($N$9,$N$10)</f>
        <v>#VALUE!</v>
      </c>
      <c r="O113" s="34" t="e" vm="1">
        <f t="shared" si="10"/>
        <v>#VALUE!</v>
      </c>
      <c r="P113" s="34" t="e" vm="1">
        <f t="shared" si="11"/>
        <v>#VALUE!</v>
      </c>
    </row>
    <row r="114" spans="1:16">
      <c r="A114" s="34">
        <v>104</v>
      </c>
      <c r="C114" s="34" t="e" vm="2">
        <f>[1]!GenLimitNormal($C$9,$C$10,0,1000,0)</f>
        <v>#VALUE!</v>
      </c>
      <c r="D114" s="34" t="e" vm="2">
        <f>[1]!GenBetaPERT(0,$D$9,1)</f>
        <v>#VALUE!</v>
      </c>
      <c r="E114" s="34" t="e" vm="2">
        <f>[1]!GenLognormal($E$9,$E$10)</f>
        <v>#VALUE!</v>
      </c>
      <c r="F114" s="34" t="e" vm="2">
        <f>[1]!GenLognormal($F$9,$F$10)</f>
        <v>#VALUE!</v>
      </c>
      <c r="G114" s="34" t="e" vm="2">
        <f>[1]!GenLognormal($G$9,$G$10)</f>
        <v>#VALUE!</v>
      </c>
      <c r="H114" s="34" t="e" vm="2">
        <f>[1]!genUniform($H$9,$H$10)</f>
        <v>#VALUE!</v>
      </c>
      <c r="I114" s="34" t="e" vm="1">
        <f t="shared" si="6"/>
        <v>#VALUE!</v>
      </c>
      <c r="J114" s="34" t="e" vm="1">
        <f t="shared" si="7"/>
        <v>#VALUE!</v>
      </c>
      <c r="K114" s="34" t="e" vm="2">
        <f>[1]!genUniform($K$9,$K$10)</f>
        <v>#VALUE!</v>
      </c>
      <c r="L114" s="34" t="e" vm="1">
        <f t="shared" si="8"/>
        <v>#VALUE!</v>
      </c>
      <c r="M114" s="34" t="e" vm="1">
        <f t="shared" si="9"/>
        <v>#VALUE!</v>
      </c>
      <c r="N114" s="34" t="e" vm="2">
        <f>[1]!genUniform($N$9,$N$10)</f>
        <v>#VALUE!</v>
      </c>
      <c r="O114" s="34" t="e" vm="1">
        <f t="shared" si="10"/>
        <v>#VALUE!</v>
      </c>
      <c r="P114" s="34" t="e" vm="1">
        <f t="shared" si="11"/>
        <v>#VALUE!</v>
      </c>
    </row>
    <row r="115" spans="1:16">
      <c r="A115" s="34">
        <v>105</v>
      </c>
      <c r="C115" s="34" t="e" vm="2">
        <f>[1]!GenLimitNormal($C$9,$C$10,0,1000,0)</f>
        <v>#VALUE!</v>
      </c>
      <c r="D115" s="34" t="e" vm="2">
        <f>[1]!GenBetaPERT(0,$D$9,1)</f>
        <v>#VALUE!</v>
      </c>
      <c r="E115" s="34" t="e" vm="2">
        <f>[1]!GenLognormal($E$9,$E$10)</f>
        <v>#VALUE!</v>
      </c>
      <c r="F115" s="34" t="e" vm="2">
        <f>[1]!GenLognormal($F$9,$F$10)</f>
        <v>#VALUE!</v>
      </c>
      <c r="G115" s="34" t="e" vm="2">
        <f>[1]!GenLognormal($G$9,$G$10)</f>
        <v>#VALUE!</v>
      </c>
      <c r="H115" s="34" t="e" vm="2">
        <f>[1]!genUniform($H$9,$H$10)</f>
        <v>#VALUE!</v>
      </c>
      <c r="I115" s="34" t="e" vm="1">
        <f t="shared" si="6"/>
        <v>#VALUE!</v>
      </c>
      <c r="J115" s="34" t="e" vm="1">
        <f t="shared" si="7"/>
        <v>#VALUE!</v>
      </c>
      <c r="K115" s="34" t="e" vm="2">
        <f>[1]!genUniform($K$9,$K$10)</f>
        <v>#VALUE!</v>
      </c>
      <c r="L115" s="34" t="e" vm="1">
        <f t="shared" si="8"/>
        <v>#VALUE!</v>
      </c>
      <c r="M115" s="34" t="e" vm="1">
        <f t="shared" si="9"/>
        <v>#VALUE!</v>
      </c>
      <c r="N115" s="34" t="e" vm="2">
        <f>[1]!genUniform($N$9,$N$10)</f>
        <v>#VALUE!</v>
      </c>
      <c r="O115" s="34" t="e" vm="1">
        <f t="shared" si="10"/>
        <v>#VALUE!</v>
      </c>
      <c r="P115" s="34" t="e" vm="1">
        <f t="shared" si="11"/>
        <v>#VALUE!</v>
      </c>
    </row>
    <row r="116" spans="1:16">
      <c r="A116" s="34">
        <v>106</v>
      </c>
      <c r="C116" s="34" t="e" vm="2">
        <f>[1]!GenLimitNormal($C$9,$C$10,0,1000,0)</f>
        <v>#VALUE!</v>
      </c>
      <c r="D116" s="34" t="e" vm="2">
        <f>[1]!GenBetaPERT(0,$D$9,1)</f>
        <v>#VALUE!</v>
      </c>
      <c r="E116" s="34" t="e" vm="2">
        <f>[1]!GenLognormal($E$9,$E$10)</f>
        <v>#VALUE!</v>
      </c>
      <c r="F116" s="34" t="e" vm="2">
        <f>[1]!GenLognormal($F$9,$F$10)</f>
        <v>#VALUE!</v>
      </c>
      <c r="G116" s="34" t="e" vm="2">
        <f>[1]!GenLognormal($G$9,$G$10)</f>
        <v>#VALUE!</v>
      </c>
      <c r="H116" s="34" t="e" vm="2">
        <f>[1]!genUniform($H$9,$H$10)</f>
        <v>#VALUE!</v>
      </c>
      <c r="I116" s="34" t="e" vm="1">
        <f t="shared" si="6"/>
        <v>#VALUE!</v>
      </c>
      <c r="J116" s="34" t="e" vm="1">
        <f t="shared" si="7"/>
        <v>#VALUE!</v>
      </c>
      <c r="K116" s="34" t="e" vm="2">
        <f>[1]!genUniform($K$9,$K$10)</f>
        <v>#VALUE!</v>
      </c>
      <c r="L116" s="34" t="e" vm="1">
        <f t="shared" si="8"/>
        <v>#VALUE!</v>
      </c>
      <c r="M116" s="34" t="e" vm="1">
        <f t="shared" si="9"/>
        <v>#VALUE!</v>
      </c>
      <c r="N116" s="34" t="e" vm="2">
        <f>[1]!genUniform($N$9,$N$10)</f>
        <v>#VALUE!</v>
      </c>
      <c r="O116" s="34" t="e" vm="1">
        <f t="shared" si="10"/>
        <v>#VALUE!</v>
      </c>
      <c r="P116" s="34" t="e" vm="1">
        <f t="shared" si="11"/>
        <v>#VALUE!</v>
      </c>
    </row>
    <row r="117" spans="1:16">
      <c r="A117" s="34">
        <v>107</v>
      </c>
      <c r="C117" s="34" t="e" vm="2">
        <f>[1]!GenLimitNormal($C$9,$C$10,0,1000,0)</f>
        <v>#VALUE!</v>
      </c>
      <c r="D117" s="34" t="e" vm="2">
        <f>[1]!GenBetaPERT(0,$D$9,1)</f>
        <v>#VALUE!</v>
      </c>
      <c r="E117" s="34" t="e" vm="2">
        <f>[1]!GenLognormal($E$9,$E$10)</f>
        <v>#VALUE!</v>
      </c>
      <c r="F117" s="34" t="e" vm="2">
        <f>[1]!GenLognormal($F$9,$F$10)</f>
        <v>#VALUE!</v>
      </c>
      <c r="G117" s="34" t="e" vm="2">
        <f>[1]!GenLognormal($G$9,$G$10)</f>
        <v>#VALUE!</v>
      </c>
      <c r="H117" s="34" t="e" vm="2">
        <f>[1]!genUniform($H$9,$H$10)</f>
        <v>#VALUE!</v>
      </c>
      <c r="I117" s="34" t="e" vm="1">
        <f t="shared" si="6"/>
        <v>#VALUE!</v>
      </c>
      <c r="J117" s="34" t="e" vm="1">
        <f t="shared" si="7"/>
        <v>#VALUE!</v>
      </c>
      <c r="K117" s="34" t="e" vm="2">
        <f>[1]!genUniform($K$9,$K$10)</f>
        <v>#VALUE!</v>
      </c>
      <c r="L117" s="34" t="e" vm="1">
        <f t="shared" si="8"/>
        <v>#VALUE!</v>
      </c>
      <c r="M117" s="34" t="e" vm="1">
        <f t="shared" si="9"/>
        <v>#VALUE!</v>
      </c>
      <c r="N117" s="34" t="e" vm="2">
        <f>[1]!genUniform($N$9,$N$10)</f>
        <v>#VALUE!</v>
      </c>
      <c r="O117" s="34" t="e" vm="1">
        <f t="shared" si="10"/>
        <v>#VALUE!</v>
      </c>
      <c r="P117" s="34" t="e" vm="1">
        <f t="shared" si="11"/>
        <v>#VALUE!</v>
      </c>
    </row>
    <row r="118" spans="1:16">
      <c r="A118" s="34">
        <v>108</v>
      </c>
      <c r="C118" s="34" t="e" vm="2">
        <f>[1]!GenLimitNormal($C$9,$C$10,0,1000,0)</f>
        <v>#VALUE!</v>
      </c>
      <c r="D118" s="34" t="e" vm="2">
        <f>[1]!GenBetaPERT(0,$D$9,1)</f>
        <v>#VALUE!</v>
      </c>
      <c r="E118" s="34" t="e" vm="2">
        <f>[1]!GenLognormal($E$9,$E$10)</f>
        <v>#VALUE!</v>
      </c>
      <c r="F118" s="34" t="e" vm="2">
        <f>[1]!GenLognormal($F$9,$F$10)</f>
        <v>#VALUE!</v>
      </c>
      <c r="G118" s="34" t="e" vm="2">
        <f>[1]!GenLognormal($G$9,$G$10)</f>
        <v>#VALUE!</v>
      </c>
      <c r="H118" s="34" t="e" vm="2">
        <f>[1]!genUniform($H$9,$H$10)</f>
        <v>#VALUE!</v>
      </c>
      <c r="I118" s="34" t="e" vm="1">
        <f t="shared" si="6"/>
        <v>#VALUE!</v>
      </c>
      <c r="J118" s="34" t="e" vm="1">
        <f t="shared" si="7"/>
        <v>#VALUE!</v>
      </c>
      <c r="K118" s="34" t="e" vm="2">
        <f>[1]!genUniform($K$9,$K$10)</f>
        <v>#VALUE!</v>
      </c>
      <c r="L118" s="34" t="e" vm="1">
        <f t="shared" si="8"/>
        <v>#VALUE!</v>
      </c>
      <c r="M118" s="34" t="e" vm="1">
        <f t="shared" si="9"/>
        <v>#VALUE!</v>
      </c>
      <c r="N118" s="34" t="e" vm="2">
        <f>[1]!genUniform($N$9,$N$10)</f>
        <v>#VALUE!</v>
      </c>
      <c r="O118" s="34" t="e" vm="1">
        <f t="shared" si="10"/>
        <v>#VALUE!</v>
      </c>
      <c r="P118" s="34" t="e" vm="1">
        <f t="shared" si="11"/>
        <v>#VALUE!</v>
      </c>
    </row>
    <row r="119" spans="1:16">
      <c r="A119" s="34">
        <v>109</v>
      </c>
      <c r="C119" s="34" t="e" vm="2">
        <f>[1]!GenLimitNormal($C$9,$C$10,0,1000,0)</f>
        <v>#VALUE!</v>
      </c>
      <c r="D119" s="34" t="e" vm="2">
        <f>[1]!GenBetaPERT(0,$D$9,1)</f>
        <v>#VALUE!</v>
      </c>
      <c r="E119" s="34" t="e" vm="2">
        <f>[1]!GenLognormal($E$9,$E$10)</f>
        <v>#VALUE!</v>
      </c>
      <c r="F119" s="34" t="e" vm="2">
        <f>[1]!GenLognormal($F$9,$F$10)</f>
        <v>#VALUE!</v>
      </c>
      <c r="G119" s="34" t="e" vm="2">
        <f>[1]!GenLognormal($G$9,$G$10)</f>
        <v>#VALUE!</v>
      </c>
      <c r="H119" s="34" t="e" vm="2">
        <f>[1]!genUniform($H$9,$H$10)</f>
        <v>#VALUE!</v>
      </c>
      <c r="I119" s="34" t="e" vm="1">
        <f t="shared" si="6"/>
        <v>#VALUE!</v>
      </c>
      <c r="J119" s="34" t="e" vm="1">
        <f t="shared" si="7"/>
        <v>#VALUE!</v>
      </c>
      <c r="K119" s="34" t="e" vm="2">
        <f>[1]!genUniform($K$9,$K$10)</f>
        <v>#VALUE!</v>
      </c>
      <c r="L119" s="34" t="e" vm="1">
        <f t="shared" si="8"/>
        <v>#VALUE!</v>
      </c>
      <c r="M119" s="34" t="e" vm="1">
        <f t="shared" si="9"/>
        <v>#VALUE!</v>
      </c>
      <c r="N119" s="34" t="e" vm="2">
        <f>[1]!genUniform($N$9,$N$10)</f>
        <v>#VALUE!</v>
      </c>
      <c r="O119" s="34" t="e" vm="1">
        <f t="shared" si="10"/>
        <v>#VALUE!</v>
      </c>
      <c r="P119" s="34" t="e" vm="1">
        <f t="shared" si="11"/>
        <v>#VALUE!</v>
      </c>
    </row>
    <row r="120" spans="1:16">
      <c r="A120" s="34">
        <v>110</v>
      </c>
      <c r="C120" s="34" t="e" vm="2">
        <f>[1]!GenLimitNormal($C$9,$C$10,0,1000,0)</f>
        <v>#VALUE!</v>
      </c>
      <c r="D120" s="34" t="e" vm="2">
        <f>[1]!GenBetaPERT(0,$D$9,1)</f>
        <v>#VALUE!</v>
      </c>
      <c r="E120" s="34" t="e" vm="2">
        <f>[1]!GenLognormal($E$9,$E$10)</f>
        <v>#VALUE!</v>
      </c>
      <c r="F120" s="34" t="e" vm="2">
        <f>[1]!GenLognormal($F$9,$F$10)</f>
        <v>#VALUE!</v>
      </c>
      <c r="G120" s="34" t="e" vm="2">
        <f>[1]!GenLognormal($G$9,$G$10)</f>
        <v>#VALUE!</v>
      </c>
      <c r="H120" s="34" t="e" vm="2">
        <f>[1]!genUniform($H$9,$H$10)</f>
        <v>#VALUE!</v>
      </c>
      <c r="I120" s="34" t="e" vm="1">
        <f t="shared" si="6"/>
        <v>#VALUE!</v>
      </c>
      <c r="J120" s="34" t="e" vm="1">
        <f t="shared" si="7"/>
        <v>#VALUE!</v>
      </c>
      <c r="K120" s="34" t="e" vm="2">
        <f>[1]!genUniform($K$9,$K$10)</f>
        <v>#VALUE!</v>
      </c>
      <c r="L120" s="34" t="e" vm="1">
        <f t="shared" si="8"/>
        <v>#VALUE!</v>
      </c>
      <c r="M120" s="34" t="e" vm="1">
        <f t="shared" si="9"/>
        <v>#VALUE!</v>
      </c>
      <c r="N120" s="34" t="e" vm="2">
        <f>[1]!genUniform($N$9,$N$10)</f>
        <v>#VALUE!</v>
      </c>
      <c r="O120" s="34" t="e" vm="1">
        <f t="shared" si="10"/>
        <v>#VALUE!</v>
      </c>
      <c r="P120" s="34" t="e" vm="1">
        <f t="shared" si="11"/>
        <v>#VALUE!</v>
      </c>
    </row>
    <row r="121" spans="1:16">
      <c r="A121" s="34">
        <v>111</v>
      </c>
      <c r="C121" s="34" t="e" vm="2">
        <f>[1]!GenLimitNormal($C$9,$C$10,0,1000,0)</f>
        <v>#VALUE!</v>
      </c>
      <c r="D121" s="34" t="e" vm="2">
        <f>[1]!GenBetaPERT(0,$D$9,1)</f>
        <v>#VALUE!</v>
      </c>
      <c r="E121" s="34" t="e" vm="2">
        <f>[1]!GenLognormal($E$9,$E$10)</f>
        <v>#VALUE!</v>
      </c>
      <c r="F121" s="34" t="e" vm="2">
        <f>[1]!GenLognormal($F$9,$F$10)</f>
        <v>#VALUE!</v>
      </c>
      <c r="G121" s="34" t="e" vm="2">
        <f>[1]!GenLognormal($G$9,$G$10)</f>
        <v>#VALUE!</v>
      </c>
      <c r="H121" s="34" t="e" vm="2">
        <f>[1]!genUniform($H$9,$H$10)</f>
        <v>#VALUE!</v>
      </c>
      <c r="I121" s="34" t="e" vm="1">
        <f t="shared" si="6"/>
        <v>#VALUE!</v>
      </c>
      <c r="J121" s="34" t="e" vm="1">
        <f t="shared" si="7"/>
        <v>#VALUE!</v>
      </c>
      <c r="K121" s="34" t="e" vm="2">
        <f>[1]!genUniform($K$9,$K$10)</f>
        <v>#VALUE!</v>
      </c>
      <c r="L121" s="34" t="e" vm="1">
        <f t="shared" si="8"/>
        <v>#VALUE!</v>
      </c>
      <c r="M121" s="34" t="e" vm="1">
        <f t="shared" si="9"/>
        <v>#VALUE!</v>
      </c>
      <c r="N121" s="34" t="e" vm="2">
        <f>[1]!genUniform($N$9,$N$10)</f>
        <v>#VALUE!</v>
      </c>
      <c r="O121" s="34" t="e" vm="1">
        <f t="shared" si="10"/>
        <v>#VALUE!</v>
      </c>
      <c r="P121" s="34" t="e" vm="1">
        <f t="shared" si="11"/>
        <v>#VALUE!</v>
      </c>
    </row>
    <row r="122" spans="1:16">
      <c r="A122" s="34">
        <v>112</v>
      </c>
      <c r="C122" s="34" t="e" vm="2">
        <f>[1]!GenLimitNormal($C$9,$C$10,0,1000,0)</f>
        <v>#VALUE!</v>
      </c>
      <c r="D122" s="34" t="e" vm="2">
        <f>[1]!GenBetaPERT(0,$D$9,1)</f>
        <v>#VALUE!</v>
      </c>
      <c r="E122" s="34" t="e" vm="2">
        <f>[1]!GenLognormal($E$9,$E$10)</f>
        <v>#VALUE!</v>
      </c>
      <c r="F122" s="34" t="e" vm="2">
        <f>[1]!GenLognormal($F$9,$F$10)</f>
        <v>#VALUE!</v>
      </c>
      <c r="G122" s="34" t="e" vm="2">
        <f>[1]!GenLognormal($G$9,$G$10)</f>
        <v>#VALUE!</v>
      </c>
      <c r="H122" s="34" t="e" vm="2">
        <f>[1]!genUniform($H$9,$H$10)</f>
        <v>#VALUE!</v>
      </c>
      <c r="I122" s="34" t="e" vm="1">
        <f t="shared" si="6"/>
        <v>#VALUE!</v>
      </c>
      <c r="J122" s="34" t="e" vm="1">
        <f t="shared" si="7"/>
        <v>#VALUE!</v>
      </c>
      <c r="K122" s="34" t="e" vm="2">
        <f>[1]!genUniform($K$9,$K$10)</f>
        <v>#VALUE!</v>
      </c>
      <c r="L122" s="34" t="e" vm="1">
        <f t="shared" si="8"/>
        <v>#VALUE!</v>
      </c>
      <c r="M122" s="34" t="e" vm="1">
        <f t="shared" si="9"/>
        <v>#VALUE!</v>
      </c>
      <c r="N122" s="34" t="e" vm="2">
        <f>[1]!genUniform($N$9,$N$10)</f>
        <v>#VALUE!</v>
      </c>
      <c r="O122" s="34" t="e" vm="1">
        <f t="shared" si="10"/>
        <v>#VALUE!</v>
      </c>
      <c r="P122" s="34" t="e" vm="1">
        <f t="shared" si="11"/>
        <v>#VALUE!</v>
      </c>
    </row>
    <row r="123" spans="1:16">
      <c r="A123" s="34">
        <v>113</v>
      </c>
      <c r="C123" s="34" t="e" vm="2">
        <f>[1]!GenLimitNormal($C$9,$C$10,0,1000,0)</f>
        <v>#VALUE!</v>
      </c>
      <c r="D123" s="34" t="e" vm="2">
        <f>[1]!GenBetaPERT(0,$D$9,1)</f>
        <v>#VALUE!</v>
      </c>
      <c r="E123" s="34" t="e" vm="2">
        <f>[1]!GenLognormal($E$9,$E$10)</f>
        <v>#VALUE!</v>
      </c>
      <c r="F123" s="34" t="e" vm="2">
        <f>[1]!GenLognormal($F$9,$F$10)</f>
        <v>#VALUE!</v>
      </c>
      <c r="G123" s="34" t="e" vm="2">
        <f>[1]!GenLognormal($G$9,$G$10)</f>
        <v>#VALUE!</v>
      </c>
      <c r="H123" s="34" t="e" vm="2">
        <f>[1]!genUniform($H$9,$H$10)</f>
        <v>#VALUE!</v>
      </c>
      <c r="I123" s="34" t="e" vm="1">
        <f t="shared" si="6"/>
        <v>#VALUE!</v>
      </c>
      <c r="J123" s="34" t="e" vm="1">
        <f t="shared" si="7"/>
        <v>#VALUE!</v>
      </c>
      <c r="K123" s="34" t="e" vm="2">
        <f>[1]!genUniform($K$9,$K$10)</f>
        <v>#VALUE!</v>
      </c>
      <c r="L123" s="34" t="e" vm="1">
        <f t="shared" si="8"/>
        <v>#VALUE!</v>
      </c>
      <c r="M123" s="34" t="e" vm="1">
        <f t="shared" si="9"/>
        <v>#VALUE!</v>
      </c>
      <c r="N123" s="34" t="e" vm="2">
        <f>[1]!genUniform($N$9,$N$10)</f>
        <v>#VALUE!</v>
      </c>
      <c r="O123" s="34" t="e" vm="1">
        <f t="shared" si="10"/>
        <v>#VALUE!</v>
      </c>
      <c r="P123" s="34" t="e" vm="1">
        <f t="shared" si="11"/>
        <v>#VALUE!</v>
      </c>
    </row>
    <row r="124" spans="1:16">
      <c r="A124" s="34">
        <v>114</v>
      </c>
      <c r="C124" s="34" t="e" vm="2">
        <f>[1]!GenLimitNormal($C$9,$C$10,0,1000,0)</f>
        <v>#VALUE!</v>
      </c>
      <c r="D124" s="34" t="e" vm="2">
        <f>[1]!GenBetaPERT(0,$D$9,1)</f>
        <v>#VALUE!</v>
      </c>
      <c r="E124" s="34" t="e" vm="2">
        <f>[1]!GenLognormal($E$9,$E$10)</f>
        <v>#VALUE!</v>
      </c>
      <c r="F124" s="34" t="e" vm="2">
        <f>[1]!GenLognormal($F$9,$F$10)</f>
        <v>#VALUE!</v>
      </c>
      <c r="G124" s="34" t="e" vm="2">
        <f>[1]!GenLognormal($G$9,$G$10)</f>
        <v>#VALUE!</v>
      </c>
      <c r="H124" s="34" t="e" vm="2">
        <f>[1]!genUniform($H$9,$H$10)</f>
        <v>#VALUE!</v>
      </c>
      <c r="I124" s="34" t="e" vm="1">
        <f t="shared" si="6"/>
        <v>#VALUE!</v>
      </c>
      <c r="J124" s="34" t="e" vm="1">
        <f t="shared" si="7"/>
        <v>#VALUE!</v>
      </c>
      <c r="K124" s="34" t="e" vm="2">
        <f>[1]!genUniform($K$9,$K$10)</f>
        <v>#VALUE!</v>
      </c>
      <c r="L124" s="34" t="e" vm="1">
        <f t="shared" si="8"/>
        <v>#VALUE!</v>
      </c>
      <c r="M124" s="34" t="e" vm="1">
        <f t="shared" si="9"/>
        <v>#VALUE!</v>
      </c>
      <c r="N124" s="34" t="e" vm="2">
        <f>[1]!genUniform($N$9,$N$10)</f>
        <v>#VALUE!</v>
      </c>
      <c r="O124" s="34" t="e" vm="1">
        <f t="shared" si="10"/>
        <v>#VALUE!</v>
      </c>
      <c r="P124" s="34" t="e" vm="1">
        <f t="shared" si="11"/>
        <v>#VALUE!</v>
      </c>
    </row>
    <row r="125" spans="1:16">
      <c r="A125" s="34">
        <v>115</v>
      </c>
      <c r="C125" s="34" t="e" vm="2">
        <f>[1]!GenLimitNormal($C$9,$C$10,0,1000,0)</f>
        <v>#VALUE!</v>
      </c>
      <c r="D125" s="34" t="e" vm="2">
        <f>[1]!GenBetaPERT(0,$D$9,1)</f>
        <v>#VALUE!</v>
      </c>
      <c r="E125" s="34" t="e" vm="2">
        <f>[1]!GenLognormal($E$9,$E$10)</f>
        <v>#VALUE!</v>
      </c>
      <c r="F125" s="34" t="e" vm="2">
        <f>[1]!GenLognormal($F$9,$F$10)</f>
        <v>#VALUE!</v>
      </c>
      <c r="G125" s="34" t="e" vm="2">
        <f>[1]!GenLognormal($G$9,$G$10)</f>
        <v>#VALUE!</v>
      </c>
      <c r="H125" s="34" t="e" vm="2">
        <f>[1]!genUniform($H$9,$H$10)</f>
        <v>#VALUE!</v>
      </c>
      <c r="I125" s="34" t="e" vm="1">
        <f t="shared" si="6"/>
        <v>#VALUE!</v>
      </c>
      <c r="J125" s="34" t="e" vm="1">
        <f t="shared" si="7"/>
        <v>#VALUE!</v>
      </c>
      <c r="K125" s="34" t="e" vm="2">
        <f>[1]!genUniform($K$9,$K$10)</f>
        <v>#VALUE!</v>
      </c>
      <c r="L125" s="34" t="e" vm="1">
        <f t="shared" si="8"/>
        <v>#VALUE!</v>
      </c>
      <c r="M125" s="34" t="e" vm="1">
        <f t="shared" si="9"/>
        <v>#VALUE!</v>
      </c>
      <c r="N125" s="34" t="e" vm="2">
        <f>[1]!genUniform($N$9,$N$10)</f>
        <v>#VALUE!</v>
      </c>
      <c r="O125" s="34" t="e" vm="1">
        <f t="shared" si="10"/>
        <v>#VALUE!</v>
      </c>
      <c r="P125" s="34" t="e" vm="1">
        <f t="shared" si="11"/>
        <v>#VALUE!</v>
      </c>
    </row>
    <row r="126" spans="1:16">
      <c r="A126" s="34">
        <v>116</v>
      </c>
      <c r="C126" s="34" t="e" vm="2">
        <f>[1]!GenLimitNormal($C$9,$C$10,0,1000,0)</f>
        <v>#VALUE!</v>
      </c>
      <c r="D126" s="34" t="e" vm="2">
        <f>[1]!GenBetaPERT(0,$D$9,1)</f>
        <v>#VALUE!</v>
      </c>
      <c r="E126" s="34" t="e" vm="2">
        <f>[1]!GenLognormal($E$9,$E$10)</f>
        <v>#VALUE!</v>
      </c>
      <c r="F126" s="34" t="e" vm="2">
        <f>[1]!GenLognormal($F$9,$F$10)</f>
        <v>#VALUE!</v>
      </c>
      <c r="G126" s="34" t="e" vm="2">
        <f>[1]!GenLognormal($G$9,$G$10)</f>
        <v>#VALUE!</v>
      </c>
      <c r="H126" s="34" t="e" vm="2">
        <f>[1]!genUniform($H$9,$H$10)</f>
        <v>#VALUE!</v>
      </c>
      <c r="I126" s="34" t="e" vm="1">
        <f t="shared" si="6"/>
        <v>#VALUE!</v>
      </c>
      <c r="J126" s="34" t="e" vm="1">
        <f t="shared" si="7"/>
        <v>#VALUE!</v>
      </c>
      <c r="K126" s="34" t="e" vm="2">
        <f>[1]!genUniform($K$9,$K$10)</f>
        <v>#VALUE!</v>
      </c>
      <c r="L126" s="34" t="e" vm="1">
        <f t="shared" si="8"/>
        <v>#VALUE!</v>
      </c>
      <c r="M126" s="34" t="e" vm="1">
        <f t="shared" si="9"/>
        <v>#VALUE!</v>
      </c>
      <c r="N126" s="34" t="e" vm="2">
        <f>[1]!genUniform($N$9,$N$10)</f>
        <v>#VALUE!</v>
      </c>
      <c r="O126" s="34" t="e" vm="1">
        <f t="shared" si="10"/>
        <v>#VALUE!</v>
      </c>
      <c r="P126" s="34" t="e" vm="1">
        <f t="shared" si="11"/>
        <v>#VALUE!</v>
      </c>
    </row>
    <row r="127" spans="1:16">
      <c r="A127" s="34">
        <v>117</v>
      </c>
      <c r="C127" s="34" t="e" vm="2">
        <f>[1]!GenLimitNormal($C$9,$C$10,0,1000,0)</f>
        <v>#VALUE!</v>
      </c>
      <c r="D127" s="34" t="e" vm="2">
        <f>[1]!GenBetaPERT(0,$D$9,1)</f>
        <v>#VALUE!</v>
      </c>
      <c r="E127" s="34" t="e" vm="2">
        <f>[1]!GenLognormal($E$9,$E$10)</f>
        <v>#VALUE!</v>
      </c>
      <c r="F127" s="34" t="e" vm="2">
        <f>[1]!GenLognormal($F$9,$F$10)</f>
        <v>#VALUE!</v>
      </c>
      <c r="G127" s="34" t="e" vm="2">
        <f>[1]!GenLognormal($G$9,$G$10)</f>
        <v>#VALUE!</v>
      </c>
      <c r="H127" s="34" t="e" vm="2">
        <f>[1]!genUniform($H$9,$H$10)</f>
        <v>#VALUE!</v>
      </c>
      <c r="I127" s="34" t="e" vm="1">
        <f t="shared" si="6"/>
        <v>#VALUE!</v>
      </c>
      <c r="J127" s="34" t="e" vm="1">
        <f t="shared" si="7"/>
        <v>#VALUE!</v>
      </c>
      <c r="K127" s="34" t="e" vm="2">
        <f>[1]!genUniform($K$9,$K$10)</f>
        <v>#VALUE!</v>
      </c>
      <c r="L127" s="34" t="e" vm="1">
        <f t="shared" si="8"/>
        <v>#VALUE!</v>
      </c>
      <c r="M127" s="34" t="e" vm="1">
        <f t="shared" si="9"/>
        <v>#VALUE!</v>
      </c>
      <c r="N127" s="34" t="e" vm="2">
        <f>[1]!genUniform($N$9,$N$10)</f>
        <v>#VALUE!</v>
      </c>
      <c r="O127" s="34" t="e" vm="1">
        <f t="shared" si="10"/>
        <v>#VALUE!</v>
      </c>
      <c r="P127" s="34" t="e" vm="1">
        <f t="shared" si="11"/>
        <v>#VALUE!</v>
      </c>
    </row>
    <row r="128" spans="1:16">
      <c r="A128" s="34">
        <v>118</v>
      </c>
      <c r="C128" s="34" t="e" vm="2">
        <f>[1]!GenLimitNormal($C$9,$C$10,0,1000,0)</f>
        <v>#VALUE!</v>
      </c>
      <c r="D128" s="34" t="e" vm="2">
        <f>[1]!GenBetaPERT(0,$D$9,1)</f>
        <v>#VALUE!</v>
      </c>
      <c r="E128" s="34" t="e" vm="2">
        <f>[1]!GenLognormal($E$9,$E$10)</f>
        <v>#VALUE!</v>
      </c>
      <c r="F128" s="34" t="e" vm="2">
        <f>[1]!GenLognormal($F$9,$F$10)</f>
        <v>#VALUE!</v>
      </c>
      <c r="G128" s="34" t="e" vm="2">
        <f>[1]!GenLognormal($G$9,$G$10)</f>
        <v>#VALUE!</v>
      </c>
      <c r="H128" s="34" t="e" vm="2">
        <f>[1]!genUniform($H$9,$H$10)</f>
        <v>#VALUE!</v>
      </c>
      <c r="I128" s="34" t="e" vm="1">
        <f t="shared" si="6"/>
        <v>#VALUE!</v>
      </c>
      <c r="J128" s="34" t="e" vm="1">
        <f t="shared" si="7"/>
        <v>#VALUE!</v>
      </c>
      <c r="K128" s="34" t="e" vm="2">
        <f>[1]!genUniform($K$9,$K$10)</f>
        <v>#VALUE!</v>
      </c>
      <c r="L128" s="34" t="e" vm="1">
        <f t="shared" si="8"/>
        <v>#VALUE!</v>
      </c>
      <c r="M128" s="34" t="e" vm="1">
        <f t="shared" si="9"/>
        <v>#VALUE!</v>
      </c>
      <c r="N128" s="34" t="e" vm="2">
        <f>[1]!genUniform($N$9,$N$10)</f>
        <v>#VALUE!</v>
      </c>
      <c r="O128" s="34" t="e" vm="1">
        <f t="shared" si="10"/>
        <v>#VALUE!</v>
      </c>
      <c r="P128" s="34" t="e" vm="1">
        <f t="shared" si="11"/>
        <v>#VALUE!</v>
      </c>
    </row>
    <row r="129" spans="1:16">
      <c r="A129" s="34">
        <v>119</v>
      </c>
      <c r="C129" s="34" t="e" vm="2">
        <f>[1]!GenLimitNormal($C$9,$C$10,0,1000,0)</f>
        <v>#VALUE!</v>
      </c>
      <c r="D129" s="34" t="e" vm="2">
        <f>[1]!GenBetaPERT(0,$D$9,1)</f>
        <v>#VALUE!</v>
      </c>
      <c r="E129" s="34" t="e" vm="2">
        <f>[1]!GenLognormal($E$9,$E$10)</f>
        <v>#VALUE!</v>
      </c>
      <c r="F129" s="34" t="e" vm="2">
        <f>[1]!GenLognormal($F$9,$F$10)</f>
        <v>#VALUE!</v>
      </c>
      <c r="G129" s="34" t="e" vm="2">
        <f>[1]!GenLognormal($G$9,$G$10)</f>
        <v>#VALUE!</v>
      </c>
      <c r="H129" s="34" t="e" vm="2">
        <f>[1]!genUniform($H$9,$H$10)</f>
        <v>#VALUE!</v>
      </c>
      <c r="I129" s="34" t="e" vm="1">
        <f t="shared" si="6"/>
        <v>#VALUE!</v>
      </c>
      <c r="J129" s="34" t="e" vm="1">
        <f t="shared" si="7"/>
        <v>#VALUE!</v>
      </c>
      <c r="K129" s="34" t="e" vm="2">
        <f>[1]!genUniform($K$9,$K$10)</f>
        <v>#VALUE!</v>
      </c>
      <c r="L129" s="34" t="e" vm="1">
        <f t="shared" si="8"/>
        <v>#VALUE!</v>
      </c>
      <c r="M129" s="34" t="e" vm="1">
        <f t="shared" si="9"/>
        <v>#VALUE!</v>
      </c>
      <c r="N129" s="34" t="e" vm="2">
        <f>[1]!genUniform($N$9,$N$10)</f>
        <v>#VALUE!</v>
      </c>
      <c r="O129" s="34" t="e" vm="1">
        <f t="shared" si="10"/>
        <v>#VALUE!</v>
      </c>
      <c r="P129" s="34" t="e" vm="1">
        <f t="shared" si="11"/>
        <v>#VALUE!</v>
      </c>
    </row>
    <row r="130" spans="1:16">
      <c r="A130" s="34">
        <v>120</v>
      </c>
      <c r="C130" s="34" t="e" vm="2">
        <f>[1]!GenLimitNormal($C$9,$C$10,0,1000,0)</f>
        <v>#VALUE!</v>
      </c>
      <c r="D130" s="34" t="e" vm="2">
        <f>[1]!GenBetaPERT(0,$D$9,1)</f>
        <v>#VALUE!</v>
      </c>
      <c r="E130" s="34" t="e" vm="2">
        <f>[1]!GenLognormal($E$9,$E$10)</f>
        <v>#VALUE!</v>
      </c>
      <c r="F130" s="34" t="e" vm="2">
        <f>[1]!GenLognormal($F$9,$F$10)</f>
        <v>#VALUE!</v>
      </c>
      <c r="G130" s="34" t="e" vm="2">
        <f>[1]!GenLognormal($G$9,$G$10)</f>
        <v>#VALUE!</v>
      </c>
      <c r="H130" s="34" t="e" vm="2">
        <f>[1]!genUniform($H$9,$H$10)</f>
        <v>#VALUE!</v>
      </c>
      <c r="I130" s="34" t="e" vm="1">
        <f t="shared" si="6"/>
        <v>#VALUE!</v>
      </c>
      <c r="J130" s="34" t="e" vm="1">
        <f t="shared" si="7"/>
        <v>#VALUE!</v>
      </c>
      <c r="K130" s="34" t="e" vm="2">
        <f>[1]!genUniform($K$9,$K$10)</f>
        <v>#VALUE!</v>
      </c>
      <c r="L130" s="34" t="e" vm="1">
        <f t="shared" si="8"/>
        <v>#VALUE!</v>
      </c>
      <c r="M130" s="34" t="e" vm="1">
        <f t="shared" si="9"/>
        <v>#VALUE!</v>
      </c>
      <c r="N130" s="34" t="e" vm="2">
        <f>[1]!genUniform($N$9,$N$10)</f>
        <v>#VALUE!</v>
      </c>
      <c r="O130" s="34" t="e" vm="1">
        <f t="shared" si="10"/>
        <v>#VALUE!</v>
      </c>
      <c r="P130" s="34" t="e" vm="1">
        <f t="shared" si="11"/>
        <v>#VALUE!</v>
      </c>
    </row>
    <row r="131" spans="1:16">
      <c r="A131" s="34">
        <v>121</v>
      </c>
      <c r="C131" s="34" t="e" vm="2">
        <f>[1]!GenLimitNormal($C$9,$C$10,0,1000,0)</f>
        <v>#VALUE!</v>
      </c>
      <c r="D131" s="34" t="e" vm="2">
        <f>[1]!GenBetaPERT(0,$D$9,1)</f>
        <v>#VALUE!</v>
      </c>
      <c r="E131" s="34" t="e" vm="2">
        <f>[1]!GenLognormal($E$9,$E$10)</f>
        <v>#VALUE!</v>
      </c>
      <c r="F131" s="34" t="e" vm="2">
        <f>[1]!GenLognormal($F$9,$F$10)</f>
        <v>#VALUE!</v>
      </c>
      <c r="G131" s="34" t="e" vm="2">
        <f>[1]!GenLognormal($G$9,$G$10)</f>
        <v>#VALUE!</v>
      </c>
      <c r="H131" s="34" t="e" vm="2">
        <f>[1]!genUniform($H$9,$H$10)</f>
        <v>#VALUE!</v>
      </c>
      <c r="I131" s="34" t="e" vm="1">
        <f t="shared" si="6"/>
        <v>#VALUE!</v>
      </c>
      <c r="J131" s="34" t="e" vm="1">
        <f t="shared" si="7"/>
        <v>#VALUE!</v>
      </c>
      <c r="K131" s="34" t="e" vm="2">
        <f>[1]!genUniform($K$9,$K$10)</f>
        <v>#VALUE!</v>
      </c>
      <c r="L131" s="34" t="e" vm="1">
        <f t="shared" si="8"/>
        <v>#VALUE!</v>
      </c>
      <c r="M131" s="34" t="e" vm="1">
        <f t="shared" si="9"/>
        <v>#VALUE!</v>
      </c>
      <c r="N131" s="34" t="e" vm="2">
        <f>[1]!genUniform($N$9,$N$10)</f>
        <v>#VALUE!</v>
      </c>
      <c r="O131" s="34" t="e" vm="1">
        <f t="shared" si="10"/>
        <v>#VALUE!</v>
      </c>
      <c r="P131" s="34" t="e" vm="1">
        <f t="shared" si="11"/>
        <v>#VALUE!</v>
      </c>
    </row>
    <row r="132" spans="1:16">
      <c r="A132" s="34">
        <v>122</v>
      </c>
      <c r="C132" s="34" t="e" vm="2">
        <f>[1]!GenLimitNormal($C$9,$C$10,0,1000,0)</f>
        <v>#VALUE!</v>
      </c>
      <c r="D132" s="34" t="e" vm="2">
        <f>[1]!GenBetaPERT(0,$D$9,1)</f>
        <v>#VALUE!</v>
      </c>
      <c r="E132" s="34" t="e" vm="2">
        <f>[1]!GenLognormal($E$9,$E$10)</f>
        <v>#VALUE!</v>
      </c>
      <c r="F132" s="34" t="e" vm="2">
        <f>[1]!GenLognormal($F$9,$F$10)</f>
        <v>#VALUE!</v>
      </c>
      <c r="G132" s="34" t="e" vm="2">
        <f>[1]!GenLognormal($G$9,$G$10)</f>
        <v>#VALUE!</v>
      </c>
      <c r="H132" s="34" t="e" vm="2">
        <f>[1]!genUniform($H$9,$H$10)</f>
        <v>#VALUE!</v>
      </c>
      <c r="I132" s="34" t="e" vm="1">
        <f t="shared" si="6"/>
        <v>#VALUE!</v>
      </c>
      <c r="J132" s="34" t="e" vm="1">
        <f t="shared" si="7"/>
        <v>#VALUE!</v>
      </c>
      <c r="K132" s="34" t="e" vm="2">
        <f>[1]!genUniform($K$9,$K$10)</f>
        <v>#VALUE!</v>
      </c>
      <c r="L132" s="34" t="e" vm="1">
        <f t="shared" si="8"/>
        <v>#VALUE!</v>
      </c>
      <c r="M132" s="34" t="e" vm="1">
        <f t="shared" si="9"/>
        <v>#VALUE!</v>
      </c>
      <c r="N132" s="34" t="e" vm="2">
        <f>[1]!genUniform($N$9,$N$10)</f>
        <v>#VALUE!</v>
      </c>
      <c r="O132" s="34" t="e" vm="1">
        <f t="shared" si="10"/>
        <v>#VALUE!</v>
      </c>
      <c r="P132" s="34" t="e" vm="1">
        <f t="shared" si="11"/>
        <v>#VALUE!</v>
      </c>
    </row>
    <row r="133" spans="1:16">
      <c r="A133" s="34">
        <v>123</v>
      </c>
      <c r="C133" s="34" t="e" vm="2">
        <f>[1]!GenLimitNormal($C$9,$C$10,0,1000,0)</f>
        <v>#VALUE!</v>
      </c>
      <c r="D133" s="34" t="e" vm="2">
        <f>[1]!GenBetaPERT(0,$D$9,1)</f>
        <v>#VALUE!</v>
      </c>
      <c r="E133" s="34" t="e" vm="2">
        <f>[1]!GenLognormal($E$9,$E$10)</f>
        <v>#VALUE!</v>
      </c>
      <c r="F133" s="34" t="e" vm="2">
        <f>[1]!GenLognormal($F$9,$F$10)</f>
        <v>#VALUE!</v>
      </c>
      <c r="G133" s="34" t="e" vm="2">
        <f>[1]!GenLognormal($G$9,$G$10)</f>
        <v>#VALUE!</v>
      </c>
      <c r="H133" s="34" t="e" vm="2">
        <f>[1]!genUniform($H$9,$H$10)</f>
        <v>#VALUE!</v>
      </c>
      <c r="I133" s="34" t="e" vm="1">
        <f t="shared" si="6"/>
        <v>#VALUE!</v>
      </c>
      <c r="J133" s="34" t="e" vm="1">
        <f t="shared" si="7"/>
        <v>#VALUE!</v>
      </c>
      <c r="K133" s="34" t="e" vm="2">
        <f>[1]!genUniform($K$9,$K$10)</f>
        <v>#VALUE!</v>
      </c>
      <c r="L133" s="34" t="e" vm="1">
        <f t="shared" si="8"/>
        <v>#VALUE!</v>
      </c>
      <c r="M133" s="34" t="e" vm="1">
        <f t="shared" si="9"/>
        <v>#VALUE!</v>
      </c>
      <c r="N133" s="34" t="e" vm="2">
        <f>[1]!genUniform($N$9,$N$10)</f>
        <v>#VALUE!</v>
      </c>
      <c r="O133" s="34" t="e" vm="1">
        <f t="shared" si="10"/>
        <v>#VALUE!</v>
      </c>
      <c r="P133" s="34" t="e" vm="1">
        <f t="shared" si="11"/>
        <v>#VALUE!</v>
      </c>
    </row>
    <row r="134" spans="1:16">
      <c r="A134" s="34">
        <v>124</v>
      </c>
      <c r="C134" s="34" t="e" vm="2">
        <f>[1]!GenLimitNormal($C$9,$C$10,0,1000,0)</f>
        <v>#VALUE!</v>
      </c>
      <c r="D134" s="34" t="e" vm="2">
        <f>[1]!GenBetaPERT(0,$D$9,1)</f>
        <v>#VALUE!</v>
      </c>
      <c r="E134" s="34" t="e" vm="2">
        <f>[1]!GenLognormal($E$9,$E$10)</f>
        <v>#VALUE!</v>
      </c>
      <c r="F134" s="34" t="e" vm="2">
        <f>[1]!GenLognormal($F$9,$F$10)</f>
        <v>#VALUE!</v>
      </c>
      <c r="G134" s="34" t="e" vm="2">
        <f>[1]!GenLognormal($G$9,$G$10)</f>
        <v>#VALUE!</v>
      </c>
      <c r="H134" s="34" t="e" vm="2">
        <f>[1]!genUniform($H$9,$H$10)</f>
        <v>#VALUE!</v>
      </c>
      <c r="I134" s="34" t="e" vm="1">
        <f t="shared" si="6"/>
        <v>#VALUE!</v>
      </c>
      <c r="J134" s="34" t="e" vm="1">
        <f t="shared" si="7"/>
        <v>#VALUE!</v>
      </c>
      <c r="K134" s="34" t="e" vm="2">
        <f>[1]!genUniform($K$9,$K$10)</f>
        <v>#VALUE!</v>
      </c>
      <c r="L134" s="34" t="e" vm="1">
        <f t="shared" si="8"/>
        <v>#VALUE!</v>
      </c>
      <c r="M134" s="34" t="e" vm="1">
        <f t="shared" si="9"/>
        <v>#VALUE!</v>
      </c>
      <c r="N134" s="34" t="e" vm="2">
        <f>[1]!genUniform($N$9,$N$10)</f>
        <v>#VALUE!</v>
      </c>
      <c r="O134" s="34" t="e" vm="1">
        <f t="shared" si="10"/>
        <v>#VALUE!</v>
      </c>
      <c r="P134" s="34" t="e" vm="1">
        <f t="shared" si="11"/>
        <v>#VALUE!</v>
      </c>
    </row>
    <row r="135" spans="1:16">
      <c r="A135" s="34">
        <v>125</v>
      </c>
      <c r="C135" s="34" t="e" vm="2">
        <f>[1]!GenLimitNormal($C$9,$C$10,0,1000,0)</f>
        <v>#VALUE!</v>
      </c>
      <c r="D135" s="34" t="e" vm="2">
        <f>[1]!GenBetaPERT(0,$D$9,1)</f>
        <v>#VALUE!</v>
      </c>
      <c r="E135" s="34" t="e" vm="2">
        <f>[1]!GenLognormal($E$9,$E$10)</f>
        <v>#VALUE!</v>
      </c>
      <c r="F135" s="34" t="e" vm="2">
        <f>[1]!GenLognormal($F$9,$F$10)</f>
        <v>#VALUE!</v>
      </c>
      <c r="G135" s="34" t="e" vm="2">
        <f>[1]!GenLognormal($G$9,$G$10)</f>
        <v>#VALUE!</v>
      </c>
      <c r="H135" s="34" t="e" vm="2">
        <f>[1]!genUniform($H$9,$H$10)</f>
        <v>#VALUE!</v>
      </c>
      <c r="I135" s="34" t="e" vm="1">
        <f t="shared" si="6"/>
        <v>#VALUE!</v>
      </c>
      <c r="J135" s="34" t="e" vm="1">
        <f t="shared" si="7"/>
        <v>#VALUE!</v>
      </c>
      <c r="K135" s="34" t="e" vm="2">
        <f>[1]!genUniform($K$9,$K$10)</f>
        <v>#VALUE!</v>
      </c>
      <c r="L135" s="34" t="e" vm="1">
        <f t="shared" si="8"/>
        <v>#VALUE!</v>
      </c>
      <c r="M135" s="34" t="e" vm="1">
        <f t="shared" si="9"/>
        <v>#VALUE!</v>
      </c>
      <c r="N135" s="34" t="e" vm="2">
        <f>[1]!genUniform($N$9,$N$10)</f>
        <v>#VALUE!</v>
      </c>
      <c r="O135" s="34" t="e" vm="1">
        <f t="shared" si="10"/>
        <v>#VALUE!</v>
      </c>
      <c r="P135" s="34" t="e" vm="1">
        <f t="shared" si="11"/>
        <v>#VALUE!</v>
      </c>
    </row>
    <row r="136" spans="1:16">
      <c r="A136" s="34">
        <v>126</v>
      </c>
      <c r="C136" s="34" t="e" vm="2">
        <f>[1]!GenLimitNormal($C$9,$C$10,0,1000,0)</f>
        <v>#VALUE!</v>
      </c>
      <c r="D136" s="34" t="e" vm="2">
        <f>[1]!GenBetaPERT(0,$D$9,1)</f>
        <v>#VALUE!</v>
      </c>
      <c r="E136" s="34" t="e" vm="2">
        <f>[1]!GenLognormal($E$9,$E$10)</f>
        <v>#VALUE!</v>
      </c>
      <c r="F136" s="34" t="e" vm="2">
        <f>[1]!GenLognormal($F$9,$F$10)</f>
        <v>#VALUE!</v>
      </c>
      <c r="G136" s="34" t="e" vm="2">
        <f>[1]!GenLognormal($G$9,$G$10)</f>
        <v>#VALUE!</v>
      </c>
      <c r="H136" s="34" t="e" vm="2">
        <f>[1]!genUniform($H$9,$H$10)</f>
        <v>#VALUE!</v>
      </c>
      <c r="I136" s="34" t="e" vm="1">
        <f t="shared" si="6"/>
        <v>#VALUE!</v>
      </c>
      <c r="J136" s="34" t="e" vm="1">
        <f t="shared" si="7"/>
        <v>#VALUE!</v>
      </c>
      <c r="K136" s="34" t="e" vm="2">
        <f>[1]!genUniform($K$9,$K$10)</f>
        <v>#VALUE!</v>
      </c>
      <c r="L136" s="34" t="e" vm="1">
        <f t="shared" si="8"/>
        <v>#VALUE!</v>
      </c>
      <c r="M136" s="34" t="e" vm="1">
        <f t="shared" si="9"/>
        <v>#VALUE!</v>
      </c>
      <c r="N136" s="34" t="e" vm="2">
        <f>[1]!genUniform($N$9,$N$10)</f>
        <v>#VALUE!</v>
      </c>
      <c r="O136" s="34" t="e" vm="1">
        <f t="shared" si="10"/>
        <v>#VALUE!</v>
      </c>
      <c r="P136" s="34" t="e" vm="1">
        <f t="shared" si="11"/>
        <v>#VALUE!</v>
      </c>
    </row>
    <row r="137" spans="1:16">
      <c r="A137" s="34">
        <v>127</v>
      </c>
      <c r="C137" s="34" t="e" vm="2">
        <f>[1]!GenLimitNormal($C$9,$C$10,0,1000,0)</f>
        <v>#VALUE!</v>
      </c>
      <c r="D137" s="34" t="e" vm="2">
        <f>[1]!GenBetaPERT(0,$D$9,1)</f>
        <v>#VALUE!</v>
      </c>
      <c r="E137" s="34" t="e" vm="2">
        <f>[1]!GenLognormal($E$9,$E$10)</f>
        <v>#VALUE!</v>
      </c>
      <c r="F137" s="34" t="e" vm="2">
        <f>[1]!GenLognormal($F$9,$F$10)</f>
        <v>#VALUE!</v>
      </c>
      <c r="G137" s="34" t="e" vm="2">
        <f>[1]!GenLognormal($G$9,$G$10)</f>
        <v>#VALUE!</v>
      </c>
      <c r="H137" s="34" t="e" vm="2">
        <f>[1]!genUniform($H$9,$H$10)</f>
        <v>#VALUE!</v>
      </c>
      <c r="I137" s="34" t="e" vm="1">
        <f t="shared" si="6"/>
        <v>#VALUE!</v>
      </c>
      <c r="J137" s="34" t="e" vm="1">
        <f t="shared" si="7"/>
        <v>#VALUE!</v>
      </c>
      <c r="K137" s="34" t="e" vm="2">
        <f>[1]!genUniform($K$9,$K$10)</f>
        <v>#VALUE!</v>
      </c>
      <c r="L137" s="34" t="e" vm="1">
        <f t="shared" si="8"/>
        <v>#VALUE!</v>
      </c>
      <c r="M137" s="34" t="e" vm="1">
        <f t="shared" si="9"/>
        <v>#VALUE!</v>
      </c>
      <c r="N137" s="34" t="e" vm="2">
        <f>[1]!genUniform($N$9,$N$10)</f>
        <v>#VALUE!</v>
      </c>
      <c r="O137" s="34" t="e" vm="1">
        <f t="shared" si="10"/>
        <v>#VALUE!</v>
      </c>
      <c r="P137" s="34" t="e" vm="1">
        <f t="shared" si="11"/>
        <v>#VALUE!</v>
      </c>
    </row>
    <row r="138" spans="1:16">
      <c r="A138" s="34">
        <v>128</v>
      </c>
      <c r="C138" s="34" t="e" vm="2">
        <f>[1]!GenLimitNormal($C$9,$C$10,0,1000,0)</f>
        <v>#VALUE!</v>
      </c>
      <c r="D138" s="34" t="e" vm="2">
        <f>[1]!GenBetaPERT(0,$D$9,1)</f>
        <v>#VALUE!</v>
      </c>
      <c r="E138" s="34" t="e" vm="2">
        <f>[1]!GenLognormal($E$9,$E$10)</f>
        <v>#VALUE!</v>
      </c>
      <c r="F138" s="34" t="e" vm="2">
        <f>[1]!GenLognormal($F$9,$F$10)</f>
        <v>#VALUE!</v>
      </c>
      <c r="G138" s="34" t="e" vm="2">
        <f>[1]!GenLognormal($G$9,$G$10)</f>
        <v>#VALUE!</v>
      </c>
      <c r="H138" s="34" t="e" vm="2">
        <f>[1]!genUniform($H$9,$H$10)</f>
        <v>#VALUE!</v>
      </c>
      <c r="I138" s="34" t="e" vm="1">
        <f t="shared" si="6"/>
        <v>#VALUE!</v>
      </c>
      <c r="J138" s="34" t="e" vm="1">
        <f t="shared" si="7"/>
        <v>#VALUE!</v>
      </c>
      <c r="K138" s="34" t="e" vm="2">
        <f>[1]!genUniform($K$9,$K$10)</f>
        <v>#VALUE!</v>
      </c>
      <c r="L138" s="34" t="e" vm="1">
        <f t="shared" si="8"/>
        <v>#VALUE!</v>
      </c>
      <c r="M138" s="34" t="e" vm="1">
        <f t="shared" si="9"/>
        <v>#VALUE!</v>
      </c>
      <c r="N138" s="34" t="e" vm="2">
        <f>[1]!genUniform($N$9,$N$10)</f>
        <v>#VALUE!</v>
      </c>
      <c r="O138" s="34" t="e" vm="1">
        <f t="shared" si="10"/>
        <v>#VALUE!</v>
      </c>
      <c r="P138" s="34" t="e" vm="1">
        <f t="shared" si="11"/>
        <v>#VALUE!</v>
      </c>
    </row>
    <row r="139" spans="1:16">
      <c r="A139" s="34">
        <v>129</v>
      </c>
      <c r="C139" s="34" t="e" vm="2">
        <f>[1]!GenLimitNormal($C$9,$C$10,0,1000,0)</f>
        <v>#VALUE!</v>
      </c>
      <c r="D139" s="34" t="e" vm="2">
        <f>[1]!GenBetaPERT(0,$D$9,1)</f>
        <v>#VALUE!</v>
      </c>
      <c r="E139" s="34" t="e" vm="2">
        <f>[1]!GenLognormal($E$9,$E$10)</f>
        <v>#VALUE!</v>
      </c>
      <c r="F139" s="34" t="e" vm="2">
        <f>[1]!GenLognormal($F$9,$F$10)</f>
        <v>#VALUE!</v>
      </c>
      <c r="G139" s="34" t="e" vm="2">
        <f>[1]!GenLognormal($G$9,$G$10)</f>
        <v>#VALUE!</v>
      </c>
      <c r="H139" s="34" t="e" vm="2">
        <f>[1]!genUniform($H$9,$H$10)</f>
        <v>#VALUE!</v>
      </c>
      <c r="I139" s="34" t="e" vm="1">
        <f t="shared" si="6"/>
        <v>#VALUE!</v>
      </c>
      <c r="J139" s="34" t="e" vm="1">
        <f t="shared" si="7"/>
        <v>#VALUE!</v>
      </c>
      <c r="K139" s="34" t="e" vm="2">
        <f>[1]!genUniform($K$9,$K$10)</f>
        <v>#VALUE!</v>
      </c>
      <c r="L139" s="34" t="e" vm="1">
        <f t="shared" si="8"/>
        <v>#VALUE!</v>
      </c>
      <c r="M139" s="34" t="e" vm="1">
        <f t="shared" si="9"/>
        <v>#VALUE!</v>
      </c>
      <c r="N139" s="34" t="e" vm="2">
        <f>[1]!genUniform($N$9,$N$10)</f>
        <v>#VALUE!</v>
      </c>
      <c r="O139" s="34" t="e" vm="1">
        <f t="shared" si="10"/>
        <v>#VALUE!</v>
      </c>
      <c r="P139" s="34" t="e" vm="1">
        <f t="shared" si="11"/>
        <v>#VALUE!</v>
      </c>
    </row>
    <row r="140" spans="1:16">
      <c r="A140" s="34">
        <v>130</v>
      </c>
      <c r="C140" s="34" t="e" vm="2">
        <f>[1]!GenLimitNormal($C$9,$C$10,0,1000,0)</f>
        <v>#VALUE!</v>
      </c>
      <c r="D140" s="34" t="e" vm="2">
        <f>[1]!GenBetaPERT(0,$D$9,1)</f>
        <v>#VALUE!</v>
      </c>
      <c r="E140" s="34" t="e" vm="2">
        <f>[1]!GenLognormal($E$9,$E$10)</f>
        <v>#VALUE!</v>
      </c>
      <c r="F140" s="34" t="e" vm="2">
        <f>[1]!GenLognormal($F$9,$F$10)</f>
        <v>#VALUE!</v>
      </c>
      <c r="G140" s="34" t="e" vm="2">
        <f>[1]!GenLognormal($G$9,$G$10)</f>
        <v>#VALUE!</v>
      </c>
      <c r="H140" s="34" t="e" vm="2">
        <f>[1]!genUniform($H$9,$H$10)</f>
        <v>#VALUE!</v>
      </c>
      <c r="I140" s="34" t="e" vm="1">
        <f t="shared" ref="I140:I203" si="12">_xlfn.LOGNORM.INV($H140,$I$9,$I$10)</f>
        <v>#VALUE!</v>
      </c>
      <c r="J140" s="34" t="e" vm="1">
        <f t="shared" ref="J140:J203" si="13">$C140+$D140*$E140*$I140/$F140+(1-$D140)*$E140*$G140</f>
        <v>#VALUE!</v>
      </c>
      <c r="K140" s="34" t="e" vm="2">
        <f>[1]!genUniform($K$9,$K$10)</f>
        <v>#VALUE!</v>
      </c>
      <c r="L140" s="34" t="e" vm="1">
        <f t="shared" ref="L140:L203" si="14">_xlfn.LOGNORM.INV($K140,$L$9,$L$10)</f>
        <v>#VALUE!</v>
      </c>
      <c r="M140" s="34" t="e" vm="1">
        <f t="shared" ref="M140:M203" si="15">$C140+$D140*$E140*$L140/$F140+(1-$D140)*$E140*$G140</f>
        <v>#VALUE!</v>
      </c>
      <c r="N140" s="34" t="e" vm="2">
        <f>[1]!genUniform($N$9,$N$10)</f>
        <v>#VALUE!</v>
      </c>
      <c r="O140" s="34" t="e" vm="1">
        <f t="shared" ref="O140:O203" si="16">_xlfn.LOGNORM.INV($N140,$O$9,$O$10)</f>
        <v>#VALUE!</v>
      </c>
      <c r="P140" s="34" t="e" vm="1">
        <f t="shared" ref="P140:P203" si="17">$C140+$D140*$E140*$O140/$F140+(1-$D140)*$E140*$G140</f>
        <v>#VALUE!</v>
      </c>
    </row>
    <row r="141" spans="1:16">
      <c r="A141" s="34">
        <v>131</v>
      </c>
      <c r="C141" s="34" t="e" vm="2">
        <f>[1]!GenLimitNormal($C$9,$C$10,0,1000,0)</f>
        <v>#VALUE!</v>
      </c>
      <c r="D141" s="34" t="e" vm="2">
        <f>[1]!GenBetaPERT(0,$D$9,1)</f>
        <v>#VALUE!</v>
      </c>
      <c r="E141" s="34" t="e" vm="2">
        <f>[1]!GenLognormal($E$9,$E$10)</f>
        <v>#VALUE!</v>
      </c>
      <c r="F141" s="34" t="e" vm="2">
        <f>[1]!GenLognormal($F$9,$F$10)</f>
        <v>#VALUE!</v>
      </c>
      <c r="G141" s="34" t="e" vm="2">
        <f>[1]!GenLognormal($G$9,$G$10)</f>
        <v>#VALUE!</v>
      </c>
      <c r="H141" s="34" t="e" vm="2">
        <f>[1]!genUniform($H$9,$H$10)</f>
        <v>#VALUE!</v>
      </c>
      <c r="I141" s="34" t="e" vm="1">
        <f t="shared" si="12"/>
        <v>#VALUE!</v>
      </c>
      <c r="J141" s="34" t="e" vm="1">
        <f t="shared" si="13"/>
        <v>#VALUE!</v>
      </c>
      <c r="K141" s="34" t="e" vm="2">
        <f>[1]!genUniform($K$9,$K$10)</f>
        <v>#VALUE!</v>
      </c>
      <c r="L141" s="34" t="e" vm="1">
        <f t="shared" si="14"/>
        <v>#VALUE!</v>
      </c>
      <c r="M141" s="34" t="e" vm="1">
        <f t="shared" si="15"/>
        <v>#VALUE!</v>
      </c>
      <c r="N141" s="34" t="e" vm="2">
        <f>[1]!genUniform($N$9,$N$10)</f>
        <v>#VALUE!</v>
      </c>
      <c r="O141" s="34" t="e" vm="1">
        <f t="shared" si="16"/>
        <v>#VALUE!</v>
      </c>
      <c r="P141" s="34" t="e" vm="1">
        <f t="shared" si="17"/>
        <v>#VALUE!</v>
      </c>
    </row>
    <row r="142" spans="1:16">
      <c r="A142" s="34">
        <v>132</v>
      </c>
      <c r="C142" s="34" t="e" vm="2">
        <f>[1]!GenLimitNormal($C$9,$C$10,0,1000,0)</f>
        <v>#VALUE!</v>
      </c>
      <c r="D142" s="34" t="e" vm="2">
        <f>[1]!GenBetaPERT(0,$D$9,1)</f>
        <v>#VALUE!</v>
      </c>
      <c r="E142" s="34" t="e" vm="2">
        <f>[1]!GenLognormal($E$9,$E$10)</f>
        <v>#VALUE!</v>
      </c>
      <c r="F142" s="34" t="e" vm="2">
        <f>[1]!GenLognormal($F$9,$F$10)</f>
        <v>#VALUE!</v>
      </c>
      <c r="G142" s="34" t="e" vm="2">
        <f>[1]!GenLognormal($G$9,$G$10)</f>
        <v>#VALUE!</v>
      </c>
      <c r="H142" s="34" t="e" vm="2">
        <f>[1]!genUniform($H$9,$H$10)</f>
        <v>#VALUE!</v>
      </c>
      <c r="I142" s="34" t="e" vm="1">
        <f t="shared" si="12"/>
        <v>#VALUE!</v>
      </c>
      <c r="J142" s="34" t="e" vm="1">
        <f t="shared" si="13"/>
        <v>#VALUE!</v>
      </c>
      <c r="K142" s="34" t="e" vm="2">
        <f>[1]!genUniform($K$9,$K$10)</f>
        <v>#VALUE!</v>
      </c>
      <c r="L142" s="34" t="e" vm="1">
        <f t="shared" si="14"/>
        <v>#VALUE!</v>
      </c>
      <c r="M142" s="34" t="e" vm="1">
        <f t="shared" si="15"/>
        <v>#VALUE!</v>
      </c>
      <c r="N142" s="34" t="e" vm="2">
        <f>[1]!genUniform($N$9,$N$10)</f>
        <v>#VALUE!</v>
      </c>
      <c r="O142" s="34" t="e" vm="1">
        <f t="shared" si="16"/>
        <v>#VALUE!</v>
      </c>
      <c r="P142" s="34" t="e" vm="1">
        <f t="shared" si="17"/>
        <v>#VALUE!</v>
      </c>
    </row>
    <row r="143" spans="1:16">
      <c r="A143" s="34">
        <v>133</v>
      </c>
      <c r="C143" s="34" t="e" vm="2">
        <f>[1]!GenLimitNormal($C$9,$C$10,0,1000,0)</f>
        <v>#VALUE!</v>
      </c>
      <c r="D143" s="34" t="e" vm="2">
        <f>[1]!GenBetaPERT(0,$D$9,1)</f>
        <v>#VALUE!</v>
      </c>
      <c r="E143" s="34" t="e" vm="2">
        <f>[1]!GenLognormal($E$9,$E$10)</f>
        <v>#VALUE!</v>
      </c>
      <c r="F143" s="34" t="e" vm="2">
        <f>[1]!GenLognormal($F$9,$F$10)</f>
        <v>#VALUE!</v>
      </c>
      <c r="G143" s="34" t="e" vm="2">
        <f>[1]!GenLognormal($G$9,$G$10)</f>
        <v>#VALUE!</v>
      </c>
      <c r="H143" s="34" t="e" vm="2">
        <f>[1]!genUniform($H$9,$H$10)</f>
        <v>#VALUE!</v>
      </c>
      <c r="I143" s="34" t="e" vm="1">
        <f t="shared" si="12"/>
        <v>#VALUE!</v>
      </c>
      <c r="J143" s="34" t="e" vm="1">
        <f t="shared" si="13"/>
        <v>#VALUE!</v>
      </c>
      <c r="K143" s="34" t="e" vm="2">
        <f>[1]!genUniform($K$9,$K$10)</f>
        <v>#VALUE!</v>
      </c>
      <c r="L143" s="34" t="e" vm="1">
        <f t="shared" si="14"/>
        <v>#VALUE!</v>
      </c>
      <c r="M143" s="34" t="e" vm="1">
        <f t="shared" si="15"/>
        <v>#VALUE!</v>
      </c>
      <c r="N143" s="34" t="e" vm="2">
        <f>[1]!genUniform($N$9,$N$10)</f>
        <v>#VALUE!</v>
      </c>
      <c r="O143" s="34" t="e" vm="1">
        <f t="shared" si="16"/>
        <v>#VALUE!</v>
      </c>
      <c r="P143" s="34" t="e" vm="1">
        <f t="shared" si="17"/>
        <v>#VALUE!</v>
      </c>
    </row>
    <row r="144" spans="1:16">
      <c r="A144" s="34">
        <v>134</v>
      </c>
      <c r="C144" s="34" t="e" vm="2">
        <f>[1]!GenLimitNormal($C$9,$C$10,0,1000,0)</f>
        <v>#VALUE!</v>
      </c>
      <c r="D144" s="34" t="e" vm="2">
        <f>[1]!GenBetaPERT(0,$D$9,1)</f>
        <v>#VALUE!</v>
      </c>
      <c r="E144" s="34" t="e" vm="2">
        <f>[1]!GenLognormal($E$9,$E$10)</f>
        <v>#VALUE!</v>
      </c>
      <c r="F144" s="34" t="e" vm="2">
        <f>[1]!GenLognormal($F$9,$F$10)</f>
        <v>#VALUE!</v>
      </c>
      <c r="G144" s="34" t="e" vm="2">
        <f>[1]!GenLognormal($G$9,$G$10)</f>
        <v>#VALUE!</v>
      </c>
      <c r="H144" s="34" t="e" vm="2">
        <f>[1]!genUniform($H$9,$H$10)</f>
        <v>#VALUE!</v>
      </c>
      <c r="I144" s="34" t="e" vm="1">
        <f t="shared" si="12"/>
        <v>#VALUE!</v>
      </c>
      <c r="J144" s="34" t="e" vm="1">
        <f t="shared" si="13"/>
        <v>#VALUE!</v>
      </c>
      <c r="K144" s="34" t="e" vm="2">
        <f>[1]!genUniform($K$9,$K$10)</f>
        <v>#VALUE!</v>
      </c>
      <c r="L144" s="34" t="e" vm="1">
        <f t="shared" si="14"/>
        <v>#VALUE!</v>
      </c>
      <c r="M144" s="34" t="e" vm="1">
        <f t="shared" si="15"/>
        <v>#VALUE!</v>
      </c>
      <c r="N144" s="34" t="e" vm="2">
        <f>[1]!genUniform($N$9,$N$10)</f>
        <v>#VALUE!</v>
      </c>
      <c r="O144" s="34" t="e" vm="1">
        <f t="shared" si="16"/>
        <v>#VALUE!</v>
      </c>
      <c r="P144" s="34" t="e" vm="1">
        <f t="shared" si="17"/>
        <v>#VALUE!</v>
      </c>
    </row>
    <row r="145" spans="1:16">
      <c r="A145" s="34">
        <v>135</v>
      </c>
      <c r="C145" s="34" t="e" vm="2">
        <f>[1]!GenLimitNormal($C$9,$C$10,0,1000,0)</f>
        <v>#VALUE!</v>
      </c>
      <c r="D145" s="34" t="e" vm="2">
        <f>[1]!GenBetaPERT(0,$D$9,1)</f>
        <v>#VALUE!</v>
      </c>
      <c r="E145" s="34" t="e" vm="2">
        <f>[1]!GenLognormal($E$9,$E$10)</f>
        <v>#VALUE!</v>
      </c>
      <c r="F145" s="34" t="e" vm="2">
        <f>[1]!GenLognormal($F$9,$F$10)</f>
        <v>#VALUE!</v>
      </c>
      <c r="G145" s="34" t="e" vm="2">
        <f>[1]!GenLognormal($G$9,$G$10)</f>
        <v>#VALUE!</v>
      </c>
      <c r="H145" s="34" t="e" vm="2">
        <f>[1]!genUniform($H$9,$H$10)</f>
        <v>#VALUE!</v>
      </c>
      <c r="I145" s="34" t="e" vm="1">
        <f t="shared" si="12"/>
        <v>#VALUE!</v>
      </c>
      <c r="J145" s="34" t="e" vm="1">
        <f t="shared" si="13"/>
        <v>#VALUE!</v>
      </c>
      <c r="K145" s="34" t="e" vm="2">
        <f>[1]!genUniform($K$9,$K$10)</f>
        <v>#VALUE!</v>
      </c>
      <c r="L145" s="34" t="e" vm="1">
        <f t="shared" si="14"/>
        <v>#VALUE!</v>
      </c>
      <c r="M145" s="34" t="e" vm="1">
        <f t="shared" si="15"/>
        <v>#VALUE!</v>
      </c>
      <c r="N145" s="34" t="e" vm="2">
        <f>[1]!genUniform($N$9,$N$10)</f>
        <v>#VALUE!</v>
      </c>
      <c r="O145" s="34" t="e" vm="1">
        <f t="shared" si="16"/>
        <v>#VALUE!</v>
      </c>
      <c r="P145" s="34" t="e" vm="1">
        <f t="shared" si="17"/>
        <v>#VALUE!</v>
      </c>
    </row>
    <row r="146" spans="1:16">
      <c r="A146" s="34">
        <v>136</v>
      </c>
      <c r="C146" s="34" t="e" vm="2">
        <f>[1]!GenLimitNormal($C$9,$C$10,0,1000,0)</f>
        <v>#VALUE!</v>
      </c>
      <c r="D146" s="34" t="e" vm="2">
        <f>[1]!GenBetaPERT(0,$D$9,1)</f>
        <v>#VALUE!</v>
      </c>
      <c r="E146" s="34" t="e" vm="2">
        <f>[1]!GenLognormal($E$9,$E$10)</f>
        <v>#VALUE!</v>
      </c>
      <c r="F146" s="34" t="e" vm="2">
        <f>[1]!GenLognormal($F$9,$F$10)</f>
        <v>#VALUE!</v>
      </c>
      <c r="G146" s="34" t="e" vm="2">
        <f>[1]!GenLognormal($G$9,$G$10)</f>
        <v>#VALUE!</v>
      </c>
      <c r="H146" s="34" t="e" vm="2">
        <f>[1]!genUniform($H$9,$H$10)</f>
        <v>#VALUE!</v>
      </c>
      <c r="I146" s="34" t="e" vm="1">
        <f t="shared" si="12"/>
        <v>#VALUE!</v>
      </c>
      <c r="J146" s="34" t="e" vm="1">
        <f t="shared" si="13"/>
        <v>#VALUE!</v>
      </c>
      <c r="K146" s="34" t="e" vm="2">
        <f>[1]!genUniform($K$9,$K$10)</f>
        <v>#VALUE!</v>
      </c>
      <c r="L146" s="34" t="e" vm="1">
        <f t="shared" si="14"/>
        <v>#VALUE!</v>
      </c>
      <c r="M146" s="34" t="e" vm="1">
        <f t="shared" si="15"/>
        <v>#VALUE!</v>
      </c>
      <c r="N146" s="34" t="e" vm="2">
        <f>[1]!genUniform($N$9,$N$10)</f>
        <v>#VALUE!</v>
      </c>
      <c r="O146" s="34" t="e" vm="1">
        <f t="shared" si="16"/>
        <v>#VALUE!</v>
      </c>
      <c r="P146" s="34" t="e" vm="1">
        <f t="shared" si="17"/>
        <v>#VALUE!</v>
      </c>
    </row>
    <row r="147" spans="1:16">
      <c r="A147" s="34">
        <v>137</v>
      </c>
      <c r="C147" s="34" t="e" vm="2">
        <f>[1]!GenLimitNormal($C$9,$C$10,0,1000,0)</f>
        <v>#VALUE!</v>
      </c>
      <c r="D147" s="34" t="e" vm="2">
        <f>[1]!GenBetaPERT(0,$D$9,1)</f>
        <v>#VALUE!</v>
      </c>
      <c r="E147" s="34" t="e" vm="2">
        <f>[1]!GenLognormal($E$9,$E$10)</f>
        <v>#VALUE!</v>
      </c>
      <c r="F147" s="34" t="e" vm="2">
        <f>[1]!GenLognormal($F$9,$F$10)</f>
        <v>#VALUE!</v>
      </c>
      <c r="G147" s="34" t="e" vm="2">
        <f>[1]!GenLognormal($G$9,$G$10)</f>
        <v>#VALUE!</v>
      </c>
      <c r="H147" s="34" t="e" vm="2">
        <f>[1]!genUniform($H$9,$H$10)</f>
        <v>#VALUE!</v>
      </c>
      <c r="I147" s="34" t="e" vm="1">
        <f t="shared" si="12"/>
        <v>#VALUE!</v>
      </c>
      <c r="J147" s="34" t="e" vm="1">
        <f t="shared" si="13"/>
        <v>#VALUE!</v>
      </c>
      <c r="K147" s="34" t="e" vm="2">
        <f>[1]!genUniform($K$9,$K$10)</f>
        <v>#VALUE!</v>
      </c>
      <c r="L147" s="34" t="e" vm="1">
        <f t="shared" si="14"/>
        <v>#VALUE!</v>
      </c>
      <c r="M147" s="34" t="e" vm="1">
        <f t="shared" si="15"/>
        <v>#VALUE!</v>
      </c>
      <c r="N147" s="34" t="e" vm="2">
        <f>[1]!genUniform($N$9,$N$10)</f>
        <v>#VALUE!</v>
      </c>
      <c r="O147" s="34" t="e" vm="1">
        <f t="shared" si="16"/>
        <v>#VALUE!</v>
      </c>
      <c r="P147" s="34" t="e" vm="1">
        <f t="shared" si="17"/>
        <v>#VALUE!</v>
      </c>
    </row>
    <row r="148" spans="1:16">
      <c r="A148" s="34">
        <v>138</v>
      </c>
      <c r="C148" s="34" t="e" vm="2">
        <f>[1]!GenLimitNormal($C$9,$C$10,0,1000,0)</f>
        <v>#VALUE!</v>
      </c>
      <c r="D148" s="34" t="e" vm="2">
        <f>[1]!GenBetaPERT(0,$D$9,1)</f>
        <v>#VALUE!</v>
      </c>
      <c r="E148" s="34" t="e" vm="2">
        <f>[1]!GenLognormal($E$9,$E$10)</f>
        <v>#VALUE!</v>
      </c>
      <c r="F148" s="34" t="e" vm="2">
        <f>[1]!GenLognormal($F$9,$F$10)</f>
        <v>#VALUE!</v>
      </c>
      <c r="G148" s="34" t="e" vm="2">
        <f>[1]!GenLognormal($G$9,$G$10)</f>
        <v>#VALUE!</v>
      </c>
      <c r="H148" s="34" t="e" vm="2">
        <f>[1]!genUniform($H$9,$H$10)</f>
        <v>#VALUE!</v>
      </c>
      <c r="I148" s="34" t="e" vm="1">
        <f t="shared" si="12"/>
        <v>#VALUE!</v>
      </c>
      <c r="J148" s="34" t="e" vm="1">
        <f t="shared" si="13"/>
        <v>#VALUE!</v>
      </c>
      <c r="K148" s="34" t="e" vm="2">
        <f>[1]!genUniform($K$9,$K$10)</f>
        <v>#VALUE!</v>
      </c>
      <c r="L148" s="34" t="e" vm="1">
        <f t="shared" si="14"/>
        <v>#VALUE!</v>
      </c>
      <c r="M148" s="34" t="e" vm="1">
        <f t="shared" si="15"/>
        <v>#VALUE!</v>
      </c>
      <c r="N148" s="34" t="e" vm="2">
        <f>[1]!genUniform($N$9,$N$10)</f>
        <v>#VALUE!</v>
      </c>
      <c r="O148" s="34" t="e" vm="1">
        <f t="shared" si="16"/>
        <v>#VALUE!</v>
      </c>
      <c r="P148" s="34" t="e" vm="1">
        <f t="shared" si="17"/>
        <v>#VALUE!</v>
      </c>
    </row>
    <row r="149" spans="1:16">
      <c r="A149" s="34">
        <v>139</v>
      </c>
      <c r="C149" s="34" t="e" vm="2">
        <f>[1]!GenLimitNormal($C$9,$C$10,0,1000,0)</f>
        <v>#VALUE!</v>
      </c>
      <c r="D149" s="34" t="e" vm="2">
        <f>[1]!GenBetaPERT(0,$D$9,1)</f>
        <v>#VALUE!</v>
      </c>
      <c r="E149" s="34" t="e" vm="2">
        <f>[1]!GenLognormal($E$9,$E$10)</f>
        <v>#VALUE!</v>
      </c>
      <c r="F149" s="34" t="e" vm="2">
        <f>[1]!GenLognormal($F$9,$F$10)</f>
        <v>#VALUE!</v>
      </c>
      <c r="G149" s="34" t="e" vm="2">
        <f>[1]!GenLognormal($G$9,$G$10)</f>
        <v>#VALUE!</v>
      </c>
      <c r="H149" s="34" t="e" vm="2">
        <f>[1]!genUniform($H$9,$H$10)</f>
        <v>#VALUE!</v>
      </c>
      <c r="I149" s="34" t="e" vm="1">
        <f t="shared" si="12"/>
        <v>#VALUE!</v>
      </c>
      <c r="J149" s="34" t="e" vm="1">
        <f t="shared" si="13"/>
        <v>#VALUE!</v>
      </c>
      <c r="K149" s="34" t="e" vm="2">
        <f>[1]!genUniform($K$9,$K$10)</f>
        <v>#VALUE!</v>
      </c>
      <c r="L149" s="34" t="e" vm="1">
        <f t="shared" si="14"/>
        <v>#VALUE!</v>
      </c>
      <c r="M149" s="34" t="e" vm="1">
        <f t="shared" si="15"/>
        <v>#VALUE!</v>
      </c>
      <c r="N149" s="34" t="e" vm="2">
        <f>[1]!genUniform($N$9,$N$10)</f>
        <v>#VALUE!</v>
      </c>
      <c r="O149" s="34" t="e" vm="1">
        <f t="shared" si="16"/>
        <v>#VALUE!</v>
      </c>
      <c r="P149" s="34" t="e" vm="1">
        <f t="shared" si="17"/>
        <v>#VALUE!</v>
      </c>
    </row>
    <row r="150" spans="1:16">
      <c r="A150" s="34">
        <v>140</v>
      </c>
      <c r="C150" s="34" t="e" vm="2">
        <f>[1]!GenLimitNormal($C$9,$C$10,0,1000,0)</f>
        <v>#VALUE!</v>
      </c>
      <c r="D150" s="34" t="e" vm="2">
        <f>[1]!GenBetaPERT(0,$D$9,1)</f>
        <v>#VALUE!</v>
      </c>
      <c r="E150" s="34" t="e" vm="2">
        <f>[1]!GenLognormal($E$9,$E$10)</f>
        <v>#VALUE!</v>
      </c>
      <c r="F150" s="34" t="e" vm="2">
        <f>[1]!GenLognormal($F$9,$F$10)</f>
        <v>#VALUE!</v>
      </c>
      <c r="G150" s="34" t="e" vm="2">
        <f>[1]!GenLognormal($G$9,$G$10)</f>
        <v>#VALUE!</v>
      </c>
      <c r="H150" s="34" t="e" vm="2">
        <f>[1]!genUniform($H$9,$H$10)</f>
        <v>#VALUE!</v>
      </c>
      <c r="I150" s="34" t="e" vm="1">
        <f t="shared" si="12"/>
        <v>#VALUE!</v>
      </c>
      <c r="J150" s="34" t="e" vm="1">
        <f t="shared" si="13"/>
        <v>#VALUE!</v>
      </c>
      <c r="K150" s="34" t="e" vm="2">
        <f>[1]!genUniform($K$9,$K$10)</f>
        <v>#VALUE!</v>
      </c>
      <c r="L150" s="34" t="e" vm="1">
        <f t="shared" si="14"/>
        <v>#VALUE!</v>
      </c>
      <c r="M150" s="34" t="e" vm="1">
        <f t="shared" si="15"/>
        <v>#VALUE!</v>
      </c>
      <c r="N150" s="34" t="e" vm="2">
        <f>[1]!genUniform($N$9,$N$10)</f>
        <v>#VALUE!</v>
      </c>
      <c r="O150" s="34" t="e" vm="1">
        <f t="shared" si="16"/>
        <v>#VALUE!</v>
      </c>
      <c r="P150" s="34" t="e" vm="1">
        <f t="shared" si="17"/>
        <v>#VALUE!</v>
      </c>
    </row>
    <row r="151" spans="1:16">
      <c r="A151" s="34">
        <v>141</v>
      </c>
      <c r="C151" s="34" t="e" vm="2">
        <f>[1]!GenLimitNormal($C$9,$C$10,0,1000,0)</f>
        <v>#VALUE!</v>
      </c>
      <c r="D151" s="34" t="e" vm="2">
        <f>[1]!GenBetaPERT(0,$D$9,1)</f>
        <v>#VALUE!</v>
      </c>
      <c r="E151" s="34" t="e" vm="2">
        <f>[1]!GenLognormal($E$9,$E$10)</f>
        <v>#VALUE!</v>
      </c>
      <c r="F151" s="34" t="e" vm="2">
        <f>[1]!GenLognormal($F$9,$F$10)</f>
        <v>#VALUE!</v>
      </c>
      <c r="G151" s="34" t="e" vm="2">
        <f>[1]!GenLognormal($G$9,$G$10)</f>
        <v>#VALUE!</v>
      </c>
      <c r="H151" s="34" t="e" vm="2">
        <f>[1]!genUniform($H$9,$H$10)</f>
        <v>#VALUE!</v>
      </c>
      <c r="I151" s="34" t="e" vm="1">
        <f t="shared" si="12"/>
        <v>#VALUE!</v>
      </c>
      <c r="J151" s="34" t="e" vm="1">
        <f t="shared" si="13"/>
        <v>#VALUE!</v>
      </c>
      <c r="K151" s="34" t="e" vm="2">
        <f>[1]!genUniform($K$9,$K$10)</f>
        <v>#VALUE!</v>
      </c>
      <c r="L151" s="34" t="e" vm="1">
        <f t="shared" si="14"/>
        <v>#VALUE!</v>
      </c>
      <c r="M151" s="34" t="e" vm="1">
        <f t="shared" si="15"/>
        <v>#VALUE!</v>
      </c>
      <c r="N151" s="34" t="e" vm="2">
        <f>[1]!genUniform($N$9,$N$10)</f>
        <v>#VALUE!</v>
      </c>
      <c r="O151" s="34" t="e" vm="1">
        <f t="shared" si="16"/>
        <v>#VALUE!</v>
      </c>
      <c r="P151" s="34" t="e" vm="1">
        <f t="shared" si="17"/>
        <v>#VALUE!</v>
      </c>
    </row>
    <row r="152" spans="1:16">
      <c r="A152" s="34">
        <v>142</v>
      </c>
      <c r="C152" s="34" t="e" vm="2">
        <f>[1]!GenLimitNormal($C$9,$C$10,0,1000,0)</f>
        <v>#VALUE!</v>
      </c>
      <c r="D152" s="34" t="e" vm="2">
        <f>[1]!GenBetaPERT(0,$D$9,1)</f>
        <v>#VALUE!</v>
      </c>
      <c r="E152" s="34" t="e" vm="2">
        <f>[1]!GenLognormal($E$9,$E$10)</f>
        <v>#VALUE!</v>
      </c>
      <c r="F152" s="34" t="e" vm="2">
        <f>[1]!GenLognormal($F$9,$F$10)</f>
        <v>#VALUE!</v>
      </c>
      <c r="G152" s="34" t="e" vm="2">
        <f>[1]!GenLognormal($G$9,$G$10)</f>
        <v>#VALUE!</v>
      </c>
      <c r="H152" s="34" t="e" vm="2">
        <f>[1]!genUniform($H$9,$H$10)</f>
        <v>#VALUE!</v>
      </c>
      <c r="I152" s="34" t="e" vm="1">
        <f t="shared" si="12"/>
        <v>#VALUE!</v>
      </c>
      <c r="J152" s="34" t="e" vm="1">
        <f t="shared" si="13"/>
        <v>#VALUE!</v>
      </c>
      <c r="K152" s="34" t="e" vm="2">
        <f>[1]!genUniform($K$9,$K$10)</f>
        <v>#VALUE!</v>
      </c>
      <c r="L152" s="34" t="e" vm="1">
        <f t="shared" si="14"/>
        <v>#VALUE!</v>
      </c>
      <c r="M152" s="34" t="e" vm="1">
        <f t="shared" si="15"/>
        <v>#VALUE!</v>
      </c>
      <c r="N152" s="34" t="e" vm="2">
        <f>[1]!genUniform($N$9,$N$10)</f>
        <v>#VALUE!</v>
      </c>
      <c r="O152" s="34" t="e" vm="1">
        <f t="shared" si="16"/>
        <v>#VALUE!</v>
      </c>
      <c r="P152" s="34" t="e" vm="1">
        <f t="shared" si="17"/>
        <v>#VALUE!</v>
      </c>
    </row>
    <row r="153" spans="1:16">
      <c r="A153" s="34">
        <v>143</v>
      </c>
      <c r="C153" s="34" t="e" vm="2">
        <f>[1]!GenLimitNormal($C$9,$C$10,0,1000,0)</f>
        <v>#VALUE!</v>
      </c>
      <c r="D153" s="34" t="e" vm="2">
        <f>[1]!GenBetaPERT(0,$D$9,1)</f>
        <v>#VALUE!</v>
      </c>
      <c r="E153" s="34" t="e" vm="2">
        <f>[1]!GenLognormal($E$9,$E$10)</f>
        <v>#VALUE!</v>
      </c>
      <c r="F153" s="34" t="e" vm="2">
        <f>[1]!GenLognormal($F$9,$F$10)</f>
        <v>#VALUE!</v>
      </c>
      <c r="G153" s="34" t="e" vm="2">
        <f>[1]!GenLognormal($G$9,$G$10)</f>
        <v>#VALUE!</v>
      </c>
      <c r="H153" s="34" t="e" vm="2">
        <f>[1]!genUniform($H$9,$H$10)</f>
        <v>#VALUE!</v>
      </c>
      <c r="I153" s="34" t="e" vm="1">
        <f t="shared" si="12"/>
        <v>#VALUE!</v>
      </c>
      <c r="J153" s="34" t="e" vm="1">
        <f t="shared" si="13"/>
        <v>#VALUE!</v>
      </c>
      <c r="K153" s="34" t="e" vm="2">
        <f>[1]!genUniform($K$9,$K$10)</f>
        <v>#VALUE!</v>
      </c>
      <c r="L153" s="34" t="e" vm="1">
        <f t="shared" si="14"/>
        <v>#VALUE!</v>
      </c>
      <c r="M153" s="34" t="e" vm="1">
        <f t="shared" si="15"/>
        <v>#VALUE!</v>
      </c>
      <c r="N153" s="34" t="e" vm="2">
        <f>[1]!genUniform($N$9,$N$10)</f>
        <v>#VALUE!</v>
      </c>
      <c r="O153" s="34" t="e" vm="1">
        <f t="shared" si="16"/>
        <v>#VALUE!</v>
      </c>
      <c r="P153" s="34" t="e" vm="1">
        <f t="shared" si="17"/>
        <v>#VALUE!</v>
      </c>
    </row>
    <row r="154" spans="1:16">
      <c r="A154" s="34">
        <v>144</v>
      </c>
      <c r="C154" s="34" t="e" vm="2">
        <f>[1]!GenLimitNormal($C$9,$C$10,0,1000,0)</f>
        <v>#VALUE!</v>
      </c>
      <c r="D154" s="34" t="e" vm="2">
        <f>[1]!GenBetaPERT(0,$D$9,1)</f>
        <v>#VALUE!</v>
      </c>
      <c r="E154" s="34" t="e" vm="2">
        <f>[1]!GenLognormal($E$9,$E$10)</f>
        <v>#VALUE!</v>
      </c>
      <c r="F154" s="34" t="e" vm="2">
        <f>[1]!GenLognormal($F$9,$F$10)</f>
        <v>#VALUE!</v>
      </c>
      <c r="G154" s="34" t="e" vm="2">
        <f>[1]!GenLognormal($G$9,$G$10)</f>
        <v>#VALUE!</v>
      </c>
      <c r="H154" s="34" t="e" vm="2">
        <f>[1]!genUniform($H$9,$H$10)</f>
        <v>#VALUE!</v>
      </c>
      <c r="I154" s="34" t="e" vm="1">
        <f t="shared" si="12"/>
        <v>#VALUE!</v>
      </c>
      <c r="J154" s="34" t="e" vm="1">
        <f t="shared" si="13"/>
        <v>#VALUE!</v>
      </c>
      <c r="K154" s="34" t="e" vm="2">
        <f>[1]!genUniform($K$9,$K$10)</f>
        <v>#VALUE!</v>
      </c>
      <c r="L154" s="34" t="e" vm="1">
        <f t="shared" si="14"/>
        <v>#VALUE!</v>
      </c>
      <c r="M154" s="34" t="e" vm="1">
        <f t="shared" si="15"/>
        <v>#VALUE!</v>
      </c>
      <c r="N154" s="34" t="e" vm="2">
        <f>[1]!genUniform($N$9,$N$10)</f>
        <v>#VALUE!</v>
      </c>
      <c r="O154" s="34" t="e" vm="1">
        <f t="shared" si="16"/>
        <v>#VALUE!</v>
      </c>
      <c r="P154" s="34" t="e" vm="1">
        <f t="shared" si="17"/>
        <v>#VALUE!</v>
      </c>
    </row>
    <row r="155" spans="1:16">
      <c r="A155" s="34">
        <v>145</v>
      </c>
      <c r="C155" s="34" t="e" vm="2">
        <f>[1]!GenLimitNormal($C$9,$C$10,0,1000,0)</f>
        <v>#VALUE!</v>
      </c>
      <c r="D155" s="34" t="e" vm="2">
        <f>[1]!GenBetaPERT(0,$D$9,1)</f>
        <v>#VALUE!</v>
      </c>
      <c r="E155" s="34" t="e" vm="2">
        <f>[1]!GenLognormal($E$9,$E$10)</f>
        <v>#VALUE!</v>
      </c>
      <c r="F155" s="34" t="e" vm="2">
        <f>[1]!GenLognormal($F$9,$F$10)</f>
        <v>#VALUE!</v>
      </c>
      <c r="G155" s="34" t="e" vm="2">
        <f>[1]!GenLognormal($G$9,$G$10)</f>
        <v>#VALUE!</v>
      </c>
      <c r="H155" s="34" t="e" vm="2">
        <f>[1]!genUniform($H$9,$H$10)</f>
        <v>#VALUE!</v>
      </c>
      <c r="I155" s="34" t="e" vm="1">
        <f t="shared" si="12"/>
        <v>#VALUE!</v>
      </c>
      <c r="J155" s="34" t="e" vm="1">
        <f t="shared" si="13"/>
        <v>#VALUE!</v>
      </c>
      <c r="K155" s="34" t="e" vm="2">
        <f>[1]!genUniform($K$9,$K$10)</f>
        <v>#VALUE!</v>
      </c>
      <c r="L155" s="34" t="e" vm="1">
        <f t="shared" si="14"/>
        <v>#VALUE!</v>
      </c>
      <c r="M155" s="34" t="e" vm="1">
        <f t="shared" si="15"/>
        <v>#VALUE!</v>
      </c>
      <c r="N155" s="34" t="e" vm="2">
        <f>[1]!genUniform($N$9,$N$10)</f>
        <v>#VALUE!</v>
      </c>
      <c r="O155" s="34" t="e" vm="1">
        <f t="shared" si="16"/>
        <v>#VALUE!</v>
      </c>
      <c r="P155" s="34" t="e" vm="1">
        <f t="shared" si="17"/>
        <v>#VALUE!</v>
      </c>
    </row>
    <row r="156" spans="1:16">
      <c r="A156" s="34">
        <v>146</v>
      </c>
      <c r="C156" s="34" t="e" vm="2">
        <f>[1]!GenLimitNormal($C$9,$C$10,0,1000,0)</f>
        <v>#VALUE!</v>
      </c>
      <c r="D156" s="34" t="e" vm="2">
        <f>[1]!GenBetaPERT(0,$D$9,1)</f>
        <v>#VALUE!</v>
      </c>
      <c r="E156" s="34" t="e" vm="2">
        <f>[1]!GenLognormal($E$9,$E$10)</f>
        <v>#VALUE!</v>
      </c>
      <c r="F156" s="34" t="e" vm="2">
        <f>[1]!GenLognormal($F$9,$F$10)</f>
        <v>#VALUE!</v>
      </c>
      <c r="G156" s="34" t="e" vm="2">
        <f>[1]!GenLognormal($G$9,$G$10)</f>
        <v>#VALUE!</v>
      </c>
      <c r="H156" s="34" t="e" vm="2">
        <f>[1]!genUniform($H$9,$H$10)</f>
        <v>#VALUE!</v>
      </c>
      <c r="I156" s="34" t="e" vm="1">
        <f t="shared" si="12"/>
        <v>#VALUE!</v>
      </c>
      <c r="J156" s="34" t="e" vm="1">
        <f t="shared" si="13"/>
        <v>#VALUE!</v>
      </c>
      <c r="K156" s="34" t="e" vm="2">
        <f>[1]!genUniform($K$9,$K$10)</f>
        <v>#VALUE!</v>
      </c>
      <c r="L156" s="34" t="e" vm="1">
        <f t="shared" si="14"/>
        <v>#VALUE!</v>
      </c>
      <c r="M156" s="34" t="e" vm="1">
        <f t="shared" si="15"/>
        <v>#VALUE!</v>
      </c>
      <c r="N156" s="34" t="e" vm="2">
        <f>[1]!genUniform($N$9,$N$10)</f>
        <v>#VALUE!</v>
      </c>
      <c r="O156" s="34" t="e" vm="1">
        <f t="shared" si="16"/>
        <v>#VALUE!</v>
      </c>
      <c r="P156" s="34" t="e" vm="1">
        <f t="shared" si="17"/>
        <v>#VALUE!</v>
      </c>
    </row>
    <row r="157" spans="1:16">
      <c r="A157" s="34">
        <v>147</v>
      </c>
      <c r="C157" s="34" t="e" vm="2">
        <f>[1]!GenLimitNormal($C$9,$C$10,0,1000,0)</f>
        <v>#VALUE!</v>
      </c>
      <c r="D157" s="34" t="e" vm="2">
        <f>[1]!GenBetaPERT(0,$D$9,1)</f>
        <v>#VALUE!</v>
      </c>
      <c r="E157" s="34" t="e" vm="2">
        <f>[1]!GenLognormal($E$9,$E$10)</f>
        <v>#VALUE!</v>
      </c>
      <c r="F157" s="34" t="e" vm="2">
        <f>[1]!GenLognormal($F$9,$F$10)</f>
        <v>#VALUE!</v>
      </c>
      <c r="G157" s="34" t="e" vm="2">
        <f>[1]!GenLognormal($G$9,$G$10)</f>
        <v>#VALUE!</v>
      </c>
      <c r="H157" s="34" t="e" vm="2">
        <f>[1]!genUniform($H$9,$H$10)</f>
        <v>#VALUE!</v>
      </c>
      <c r="I157" s="34" t="e" vm="1">
        <f t="shared" si="12"/>
        <v>#VALUE!</v>
      </c>
      <c r="J157" s="34" t="e" vm="1">
        <f t="shared" si="13"/>
        <v>#VALUE!</v>
      </c>
      <c r="K157" s="34" t="e" vm="2">
        <f>[1]!genUniform($K$9,$K$10)</f>
        <v>#VALUE!</v>
      </c>
      <c r="L157" s="34" t="e" vm="1">
        <f t="shared" si="14"/>
        <v>#VALUE!</v>
      </c>
      <c r="M157" s="34" t="e" vm="1">
        <f t="shared" si="15"/>
        <v>#VALUE!</v>
      </c>
      <c r="N157" s="34" t="e" vm="2">
        <f>[1]!genUniform($N$9,$N$10)</f>
        <v>#VALUE!</v>
      </c>
      <c r="O157" s="34" t="e" vm="1">
        <f t="shared" si="16"/>
        <v>#VALUE!</v>
      </c>
      <c r="P157" s="34" t="e" vm="1">
        <f t="shared" si="17"/>
        <v>#VALUE!</v>
      </c>
    </row>
    <row r="158" spans="1:16">
      <c r="A158" s="34">
        <v>148</v>
      </c>
      <c r="C158" s="34" t="e" vm="2">
        <f>[1]!GenLimitNormal($C$9,$C$10,0,1000,0)</f>
        <v>#VALUE!</v>
      </c>
      <c r="D158" s="34" t="e" vm="2">
        <f>[1]!GenBetaPERT(0,$D$9,1)</f>
        <v>#VALUE!</v>
      </c>
      <c r="E158" s="34" t="e" vm="2">
        <f>[1]!GenLognormal($E$9,$E$10)</f>
        <v>#VALUE!</v>
      </c>
      <c r="F158" s="34" t="e" vm="2">
        <f>[1]!GenLognormal($F$9,$F$10)</f>
        <v>#VALUE!</v>
      </c>
      <c r="G158" s="34" t="e" vm="2">
        <f>[1]!GenLognormal($G$9,$G$10)</f>
        <v>#VALUE!</v>
      </c>
      <c r="H158" s="34" t="e" vm="2">
        <f>[1]!genUniform($H$9,$H$10)</f>
        <v>#VALUE!</v>
      </c>
      <c r="I158" s="34" t="e" vm="1">
        <f t="shared" si="12"/>
        <v>#VALUE!</v>
      </c>
      <c r="J158" s="34" t="e" vm="1">
        <f t="shared" si="13"/>
        <v>#VALUE!</v>
      </c>
      <c r="K158" s="34" t="e" vm="2">
        <f>[1]!genUniform($K$9,$K$10)</f>
        <v>#VALUE!</v>
      </c>
      <c r="L158" s="34" t="e" vm="1">
        <f t="shared" si="14"/>
        <v>#VALUE!</v>
      </c>
      <c r="M158" s="34" t="e" vm="1">
        <f t="shared" si="15"/>
        <v>#VALUE!</v>
      </c>
      <c r="N158" s="34" t="e" vm="2">
        <f>[1]!genUniform($N$9,$N$10)</f>
        <v>#VALUE!</v>
      </c>
      <c r="O158" s="34" t="e" vm="1">
        <f t="shared" si="16"/>
        <v>#VALUE!</v>
      </c>
      <c r="P158" s="34" t="e" vm="1">
        <f t="shared" si="17"/>
        <v>#VALUE!</v>
      </c>
    </row>
    <row r="159" spans="1:16">
      <c r="A159" s="34">
        <v>149</v>
      </c>
      <c r="C159" s="34" t="e" vm="2">
        <f>[1]!GenLimitNormal($C$9,$C$10,0,1000,0)</f>
        <v>#VALUE!</v>
      </c>
      <c r="D159" s="34" t="e" vm="2">
        <f>[1]!GenBetaPERT(0,$D$9,1)</f>
        <v>#VALUE!</v>
      </c>
      <c r="E159" s="34" t="e" vm="2">
        <f>[1]!GenLognormal($E$9,$E$10)</f>
        <v>#VALUE!</v>
      </c>
      <c r="F159" s="34" t="e" vm="2">
        <f>[1]!GenLognormal($F$9,$F$10)</f>
        <v>#VALUE!</v>
      </c>
      <c r="G159" s="34" t="e" vm="2">
        <f>[1]!GenLognormal($G$9,$G$10)</f>
        <v>#VALUE!</v>
      </c>
      <c r="H159" s="34" t="e" vm="2">
        <f>[1]!genUniform($H$9,$H$10)</f>
        <v>#VALUE!</v>
      </c>
      <c r="I159" s="34" t="e" vm="1">
        <f t="shared" si="12"/>
        <v>#VALUE!</v>
      </c>
      <c r="J159" s="34" t="e" vm="1">
        <f t="shared" si="13"/>
        <v>#VALUE!</v>
      </c>
      <c r="K159" s="34" t="e" vm="2">
        <f>[1]!genUniform($K$9,$K$10)</f>
        <v>#VALUE!</v>
      </c>
      <c r="L159" s="34" t="e" vm="1">
        <f t="shared" si="14"/>
        <v>#VALUE!</v>
      </c>
      <c r="M159" s="34" t="e" vm="1">
        <f t="shared" si="15"/>
        <v>#VALUE!</v>
      </c>
      <c r="N159" s="34" t="e" vm="2">
        <f>[1]!genUniform($N$9,$N$10)</f>
        <v>#VALUE!</v>
      </c>
      <c r="O159" s="34" t="e" vm="1">
        <f t="shared" si="16"/>
        <v>#VALUE!</v>
      </c>
      <c r="P159" s="34" t="e" vm="1">
        <f t="shared" si="17"/>
        <v>#VALUE!</v>
      </c>
    </row>
    <row r="160" spans="1:16">
      <c r="A160" s="34">
        <v>150</v>
      </c>
      <c r="C160" s="34" t="e" vm="2">
        <f>[1]!GenLimitNormal($C$9,$C$10,0,1000,0)</f>
        <v>#VALUE!</v>
      </c>
      <c r="D160" s="34" t="e" vm="2">
        <f>[1]!GenBetaPERT(0,$D$9,1)</f>
        <v>#VALUE!</v>
      </c>
      <c r="E160" s="34" t="e" vm="2">
        <f>[1]!GenLognormal($E$9,$E$10)</f>
        <v>#VALUE!</v>
      </c>
      <c r="F160" s="34" t="e" vm="2">
        <f>[1]!GenLognormal($F$9,$F$10)</f>
        <v>#VALUE!</v>
      </c>
      <c r="G160" s="34" t="e" vm="2">
        <f>[1]!GenLognormal($G$9,$G$10)</f>
        <v>#VALUE!</v>
      </c>
      <c r="H160" s="34" t="e" vm="2">
        <f>[1]!genUniform($H$9,$H$10)</f>
        <v>#VALUE!</v>
      </c>
      <c r="I160" s="34" t="e" vm="1">
        <f t="shared" si="12"/>
        <v>#VALUE!</v>
      </c>
      <c r="J160" s="34" t="e" vm="1">
        <f t="shared" si="13"/>
        <v>#VALUE!</v>
      </c>
      <c r="K160" s="34" t="e" vm="2">
        <f>[1]!genUniform($K$9,$K$10)</f>
        <v>#VALUE!</v>
      </c>
      <c r="L160" s="34" t="e" vm="1">
        <f t="shared" si="14"/>
        <v>#VALUE!</v>
      </c>
      <c r="M160" s="34" t="e" vm="1">
        <f t="shared" si="15"/>
        <v>#VALUE!</v>
      </c>
      <c r="N160" s="34" t="e" vm="2">
        <f>[1]!genUniform($N$9,$N$10)</f>
        <v>#VALUE!</v>
      </c>
      <c r="O160" s="34" t="e" vm="1">
        <f t="shared" si="16"/>
        <v>#VALUE!</v>
      </c>
      <c r="P160" s="34" t="e" vm="1">
        <f t="shared" si="17"/>
        <v>#VALUE!</v>
      </c>
    </row>
    <row r="161" spans="1:16">
      <c r="A161" s="34">
        <v>151</v>
      </c>
      <c r="C161" s="34" t="e" vm="2">
        <f>[1]!GenLimitNormal($C$9,$C$10,0,1000,0)</f>
        <v>#VALUE!</v>
      </c>
      <c r="D161" s="34" t="e" vm="2">
        <f>[1]!GenBetaPERT(0,$D$9,1)</f>
        <v>#VALUE!</v>
      </c>
      <c r="E161" s="34" t="e" vm="2">
        <f>[1]!GenLognormal($E$9,$E$10)</f>
        <v>#VALUE!</v>
      </c>
      <c r="F161" s="34" t="e" vm="2">
        <f>[1]!GenLognormal($F$9,$F$10)</f>
        <v>#VALUE!</v>
      </c>
      <c r="G161" s="34" t="e" vm="2">
        <f>[1]!GenLognormal($G$9,$G$10)</f>
        <v>#VALUE!</v>
      </c>
      <c r="H161" s="34" t="e" vm="2">
        <f>[1]!genUniform($H$9,$H$10)</f>
        <v>#VALUE!</v>
      </c>
      <c r="I161" s="34" t="e" vm="1">
        <f t="shared" si="12"/>
        <v>#VALUE!</v>
      </c>
      <c r="J161" s="34" t="e" vm="1">
        <f t="shared" si="13"/>
        <v>#VALUE!</v>
      </c>
      <c r="K161" s="34" t="e" vm="2">
        <f>[1]!genUniform($K$9,$K$10)</f>
        <v>#VALUE!</v>
      </c>
      <c r="L161" s="34" t="e" vm="1">
        <f t="shared" si="14"/>
        <v>#VALUE!</v>
      </c>
      <c r="M161" s="34" t="e" vm="1">
        <f t="shared" si="15"/>
        <v>#VALUE!</v>
      </c>
      <c r="N161" s="34" t="e" vm="2">
        <f>[1]!genUniform($N$9,$N$10)</f>
        <v>#VALUE!</v>
      </c>
      <c r="O161" s="34" t="e" vm="1">
        <f t="shared" si="16"/>
        <v>#VALUE!</v>
      </c>
      <c r="P161" s="34" t="e" vm="1">
        <f t="shared" si="17"/>
        <v>#VALUE!</v>
      </c>
    </row>
    <row r="162" spans="1:16">
      <c r="A162" s="34">
        <v>152</v>
      </c>
      <c r="C162" s="34" t="e" vm="2">
        <f>[1]!GenLimitNormal($C$9,$C$10,0,1000,0)</f>
        <v>#VALUE!</v>
      </c>
      <c r="D162" s="34" t="e" vm="2">
        <f>[1]!GenBetaPERT(0,$D$9,1)</f>
        <v>#VALUE!</v>
      </c>
      <c r="E162" s="34" t="e" vm="2">
        <f>[1]!GenLognormal($E$9,$E$10)</f>
        <v>#VALUE!</v>
      </c>
      <c r="F162" s="34" t="e" vm="2">
        <f>[1]!GenLognormal($F$9,$F$10)</f>
        <v>#VALUE!</v>
      </c>
      <c r="G162" s="34" t="e" vm="2">
        <f>[1]!GenLognormal($G$9,$G$10)</f>
        <v>#VALUE!</v>
      </c>
      <c r="H162" s="34" t="e" vm="2">
        <f>[1]!genUniform($H$9,$H$10)</f>
        <v>#VALUE!</v>
      </c>
      <c r="I162" s="34" t="e" vm="1">
        <f t="shared" si="12"/>
        <v>#VALUE!</v>
      </c>
      <c r="J162" s="34" t="e" vm="1">
        <f t="shared" si="13"/>
        <v>#VALUE!</v>
      </c>
      <c r="K162" s="34" t="e" vm="2">
        <f>[1]!genUniform($K$9,$K$10)</f>
        <v>#VALUE!</v>
      </c>
      <c r="L162" s="34" t="e" vm="1">
        <f t="shared" si="14"/>
        <v>#VALUE!</v>
      </c>
      <c r="M162" s="34" t="e" vm="1">
        <f t="shared" si="15"/>
        <v>#VALUE!</v>
      </c>
      <c r="N162" s="34" t="e" vm="2">
        <f>[1]!genUniform($N$9,$N$10)</f>
        <v>#VALUE!</v>
      </c>
      <c r="O162" s="34" t="e" vm="1">
        <f t="shared" si="16"/>
        <v>#VALUE!</v>
      </c>
      <c r="P162" s="34" t="e" vm="1">
        <f t="shared" si="17"/>
        <v>#VALUE!</v>
      </c>
    </row>
    <row r="163" spans="1:16">
      <c r="A163" s="34">
        <v>153</v>
      </c>
      <c r="C163" s="34" t="e" vm="2">
        <f>[1]!GenLimitNormal($C$9,$C$10,0,1000,0)</f>
        <v>#VALUE!</v>
      </c>
      <c r="D163" s="34" t="e" vm="2">
        <f>[1]!GenBetaPERT(0,$D$9,1)</f>
        <v>#VALUE!</v>
      </c>
      <c r="E163" s="34" t="e" vm="2">
        <f>[1]!GenLognormal($E$9,$E$10)</f>
        <v>#VALUE!</v>
      </c>
      <c r="F163" s="34" t="e" vm="2">
        <f>[1]!GenLognormal($F$9,$F$10)</f>
        <v>#VALUE!</v>
      </c>
      <c r="G163" s="34" t="e" vm="2">
        <f>[1]!GenLognormal($G$9,$G$10)</f>
        <v>#VALUE!</v>
      </c>
      <c r="H163" s="34" t="e" vm="2">
        <f>[1]!genUniform($H$9,$H$10)</f>
        <v>#VALUE!</v>
      </c>
      <c r="I163" s="34" t="e" vm="1">
        <f t="shared" si="12"/>
        <v>#VALUE!</v>
      </c>
      <c r="J163" s="34" t="e" vm="1">
        <f t="shared" si="13"/>
        <v>#VALUE!</v>
      </c>
      <c r="K163" s="34" t="e" vm="2">
        <f>[1]!genUniform($K$9,$K$10)</f>
        <v>#VALUE!</v>
      </c>
      <c r="L163" s="34" t="e" vm="1">
        <f t="shared" si="14"/>
        <v>#VALUE!</v>
      </c>
      <c r="M163" s="34" t="e" vm="1">
        <f t="shared" si="15"/>
        <v>#VALUE!</v>
      </c>
      <c r="N163" s="34" t="e" vm="2">
        <f>[1]!genUniform($N$9,$N$10)</f>
        <v>#VALUE!</v>
      </c>
      <c r="O163" s="34" t="e" vm="1">
        <f t="shared" si="16"/>
        <v>#VALUE!</v>
      </c>
      <c r="P163" s="34" t="e" vm="1">
        <f t="shared" si="17"/>
        <v>#VALUE!</v>
      </c>
    </row>
    <row r="164" spans="1:16">
      <c r="A164" s="34">
        <v>154</v>
      </c>
      <c r="C164" s="34" t="e" vm="2">
        <f>[1]!GenLimitNormal($C$9,$C$10,0,1000,0)</f>
        <v>#VALUE!</v>
      </c>
      <c r="D164" s="34" t="e" vm="2">
        <f>[1]!GenBetaPERT(0,$D$9,1)</f>
        <v>#VALUE!</v>
      </c>
      <c r="E164" s="34" t="e" vm="2">
        <f>[1]!GenLognormal($E$9,$E$10)</f>
        <v>#VALUE!</v>
      </c>
      <c r="F164" s="34" t="e" vm="2">
        <f>[1]!GenLognormal($F$9,$F$10)</f>
        <v>#VALUE!</v>
      </c>
      <c r="G164" s="34" t="e" vm="2">
        <f>[1]!GenLognormal($G$9,$G$10)</f>
        <v>#VALUE!</v>
      </c>
      <c r="H164" s="34" t="e" vm="2">
        <f>[1]!genUniform($H$9,$H$10)</f>
        <v>#VALUE!</v>
      </c>
      <c r="I164" s="34" t="e" vm="1">
        <f t="shared" si="12"/>
        <v>#VALUE!</v>
      </c>
      <c r="J164" s="34" t="e" vm="1">
        <f t="shared" si="13"/>
        <v>#VALUE!</v>
      </c>
      <c r="K164" s="34" t="e" vm="2">
        <f>[1]!genUniform($K$9,$K$10)</f>
        <v>#VALUE!</v>
      </c>
      <c r="L164" s="34" t="e" vm="1">
        <f t="shared" si="14"/>
        <v>#VALUE!</v>
      </c>
      <c r="M164" s="34" t="e" vm="1">
        <f t="shared" si="15"/>
        <v>#VALUE!</v>
      </c>
      <c r="N164" s="34" t="e" vm="2">
        <f>[1]!genUniform($N$9,$N$10)</f>
        <v>#VALUE!</v>
      </c>
      <c r="O164" s="34" t="e" vm="1">
        <f t="shared" si="16"/>
        <v>#VALUE!</v>
      </c>
      <c r="P164" s="34" t="e" vm="1">
        <f t="shared" si="17"/>
        <v>#VALUE!</v>
      </c>
    </row>
    <row r="165" spans="1:16">
      <c r="A165" s="34">
        <v>155</v>
      </c>
      <c r="C165" s="34" t="e" vm="2">
        <f>[1]!GenLimitNormal($C$9,$C$10,0,1000,0)</f>
        <v>#VALUE!</v>
      </c>
      <c r="D165" s="34" t="e" vm="2">
        <f>[1]!GenBetaPERT(0,$D$9,1)</f>
        <v>#VALUE!</v>
      </c>
      <c r="E165" s="34" t="e" vm="2">
        <f>[1]!GenLognormal($E$9,$E$10)</f>
        <v>#VALUE!</v>
      </c>
      <c r="F165" s="34" t="e" vm="2">
        <f>[1]!GenLognormal($F$9,$F$10)</f>
        <v>#VALUE!</v>
      </c>
      <c r="G165" s="34" t="e" vm="2">
        <f>[1]!GenLognormal($G$9,$G$10)</f>
        <v>#VALUE!</v>
      </c>
      <c r="H165" s="34" t="e" vm="2">
        <f>[1]!genUniform($H$9,$H$10)</f>
        <v>#VALUE!</v>
      </c>
      <c r="I165" s="34" t="e" vm="1">
        <f t="shared" si="12"/>
        <v>#VALUE!</v>
      </c>
      <c r="J165" s="34" t="e" vm="1">
        <f t="shared" si="13"/>
        <v>#VALUE!</v>
      </c>
      <c r="K165" s="34" t="e" vm="2">
        <f>[1]!genUniform($K$9,$K$10)</f>
        <v>#VALUE!</v>
      </c>
      <c r="L165" s="34" t="e" vm="1">
        <f t="shared" si="14"/>
        <v>#VALUE!</v>
      </c>
      <c r="M165" s="34" t="e" vm="1">
        <f t="shared" si="15"/>
        <v>#VALUE!</v>
      </c>
      <c r="N165" s="34" t="e" vm="2">
        <f>[1]!genUniform($N$9,$N$10)</f>
        <v>#VALUE!</v>
      </c>
      <c r="O165" s="34" t="e" vm="1">
        <f t="shared" si="16"/>
        <v>#VALUE!</v>
      </c>
      <c r="P165" s="34" t="e" vm="1">
        <f t="shared" si="17"/>
        <v>#VALUE!</v>
      </c>
    </row>
    <row r="166" spans="1:16">
      <c r="A166" s="34">
        <v>156</v>
      </c>
      <c r="C166" s="34" t="e" vm="2">
        <f>[1]!GenLimitNormal($C$9,$C$10,0,1000,0)</f>
        <v>#VALUE!</v>
      </c>
      <c r="D166" s="34" t="e" vm="2">
        <f>[1]!GenBetaPERT(0,$D$9,1)</f>
        <v>#VALUE!</v>
      </c>
      <c r="E166" s="34" t="e" vm="2">
        <f>[1]!GenLognormal($E$9,$E$10)</f>
        <v>#VALUE!</v>
      </c>
      <c r="F166" s="34" t="e" vm="2">
        <f>[1]!GenLognormal($F$9,$F$10)</f>
        <v>#VALUE!</v>
      </c>
      <c r="G166" s="34" t="e" vm="2">
        <f>[1]!GenLognormal($G$9,$G$10)</f>
        <v>#VALUE!</v>
      </c>
      <c r="H166" s="34" t="e" vm="2">
        <f>[1]!genUniform($H$9,$H$10)</f>
        <v>#VALUE!</v>
      </c>
      <c r="I166" s="34" t="e" vm="1">
        <f t="shared" si="12"/>
        <v>#VALUE!</v>
      </c>
      <c r="J166" s="34" t="e" vm="1">
        <f t="shared" si="13"/>
        <v>#VALUE!</v>
      </c>
      <c r="K166" s="34" t="e" vm="2">
        <f>[1]!genUniform($K$9,$K$10)</f>
        <v>#VALUE!</v>
      </c>
      <c r="L166" s="34" t="e" vm="1">
        <f t="shared" si="14"/>
        <v>#VALUE!</v>
      </c>
      <c r="M166" s="34" t="e" vm="1">
        <f t="shared" si="15"/>
        <v>#VALUE!</v>
      </c>
      <c r="N166" s="34" t="e" vm="2">
        <f>[1]!genUniform($N$9,$N$10)</f>
        <v>#VALUE!</v>
      </c>
      <c r="O166" s="34" t="e" vm="1">
        <f t="shared" si="16"/>
        <v>#VALUE!</v>
      </c>
      <c r="P166" s="34" t="e" vm="1">
        <f t="shared" si="17"/>
        <v>#VALUE!</v>
      </c>
    </row>
    <row r="167" spans="1:16">
      <c r="A167" s="34">
        <v>157</v>
      </c>
      <c r="C167" s="34" t="e" vm="2">
        <f>[1]!GenLimitNormal($C$9,$C$10,0,1000,0)</f>
        <v>#VALUE!</v>
      </c>
      <c r="D167" s="34" t="e" vm="2">
        <f>[1]!GenBetaPERT(0,$D$9,1)</f>
        <v>#VALUE!</v>
      </c>
      <c r="E167" s="34" t="e" vm="2">
        <f>[1]!GenLognormal($E$9,$E$10)</f>
        <v>#VALUE!</v>
      </c>
      <c r="F167" s="34" t="e" vm="2">
        <f>[1]!GenLognormal($F$9,$F$10)</f>
        <v>#VALUE!</v>
      </c>
      <c r="G167" s="34" t="e" vm="2">
        <f>[1]!GenLognormal($G$9,$G$10)</f>
        <v>#VALUE!</v>
      </c>
      <c r="H167" s="34" t="e" vm="2">
        <f>[1]!genUniform($H$9,$H$10)</f>
        <v>#VALUE!</v>
      </c>
      <c r="I167" s="34" t="e" vm="1">
        <f t="shared" si="12"/>
        <v>#VALUE!</v>
      </c>
      <c r="J167" s="34" t="e" vm="1">
        <f t="shared" si="13"/>
        <v>#VALUE!</v>
      </c>
      <c r="K167" s="34" t="e" vm="2">
        <f>[1]!genUniform($K$9,$K$10)</f>
        <v>#VALUE!</v>
      </c>
      <c r="L167" s="34" t="e" vm="1">
        <f t="shared" si="14"/>
        <v>#VALUE!</v>
      </c>
      <c r="M167" s="34" t="e" vm="1">
        <f t="shared" si="15"/>
        <v>#VALUE!</v>
      </c>
      <c r="N167" s="34" t="e" vm="2">
        <f>[1]!genUniform($N$9,$N$10)</f>
        <v>#VALUE!</v>
      </c>
      <c r="O167" s="34" t="e" vm="1">
        <f t="shared" si="16"/>
        <v>#VALUE!</v>
      </c>
      <c r="P167" s="34" t="e" vm="1">
        <f t="shared" si="17"/>
        <v>#VALUE!</v>
      </c>
    </row>
    <row r="168" spans="1:16">
      <c r="A168" s="34">
        <v>158</v>
      </c>
      <c r="C168" s="34" t="e" vm="2">
        <f>[1]!GenLimitNormal($C$9,$C$10,0,1000,0)</f>
        <v>#VALUE!</v>
      </c>
      <c r="D168" s="34" t="e" vm="2">
        <f>[1]!GenBetaPERT(0,$D$9,1)</f>
        <v>#VALUE!</v>
      </c>
      <c r="E168" s="34" t="e" vm="2">
        <f>[1]!GenLognormal($E$9,$E$10)</f>
        <v>#VALUE!</v>
      </c>
      <c r="F168" s="34" t="e" vm="2">
        <f>[1]!GenLognormal($F$9,$F$10)</f>
        <v>#VALUE!</v>
      </c>
      <c r="G168" s="34" t="e" vm="2">
        <f>[1]!GenLognormal($G$9,$G$10)</f>
        <v>#VALUE!</v>
      </c>
      <c r="H168" s="34" t="e" vm="2">
        <f>[1]!genUniform($H$9,$H$10)</f>
        <v>#VALUE!</v>
      </c>
      <c r="I168" s="34" t="e" vm="1">
        <f t="shared" si="12"/>
        <v>#VALUE!</v>
      </c>
      <c r="J168" s="34" t="e" vm="1">
        <f t="shared" si="13"/>
        <v>#VALUE!</v>
      </c>
      <c r="K168" s="34" t="e" vm="2">
        <f>[1]!genUniform($K$9,$K$10)</f>
        <v>#VALUE!</v>
      </c>
      <c r="L168" s="34" t="e" vm="1">
        <f t="shared" si="14"/>
        <v>#VALUE!</v>
      </c>
      <c r="M168" s="34" t="e" vm="1">
        <f t="shared" si="15"/>
        <v>#VALUE!</v>
      </c>
      <c r="N168" s="34" t="e" vm="2">
        <f>[1]!genUniform($N$9,$N$10)</f>
        <v>#VALUE!</v>
      </c>
      <c r="O168" s="34" t="e" vm="1">
        <f t="shared" si="16"/>
        <v>#VALUE!</v>
      </c>
      <c r="P168" s="34" t="e" vm="1">
        <f t="shared" si="17"/>
        <v>#VALUE!</v>
      </c>
    </row>
    <row r="169" spans="1:16">
      <c r="A169" s="34">
        <v>159</v>
      </c>
      <c r="C169" s="34" t="e" vm="2">
        <f>[1]!GenLimitNormal($C$9,$C$10,0,1000,0)</f>
        <v>#VALUE!</v>
      </c>
      <c r="D169" s="34" t="e" vm="2">
        <f>[1]!GenBetaPERT(0,$D$9,1)</f>
        <v>#VALUE!</v>
      </c>
      <c r="E169" s="34" t="e" vm="2">
        <f>[1]!GenLognormal($E$9,$E$10)</f>
        <v>#VALUE!</v>
      </c>
      <c r="F169" s="34" t="e" vm="2">
        <f>[1]!GenLognormal($F$9,$F$10)</f>
        <v>#VALUE!</v>
      </c>
      <c r="G169" s="34" t="e" vm="2">
        <f>[1]!GenLognormal($G$9,$G$10)</f>
        <v>#VALUE!</v>
      </c>
      <c r="H169" s="34" t="e" vm="2">
        <f>[1]!genUniform($H$9,$H$10)</f>
        <v>#VALUE!</v>
      </c>
      <c r="I169" s="34" t="e" vm="1">
        <f t="shared" si="12"/>
        <v>#VALUE!</v>
      </c>
      <c r="J169" s="34" t="e" vm="1">
        <f t="shared" si="13"/>
        <v>#VALUE!</v>
      </c>
      <c r="K169" s="34" t="e" vm="2">
        <f>[1]!genUniform($K$9,$K$10)</f>
        <v>#VALUE!</v>
      </c>
      <c r="L169" s="34" t="e" vm="1">
        <f t="shared" si="14"/>
        <v>#VALUE!</v>
      </c>
      <c r="M169" s="34" t="e" vm="1">
        <f t="shared" si="15"/>
        <v>#VALUE!</v>
      </c>
      <c r="N169" s="34" t="e" vm="2">
        <f>[1]!genUniform($N$9,$N$10)</f>
        <v>#VALUE!</v>
      </c>
      <c r="O169" s="34" t="e" vm="1">
        <f t="shared" si="16"/>
        <v>#VALUE!</v>
      </c>
      <c r="P169" s="34" t="e" vm="1">
        <f t="shared" si="17"/>
        <v>#VALUE!</v>
      </c>
    </row>
    <row r="170" spans="1:16">
      <c r="A170" s="34">
        <v>160</v>
      </c>
      <c r="C170" s="34" t="e" vm="2">
        <f>[1]!GenLimitNormal($C$9,$C$10,0,1000,0)</f>
        <v>#VALUE!</v>
      </c>
      <c r="D170" s="34" t="e" vm="2">
        <f>[1]!GenBetaPERT(0,$D$9,1)</f>
        <v>#VALUE!</v>
      </c>
      <c r="E170" s="34" t="e" vm="2">
        <f>[1]!GenLognormal($E$9,$E$10)</f>
        <v>#VALUE!</v>
      </c>
      <c r="F170" s="34" t="e" vm="2">
        <f>[1]!GenLognormal($F$9,$F$10)</f>
        <v>#VALUE!</v>
      </c>
      <c r="G170" s="34" t="e" vm="2">
        <f>[1]!GenLognormal($G$9,$G$10)</f>
        <v>#VALUE!</v>
      </c>
      <c r="H170" s="34" t="e" vm="2">
        <f>[1]!genUniform($H$9,$H$10)</f>
        <v>#VALUE!</v>
      </c>
      <c r="I170" s="34" t="e" vm="1">
        <f t="shared" si="12"/>
        <v>#VALUE!</v>
      </c>
      <c r="J170" s="34" t="e" vm="1">
        <f t="shared" si="13"/>
        <v>#VALUE!</v>
      </c>
      <c r="K170" s="34" t="e" vm="2">
        <f>[1]!genUniform($K$9,$K$10)</f>
        <v>#VALUE!</v>
      </c>
      <c r="L170" s="34" t="e" vm="1">
        <f t="shared" si="14"/>
        <v>#VALUE!</v>
      </c>
      <c r="M170" s="34" t="e" vm="1">
        <f t="shared" si="15"/>
        <v>#VALUE!</v>
      </c>
      <c r="N170" s="34" t="e" vm="2">
        <f>[1]!genUniform($N$9,$N$10)</f>
        <v>#VALUE!</v>
      </c>
      <c r="O170" s="34" t="e" vm="1">
        <f t="shared" si="16"/>
        <v>#VALUE!</v>
      </c>
      <c r="P170" s="34" t="e" vm="1">
        <f t="shared" si="17"/>
        <v>#VALUE!</v>
      </c>
    </row>
    <row r="171" spans="1:16">
      <c r="A171" s="34">
        <v>161</v>
      </c>
      <c r="C171" s="34" t="e" vm="2">
        <f>[1]!GenLimitNormal($C$9,$C$10,0,1000,0)</f>
        <v>#VALUE!</v>
      </c>
      <c r="D171" s="34" t="e" vm="2">
        <f>[1]!GenBetaPERT(0,$D$9,1)</f>
        <v>#VALUE!</v>
      </c>
      <c r="E171" s="34" t="e" vm="2">
        <f>[1]!GenLognormal($E$9,$E$10)</f>
        <v>#VALUE!</v>
      </c>
      <c r="F171" s="34" t="e" vm="2">
        <f>[1]!GenLognormal($F$9,$F$10)</f>
        <v>#VALUE!</v>
      </c>
      <c r="G171" s="34" t="e" vm="2">
        <f>[1]!GenLognormal($G$9,$G$10)</f>
        <v>#VALUE!</v>
      </c>
      <c r="H171" s="34" t="e" vm="2">
        <f>[1]!genUniform($H$9,$H$10)</f>
        <v>#VALUE!</v>
      </c>
      <c r="I171" s="34" t="e" vm="1">
        <f t="shared" si="12"/>
        <v>#VALUE!</v>
      </c>
      <c r="J171" s="34" t="e" vm="1">
        <f t="shared" si="13"/>
        <v>#VALUE!</v>
      </c>
      <c r="K171" s="34" t="e" vm="2">
        <f>[1]!genUniform($K$9,$K$10)</f>
        <v>#VALUE!</v>
      </c>
      <c r="L171" s="34" t="e" vm="1">
        <f t="shared" si="14"/>
        <v>#VALUE!</v>
      </c>
      <c r="M171" s="34" t="e" vm="1">
        <f t="shared" si="15"/>
        <v>#VALUE!</v>
      </c>
      <c r="N171" s="34" t="e" vm="2">
        <f>[1]!genUniform($N$9,$N$10)</f>
        <v>#VALUE!</v>
      </c>
      <c r="O171" s="34" t="e" vm="1">
        <f t="shared" si="16"/>
        <v>#VALUE!</v>
      </c>
      <c r="P171" s="34" t="e" vm="1">
        <f t="shared" si="17"/>
        <v>#VALUE!</v>
      </c>
    </row>
    <row r="172" spans="1:16">
      <c r="A172" s="34">
        <v>162</v>
      </c>
      <c r="C172" s="34" t="e" vm="2">
        <f>[1]!GenLimitNormal($C$9,$C$10,0,1000,0)</f>
        <v>#VALUE!</v>
      </c>
      <c r="D172" s="34" t="e" vm="2">
        <f>[1]!GenBetaPERT(0,$D$9,1)</f>
        <v>#VALUE!</v>
      </c>
      <c r="E172" s="34" t="e" vm="2">
        <f>[1]!GenLognormal($E$9,$E$10)</f>
        <v>#VALUE!</v>
      </c>
      <c r="F172" s="34" t="e" vm="2">
        <f>[1]!GenLognormal($F$9,$F$10)</f>
        <v>#VALUE!</v>
      </c>
      <c r="G172" s="34" t="e" vm="2">
        <f>[1]!GenLognormal($G$9,$G$10)</f>
        <v>#VALUE!</v>
      </c>
      <c r="H172" s="34" t="e" vm="2">
        <f>[1]!genUniform($H$9,$H$10)</f>
        <v>#VALUE!</v>
      </c>
      <c r="I172" s="34" t="e" vm="1">
        <f t="shared" si="12"/>
        <v>#VALUE!</v>
      </c>
      <c r="J172" s="34" t="e" vm="1">
        <f t="shared" si="13"/>
        <v>#VALUE!</v>
      </c>
      <c r="K172" s="34" t="e" vm="2">
        <f>[1]!genUniform($K$9,$K$10)</f>
        <v>#VALUE!</v>
      </c>
      <c r="L172" s="34" t="e" vm="1">
        <f t="shared" si="14"/>
        <v>#VALUE!</v>
      </c>
      <c r="M172" s="34" t="e" vm="1">
        <f t="shared" si="15"/>
        <v>#VALUE!</v>
      </c>
      <c r="N172" s="34" t="e" vm="2">
        <f>[1]!genUniform($N$9,$N$10)</f>
        <v>#VALUE!</v>
      </c>
      <c r="O172" s="34" t="e" vm="1">
        <f t="shared" si="16"/>
        <v>#VALUE!</v>
      </c>
      <c r="P172" s="34" t="e" vm="1">
        <f t="shared" si="17"/>
        <v>#VALUE!</v>
      </c>
    </row>
    <row r="173" spans="1:16">
      <c r="A173" s="34">
        <v>163</v>
      </c>
      <c r="C173" s="34" t="e" vm="2">
        <f>[1]!GenLimitNormal($C$9,$C$10,0,1000,0)</f>
        <v>#VALUE!</v>
      </c>
      <c r="D173" s="34" t="e" vm="2">
        <f>[1]!GenBetaPERT(0,$D$9,1)</f>
        <v>#VALUE!</v>
      </c>
      <c r="E173" s="34" t="e" vm="2">
        <f>[1]!GenLognormal($E$9,$E$10)</f>
        <v>#VALUE!</v>
      </c>
      <c r="F173" s="34" t="e" vm="2">
        <f>[1]!GenLognormal($F$9,$F$10)</f>
        <v>#VALUE!</v>
      </c>
      <c r="G173" s="34" t="e" vm="2">
        <f>[1]!GenLognormal($G$9,$G$10)</f>
        <v>#VALUE!</v>
      </c>
      <c r="H173" s="34" t="e" vm="2">
        <f>[1]!genUniform($H$9,$H$10)</f>
        <v>#VALUE!</v>
      </c>
      <c r="I173" s="34" t="e" vm="1">
        <f t="shared" si="12"/>
        <v>#VALUE!</v>
      </c>
      <c r="J173" s="34" t="e" vm="1">
        <f t="shared" si="13"/>
        <v>#VALUE!</v>
      </c>
      <c r="K173" s="34" t="e" vm="2">
        <f>[1]!genUniform($K$9,$K$10)</f>
        <v>#VALUE!</v>
      </c>
      <c r="L173" s="34" t="e" vm="1">
        <f t="shared" si="14"/>
        <v>#VALUE!</v>
      </c>
      <c r="M173" s="34" t="e" vm="1">
        <f t="shared" si="15"/>
        <v>#VALUE!</v>
      </c>
      <c r="N173" s="34" t="e" vm="2">
        <f>[1]!genUniform($N$9,$N$10)</f>
        <v>#VALUE!</v>
      </c>
      <c r="O173" s="34" t="e" vm="1">
        <f t="shared" si="16"/>
        <v>#VALUE!</v>
      </c>
      <c r="P173" s="34" t="e" vm="1">
        <f t="shared" si="17"/>
        <v>#VALUE!</v>
      </c>
    </row>
    <row r="174" spans="1:16">
      <c r="A174" s="34">
        <v>164</v>
      </c>
      <c r="C174" s="34" t="e" vm="2">
        <f>[1]!GenLimitNormal($C$9,$C$10,0,1000,0)</f>
        <v>#VALUE!</v>
      </c>
      <c r="D174" s="34" t="e" vm="2">
        <f>[1]!GenBetaPERT(0,$D$9,1)</f>
        <v>#VALUE!</v>
      </c>
      <c r="E174" s="34" t="e" vm="2">
        <f>[1]!GenLognormal($E$9,$E$10)</f>
        <v>#VALUE!</v>
      </c>
      <c r="F174" s="34" t="e" vm="2">
        <f>[1]!GenLognormal($F$9,$F$10)</f>
        <v>#VALUE!</v>
      </c>
      <c r="G174" s="34" t="e" vm="2">
        <f>[1]!GenLognormal($G$9,$G$10)</f>
        <v>#VALUE!</v>
      </c>
      <c r="H174" s="34" t="e" vm="2">
        <f>[1]!genUniform($H$9,$H$10)</f>
        <v>#VALUE!</v>
      </c>
      <c r="I174" s="34" t="e" vm="1">
        <f t="shared" si="12"/>
        <v>#VALUE!</v>
      </c>
      <c r="J174" s="34" t="e" vm="1">
        <f t="shared" si="13"/>
        <v>#VALUE!</v>
      </c>
      <c r="K174" s="34" t="e" vm="2">
        <f>[1]!genUniform($K$9,$K$10)</f>
        <v>#VALUE!</v>
      </c>
      <c r="L174" s="34" t="e" vm="1">
        <f t="shared" si="14"/>
        <v>#VALUE!</v>
      </c>
      <c r="M174" s="34" t="e" vm="1">
        <f t="shared" si="15"/>
        <v>#VALUE!</v>
      </c>
      <c r="N174" s="34" t="e" vm="2">
        <f>[1]!genUniform($N$9,$N$10)</f>
        <v>#VALUE!</v>
      </c>
      <c r="O174" s="34" t="e" vm="1">
        <f t="shared" si="16"/>
        <v>#VALUE!</v>
      </c>
      <c r="P174" s="34" t="e" vm="1">
        <f t="shared" si="17"/>
        <v>#VALUE!</v>
      </c>
    </row>
    <row r="175" spans="1:16">
      <c r="A175" s="34">
        <v>165</v>
      </c>
      <c r="C175" s="34" t="e" vm="2">
        <f>[1]!GenLimitNormal($C$9,$C$10,0,1000,0)</f>
        <v>#VALUE!</v>
      </c>
      <c r="D175" s="34" t="e" vm="2">
        <f>[1]!GenBetaPERT(0,$D$9,1)</f>
        <v>#VALUE!</v>
      </c>
      <c r="E175" s="34" t="e" vm="2">
        <f>[1]!GenLognormal($E$9,$E$10)</f>
        <v>#VALUE!</v>
      </c>
      <c r="F175" s="34" t="e" vm="2">
        <f>[1]!GenLognormal($F$9,$F$10)</f>
        <v>#VALUE!</v>
      </c>
      <c r="G175" s="34" t="e" vm="2">
        <f>[1]!GenLognormal($G$9,$G$10)</f>
        <v>#VALUE!</v>
      </c>
      <c r="H175" s="34" t="e" vm="2">
        <f>[1]!genUniform($H$9,$H$10)</f>
        <v>#VALUE!</v>
      </c>
      <c r="I175" s="34" t="e" vm="1">
        <f t="shared" si="12"/>
        <v>#VALUE!</v>
      </c>
      <c r="J175" s="34" t="e" vm="1">
        <f t="shared" si="13"/>
        <v>#VALUE!</v>
      </c>
      <c r="K175" s="34" t="e" vm="2">
        <f>[1]!genUniform($K$9,$K$10)</f>
        <v>#VALUE!</v>
      </c>
      <c r="L175" s="34" t="e" vm="1">
        <f t="shared" si="14"/>
        <v>#VALUE!</v>
      </c>
      <c r="M175" s="34" t="e" vm="1">
        <f t="shared" si="15"/>
        <v>#VALUE!</v>
      </c>
      <c r="N175" s="34" t="e" vm="2">
        <f>[1]!genUniform($N$9,$N$10)</f>
        <v>#VALUE!</v>
      </c>
      <c r="O175" s="34" t="e" vm="1">
        <f t="shared" si="16"/>
        <v>#VALUE!</v>
      </c>
      <c r="P175" s="34" t="e" vm="1">
        <f t="shared" si="17"/>
        <v>#VALUE!</v>
      </c>
    </row>
    <row r="176" spans="1:16">
      <c r="A176" s="34">
        <v>166</v>
      </c>
      <c r="C176" s="34" t="e" vm="2">
        <f>[1]!GenLimitNormal($C$9,$C$10,0,1000,0)</f>
        <v>#VALUE!</v>
      </c>
      <c r="D176" s="34" t="e" vm="2">
        <f>[1]!GenBetaPERT(0,$D$9,1)</f>
        <v>#VALUE!</v>
      </c>
      <c r="E176" s="34" t="e" vm="2">
        <f>[1]!GenLognormal($E$9,$E$10)</f>
        <v>#VALUE!</v>
      </c>
      <c r="F176" s="34" t="e" vm="2">
        <f>[1]!GenLognormal($F$9,$F$10)</f>
        <v>#VALUE!</v>
      </c>
      <c r="G176" s="34" t="e" vm="2">
        <f>[1]!GenLognormal($G$9,$G$10)</f>
        <v>#VALUE!</v>
      </c>
      <c r="H176" s="34" t="e" vm="2">
        <f>[1]!genUniform($H$9,$H$10)</f>
        <v>#VALUE!</v>
      </c>
      <c r="I176" s="34" t="e" vm="1">
        <f t="shared" si="12"/>
        <v>#VALUE!</v>
      </c>
      <c r="J176" s="34" t="e" vm="1">
        <f t="shared" si="13"/>
        <v>#VALUE!</v>
      </c>
      <c r="K176" s="34" t="e" vm="2">
        <f>[1]!genUniform($K$9,$K$10)</f>
        <v>#VALUE!</v>
      </c>
      <c r="L176" s="34" t="e" vm="1">
        <f t="shared" si="14"/>
        <v>#VALUE!</v>
      </c>
      <c r="M176" s="34" t="e" vm="1">
        <f t="shared" si="15"/>
        <v>#VALUE!</v>
      </c>
      <c r="N176" s="34" t="e" vm="2">
        <f>[1]!genUniform($N$9,$N$10)</f>
        <v>#VALUE!</v>
      </c>
      <c r="O176" s="34" t="e" vm="1">
        <f t="shared" si="16"/>
        <v>#VALUE!</v>
      </c>
      <c r="P176" s="34" t="e" vm="1">
        <f t="shared" si="17"/>
        <v>#VALUE!</v>
      </c>
    </row>
    <row r="177" spans="1:16">
      <c r="A177" s="34">
        <v>167</v>
      </c>
      <c r="C177" s="34" t="e" vm="2">
        <f>[1]!GenLimitNormal($C$9,$C$10,0,1000,0)</f>
        <v>#VALUE!</v>
      </c>
      <c r="D177" s="34" t="e" vm="2">
        <f>[1]!GenBetaPERT(0,$D$9,1)</f>
        <v>#VALUE!</v>
      </c>
      <c r="E177" s="34" t="e" vm="2">
        <f>[1]!GenLognormal($E$9,$E$10)</f>
        <v>#VALUE!</v>
      </c>
      <c r="F177" s="34" t="e" vm="2">
        <f>[1]!GenLognormal($F$9,$F$10)</f>
        <v>#VALUE!</v>
      </c>
      <c r="G177" s="34" t="e" vm="2">
        <f>[1]!GenLognormal($G$9,$G$10)</f>
        <v>#VALUE!</v>
      </c>
      <c r="H177" s="34" t="e" vm="2">
        <f>[1]!genUniform($H$9,$H$10)</f>
        <v>#VALUE!</v>
      </c>
      <c r="I177" s="34" t="e" vm="1">
        <f t="shared" si="12"/>
        <v>#VALUE!</v>
      </c>
      <c r="J177" s="34" t="e" vm="1">
        <f t="shared" si="13"/>
        <v>#VALUE!</v>
      </c>
      <c r="K177" s="34" t="e" vm="2">
        <f>[1]!genUniform($K$9,$K$10)</f>
        <v>#VALUE!</v>
      </c>
      <c r="L177" s="34" t="e" vm="1">
        <f t="shared" si="14"/>
        <v>#VALUE!</v>
      </c>
      <c r="M177" s="34" t="e" vm="1">
        <f t="shared" si="15"/>
        <v>#VALUE!</v>
      </c>
      <c r="N177" s="34" t="e" vm="2">
        <f>[1]!genUniform($N$9,$N$10)</f>
        <v>#VALUE!</v>
      </c>
      <c r="O177" s="34" t="e" vm="1">
        <f t="shared" si="16"/>
        <v>#VALUE!</v>
      </c>
      <c r="P177" s="34" t="e" vm="1">
        <f t="shared" si="17"/>
        <v>#VALUE!</v>
      </c>
    </row>
    <row r="178" spans="1:16">
      <c r="A178" s="34">
        <v>168</v>
      </c>
      <c r="C178" s="34" t="e" vm="2">
        <f>[1]!GenLimitNormal($C$9,$C$10,0,1000,0)</f>
        <v>#VALUE!</v>
      </c>
      <c r="D178" s="34" t="e" vm="2">
        <f>[1]!GenBetaPERT(0,$D$9,1)</f>
        <v>#VALUE!</v>
      </c>
      <c r="E178" s="34" t="e" vm="2">
        <f>[1]!GenLognormal($E$9,$E$10)</f>
        <v>#VALUE!</v>
      </c>
      <c r="F178" s="34" t="e" vm="2">
        <f>[1]!GenLognormal($F$9,$F$10)</f>
        <v>#VALUE!</v>
      </c>
      <c r="G178" s="34" t="e" vm="2">
        <f>[1]!GenLognormal($G$9,$G$10)</f>
        <v>#VALUE!</v>
      </c>
      <c r="H178" s="34" t="e" vm="2">
        <f>[1]!genUniform($H$9,$H$10)</f>
        <v>#VALUE!</v>
      </c>
      <c r="I178" s="34" t="e" vm="1">
        <f t="shared" si="12"/>
        <v>#VALUE!</v>
      </c>
      <c r="J178" s="34" t="e" vm="1">
        <f t="shared" si="13"/>
        <v>#VALUE!</v>
      </c>
      <c r="K178" s="34" t="e" vm="2">
        <f>[1]!genUniform($K$9,$K$10)</f>
        <v>#VALUE!</v>
      </c>
      <c r="L178" s="34" t="e" vm="1">
        <f t="shared" si="14"/>
        <v>#VALUE!</v>
      </c>
      <c r="M178" s="34" t="e" vm="1">
        <f t="shared" si="15"/>
        <v>#VALUE!</v>
      </c>
      <c r="N178" s="34" t="e" vm="2">
        <f>[1]!genUniform($N$9,$N$10)</f>
        <v>#VALUE!</v>
      </c>
      <c r="O178" s="34" t="e" vm="1">
        <f t="shared" si="16"/>
        <v>#VALUE!</v>
      </c>
      <c r="P178" s="34" t="e" vm="1">
        <f t="shared" si="17"/>
        <v>#VALUE!</v>
      </c>
    </row>
    <row r="179" spans="1:16">
      <c r="A179" s="34">
        <v>169</v>
      </c>
      <c r="C179" s="34" t="e" vm="2">
        <f>[1]!GenLimitNormal($C$9,$C$10,0,1000,0)</f>
        <v>#VALUE!</v>
      </c>
      <c r="D179" s="34" t="e" vm="2">
        <f>[1]!GenBetaPERT(0,$D$9,1)</f>
        <v>#VALUE!</v>
      </c>
      <c r="E179" s="34" t="e" vm="2">
        <f>[1]!GenLognormal($E$9,$E$10)</f>
        <v>#VALUE!</v>
      </c>
      <c r="F179" s="34" t="e" vm="2">
        <f>[1]!GenLognormal($F$9,$F$10)</f>
        <v>#VALUE!</v>
      </c>
      <c r="G179" s="34" t="e" vm="2">
        <f>[1]!GenLognormal($G$9,$G$10)</f>
        <v>#VALUE!</v>
      </c>
      <c r="H179" s="34" t="e" vm="2">
        <f>[1]!genUniform($H$9,$H$10)</f>
        <v>#VALUE!</v>
      </c>
      <c r="I179" s="34" t="e" vm="1">
        <f t="shared" si="12"/>
        <v>#VALUE!</v>
      </c>
      <c r="J179" s="34" t="e" vm="1">
        <f t="shared" si="13"/>
        <v>#VALUE!</v>
      </c>
      <c r="K179" s="34" t="e" vm="2">
        <f>[1]!genUniform($K$9,$K$10)</f>
        <v>#VALUE!</v>
      </c>
      <c r="L179" s="34" t="e" vm="1">
        <f t="shared" si="14"/>
        <v>#VALUE!</v>
      </c>
      <c r="M179" s="34" t="e" vm="1">
        <f t="shared" si="15"/>
        <v>#VALUE!</v>
      </c>
      <c r="N179" s="34" t="e" vm="2">
        <f>[1]!genUniform($N$9,$N$10)</f>
        <v>#VALUE!</v>
      </c>
      <c r="O179" s="34" t="e" vm="1">
        <f t="shared" si="16"/>
        <v>#VALUE!</v>
      </c>
      <c r="P179" s="34" t="e" vm="1">
        <f t="shared" si="17"/>
        <v>#VALUE!</v>
      </c>
    </row>
    <row r="180" spans="1:16">
      <c r="A180" s="34">
        <v>170</v>
      </c>
      <c r="C180" s="34" t="e" vm="2">
        <f>[1]!GenLimitNormal($C$9,$C$10,0,1000,0)</f>
        <v>#VALUE!</v>
      </c>
      <c r="D180" s="34" t="e" vm="2">
        <f>[1]!GenBetaPERT(0,$D$9,1)</f>
        <v>#VALUE!</v>
      </c>
      <c r="E180" s="34" t="e" vm="2">
        <f>[1]!GenLognormal($E$9,$E$10)</f>
        <v>#VALUE!</v>
      </c>
      <c r="F180" s="34" t="e" vm="2">
        <f>[1]!GenLognormal($F$9,$F$10)</f>
        <v>#VALUE!</v>
      </c>
      <c r="G180" s="34" t="e" vm="2">
        <f>[1]!GenLognormal($G$9,$G$10)</f>
        <v>#VALUE!</v>
      </c>
      <c r="H180" s="34" t="e" vm="2">
        <f>[1]!genUniform($H$9,$H$10)</f>
        <v>#VALUE!</v>
      </c>
      <c r="I180" s="34" t="e" vm="1">
        <f t="shared" si="12"/>
        <v>#VALUE!</v>
      </c>
      <c r="J180" s="34" t="e" vm="1">
        <f t="shared" si="13"/>
        <v>#VALUE!</v>
      </c>
      <c r="K180" s="34" t="e" vm="2">
        <f>[1]!genUniform($K$9,$K$10)</f>
        <v>#VALUE!</v>
      </c>
      <c r="L180" s="34" t="e" vm="1">
        <f t="shared" si="14"/>
        <v>#VALUE!</v>
      </c>
      <c r="M180" s="34" t="e" vm="1">
        <f t="shared" si="15"/>
        <v>#VALUE!</v>
      </c>
      <c r="N180" s="34" t="e" vm="2">
        <f>[1]!genUniform($N$9,$N$10)</f>
        <v>#VALUE!</v>
      </c>
      <c r="O180" s="34" t="e" vm="1">
        <f t="shared" si="16"/>
        <v>#VALUE!</v>
      </c>
      <c r="P180" s="34" t="e" vm="1">
        <f t="shared" si="17"/>
        <v>#VALUE!</v>
      </c>
    </row>
    <row r="181" spans="1:16">
      <c r="A181" s="34">
        <v>171</v>
      </c>
      <c r="C181" s="34" t="e" vm="2">
        <f>[1]!GenLimitNormal($C$9,$C$10,0,1000,0)</f>
        <v>#VALUE!</v>
      </c>
      <c r="D181" s="34" t="e" vm="2">
        <f>[1]!GenBetaPERT(0,$D$9,1)</f>
        <v>#VALUE!</v>
      </c>
      <c r="E181" s="34" t="e" vm="2">
        <f>[1]!GenLognormal($E$9,$E$10)</f>
        <v>#VALUE!</v>
      </c>
      <c r="F181" s="34" t="e" vm="2">
        <f>[1]!GenLognormal($F$9,$F$10)</f>
        <v>#VALUE!</v>
      </c>
      <c r="G181" s="34" t="e" vm="2">
        <f>[1]!GenLognormal($G$9,$G$10)</f>
        <v>#VALUE!</v>
      </c>
      <c r="H181" s="34" t="e" vm="2">
        <f>[1]!genUniform($H$9,$H$10)</f>
        <v>#VALUE!</v>
      </c>
      <c r="I181" s="34" t="e" vm="1">
        <f t="shared" si="12"/>
        <v>#VALUE!</v>
      </c>
      <c r="J181" s="34" t="e" vm="1">
        <f t="shared" si="13"/>
        <v>#VALUE!</v>
      </c>
      <c r="K181" s="34" t="e" vm="2">
        <f>[1]!genUniform($K$9,$K$10)</f>
        <v>#VALUE!</v>
      </c>
      <c r="L181" s="34" t="e" vm="1">
        <f t="shared" si="14"/>
        <v>#VALUE!</v>
      </c>
      <c r="M181" s="34" t="e" vm="1">
        <f t="shared" si="15"/>
        <v>#VALUE!</v>
      </c>
      <c r="N181" s="34" t="e" vm="2">
        <f>[1]!genUniform($N$9,$N$10)</f>
        <v>#VALUE!</v>
      </c>
      <c r="O181" s="34" t="e" vm="1">
        <f t="shared" si="16"/>
        <v>#VALUE!</v>
      </c>
      <c r="P181" s="34" t="e" vm="1">
        <f t="shared" si="17"/>
        <v>#VALUE!</v>
      </c>
    </row>
    <row r="182" spans="1:16">
      <c r="A182" s="34">
        <v>172</v>
      </c>
      <c r="C182" s="34" t="e" vm="2">
        <f>[1]!GenLimitNormal($C$9,$C$10,0,1000,0)</f>
        <v>#VALUE!</v>
      </c>
      <c r="D182" s="34" t="e" vm="2">
        <f>[1]!GenBetaPERT(0,$D$9,1)</f>
        <v>#VALUE!</v>
      </c>
      <c r="E182" s="34" t="e" vm="2">
        <f>[1]!GenLognormal($E$9,$E$10)</f>
        <v>#VALUE!</v>
      </c>
      <c r="F182" s="34" t="e" vm="2">
        <f>[1]!GenLognormal($F$9,$F$10)</f>
        <v>#VALUE!</v>
      </c>
      <c r="G182" s="34" t="e" vm="2">
        <f>[1]!GenLognormal($G$9,$G$10)</f>
        <v>#VALUE!</v>
      </c>
      <c r="H182" s="34" t="e" vm="2">
        <f>[1]!genUniform($H$9,$H$10)</f>
        <v>#VALUE!</v>
      </c>
      <c r="I182" s="34" t="e" vm="1">
        <f t="shared" si="12"/>
        <v>#VALUE!</v>
      </c>
      <c r="J182" s="34" t="e" vm="1">
        <f t="shared" si="13"/>
        <v>#VALUE!</v>
      </c>
      <c r="K182" s="34" t="e" vm="2">
        <f>[1]!genUniform($K$9,$K$10)</f>
        <v>#VALUE!</v>
      </c>
      <c r="L182" s="34" t="e" vm="1">
        <f t="shared" si="14"/>
        <v>#VALUE!</v>
      </c>
      <c r="M182" s="34" t="e" vm="1">
        <f t="shared" si="15"/>
        <v>#VALUE!</v>
      </c>
      <c r="N182" s="34" t="e" vm="2">
        <f>[1]!genUniform($N$9,$N$10)</f>
        <v>#VALUE!</v>
      </c>
      <c r="O182" s="34" t="e" vm="1">
        <f t="shared" si="16"/>
        <v>#VALUE!</v>
      </c>
      <c r="P182" s="34" t="e" vm="1">
        <f t="shared" si="17"/>
        <v>#VALUE!</v>
      </c>
    </row>
    <row r="183" spans="1:16">
      <c r="A183" s="34">
        <v>173</v>
      </c>
      <c r="C183" s="34" t="e" vm="2">
        <f>[1]!GenLimitNormal($C$9,$C$10,0,1000,0)</f>
        <v>#VALUE!</v>
      </c>
      <c r="D183" s="34" t="e" vm="2">
        <f>[1]!GenBetaPERT(0,$D$9,1)</f>
        <v>#VALUE!</v>
      </c>
      <c r="E183" s="34" t="e" vm="2">
        <f>[1]!GenLognormal($E$9,$E$10)</f>
        <v>#VALUE!</v>
      </c>
      <c r="F183" s="34" t="e" vm="2">
        <f>[1]!GenLognormal($F$9,$F$10)</f>
        <v>#VALUE!</v>
      </c>
      <c r="G183" s="34" t="e" vm="2">
        <f>[1]!GenLognormal($G$9,$G$10)</f>
        <v>#VALUE!</v>
      </c>
      <c r="H183" s="34" t="e" vm="2">
        <f>[1]!genUniform($H$9,$H$10)</f>
        <v>#VALUE!</v>
      </c>
      <c r="I183" s="34" t="e" vm="1">
        <f t="shared" si="12"/>
        <v>#VALUE!</v>
      </c>
      <c r="J183" s="34" t="e" vm="1">
        <f t="shared" si="13"/>
        <v>#VALUE!</v>
      </c>
      <c r="K183" s="34" t="e" vm="2">
        <f>[1]!genUniform($K$9,$K$10)</f>
        <v>#VALUE!</v>
      </c>
      <c r="L183" s="34" t="e" vm="1">
        <f t="shared" si="14"/>
        <v>#VALUE!</v>
      </c>
      <c r="M183" s="34" t="e" vm="1">
        <f t="shared" si="15"/>
        <v>#VALUE!</v>
      </c>
      <c r="N183" s="34" t="e" vm="2">
        <f>[1]!genUniform($N$9,$N$10)</f>
        <v>#VALUE!</v>
      </c>
      <c r="O183" s="34" t="e" vm="1">
        <f t="shared" si="16"/>
        <v>#VALUE!</v>
      </c>
      <c r="P183" s="34" t="e" vm="1">
        <f t="shared" si="17"/>
        <v>#VALUE!</v>
      </c>
    </row>
    <row r="184" spans="1:16">
      <c r="A184" s="34">
        <v>174</v>
      </c>
      <c r="C184" s="34" t="e" vm="2">
        <f>[1]!GenLimitNormal($C$9,$C$10,0,1000,0)</f>
        <v>#VALUE!</v>
      </c>
      <c r="D184" s="34" t="e" vm="2">
        <f>[1]!GenBetaPERT(0,$D$9,1)</f>
        <v>#VALUE!</v>
      </c>
      <c r="E184" s="34" t="e" vm="2">
        <f>[1]!GenLognormal($E$9,$E$10)</f>
        <v>#VALUE!</v>
      </c>
      <c r="F184" s="34" t="e" vm="2">
        <f>[1]!GenLognormal($F$9,$F$10)</f>
        <v>#VALUE!</v>
      </c>
      <c r="G184" s="34" t="e" vm="2">
        <f>[1]!GenLognormal($G$9,$G$10)</f>
        <v>#VALUE!</v>
      </c>
      <c r="H184" s="34" t="e" vm="2">
        <f>[1]!genUniform($H$9,$H$10)</f>
        <v>#VALUE!</v>
      </c>
      <c r="I184" s="34" t="e" vm="1">
        <f t="shared" si="12"/>
        <v>#VALUE!</v>
      </c>
      <c r="J184" s="34" t="e" vm="1">
        <f t="shared" si="13"/>
        <v>#VALUE!</v>
      </c>
      <c r="K184" s="34" t="e" vm="2">
        <f>[1]!genUniform($K$9,$K$10)</f>
        <v>#VALUE!</v>
      </c>
      <c r="L184" s="34" t="e" vm="1">
        <f t="shared" si="14"/>
        <v>#VALUE!</v>
      </c>
      <c r="M184" s="34" t="e" vm="1">
        <f t="shared" si="15"/>
        <v>#VALUE!</v>
      </c>
      <c r="N184" s="34" t="e" vm="2">
        <f>[1]!genUniform($N$9,$N$10)</f>
        <v>#VALUE!</v>
      </c>
      <c r="O184" s="34" t="e" vm="1">
        <f t="shared" si="16"/>
        <v>#VALUE!</v>
      </c>
      <c r="P184" s="34" t="e" vm="1">
        <f t="shared" si="17"/>
        <v>#VALUE!</v>
      </c>
    </row>
    <row r="185" spans="1:16">
      <c r="A185" s="34">
        <v>175</v>
      </c>
      <c r="C185" s="34" t="e" vm="2">
        <f>[1]!GenLimitNormal($C$9,$C$10,0,1000,0)</f>
        <v>#VALUE!</v>
      </c>
      <c r="D185" s="34" t="e" vm="2">
        <f>[1]!GenBetaPERT(0,$D$9,1)</f>
        <v>#VALUE!</v>
      </c>
      <c r="E185" s="34" t="e" vm="2">
        <f>[1]!GenLognormal($E$9,$E$10)</f>
        <v>#VALUE!</v>
      </c>
      <c r="F185" s="34" t="e" vm="2">
        <f>[1]!GenLognormal($F$9,$F$10)</f>
        <v>#VALUE!</v>
      </c>
      <c r="G185" s="34" t="e" vm="2">
        <f>[1]!GenLognormal($G$9,$G$10)</f>
        <v>#VALUE!</v>
      </c>
      <c r="H185" s="34" t="e" vm="2">
        <f>[1]!genUniform($H$9,$H$10)</f>
        <v>#VALUE!</v>
      </c>
      <c r="I185" s="34" t="e" vm="1">
        <f t="shared" si="12"/>
        <v>#VALUE!</v>
      </c>
      <c r="J185" s="34" t="e" vm="1">
        <f t="shared" si="13"/>
        <v>#VALUE!</v>
      </c>
      <c r="K185" s="34" t="e" vm="2">
        <f>[1]!genUniform($K$9,$K$10)</f>
        <v>#VALUE!</v>
      </c>
      <c r="L185" s="34" t="e" vm="1">
        <f t="shared" si="14"/>
        <v>#VALUE!</v>
      </c>
      <c r="M185" s="34" t="e" vm="1">
        <f t="shared" si="15"/>
        <v>#VALUE!</v>
      </c>
      <c r="N185" s="34" t="e" vm="2">
        <f>[1]!genUniform($N$9,$N$10)</f>
        <v>#VALUE!</v>
      </c>
      <c r="O185" s="34" t="e" vm="1">
        <f t="shared" si="16"/>
        <v>#VALUE!</v>
      </c>
      <c r="P185" s="34" t="e" vm="1">
        <f t="shared" si="17"/>
        <v>#VALUE!</v>
      </c>
    </row>
    <row r="186" spans="1:16">
      <c r="A186" s="34">
        <v>176</v>
      </c>
      <c r="C186" s="34" t="e" vm="2">
        <f>[1]!GenLimitNormal($C$9,$C$10,0,1000,0)</f>
        <v>#VALUE!</v>
      </c>
      <c r="D186" s="34" t="e" vm="2">
        <f>[1]!GenBetaPERT(0,$D$9,1)</f>
        <v>#VALUE!</v>
      </c>
      <c r="E186" s="34" t="e" vm="2">
        <f>[1]!GenLognormal($E$9,$E$10)</f>
        <v>#VALUE!</v>
      </c>
      <c r="F186" s="34" t="e" vm="2">
        <f>[1]!GenLognormal($F$9,$F$10)</f>
        <v>#VALUE!</v>
      </c>
      <c r="G186" s="34" t="e" vm="2">
        <f>[1]!GenLognormal($G$9,$G$10)</f>
        <v>#VALUE!</v>
      </c>
      <c r="H186" s="34" t="e" vm="2">
        <f>[1]!genUniform($H$9,$H$10)</f>
        <v>#VALUE!</v>
      </c>
      <c r="I186" s="34" t="e" vm="1">
        <f t="shared" si="12"/>
        <v>#VALUE!</v>
      </c>
      <c r="J186" s="34" t="e" vm="1">
        <f t="shared" si="13"/>
        <v>#VALUE!</v>
      </c>
      <c r="K186" s="34" t="e" vm="2">
        <f>[1]!genUniform($K$9,$K$10)</f>
        <v>#VALUE!</v>
      </c>
      <c r="L186" s="34" t="e" vm="1">
        <f t="shared" si="14"/>
        <v>#VALUE!</v>
      </c>
      <c r="M186" s="34" t="e" vm="1">
        <f t="shared" si="15"/>
        <v>#VALUE!</v>
      </c>
      <c r="N186" s="34" t="e" vm="2">
        <f>[1]!genUniform($N$9,$N$10)</f>
        <v>#VALUE!</v>
      </c>
      <c r="O186" s="34" t="e" vm="1">
        <f t="shared" si="16"/>
        <v>#VALUE!</v>
      </c>
      <c r="P186" s="34" t="e" vm="1">
        <f t="shared" si="17"/>
        <v>#VALUE!</v>
      </c>
    </row>
    <row r="187" spans="1:16">
      <c r="A187" s="34">
        <v>177</v>
      </c>
      <c r="C187" s="34" t="e" vm="2">
        <f>[1]!GenLimitNormal($C$9,$C$10,0,1000,0)</f>
        <v>#VALUE!</v>
      </c>
      <c r="D187" s="34" t="e" vm="2">
        <f>[1]!GenBetaPERT(0,$D$9,1)</f>
        <v>#VALUE!</v>
      </c>
      <c r="E187" s="34" t="e" vm="2">
        <f>[1]!GenLognormal($E$9,$E$10)</f>
        <v>#VALUE!</v>
      </c>
      <c r="F187" s="34" t="e" vm="2">
        <f>[1]!GenLognormal($F$9,$F$10)</f>
        <v>#VALUE!</v>
      </c>
      <c r="G187" s="34" t="e" vm="2">
        <f>[1]!GenLognormal($G$9,$G$10)</f>
        <v>#VALUE!</v>
      </c>
      <c r="H187" s="34" t="e" vm="2">
        <f>[1]!genUniform($H$9,$H$10)</f>
        <v>#VALUE!</v>
      </c>
      <c r="I187" s="34" t="e" vm="1">
        <f t="shared" si="12"/>
        <v>#VALUE!</v>
      </c>
      <c r="J187" s="34" t="e" vm="1">
        <f t="shared" si="13"/>
        <v>#VALUE!</v>
      </c>
      <c r="K187" s="34" t="e" vm="2">
        <f>[1]!genUniform($K$9,$K$10)</f>
        <v>#VALUE!</v>
      </c>
      <c r="L187" s="34" t="e" vm="1">
        <f t="shared" si="14"/>
        <v>#VALUE!</v>
      </c>
      <c r="M187" s="34" t="e" vm="1">
        <f t="shared" si="15"/>
        <v>#VALUE!</v>
      </c>
      <c r="N187" s="34" t="e" vm="2">
        <f>[1]!genUniform($N$9,$N$10)</f>
        <v>#VALUE!</v>
      </c>
      <c r="O187" s="34" t="e" vm="1">
        <f t="shared" si="16"/>
        <v>#VALUE!</v>
      </c>
      <c r="P187" s="34" t="e" vm="1">
        <f t="shared" si="17"/>
        <v>#VALUE!</v>
      </c>
    </row>
    <row r="188" spans="1:16">
      <c r="A188" s="34">
        <v>178</v>
      </c>
      <c r="C188" s="34" t="e" vm="2">
        <f>[1]!GenLimitNormal($C$9,$C$10,0,1000,0)</f>
        <v>#VALUE!</v>
      </c>
      <c r="D188" s="34" t="e" vm="2">
        <f>[1]!GenBetaPERT(0,$D$9,1)</f>
        <v>#VALUE!</v>
      </c>
      <c r="E188" s="34" t="e" vm="2">
        <f>[1]!GenLognormal($E$9,$E$10)</f>
        <v>#VALUE!</v>
      </c>
      <c r="F188" s="34" t="e" vm="2">
        <f>[1]!GenLognormal($F$9,$F$10)</f>
        <v>#VALUE!</v>
      </c>
      <c r="G188" s="34" t="e" vm="2">
        <f>[1]!GenLognormal($G$9,$G$10)</f>
        <v>#VALUE!</v>
      </c>
      <c r="H188" s="34" t="e" vm="2">
        <f>[1]!genUniform($H$9,$H$10)</f>
        <v>#VALUE!</v>
      </c>
      <c r="I188" s="34" t="e" vm="1">
        <f t="shared" si="12"/>
        <v>#VALUE!</v>
      </c>
      <c r="J188" s="34" t="e" vm="1">
        <f t="shared" si="13"/>
        <v>#VALUE!</v>
      </c>
      <c r="K188" s="34" t="e" vm="2">
        <f>[1]!genUniform($K$9,$K$10)</f>
        <v>#VALUE!</v>
      </c>
      <c r="L188" s="34" t="e" vm="1">
        <f t="shared" si="14"/>
        <v>#VALUE!</v>
      </c>
      <c r="M188" s="34" t="e" vm="1">
        <f t="shared" si="15"/>
        <v>#VALUE!</v>
      </c>
      <c r="N188" s="34" t="e" vm="2">
        <f>[1]!genUniform($N$9,$N$10)</f>
        <v>#VALUE!</v>
      </c>
      <c r="O188" s="34" t="e" vm="1">
        <f t="shared" si="16"/>
        <v>#VALUE!</v>
      </c>
      <c r="P188" s="34" t="e" vm="1">
        <f t="shared" si="17"/>
        <v>#VALUE!</v>
      </c>
    </row>
    <row r="189" spans="1:16">
      <c r="A189" s="34">
        <v>179</v>
      </c>
      <c r="C189" s="34" t="e" vm="2">
        <f>[1]!GenLimitNormal($C$9,$C$10,0,1000,0)</f>
        <v>#VALUE!</v>
      </c>
      <c r="D189" s="34" t="e" vm="2">
        <f>[1]!GenBetaPERT(0,$D$9,1)</f>
        <v>#VALUE!</v>
      </c>
      <c r="E189" s="34" t="e" vm="2">
        <f>[1]!GenLognormal($E$9,$E$10)</f>
        <v>#VALUE!</v>
      </c>
      <c r="F189" s="34" t="e" vm="2">
        <f>[1]!GenLognormal($F$9,$F$10)</f>
        <v>#VALUE!</v>
      </c>
      <c r="G189" s="34" t="e" vm="2">
        <f>[1]!GenLognormal($G$9,$G$10)</f>
        <v>#VALUE!</v>
      </c>
      <c r="H189" s="34" t="e" vm="2">
        <f>[1]!genUniform($H$9,$H$10)</f>
        <v>#VALUE!</v>
      </c>
      <c r="I189" s="34" t="e" vm="1">
        <f t="shared" si="12"/>
        <v>#VALUE!</v>
      </c>
      <c r="J189" s="34" t="e" vm="1">
        <f t="shared" si="13"/>
        <v>#VALUE!</v>
      </c>
      <c r="K189" s="34" t="e" vm="2">
        <f>[1]!genUniform($K$9,$K$10)</f>
        <v>#VALUE!</v>
      </c>
      <c r="L189" s="34" t="e" vm="1">
        <f t="shared" si="14"/>
        <v>#VALUE!</v>
      </c>
      <c r="M189" s="34" t="e" vm="1">
        <f t="shared" si="15"/>
        <v>#VALUE!</v>
      </c>
      <c r="N189" s="34" t="e" vm="2">
        <f>[1]!genUniform($N$9,$N$10)</f>
        <v>#VALUE!</v>
      </c>
      <c r="O189" s="34" t="e" vm="1">
        <f t="shared" si="16"/>
        <v>#VALUE!</v>
      </c>
      <c r="P189" s="34" t="e" vm="1">
        <f t="shared" si="17"/>
        <v>#VALUE!</v>
      </c>
    </row>
    <row r="190" spans="1:16">
      <c r="A190" s="34">
        <v>180</v>
      </c>
      <c r="C190" s="34" t="e" vm="2">
        <f>[1]!GenLimitNormal($C$9,$C$10,0,1000,0)</f>
        <v>#VALUE!</v>
      </c>
      <c r="D190" s="34" t="e" vm="2">
        <f>[1]!GenBetaPERT(0,$D$9,1)</f>
        <v>#VALUE!</v>
      </c>
      <c r="E190" s="34" t="e" vm="2">
        <f>[1]!GenLognormal($E$9,$E$10)</f>
        <v>#VALUE!</v>
      </c>
      <c r="F190" s="34" t="e" vm="2">
        <f>[1]!GenLognormal($F$9,$F$10)</f>
        <v>#VALUE!</v>
      </c>
      <c r="G190" s="34" t="e" vm="2">
        <f>[1]!GenLognormal($G$9,$G$10)</f>
        <v>#VALUE!</v>
      </c>
      <c r="H190" s="34" t="e" vm="2">
        <f>[1]!genUniform($H$9,$H$10)</f>
        <v>#VALUE!</v>
      </c>
      <c r="I190" s="34" t="e" vm="1">
        <f t="shared" si="12"/>
        <v>#VALUE!</v>
      </c>
      <c r="J190" s="34" t="e" vm="1">
        <f t="shared" si="13"/>
        <v>#VALUE!</v>
      </c>
      <c r="K190" s="34" t="e" vm="2">
        <f>[1]!genUniform($K$9,$K$10)</f>
        <v>#VALUE!</v>
      </c>
      <c r="L190" s="34" t="e" vm="1">
        <f t="shared" si="14"/>
        <v>#VALUE!</v>
      </c>
      <c r="M190" s="34" t="e" vm="1">
        <f t="shared" si="15"/>
        <v>#VALUE!</v>
      </c>
      <c r="N190" s="34" t="e" vm="2">
        <f>[1]!genUniform($N$9,$N$10)</f>
        <v>#VALUE!</v>
      </c>
      <c r="O190" s="34" t="e" vm="1">
        <f t="shared" si="16"/>
        <v>#VALUE!</v>
      </c>
      <c r="P190" s="34" t="e" vm="1">
        <f t="shared" si="17"/>
        <v>#VALUE!</v>
      </c>
    </row>
    <row r="191" spans="1:16">
      <c r="A191" s="34">
        <v>181</v>
      </c>
      <c r="C191" s="34" t="e" vm="2">
        <f>[1]!GenLimitNormal($C$9,$C$10,0,1000,0)</f>
        <v>#VALUE!</v>
      </c>
      <c r="D191" s="34" t="e" vm="2">
        <f>[1]!GenBetaPERT(0,$D$9,1)</f>
        <v>#VALUE!</v>
      </c>
      <c r="E191" s="34" t="e" vm="2">
        <f>[1]!GenLognormal($E$9,$E$10)</f>
        <v>#VALUE!</v>
      </c>
      <c r="F191" s="34" t="e" vm="2">
        <f>[1]!GenLognormal($F$9,$F$10)</f>
        <v>#VALUE!</v>
      </c>
      <c r="G191" s="34" t="e" vm="2">
        <f>[1]!GenLognormal($G$9,$G$10)</f>
        <v>#VALUE!</v>
      </c>
      <c r="H191" s="34" t="e" vm="2">
        <f>[1]!genUniform($H$9,$H$10)</f>
        <v>#VALUE!</v>
      </c>
      <c r="I191" s="34" t="e" vm="1">
        <f t="shared" si="12"/>
        <v>#VALUE!</v>
      </c>
      <c r="J191" s="34" t="e" vm="1">
        <f t="shared" si="13"/>
        <v>#VALUE!</v>
      </c>
      <c r="K191" s="34" t="e" vm="2">
        <f>[1]!genUniform($K$9,$K$10)</f>
        <v>#VALUE!</v>
      </c>
      <c r="L191" s="34" t="e" vm="1">
        <f t="shared" si="14"/>
        <v>#VALUE!</v>
      </c>
      <c r="M191" s="34" t="e" vm="1">
        <f t="shared" si="15"/>
        <v>#VALUE!</v>
      </c>
      <c r="N191" s="34" t="e" vm="2">
        <f>[1]!genUniform($N$9,$N$10)</f>
        <v>#VALUE!</v>
      </c>
      <c r="O191" s="34" t="e" vm="1">
        <f t="shared" si="16"/>
        <v>#VALUE!</v>
      </c>
      <c r="P191" s="34" t="e" vm="1">
        <f t="shared" si="17"/>
        <v>#VALUE!</v>
      </c>
    </row>
    <row r="192" spans="1:16">
      <c r="A192" s="34">
        <v>182</v>
      </c>
      <c r="C192" s="34" t="e" vm="2">
        <f>[1]!GenLimitNormal($C$9,$C$10,0,1000,0)</f>
        <v>#VALUE!</v>
      </c>
      <c r="D192" s="34" t="e" vm="2">
        <f>[1]!GenBetaPERT(0,$D$9,1)</f>
        <v>#VALUE!</v>
      </c>
      <c r="E192" s="34" t="e" vm="2">
        <f>[1]!GenLognormal($E$9,$E$10)</f>
        <v>#VALUE!</v>
      </c>
      <c r="F192" s="34" t="e" vm="2">
        <f>[1]!GenLognormal($F$9,$F$10)</f>
        <v>#VALUE!</v>
      </c>
      <c r="G192" s="34" t="e" vm="2">
        <f>[1]!GenLognormal($G$9,$G$10)</f>
        <v>#VALUE!</v>
      </c>
      <c r="H192" s="34" t="e" vm="2">
        <f>[1]!genUniform($H$9,$H$10)</f>
        <v>#VALUE!</v>
      </c>
      <c r="I192" s="34" t="e" vm="1">
        <f t="shared" si="12"/>
        <v>#VALUE!</v>
      </c>
      <c r="J192" s="34" t="e" vm="1">
        <f t="shared" si="13"/>
        <v>#VALUE!</v>
      </c>
      <c r="K192" s="34" t="e" vm="2">
        <f>[1]!genUniform($K$9,$K$10)</f>
        <v>#VALUE!</v>
      </c>
      <c r="L192" s="34" t="e" vm="1">
        <f t="shared" si="14"/>
        <v>#VALUE!</v>
      </c>
      <c r="M192" s="34" t="e" vm="1">
        <f t="shared" si="15"/>
        <v>#VALUE!</v>
      </c>
      <c r="N192" s="34" t="e" vm="2">
        <f>[1]!genUniform($N$9,$N$10)</f>
        <v>#VALUE!</v>
      </c>
      <c r="O192" s="34" t="e" vm="1">
        <f t="shared" si="16"/>
        <v>#VALUE!</v>
      </c>
      <c r="P192" s="34" t="e" vm="1">
        <f t="shared" si="17"/>
        <v>#VALUE!</v>
      </c>
    </row>
    <row r="193" spans="1:16">
      <c r="A193" s="34">
        <v>183</v>
      </c>
      <c r="C193" s="34" t="e" vm="2">
        <f>[1]!GenLimitNormal($C$9,$C$10,0,1000,0)</f>
        <v>#VALUE!</v>
      </c>
      <c r="D193" s="34" t="e" vm="2">
        <f>[1]!GenBetaPERT(0,$D$9,1)</f>
        <v>#VALUE!</v>
      </c>
      <c r="E193" s="34" t="e" vm="2">
        <f>[1]!GenLognormal($E$9,$E$10)</f>
        <v>#VALUE!</v>
      </c>
      <c r="F193" s="34" t="e" vm="2">
        <f>[1]!GenLognormal($F$9,$F$10)</f>
        <v>#VALUE!</v>
      </c>
      <c r="G193" s="34" t="e" vm="2">
        <f>[1]!GenLognormal($G$9,$G$10)</f>
        <v>#VALUE!</v>
      </c>
      <c r="H193" s="34" t="e" vm="2">
        <f>[1]!genUniform($H$9,$H$10)</f>
        <v>#VALUE!</v>
      </c>
      <c r="I193" s="34" t="e" vm="1">
        <f t="shared" si="12"/>
        <v>#VALUE!</v>
      </c>
      <c r="J193" s="34" t="e" vm="1">
        <f t="shared" si="13"/>
        <v>#VALUE!</v>
      </c>
      <c r="K193" s="34" t="e" vm="2">
        <f>[1]!genUniform($K$9,$K$10)</f>
        <v>#VALUE!</v>
      </c>
      <c r="L193" s="34" t="e" vm="1">
        <f t="shared" si="14"/>
        <v>#VALUE!</v>
      </c>
      <c r="M193" s="34" t="e" vm="1">
        <f t="shared" si="15"/>
        <v>#VALUE!</v>
      </c>
      <c r="N193" s="34" t="e" vm="2">
        <f>[1]!genUniform($N$9,$N$10)</f>
        <v>#VALUE!</v>
      </c>
      <c r="O193" s="34" t="e" vm="1">
        <f t="shared" si="16"/>
        <v>#VALUE!</v>
      </c>
      <c r="P193" s="34" t="e" vm="1">
        <f t="shared" si="17"/>
        <v>#VALUE!</v>
      </c>
    </row>
    <row r="194" spans="1:16">
      <c r="A194" s="34">
        <v>184</v>
      </c>
      <c r="C194" s="34" t="e" vm="2">
        <f>[1]!GenLimitNormal($C$9,$C$10,0,1000,0)</f>
        <v>#VALUE!</v>
      </c>
      <c r="D194" s="34" t="e" vm="2">
        <f>[1]!GenBetaPERT(0,$D$9,1)</f>
        <v>#VALUE!</v>
      </c>
      <c r="E194" s="34" t="e" vm="2">
        <f>[1]!GenLognormal($E$9,$E$10)</f>
        <v>#VALUE!</v>
      </c>
      <c r="F194" s="34" t="e" vm="2">
        <f>[1]!GenLognormal($F$9,$F$10)</f>
        <v>#VALUE!</v>
      </c>
      <c r="G194" s="34" t="e" vm="2">
        <f>[1]!GenLognormal($G$9,$G$10)</f>
        <v>#VALUE!</v>
      </c>
      <c r="H194" s="34" t="e" vm="2">
        <f>[1]!genUniform($H$9,$H$10)</f>
        <v>#VALUE!</v>
      </c>
      <c r="I194" s="34" t="e" vm="1">
        <f t="shared" si="12"/>
        <v>#VALUE!</v>
      </c>
      <c r="J194" s="34" t="e" vm="1">
        <f t="shared" si="13"/>
        <v>#VALUE!</v>
      </c>
      <c r="K194" s="34" t="e" vm="2">
        <f>[1]!genUniform($K$9,$K$10)</f>
        <v>#VALUE!</v>
      </c>
      <c r="L194" s="34" t="e" vm="1">
        <f t="shared" si="14"/>
        <v>#VALUE!</v>
      </c>
      <c r="M194" s="34" t="e" vm="1">
        <f t="shared" si="15"/>
        <v>#VALUE!</v>
      </c>
      <c r="N194" s="34" t="e" vm="2">
        <f>[1]!genUniform($N$9,$N$10)</f>
        <v>#VALUE!</v>
      </c>
      <c r="O194" s="34" t="e" vm="1">
        <f t="shared" si="16"/>
        <v>#VALUE!</v>
      </c>
      <c r="P194" s="34" t="e" vm="1">
        <f t="shared" si="17"/>
        <v>#VALUE!</v>
      </c>
    </row>
    <row r="195" spans="1:16">
      <c r="A195" s="34">
        <v>185</v>
      </c>
      <c r="C195" s="34" t="e" vm="2">
        <f>[1]!GenLimitNormal($C$9,$C$10,0,1000,0)</f>
        <v>#VALUE!</v>
      </c>
      <c r="D195" s="34" t="e" vm="2">
        <f>[1]!GenBetaPERT(0,$D$9,1)</f>
        <v>#VALUE!</v>
      </c>
      <c r="E195" s="34" t="e" vm="2">
        <f>[1]!GenLognormal($E$9,$E$10)</f>
        <v>#VALUE!</v>
      </c>
      <c r="F195" s="34" t="e" vm="2">
        <f>[1]!GenLognormal($F$9,$F$10)</f>
        <v>#VALUE!</v>
      </c>
      <c r="G195" s="34" t="e" vm="2">
        <f>[1]!GenLognormal($G$9,$G$10)</f>
        <v>#VALUE!</v>
      </c>
      <c r="H195" s="34" t="e" vm="2">
        <f>[1]!genUniform($H$9,$H$10)</f>
        <v>#VALUE!</v>
      </c>
      <c r="I195" s="34" t="e" vm="1">
        <f t="shared" si="12"/>
        <v>#VALUE!</v>
      </c>
      <c r="J195" s="34" t="e" vm="1">
        <f t="shared" si="13"/>
        <v>#VALUE!</v>
      </c>
      <c r="K195" s="34" t="e" vm="2">
        <f>[1]!genUniform($K$9,$K$10)</f>
        <v>#VALUE!</v>
      </c>
      <c r="L195" s="34" t="e" vm="1">
        <f t="shared" si="14"/>
        <v>#VALUE!</v>
      </c>
      <c r="M195" s="34" t="e" vm="1">
        <f t="shared" si="15"/>
        <v>#VALUE!</v>
      </c>
      <c r="N195" s="34" t="e" vm="2">
        <f>[1]!genUniform($N$9,$N$10)</f>
        <v>#VALUE!</v>
      </c>
      <c r="O195" s="34" t="e" vm="1">
        <f t="shared" si="16"/>
        <v>#VALUE!</v>
      </c>
      <c r="P195" s="34" t="e" vm="1">
        <f t="shared" si="17"/>
        <v>#VALUE!</v>
      </c>
    </row>
    <row r="196" spans="1:16">
      <c r="A196" s="34">
        <v>186</v>
      </c>
      <c r="C196" s="34" t="e" vm="2">
        <f>[1]!GenLimitNormal($C$9,$C$10,0,1000,0)</f>
        <v>#VALUE!</v>
      </c>
      <c r="D196" s="34" t="e" vm="2">
        <f>[1]!GenBetaPERT(0,$D$9,1)</f>
        <v>#VALUE!</v>
      </c>
      <c r="E196" s="34" t="e" vm="2">
        <f>[1]!GenLognormal($E$9,$E$10)</f>
        <v>#VALUE!</v>
      </c>
      <c r="F196" s="34" t="e" vm="2">
        <f>[1]!GenLognormal($F$9,$F$10)</f>
        <v>#VALUE!</v>
      </c>
      <c r="G196" s="34" t="e" vm="2">
        <f>[1]!GenLognormal($G$9,$G$10)</f>
        <v>#VALUE!</v>
      </c>
      <c r="H196" s="34" t="e" vm="2">
        <f>[1]!genUniform($H$9,$H$10)</f>
        <v>#VALUE!</v>
      </c>
      <c r="I196" s="34" t="e" vm="1">
        <f t="shared" si="12"/>
        <v>#VALUE!</v>
      </c>
      <c r="J196" s="34" t="e" vm="1">
        <f t="shared" si="13"/>
        <v>#VALUE!</v>
      </c>
      <c r="K196" s="34" t="e" vm="2">
        <f>[1]!genUniform($K$9,$K$10)</f>
        <v>#VALUE!</v>
      </c>
      <c r="L196" s="34" t="e" vm="1">
        <f t="shared" si="14"/>
        <v>#VALUE!</v>
      </c>
      <c r="M196" s="34" t="e" vm="1">
        <f t="shared" si="15"/>
        <v>#VALUE!</v>
      </c>
      <c r="N196" s="34" t="e" vm="2">
        <f>[1]!genUniform($N$9,$N$10)</f>
        <v>#VALUE!</v>
      </c>
      <c r="O196" s="34" t="e" vm="1">
        <f t="shared" si="16"/>
        <v>#VALUE!</v>
      </c>
      <c r="P196" s="34" t="e" vm="1">
        <f t="shared" si="17"/>
        <v>#VALUE!</v>
      </c>
    </row>
    <row r="197" spans="1:16">
      <c r="A197" s="34">
        <v>187</v>
      </c>
      <c r="C197" s="34" t="e" vm="2">
        <f>[1]!GenLimitNormal($C$9,$C$10,0,1000,0)</f>
        <v>#VALUE!</v>
      </c>
      <c r="D197" s="34" t="e" vm="2">
        <f>[1]!GenBetaPERT(0,$D$9,1)</f>
        <v>#VALUE!</v>
      </c>
      <c r="E197" s="34" t="e" vm="2">
        <f>[1]!GenLognormal($E$9,$E$10)</f>
        <v>#VALUE!</v>
      </c>
      <c r="F197" s="34" t="e" vm="2">
        <f>[1]!GenLognormal($F$9,$F$10)</f>
        <v>#VALUE!</v>
      </c>
      <c r="G197" s="34" t="e" vm="2">
        <f>[1]!GenLognormal($G$9,$G$10)</f>
        <v>#VALUE!</v>
      </c>
      <c r="H197" s="34" t="e" vm="2">
        <f>[1]!genUniform($H$9,$H$10)</f>
        <v>#VALUE!</v>
      </c>
      <c r="I197" s="34" t="e" vm="1">
        <f t="shared" si="12"/>
        <v>#VALUE!</v>
      </c>
      <c r="J197" s="34" t="e" vm="1">
        <f t="shared" si="13"/>
        <v>#VALUE!</v>
      </c>
      <c r="K197" s="34" t="e" vm="2">
        <f>[1]!genUniform($K$9,$K$10)</f>
        <v>#VALUE!</v>
      </c>
      <c r="L197" s="34" t="e" vm="1">
        <f t="shared" si="14"/>
        <v>#VALUE!</v>
      </c>
      <c r="M197" s="34" t="e" vm="1">
        <f t="shared" si="15"/>
        <v>#VALUE!</v>
      </c>
      <c r="N197" s="34" t="e" vm="2">
        <f>[1]!genUniform($N$9,$N$10)</f>
        <v>#VALUE!</v>
      </c>
      <c r="O197" s="34" t="e" vm="1">
        <f t="shared" si="16"/>
        <v>#VALUE!</v>
      </c>
      <c r="P197" s="34" t="e" vm="1">
        <f t="shared" si="17"/>
        <v>#VALUE!</v>
      </c>
    </row>
    <row r="198" spans="1:16">
      <c r="A198" s="34">
        <v>188</v>
      </c>
      <c r="C198" s="34" t="e" vm="2">
        <f>[1]!GenLimitNormal($C$9,$C$10,0,1000,0)</f>
        <v>#VALUE!</v>
      </c>
      <c r="D198" s="34" t="e" vm="2">
        <f>[1]!GenBetaPERT(0,$D$9,1)</f>
        <v>#VALUE!</v>
      </c>
      <c r="E198" s="34" t="e" vm="2">
        <f>[1]!GenLognormal($E$9,$E$10)</f>
        <v>#VALUE!</v>
      </c>
      <c r="F198" s="34" t="e" vm="2">
        <f>[1]!GenLognormal($F$9,$F$10)</f>
        <v>#VALUE!</v>
      </c>
      <c r="G198" s="34" t="e" vm="2">
        <f>[1]!GenLognormal($G$9,$G$10)</f>
        <v>#VALUE!</v>
      </c>
      <c r="H198" s="34" t="e" vm="2">
        <f>[1]!genUniform($H$9,$H$10)</f>
        <v>#VALUE!</v>
      </c>
      <c r="I198" s="34" t="e" vm="1">
        <f t="shared" si="12"/>
        <v>#VALUE!</v>
      </c>
      <c r="J198" s="34" t="e" vm="1">
        <f t="shared" si="13"/>
        <v>#VALUE!</v>
      </c>
      <c r="K198" s="34" t="e" vm="2">
        <f>[1]!genUniform($K$9,$K$10)</f>
        <v>#VALUE!</v>
      </c>
      <c r="L198" s="34" t="e" vm="1">
        <f t="shared" si="14"/>
        <v>#VALUE!</v>
      </c>
      <c r="M198" s="34" t="e" vm="1">
        <f t="shared" si="15"/>
        <v>#VALUE!</v>
      </c>
      <c r="N198" s="34" t="e" vm="2">
        <f>[1]!genUniform($N$9,$N$10)</f>
        <v>#VALUE!</v>
      </c>
      <c r="O198" s="34" t="e" vm="1">
        <f t="shared" si="16"/>
        <v>#VALUE!</v>
      </c>
      <c r="P198" s="34" t="e" vm="1">
        <f t="shared" si="17"/>
        <v>#VALUE!</v>
      </c>
    </row>
    <row r="199" spans="1:16">
      <c r="A199" s="34">
        <v>189</v>
      </c>
      <c r="C199" s="34" t="e" vm="2">
        <f>[1]!GenLimitNormal($C$9,$C$10,0,1000,0)</f>
        <v>#VALUE!</v>
      </c>
      <c r="D199" s="34" t="e" vm="2">
        <f>[1]!GenBetaPERT(0,$D$9,1)</f>
        <v>#VALUE!</v>
      </c>
      <c r="E199" s="34" t="e" vm="2">
        <f>[1]!GenLognormal($E$9,$E$10)</f>
        <v>#VALUE!</v>
      </c>
      <c r="F199" s="34" t="e" vm="2">
        <f>[1]!GenLognormal($F$9,$F$10)</f>
        <v>#VALUE!</v>
      </c>
      <c r="G199" s="34" t="e" vm="2">
        <f>[1]!GenLognormal($G$9,$G$10)</f>
        <v>#VALUE!</v>
      </c>
      <c r="H199" s="34" t="e" vm="2">
        <f>[1]!genUniform($H$9,$H$10)</f>
        <v>#VALUE!</v>
      </c>
      <c r="I199" s="34" t="e" vm="1">
        <f t="shared" si="12"/>
        <v>#VALUE!</v>
      </c>
      <c r="J199" s="34" t="e" vm="1">
        <f t="shared" si="13"/>
        <v>#VALUE!</v>
      </c>
      <c r="K199" s="34" t="e" vm="2">
        <f>[1]!genUniform($K$9,$K$10)</f>
        <v>#VALUE!</v>
      </c>
      <c r="L199" s="34" t="e" vm="1">
        <f t="shared" si="14"/>
        <v>#VALUE!</v>
      </c>
      <c r="M199" s="34" t="e" vm="1">
        <f t="shared" si="15"/>
        <v>#VALUE!</v>
      </c>
      <c r="N199" s="34" t="e" vm="2">
        <f>[1]!genUniform($N$9,$N$10)</f>
        <v>#VALUE!</v>
      </c>
      <c r="O199" s="34" t="e" vm="1">
        <f t="shared" si="16"/>
        <v>#VALUE!</v>
      </c>
      <c r="P199" s="34" t="e" vm="1">
        <f t="shared" si="17"/>
        <v>#VALUE!</v>
      </c>
    </row>
    <row r="200" spans="1:16">
      <c r="A200" s="34">
        <v>190</v>
      </c>
      <c r="C200" s="34" t="e" vm="2">
        <f>[1]!GenLimitNormal($C$9,$C$10,0,1000,0)</f>
        <v>#VALUE!</v>
      </c>
      <c r="D200" s="34" t="e" vm="2">
        <f>[1]!GenBetaPERT(0,$D$9,1)</f>
        <v>#VALUE!</v>
      </c>
      <c r="E200" s="34" t="e" vm="2">
        <f>[1]!GenLognormal($E$9,$E$10)</f>
        <v>#VALUE!</v>
      </c>
      <c r="F200" s="34" t="e" vm="2">
        <f>[1]!GenLognormal($F$9,$F$10)</f>
        <v>#VALUE!</v>
      </c>
      <c r="G200" s="34" t="e" vm="2">
        <f>[1]!GenLognormal($G$9,$G$10)</f>
        <v>#VALUE!</v>
      </c>
      <c r="H200" s="34" t="e" vm="2">
        <f>[1]!genUniform($H$9,$H$10)</f>
        <v>#VALUE!</v>
      </c>
      <c r="I200" s="34" t="e" vm="1">
        <f t="shared" si="12"/>
        <v>#VALUE!</v>
      </c>
      <c r="J200" s="34" t="e" vm="1">
        <f t="shared" si="13"/>
        <v>#VALUE!</v>
      </c>
      <c r="K200" s="34" t="e" vm="2">
        <f>[1]!genUniform($K$9,$K$10)</f>
        <v>#VALUE!</v>
      </c>
      <c r="L200" s="34" t="e" vm="1">
        <f t="shared" si="14"/>
        <v>#VALUE!</v>
      </c>
      <c r="M200" s="34" t="e" vm="1">
        <f t="shared" si="15"/>
        <v>#VALUE!</v>
      </c>
      <c r="N200" s="34" t="e" vm="2">
        <f>[1]!genUniform($N$9,$N$10)</f>
        <v>#VALUE!</v>
      </c>
      <c r="O200" s="34" t="e" vm="1">
        <f t="shared" si="16"/>
        <v>#VALUE!</v>
      </c>
      <c r="P200" s="34" t="e" vm="1">
        <f t="shared" si="17"/>
        <v>#VALUE!</v>
      </c>
    </row>
    <row r="201" spans="1:16">
      <c r="A201" s="34">
        <v>191</v>
      </c>
      <c r="C201" s="34" t="e" vm="2">
        <f>[1]!GenLimitNormal($C$9,$C$10,0,1000,0)</f>
        <v>#VALUE!</v>
      </c>
      <c r="D201" s="34" t="e" vm="2">
        <f>[1]!GenBetaPERT(0,$D$9,1)</f>
        <v>#VALUE!</v>
      </c>
      <c r="E201" s="34" t="e" vm="2">
        <f>[1]!GenLognormal($E$9,$E$10)</f>
        <v>#VALUE!</v>
      </c>
      <c r="F201" s="34" t="e" vm="2">
        <f>[1]!GenLognormal($F$9,$F$10)</f>
        <v>#VALUE!</v>
      </c>
      <c r="G201" s="34" t="e" vm="2">
        <f>[1]!GenLognormal($G$9,$G$10)</f>
        <v>#VALUE!</v>
      </c>
      <c r="H201" s="34" t="e" vm="2">
        <f>[1]!genUniform($H$9,$H$10)</f>
        <v>#VALUE!</v>
      </c>
      <c r="I201" s="34" t="e" vm="1">
        <f t="shared" si="12"/>
        <v>#VALUE!</v>
      </c>
      <c r="J201" s="34" t="e" vm="1">
        <f t="shared" si="13"/>
        <v>#VALUE!</v>
      </c>
      <c r="K201" s="34" t="e" vm="2">
        <f>[1]!genUniform($K$9,$K$10)</f>
        <v>#VALUE!</v>
      </c>
      <c r="L201" s="34" t="e" vm="1">
        <f t="shared" si="14"/>
        <v>#VALUE!</v>
      </c>
      <c r="M201" s="34" t="e" vm="1">
        <f t="shared" si="15"/>
        <v>#VALUE!</v>
      </c>
      <c r="N201" s="34" t="e" vm="2">
        <f>[1]!genUniform($N$9,$N$10)</f>
        <v>#VALUE!</v>
      </c>
      <c r="O201" s="34" t="e" vm="1">
        <f t="shared" si="16"/>
        <v>#VALUE!</v>
      </c>
      <c r="P201" s="34" t="e" vm="1">
        <f t="shared" si="17"/>
        <v>#VALUE!</v>
      </c>
    </row>
    <row r="202" spans="1:16">
      <c r="A202" s="34">
        <v>192</v>
      </c>
      <c r="C202" s="34" t="e" vm="2">
        <f>[1]!GenLimitNormal($C$9,$C$10,0,1000,0)</f>
        <v>#VALUE!</v>
      </c>
      <c r="D202" s="34" t="e" vm="2">
        <f>[1]!GenBetaPERT(0,$D$9,1)</f>
        <v>#VALUE!</v>
      </c>
      <c r="E202" s="34" t="e" vm="2">
        <f>[1]!GenLognormal($E$9,$E$10)</f>
        <v>#VALUE!</v>
      </c>
      <c r="F202" s="34" t="e" vm="2">
        <f>[1]!GenLognormal($F$9,$F$10)</f>
        <v>#VALUE!</v>
      </c>
      <c r="G202" s="34" t="e" vm="2">
        <f>[1]!GenLognormal($G$9,$G$10)</f>
        <v>#VALUE!</v>
      </c>
      <c r="H202" s="34" t="e" vm="2">
        <f>[1]!genUniform($H$9,$H$10)</f>
        <v>#VALUE!</v>
      </c>
      <c r="I202" s="34" t="e" vm="1">
        <f t="shared" si="12"/>
        <v>#VALUE!</v>
      </c>
      <c r="J202" s="34" t="e" vm="1">
        <f t="shared" si="13"/>
        <v>#VALUE!</v>
      </c>
      <c r="K202" s="34" t="e" vm="2">
        <f>[1]!genUniform($K$9,$K$10)</f>
        <v>#VALUE!</v>
      </c>
      <c r="L202" s="34" t="e" vm="1">
        <f t="shared" si="14"/>
        <v>#VALUE!</v>
      </c>
      <c r="M202" s="34" t="e" vm="1">
        <f t="shared" si="15"/>
        <v>#VALUE!</v>
      </c>
      <c r="N202" s="34" t="e" vm="2">
        <f>[1]!genUniform($N$9,$N$10)</f>
        <v>#VALUE!</v>
      </c>
      <c r="O202" s="34" t="e" vm="1">
        <f t="shared" si="16"/>
        <v>#VALUE!</v>
      </c>
      <c r="P202" s="34" t="e" vm="1">
        <f t="shared" si="17"/>
        <v>#VALUE!</v>
      </c>
    </row>
    <row r="203" spans="1:16">
      <c r="A203" s="34">
        <v>193</v>
      </c>
      <c r="C203" s="34" t="e" vm="2">
        <f>[1]!GenLimitNormal($C$9,$C$10,0,1000,0)</f>
        <v>#VALUE!</v>
      </c>
      <c r="D203" s="34" t="e" vm="2">
        <f>[1]!GenBetaPERT(0,$D$9,1)</f>
        <v>#VALUE!</v>
      </c>
      <c r="E203" s="34" t="e" vm="2">
        <f>[1]!GenLognormal($E$9,$E$10)</f>
        <v>#VALUE!</v>
      </c>
      <c r="F203" s="34" t="e" vm="2">
        <f>[1]!GenLognormal($F$9,$F$10)</f>
        <v>#VALUE!</v>
      </c>
      <c r="G203" s="34" t="e" vm="2">
        <f>[1]!GenLognormal($G$9,$G$10)</f>
        <v>#VALUE!</v>
      </c>
      <c r="H203" s="34" t="e" vm="2">
        <f>[1]!genUniform($H$9,$H$10)</f>
        <v>#VALUE!</v>
      </c>
      <c r="I203" s="34" t="e" vm="1">
        <f t="shared" si="12"/>
        <v>#VALUE!</v>
      </c>
      <c r="J203" s="34" t="e" vm="1">
        <f t="shared" si="13"/>
        <v>#VALUE!</v>
      </c>
      <c r="K203" s="34" t="e" vm="2">
        <f>[1]!genUniform($K$9,$K$10)</f>
        <v>#VALUE!</v>
      </c>
      <c r="L203" s="34" t="e" vm="1">
        <f t="shared" si="14"/>
        <v>#VALUE!</v>
      </c>
      <c r="M203" s="34" t="e" vm="1">
        <f t="shared" si="15"/>
        <v>#VALUE!</v>
      </c>
      <c r="N203" s="34" t="e" vm="2">
        <f>[1]!genUniform($N$9,$N$10)</f>
        <v>#VALUE!</v>
      </c>
      <c r="O203" s="34" t="e" vm="1">
        <f t="shared" si="16"/>
        <v>#VALUE!</v>
      </c>
      <c r="P203" s="34" t="e" vm="1">
        <f t="shared" si="17"/>
        <v>#VALUE!</v>
      </c>
    </row>
    <row r="204" spans="1:16">
      <c r="A204" s="34">
        <v>194</v>
      </c>
      <c r="C204" s="34" t="e" vm="2">
        <f>[1]!GenLimitNormal($C$9,$C$10,0,1000,0)</f>
        <v>#VALUE!</v>
      </c>
      <c r="D204" s="34" t="e" vm="2">
        <f>[1]!GenBetaPERT(0,$D$9,1)</f>
        <v>#VALUE!</v>
      </c>
      <c r="E204" s="34" t="e" vm="2">
        <f>[1]!GenLognormal($E$9,$E$10)</f>
        <v>#VALUE!</v>
      </c>
      <c r="F204" s="34" t="e" vm="2">
        <f>[1]!GenLognormal($F$9,$F$10)</f>
        <v>#VALUE!</v>
      </c>
      <c r="G204" s="34" t="e" vm="2">
        <f>[1]!GenLognormal($G$9,$G$10)</f>
        <v>#VALUE!</v>
      </c>
      <c r="H204" s="34" t="e" vm="2">
        <f>[1]!genUniform($H$9,$H$10)</f>
        <v>#VALUE!</v>
      </c>
      <c r="I204" s="34" t="e" vm="1">
        <f t="shared" ref="I204:I267" si="18">_xlfn.LOGNORM.INV($H204,$I$9,$I$10)</f>
        <v>#VALUE!</v>
      </c>
      <c r="J204" s="34" t="e" vm="1">
        <f t="shared" ref="J204:J267" si="19">$C204+$D204*$E204*$I204/$F204+(1-$D204)*$E204*$G204</f>
        <v>#VALUE!</v>
      </c>
      <c r="K204" s="34" t="e" vm="2">
        <f>[1]!genUniform($K$9,$K$10)</f>
        <v>#VALUE!</v>
      </c>
      <c r="L204" s="34" t="e" vm="1">
        <f t="shared" ref="L204:L267" si="20">_xlfn.LOGNORM.INV($K204,$L$9,$L$10)</f>
        <v>#VALUE!</v>
      </c>
      <c r="M204" s="34" t="e" vm="1">
        <f t="shared" ref="M204:M267" si="21">$C204+$D204*$E204*$L204/$F204+(1-$D204)*$E204*$G204</f>
        <v>#VALUE!</v>
      </c>
      <c r="N204" s="34" t="e" vm="2">
        <f>[1]!genUniform($N$9,$N$10)</f>
        <v>#VALUE!</v>
      </c>
      <c r="O204" s="34" t="e" vm="1">
        <f t="shared" ref="O204:O267" si="22">_xlfn.LOGNORM.INV($N204,$O$9,$O$10)</f>
        <v>#VALUE!</v>
      </c>
      <c r="P204" s="34" t="e" vm="1">
        <f t="shared" ref="P204:P267" si="23">$C204+$D204*$E204*$O204/$F204+(1-$D204)*$E204*$G204</f>
        <v>#VALUE!</v>
      </c>
    </row>
    <row r="205" spans="1:16">
      <c r="A205" s="34">
        <v>195</v>
      </c>
      <c r="C205" s="34" t="e" vm="2">
        <f>[1]!GenLimitNormal($C$9,$C$10,0,1000,0)</f>
        <v>#VALUE!</v>
      </c>
      <c r="D205" s="34" t="e" vm="2">
        <f>[1]!GenBetaPERT(0,$D$9,1)</f>
        <v>#VALUE!</v>
      </c>
      <c r="E205" s="34" t="e" vm="2">
        <f>[1]!GenLognormal($E$9,$E$10)</f>
        <v>#VALUE!</v>
      </c>
      <c r="F205" s="34" t="e" vm="2">
        <f>[1]!GenLognormal($F$9,$F$10)</f>
        <v>#VALUE!</v>
      </c>
      <c r="G205" s="34" t="e" vm="2">
        <f>[1]!GenLognormal($G$9,$G$10)</f>
        <v>#VALUE!</v>
      </c>
      <c r="H205" s="34" t="e" vm="2">
        <f>[1]!genUniform($H$9,$H$10)</f>
        <v>#VALUE!</v>
      </c>
      <c r="I205" s="34" t="e" vm="1">
        <f t="shared" si="18"/>
        <v>#VALUE!</v>
      </c>
      <c r="J205" s="34" t="e" vm="1">
        <f t="shared" si="19"/>
        <v>#VALUE!</v>
      </c>
      <c r="K205" s="34" t="e" vm="2">
        <f>[1]!genUniform($K$9,$K$10)</f>
        <v>#VALUE!</v>
      </c>
      <c r="L205" s="34" t="e" vm="1">
        <f t="shared" si="20"/>
        <v>#VALUE!</v>
      </c>
      <c r="M205" s="34" t="e" vm="1">
        <f t="shared" si="21"/>
        <v>#VALUE!</v>
      </c>
      <c r="N205" s="34" t="e" vm="2">
        <f>[1]!genUniform($N$9,$N$10)</f>
        <v>#VALUE!</v>
      </c>
      <c r="O205" s="34" t="e" vm="1">
        <f t="shared" si="22"/>
        <v>#VALUE!</v>
      </c>
      <c r="P205" s="34" t="e" vm="1">
        <f t="shared" si="23"/>
        <v>#VALUE!</v>
      </c>
    </row>
    <row r="206" spans="1:16">
      <c r="A206" s="34">
        <v>196</v>
      </c>
      <c r="C206" s="34" t="e" vm="2">
        <f>[1]!GenLimitNormal($C$9,$C$10,0,1000,0)</f>
        <v>#VALUE!</v>
      </c>
      <c r="D206" s="34" t="e" vm="2">
        <f>[1]!GenBetaPERT(0,$D$9,1)</f>
        <v>#VALUE!</v>
      </c>
      <c r="E206" s="34" t="e" vm="2">
        <f>[1]!GenLognormal($E$9,$E$10)</f>
        <v>#VALUE!</v>
      </c>
      <c r="F206" s="34" t="e" vm="2">
        <f>[1]!GenLognormal($F$9,$F$10)</f>
        <v>#VALUE!</v>
      </c>
      <c r="G206" s="34" t="e" vm="2">
        <f>[1]!GenLognormal($G$9,$G$10)</f>
        <v>#VALUE!</v>
      </c>
      <c r="H206" s="34" t="e" vm="2">
        <f>[1]!genUniform($H$9,$H$10)</f>
        <v>#VALUE!</v>
      </c>
      <c r="I206" s="34" t="e" vm="1">
        <f t="shared" si="18"/>
        <v>#VALUE!</v>
      </c>
      <c r="J206" s="34" t="e" vm="1">
        <f t="shared" si="19"/>
        <v>#VALUE!</v>
      </c>
      <c r="K206" s="34" t="e" vm="2">
        <f>[1]!genUniform($K$9,$K$10)</f>
        <v>#VALUE!</v>
      </c>
      <c r="L206" s="34" t="e" vm="1">
        <f t="shared" si="20"/>
        <v>#VALUE!</v>
      </c>
      <c r="M206" s="34" t="e" vm="1">
        <f t="shared" si="21"/>
        <v>#VALUE!</v>
      </c>
      <c r="N206" s="34" t="e" vm="2">
        <f>[1]!genUniform($N$9,$N$10)</f>
        <v>#VALUE!</v>
      </c>
      <c r="O206" s="34" t="e" vm="1">
        <f t="shared" si="22"/>
        <v>#VALUE!</v>
      </c>
      <c r="P206" s="34" t="e" vm="1">
        <f t="shared" si="23"/>
        <v>#VALUE!</v>
      </c>
    </row>
    <row r="207" spans="1:16">
      <c r="A207" s="34">
        <v>197</v>
      </c>
      <c r="C207" s="34" t="e" vm="2">
        <f>[1]!GenLimitNormal($C$9,$C$10,0,1000,0)</f>
        <v>#VALUE!</v>
      </c>
      <c r="D207" s="34" t="e" vm="2">
        <f>[1]!GenBetaPERT(0,$D$9,1)</f>
        <v>#VALUE!</v>
      </c>
      <c r="E207" s="34" t="e" vm="2">
        <f>[1]!GenLognormal($E$9,$E$10)</f>
        <v>#VALUE!</v>
      </c>
      <c r="F207" s="34" t="e" vm="2">
        <f>[1]!GenLognormal($F$9,$F$10)</f>
        <v>#VALUE!</v>
      </c>
      <c r="G207" s="34" t="e" vm="2">
        <f>[1]!GenLognormal($G$9,$G$10)</f>
        <v>#VALUE!</v>
      </c>
      <c r="H207" s="34" t="e" vm="2">
        <f>[1]!genUniform($H$9,$H$10)</f>
        <v>#VALUE!</v>
      </c>
      <c r="I207" s="34" t="e" vm="1">
        <f t="shared" si="18"/>
        <v>#VALUE!</v>
      </c>
      <c r="J207" s="34" t="e" vm="1">
        <f t="shared" si="19"/>
        <v>#VALUE!</v>
      </c>
      <c r="K207" s="34" t="e" vm="2">
        <f>[1]!genUniform($K$9,$K$10)</f>
        <v>#VALUE!</v>
      </c>
      <c r="L207" s="34" t="e" vm="1">
        <f t="shared" si="20"/>
        <v>#VALUE!</v>
      </c>
      <c r="M207" s="34" t="e" vm="1">
        <f t="shared" si="21"/>
        <v>#VALUE!</v>
      </c>
      <c r="N207" s="34" t="e" vm="2">
        <f>[1]!genUniform($N$9,$N$10)</f>
        <v>#VALUE!</v>
      </c>
      <c r="O207" s="34" t="e" vm="1">
        <f t="shared" si="22"/>
        <v>#VALUE!</v>
      </c>
      <c r="P207" s="34" t="e" vm="1">
        <f t="shared" si="23"/>
        <v>#VALUE!</v>
      </c>
    </row>
    <row r="208" spans="1:16">
      <c r="A208" s="34">
        <v>198</v>
      </c>
      <c r="C208" s="34" t="e" vm="2">
        <f>[1]!GenLimitNormal($C$9,$C$10,0,1000,0)</f>
        <v>#VALUE!</v>
      </c>
      <c r="D208" s="34" t="e" vm="2">
        <f>[1]!GenBetaPERT(0,$D$9,1)</f>
        <v>#VALUE!</v>
      </c>
      <c r="E208" s="34" t="e" vm="2">
        <f>[1]!GenLognormal($E$9,$E$10)</f>
        <v>#VALUE!</v>
      </c>
      <c r="F208" s="34" t="e" vm="2">
        <f>[1]!GenLognormal($F$9,$F$10)</f>
        <v>#VALUE!</v>
      </c>
      <c r="G208" s="34" t="e" vm="2">
        <f>[1]!GenLognormal($G$9,$G$10)</f>
        <v>#VALUE!</v>
      </c>
      <c r="H208" s="34" t="e" vm="2">
        <f>[1]!genUniform($H$9,$H$10)</f>
        <v>#VALUE!</v>
      </c>
      <c r="I208" s="34" t="e" vm="1">
        <f t="shared" si="18"/>
        <v>#VALUE!</v>
      </c>
      <c r="J208" s="34" t="e" vm="1">
        <f t="shared" si="19"/>
        <v>#VALUE!</v>
      </c>
      <c r="K208" s="34" t="e" vm="2">
        <f>[1]!genUniform($K$9,$K$10)</f>
        <v>#VALUE!</v>
      </c>
      <c r="L208" s="34" t="e" vm="1">
        <f t="shared" si="20"/>
        <v>#VALUE!</v>
      </c>
      <c r="M208" s="34" t="e" vm="1">
        <f t="shared" si="21"/>
        <v>#VALUE!</v>
      </c>
      <c r="N208" s="34" t="e" vm="2">
        <f>[1]!genUniform($N$9,$N$10)</f>
        <v>#VALUE!</v>
      </c>
      <c r="O208" s="34" t="e" vm="1">
        <f t="shared" si="22"/>
        <v>#VALUE!</v>
      </c>
      <c r="P208" s="34" t="e" vm="1">
        <f t="shared" si="23"/>
        <v>#VALUE!</v>
      </c>
    </row>
    <row r="209" spans="1:16">
      <c r="A209" s="34">
        <v>199</v>
      </c>
      <c r="C209" s="34" t="e" vm="2">
        <f>[1]!GenLimitNormal($C$9,$C$10,0,1000,0)</f>
        <v>#VALUE!</v>
      </c>
      <c r="D209" s="34" t="e" vm="2">
        <f>[1]!GenBetaPERT(0,$D$9,1)</f>
        <v>#VALUE!</v>
      </c>
      <c r="E209" s="34" t="e" vm="2">
        <f>[1]!GenLognormal($E$9,$E$10)</f>
        <v>#VALUE!</v>
      </c>
      <c r="F209" s="34" t="e" vm="2">
        <f>[1]!GenLognormal($F$9,$F$10)</f>
        <v>#VALUE!</v>
      </c>
      <c r="G209" s="34" t="e" vm="2">
        <f>[1]!GenLognormal($G$9,$G$10)</f>
        <v>#VALUE!</v>
      </c>
      <c r="H209" s="34" t="e" vm="2">
        <f>[1]!genUniform($H$9,$H$10)</f>
        <v>#VALUE!</v>
      </c>
      <c r="I209" s="34" t="e" vm="1">
        <f t="shared" si="18"/>
        <v>#VALUE!</v>
      </c>
      <c r="J209" s="34" t="e" vm="1">
        <f t="shared" si="19"/>
        <v>#VALUE!</v>
      </c>
      <c r="K209" s="34" t="e" vm="2">
        <f>[1]!genUniform($K$9,$K$10)</f>
        <v>#VALUE!</v>
      </c>
      <c r="L209" s="34" t="e" vm="1">
        <f t="shared" si="20"/>
        <v>#VALUE!</v>
      </c>
      <c r="M209" s="34" t="e" vm="1">
        <f t="shared" si="21"/>
        <v>#VALUE!</v>
      </c>
      <c r="N209" s="34" t="e" vm="2">
        <f>[1]!genUniform($N$9,$N$10)</f>
        <v>#VALUE!</v>
      </c>
      <c r="O209" s="34" t="e" vm="1">
        <f t="shared" si="22"/>
        <v>#VALUE!</v>
      </c>
      <c r="P209" s="34" t="e" vm="1">
        <f t="shared" si="23"/>
        <v>#VALUE!</v>
      </c>
    </row>
    <row r="210" spans="1:16">
      <c r="A210" s="34">
        <v>200</v>
      </c>
      <c r="C210" s="34" t="e" vm="2">
        <f>[1]!GenLimitNormal($C$9,$C$10,0,1000,0)</f>
        <v>#VALUE!</v>
      </c>
      <c r="D210" s="34" t="e" vm="2">
        <f>[1]!GenBetaPERT(0,$D$9,1)</f>
        <v>#VALUE!</v>
      </c>
      <c r="E210" s="34" t="e" vm="2">
        <f>[1]!GenLognormal($E$9,$E$10)</f>
        <v>#VALUE!</v>
      </c>
      <c r="F210" s="34" t="e" vm="2">
        <f>[1]!GenLognormal($F$9,$F$10)</f>
        <v>#VALUE!</v>
      </c>
      <c r="G210" s="34" t="e" vm="2">
        <f>[1]!GenLognormal($G$9,$G$10)</f>
        <v>#VALUE!</v>
      </c>
      <c r="H210" s="34" t="e" vm="2">
        <f>[1]!genUniform($H$9,$H$10)</f>
        <v>#VALUE!</v>
      </c>
      <c r="I210" s="34" t="e" vm="1">
        <f t="shared" si="18"/>
        <v>#VALUE!</v>
      </c>
      <c r="J210" s="34" t="e" vm="1">
        <f t="shared" si="19"/>
        <v>#VALUE!</v>
      </c>
      <c r="K210" s="34" t="e" vm="2">
        <f>[1]!genUniform($K$9,$K$10)</f>
        <v>#VALUE!</v>
      </c>
      <c r="L210" s="34" t="e" vm="1">
        <f t="shared" si="20"/>
        <v>#VALUE!</v>
      </c>
      <c r="M210" s="34" t="e" vm="1">
        <f t="shared" si="21"/>
        <v>#VALUE!</v>
      </c>
      <c r="N210" s="34" t="e" vm="2">
        <f>[1]!genUniform($N$9,$N$10)</f>
        <v>#VALUE!</v>
      </c>
      <c r="O210" s="34" t="e" vm="1">
        <f t="shared" si="22"/>
        <v>#VALUE!</v>
      </c>
      <c r="P210" s="34" t="e" vm="1">
        <f t="shared" si="23"/>
        <v>#VALUE!</v>
      </c>
    </row>
    <row r="211" spans="1:16">
      <c r="A211" s="34">
        <v>201</v>
      </c>
      <c r="C211" s="34" t="e" vm="2">
        <f>[1]!GenLimitNormal($C$9,$C$10,0,1000,0)</f>
        <v>#VALUE!</v>
      </c>
      <c r="D211" s="34" t="e" vm="2">
        <f>[1]!GenBetaPERT(0,$D$9,1)</f>
        <v>#VALUE!</v>
      </c>
      <c r="E211" s="34" t="e" vm="2">
        <f>[1]!GenLognormal($E$9,$E$10)</f>
        <v>#VALUE!</v>
      </c>
      <c r="F211" s="34" t="e" vm="2">
        <f>[1]!GenLognormal($F$9,$F$10)</f>
        <v>#VALUE!</v>
      </c>
      <c r="G211" s="34" t="e" vm="2">
        <f>[1]!GenLognormal($G$9,$G$10)</f>
        <v>#VALUE!</v>
      </c>
      <c r="H211" s="34" t="e" vm="2">
        <f>[1]!genUniform($H$9,$H$10)</f>
        <v>#VALUE!</v>
      </c>
      <c r="I211" s="34" t="e" vm="1">
        <f t="shared" si="18"/>
        <v>#VALUE!</v>
      </c>
      <c r="J211" s="34" t="e" vm="1">
        <f t="shared" si="19"/>
        <v>#VALUE!</v>
      </c>
      <c r="K211" s="34" t="e" vm="2">
        <f>[1]!genUniform($K$9,$K$10)</f>
        <v>#VALUE!</v>
      </c>
      <c r="L211" s="34" t="e" vm="1">
        <f t="shared" si="20"/>
        <v>#VALUE!</v>
      </c>
      <c r="M211" s="34" t="e" vm="1">
        <f t="shared" si="21"/>
        <v>#VALUE!</v>
      </c>
      <c r="N211" s="34" t="e" vm="2">
        <f>[1]!genUniform($N$9,$N$10)</f>
        <v>#VALUE!</v>
      </c>
      <c r="O211" s="34" t="e" vm="1">
        <f t="shared" si="22"/>
        <v>#VALUE!</v>
      </c>
      <c r="P211" s="34" t="e" vm="1">
        <f t="shared" si="23"/>
        <v>#VALUE!</v>
      </c>
    </row>
    <row r="212" spans="1:16">
      <c r="A212" s="34">
        <v>202</v>
      </c>
      <c r="C212" s="34" t="e" vm="2">
        <f>[1]!GenLimitNormal($C$9,$C$10,0,1000,0)</f>
        <v>#VALUE!</v>
      </c>
      <c r="D212" s="34" t="e" vm="2">
        <f>[1]!GenBetaPERT(0,$D$9,1)</f>
        <v>#VALUE!</v>
      </c>
      <c r="E212" s="34" t="e" vm="2">
        <f>[1]!GenLognormal($E$9,$E$10)</f>
        <v>#VALUE!</v>
      </c>
      <c r="F212" s="34" t="e" vm="2">
        <f>[1]!GenLognormal($F$9,$F$10)</f>
        <v>#VALUE!</v>
      </c>
      <c r="G212" s="34" t="e" vm="2">
        <f>[1]!GenLognormal($G$9,$G$10)</f>
        <v>#VALUE!</v>
      </c>
      <c r="H212" s="34" t="e" vm="2">
        <f>[1]!genUniform($H$9,$H$10)</f>
        <v>#VALUE!</v>
      </c>
      <c r="I212" s="34" t="e" vm="1">
        <f t="shared" si="18"/>
        <v>#VALUE!</v>
      </c>
      <c r="J212" s="34" t="e" vm="1">
        <f t="shared" si="19"/>
        <v>#VALUE!</v>
      </c>
      <c r="K212" s="34" t="e" vm="2">
        <f>[1]!genUniform($K$9,$K$10)</f>
        <v>#VALUE!</v>
      </c>
      <c r="L212" s="34" t="e" vm="1">
        <f t="shared" si="20"/>
        <v>#VALUE!</v>
      </c>
      <c r="M212" s="34" t="e" vm="1">
        <f t="shared" si="21"/>
        <v>#VALUE!</v>
      </c>
      <c r="N212" s="34" t="e" vm="2">
        <f>[1]!genUniform($N$9,$N$10)</f>
        <v>#VALUE!</v>
      </c>
      <c r="O212" s="34" t="e" vm="1">
        <f t="shared" si="22"/>
        <v>#VALUE!</v>
      </c>
      <c r="P212" s="34" t="e" vm="1">
        <f t="shared" si="23"/>
        <v>#VALUE!</v>
      </c>
    </row>
    <row r="213" spans="1:16">
      <c r="A213" s="34">
        <v>203</v>
      </c>
      <c r="C213" s="34" t="e" vm="2">
        <f>[1]!GenLimitNormal($C$9,$C$10,0,1000,0)</f>
        <v>#VALUE!</v>
      </c>
      <c r="D213" s="34" t="e" vm="2">
        <f>[1]!GenBetaPERT(0,$D$9,1)</f>
        <v>#VALUE!</v>
      </c>
      <c r="E213" s="34" t="e" vm="2">
        <f>[1]!GenLognormal($E$9,$E$10)</f>
        <v>#VALUE!</v>
      </c>
      <c r="F213" s="34" t="e" vm="2">
        <f>[1]!GenLognormal($F$9,$F$10)</f>
        <v>#VALUE!</v>
      </c>
      <c r="G213" s="34" t="e" vm="2">
        <f>[1]!GenLognormal($G$9,$G$10)</f>
        <v>#VALUE!</v>
      </c>
      <c r="H213" s="34" t="e" vm="2">
        <f>[1]!genUniform($H$9,$H$10)</f>
        <v>#VALUE!</v>
      </c>
      <c r="I213" s="34" t="e" vm="1">
        <f t="shared" si="18"/>
        <v>#VALUE!</v>
      </c>
      <c r="J213" s="34" t="e" vm="1">
        <f t="shared" si="19"/>
        <v>#VALUE!</v>
      </c>
      <c r="K213" s="34" t="e" vm="2">
        <f>[1]!genUniform($K$9,$K$10)</f>
        <v>#VALUE!</v>
      </c>
      <c r="L213" s="34" t="e" vm="1">
        <f t="shared" si="20"/>
        <v>#VALUE!</v>
      </c>
      <c r="M213" s="34" t="e" vm="1">
        <f t="shared" si="21"/>
        <v>#VALUE!</v>
      </c>
      <c r="N213" s="34" t="e" vm="2">
        <f>[1]!genUniform($N$9,$N$10)</f>
        <v>#VALUE!</v>
      </c>
      <c r="O213" s="34" t="e" vm="1">
        <f t="shared" si="22"/>
        <v>#VALUE!</v>
      </c>
      <c r="P213" s="34" t="e" vm="1">
        <f t="shared" si="23"/>
        <v>#VALUE!</v>
      </c>
    </row>
    <row r="214" spans="1:16">
      <c r="A214" s="34">
        <v>204</v>
      </c>
      <c r="C214" s="34" t="e" vm="2">
        <f>[1]!GenLimitNormal($C$9,$C$10,0,1000,0)</f>
        <v>#VALUE!</v>
      </c>
      <c r="D214" s="34" t="e" vm="2">
        <f>[1]!GenBetaPERT(0,$D$9,1)</f>
        <v>#VALUE!</v>
      </c>
      <c r="E214" s="34" t="e" vm="2">
        <f>[1]!GenLognormal($E$9,$E$10)</f>
        <v>#VALUE!</v>
      </c>
      <c r="F214" s="34" t="e" vm="2">
        <f>[1]!GenLognormal($F$9,$F$10)</f>
        <v>#VALUE!</v>
      </c>
      <c r="G214" s="34" t="e" vm="2">
        <f>[1]!GenLognormal($G$9,$G$10)</f>
        <v>#VALUE!</v>
      </c>
      <c r="H214" s="34" t="e" vm="2">
        <f>[1]!genUniform($H$9,$H$10)</f>
        <v>#VALUE!</v>
      </c>
      <c r="I214" s="34" t="e" vm="1">
        <f t="shared" si="18"/>
        <v>#VALUE!</v>
      </c>
      <c r="J214" s="34" t="e" vm="1">
        <f t="shared" si="19"/>
        <v>#VALUE!</v>
      </c>
      <c r="K214" s="34" t="e" vm="2">
        <f>[1]!genUniform($K$9,$K$10)</f>
        <v>#VALUE!</v>
      </c>
      <c r="L214" s="34" t="e" vm="1">
        <f t="shared" si="20"/>
        <v>#VALUE!</v>
      </c>
      <c r="M214" s="34" t="e" vm="1">
        <f t="shared" si="21"/>
        <v>#VALUE!</v>
      </c>
      <c r="N214" s="34" t="e" vm="2">
        <f>[1]!genUniform($N$9,$N$10)</f>
        <v>#VALUE!</v>
      </c>
      <c r="O214" s="34" t="e" vm="1">
        <f t="shared" si="22"/>
        <v>#VALUE!</v>
      </c>
      <c r="P214" s="34" t="e" vm="1">
        <f t="shared" si="23"/>
        <v>#VALUE!</v>
      </c>
    </row>
    <row r="215" spans="1:16">
      <c r="A215" s="34">
        <v>205</v>
      </c>
      <c r="C215" s="34" t="e" vm="2">
        <f>[1]!GenLimitNormal($C$9,$C$10,0,1000,0)</f>
        <v>#VALUE!</v>
      </c>
      <c r="D215" s="34" t="e" vm="2">
        <f>[1]!GenBetaPERT(0,$D$9,1)</f>
        <v>#VALUE!</v>
      </c>
      <c r="E215" s="34" t="e" vm="2">
        <f>[1]!GenLognormal($E$9,$E$10)</f>
        <v>#VALUE!</v>
      </c>
      <c r="F215" s="34" t="e" vm="2">
        <f>[1]!GenLognormal($F$9,$F$10)</f>
        <v>#VALUE!</v>
      </c>
      <c r="G215" s="34" t="e" vm="2">
        <f>[1]!GenLognormal($G$9,$G$10)</f>
        <v>#VALUE!</v>
      </c>
      <c r="H215" s="34" t="e" vm="2">
        <f>[1]!genUniform($H$9,$H$10)</f>
        <v>#VALUE!</v>
      </c>
      <c r="I215" s="34" t="e" vm="1">
        <f t="shared" si="18"/>
        <v>#VALUE!</v>
      </c>
      <c r="J215" s="34" t="e" vm="1">
        <f t="shared" si="19"/>
        <v>#VALUE!</v>
      </c>
      <c r="K215" s="34" t="e" vm="2">
        <f>[1]!genUniform($K$9,$K$10)</f>
        <v>#VALUE!</v>
      </c>
      <c r="L215" s="34" t="e" vm="1">
        <f t="shared" si="20"/>
        <v>#VALUE!</v>
      </c>
      <c r="M215" s="34" t="e" vm="1">
        <f t="shared" si="21"/>
        <v>#VALUE!</v>
      </c>
      <c r="N215" s="34" t="e" vm="2">
        <f>[1]!genUniform($N$9,$N$10)</f>
        <v>#VALUE!</v>
      </c>
      <c r="O215" s="34" t="e" vm="1">
        <f t="shared" si="22"/>
        <v>#VALUE!</v>
      </c>
      <c r="P215" s="34" t="e" vm="1">
        <f t="shared" si="23"/>
        <v>#VALUE!</v>
      </c>
    </row>
    <row r="216" spans="1:16">
      <c r="A216" s="34">
        <v>206</v>
      </c>
      <c r="C216" s="34" t="e" vm="2">
        <f>[1]!GenLimitNormal($C$9,$C$10,0,1000,0)</f>
        <v>#VALUE!</v>
      </c>
      <c r="D216" s="34" t="e" vm="2">
        <f>[1]!GenBetaPERT(0,$D$9,1)</f>
        <v>#VALUE!</v>
      </c>
      <c r="E216" s="34" t="e" vm="2">
        <f>[1]!GenLognormal($E$9,$E$10)</f>
        <v>#VALUE!</v>
      </c>
      <c r="F216" s="34" t="e" vm="2">
        <f>[1]!GenLognormal($F$9,$F$10)</f>
        <v>#VALUE!</v>
      </c>
      <c r="G216" s="34" t="e" vm="2">
        <f>[1]!GenLognormal($G$9,$G$10)</f>
        <v>#VALUE!</v>
      </c>
      <c r="H216" s="34" t="e" vm="2">
        <f>[1]!genUniform($H$9,$H$10)</f>
        <v>#VALUE!</v>
      </c>
      <c r="I216" s="34" t="e" vm="1">
        <f t="shared" si="18"/>
        <v>#VALUE!</v>
      </c>
      <c r="J216" s="34" t="e" vm="1">
        <f t="shared" si="19"/>
        <v>#VALUE!</v>
      </c>
      <c r="K216" s="34" t="e" vm="2">
        <f>[1]!genUniform($K$9,$K$10)</f>
        <v>#VALUE!</v>
      </c>
      <c r="L216" s="34" t="e" vm="1">
        <f t="shared" si="20"/>
        <v>#VALUE!</v>
      </c>
      <c r="M216" s="34" t="e" vm="1">
        <f t="shared" si="21"/>
        <v>#VALUE!</v>
      </c>
      <c r="N216" s="34" t="e" vm="2">
        <f>[1]!genUniform($N$9,$N$10)</f>
        <v>#VALUE!</v>
      </c>
      <c r="O216" s="34" t="e" vm="1">
        <f t="shared" si="22"/>
        <v>#VALUE!</v>
      </c>
      <c r="P216" s="34" t="e" vm="1">
        <f t="shared" si="23"/>
        <v>#VALUE!</v>
      </c>
    </row>
    <row r="217" spans="1:16">
      <c r="A217" s="34">
        <v>207</v>
      </c>
      <c r="C217" s="34" t="e" vm="2">
        <f>[1]!GenLimitNormal($C$9,$C$10,0,1000,0)</f>
        <v>#VALUE!</v>
      </c>
      <c r="D217" s="34" t="e" vm="2">
        <f>[1]!GenBetaPERT(0,$D$9,1)</f>
        <v>#VALUE!</v>
      </c>
      <c r="E217" s="34" t="e" vm="2">
        <f>[1]!GenLognormal($E$9,$E$10)</f>
        <v>#VALUE!</v>
      </c>
      <c r="F217" s="34" t="e" vm="2">
        <f>[1]!GenLognormal($F$9,$F$10)</f>
        <v>#VALUE!</v>
      </c>
      <c r="G217" s="34" t="e" vm="2">
        <f>[1]!GenLognormal($G$9,$G$10)</f>
        <v>#VALUE!</v>
      </c>
      <c r="H217" s="34" t="e" vm="2">
        <f>[1]!genUniform($H$9,$H$10)</f>
        <v>#VALUE!</v>
      </c>
      <c r="I217" s="34" t="e" vm="1">
        <f t="shared" si="18"/>
        <v>#VALUE!</v>
      </c>
      <c r="J217" s="34" t="e" vm="1">
        <f t="shared" si="19"/>
        <v>#VALUE!</v>
      </c>
      <c r="K217" s="34" t="e" vm="2">
        <f>[1]!genUniform($K$9,$K$10)</f>
        <v>#VALUE!</v>
      </c>
      <c r="L217" s="34" t="e" vm="1">
        <f t="shared" si="20"/>
        <v>#VALUE!</v>
      </c>
      <c r="M217" s="34" t="e" vm="1">
        <f t="shared" si="21"/>
        <v>#VALUE!</v>
      </c>
      <c r="N217" s="34" t="e" vm="2">
        <f>[1]!genUniform($N$9,$N$10)</f>
        <v>#VALUE!</v>
      </c>
      <c r="O217" s="34" t="e" vm="1">
        <f t="shared" si="22"/>
        <v>#VALUE!</v>
      </c>
      <c r="P217" s="34" t="e" vm="1">
        <f t="shared" si="23"/>
        <v>#VALUE!</v>
      </c>
    </row>
    <row r="218" spans="1:16">
      <c r="A218" s="34">
        <v>208</v>
      </c>
      <c r="C218" s="34" t="e" vm="2">
        <f>[1]!GenLimitNormal($C$9,$C$10,0,1000,0)</f>
        <v>#VALUE!</v>
      </c>
      <c r="D218" s="34" t="e" vm="2">
        <f>[1]!GenBetaPERT(0,$D$9,1)</f>
        <v>#VALUE!</v>
      </c>
      <c r="E218" s="34" t="e" vm="2">
        <f>[1]!GenLognormal($E$9,$E$10)</f>
        <v>#VALUE!</v>
      </c>
      <c r="F218" s="34" t="e" vm="2">
        <f>[1]!GenLognormal($F$9,$F$10)</f>
        <v>#VALUE!</v>
      </c>
      <c r="G218" s="34" t="e" vm="2">
        <f>[1]!GenLognormal($G$9,$G$10)</f>
        <v>#VALUE!</v>
      </c>
      <c r="H218" s="34" t="e" vm="2">
        <f>[1]!genUniform($H$9,$H$10)</f>
        <v>#VALUE!</v>
      </c>
      <c r="I218" s="34" t="e" vm="1">
        <f t="shared" si="18"/>
        <v>#VALUE!</v>
      </c>
      <c r="J218" s="34" t="e" vm="1">
        <f t="shared" si="19"/>
        <v>#VALUE!</v>
      </c>
      <c r="K218" s="34" t="e" vm="2">
        <f>[1]!genUniform($K$9,$K$10)</f>
        <v>#VALUE!</v>
      </c>
      <c r="L218" s="34" t="e" vm="1">
        <f t="shared" si="20"/>
        <v>#VALUE!</v>
      </c>
      <c r="M218" s="34" t="e" vm="1">
        <f t="shared" si="21"/>
        <v>#VALUE!</v>
      </c>
      <c r="N218" s="34" t="e" vm="2">
        <f>[1]!genUniform($N$9,$N$10)</f>
        <v>#VALUE!</v>
      </c>
      <c r="O218" s="34" t="e" vm="1">
        <f t="shared" si="22"/>
        <v>#VALUE!</v>
      </c>
      <c r="P218" s="34" t="e" vm="1">
        <f t="shared" si="23"/>
        <v>#VALUE!</v>
      </c>
    </row>
    <row r="219" spans="1:16">
      <c r="A219" s="34">
        <v>209</v>
      </c>
      <c r="C219" s="34" t="e" vm="2">
        <f>[1]!GenLimitNormal($C$9,$C$10,0,1000,0)</f>
        <v>#VALUE!</v>
      </c>
      <c r="D219" s="34" t="e" vm="2">
        <f>[1]!GenBetaPERT(0,$D$9,1)</f>
        <v>#VALUE!</v>
      </c>
      <c r="E219" s="34" t="e" vm="2">
        <f>[1]!GenLognormal($E$9,$E$10)</f>
        <v>#VALUE!</v>
      </c>
      <c r="F219" s="34" t="e" vm="2">
        <f>[1]!GenLognormal($F$9,$F$10)</f>
        <v>#VALUE!</v>
      </c>
      <c r="G219" s="34" t="e" vm="2">
        <f>[1]!GenLognormal($G$9,$G$10)</f>
        <v>#VALUE!</v>
      </c>
      <c r="H219" s="34" t="e" vm="2">
        <f>[1]!genUniform($H$9,$H$10)</f>
        <v>#VALUE!</v>
      </c>
      <c r="I219" s="34" t="e" vm="1">
        <f t="shared" si="18"/>
        <v>#VALUE!</v>
      </c>
      <c r="J219" s="34" t="e" vm="1">
        <f t="shared" si="19"/>
        <v>#VALUE!</v>
      </c>
      <c r="K219" s="34" t="e" vm="2">
        <f>[1]!genUniform($K$9,$K$10)</f>
        <v>#VALUE!</v>
      </c>
      <c r="L219" s="34" t="e" vm="1">
        <f t="shared" si="20"/>
        <v>#VALUE!</v>
      </c>
      <c r="M219" s="34" t="e" vm="1">
        <f t="shared" si="21"/>
        <v>#VALUE!</v>
      </c>
      <c r="N219" s="34" t="e" vm="2">
        <f>[1]!genUniform($N$9,$N$10)</f>
        <v>#VALUE!</v>
      </c>
      <c r="O219" s="34" t="e" vm="1">
        <f t="shared" si="22"/>
        <v>#VALUE!</v>
      </c>
      <c r="P219" s="34" t="e" vm="1">
        <f t="shared" si="23"/>
        <v>#VALUE!</v>
      </c>
    </row>
    <row r="220" spans="1:16">
      <c r="A220" s="34">
        <v>210</v>
      </c>
      <c r="C220" s="34" t="e" vm="2">
        <f>[1]!GenLimitNormal($C$9,$C$10,0,1000,0)</f>
        <v>#VALUE!</v>
      </c>
      <c r="D220" s="34" t="e" vm="2">
        <f>[1]!GenBetaPERT(0,$D$9,1)</f>
        <v>#VALUE!</v>
      </c>
      <c r="E220" s="34" t="e" vm="2">
        <f>[1]!GenLognormal($E$9,$E$10)</f>
        <v>#VALUE!</v>
      </c>
      <c r="F220" s="34" t="e" vm="2">
        <f>[1]!GenLognormal($F$9,$F$10)</f>
        <v>#VALUE!</v>
      </c>
      <c r="G220" s="34" t="e" vm="2">
        <f>[1]!GenLognormal($G$9,$G$10)</f>
        <v>#VALUE!</v>
      </c>
      <c r="H220" s="34" t="e" vm="2">
        <f>[1]!genUniform($H$9,$H$10)</f>
        <v>#VALUE!</v>
      </c>
      <c r="I220" s="34" t="e" vm="1">
        <f t="shared" si="18"/>
        <v>#VALUE!</v>
      </c>
      <c r="J220" s="34" t="e" vm="1">
        <f t="shared" si="19"/>
        <v>#VALUE!</v>
      </c>
      <c r="K220" s="34" t="e" vm="2">
        <f>[1]!genUniform($K$9,$K$10)</f>
        <v>#VALUE!</v>
      </c>
      <c r="L220" s="34" t="e" vm="1">
        <f t="shared" si="20"/>
        <v>#VALUE!</v>
      </c>
      <c r="M220" s="34" t="e" vm="1">
        <f t="shared" si="21"/>
        <v>#VALUE!</v>
      </c>
      <c r="N220" s="34" t="e" vm="2">
        <f>[1]!genUniform($N$9,$N$10)</f>
        <v>#VALUE!</v>
      </c>
      <c r="O220" s="34" t="e" vm="1">
        <f t="shared" si="22"/>
        <v>#VALUE!</v>
      </c>
      <c r="P220" s="34" t="e" vm="1">
        <f t="shared" si="23"/>
        <v>#VALUE!</v>
      </c>
    </row>
    <row r="221" spans="1:16">
      <c r="A221" s="34">
        <v>211</v>
      </c>
      <c r="C221" s="34" t="e" vm="2">
        <f>[1]!GenLimitNormal($C$9,$C$10,0,1000,0)</f>
        <v>#VALUE!</v>
      </c>
      <c r="D221" s="34" t="e" vm="2">
        <f>[1]!GenBetaPERT(0,$D$9,1)</f>
        <v>#VALUE!</v>
      </c>
      <c r="E221" s="34" t="e" vm="2">
        <f>[1]!GenLognormal($E$9,$E$10)</f>
        <v>#VALUE!</v>
      </c>
      <c r="F221" s="34" t="e" vm="2">
        <f>[1]!GenLognormal($F$9,$F$10)</f>
        <v>#VALUE!</v>
      </c>
      <c r="G221" s="34" t="e" vm="2">
        <f>[1]!GenLognormal($G$9,$G$10)</f>
        <v>#VALUE!</v>
      </c>
      <c r="H221" s="34" t="e" vm="2">
        <f>[1]!genUniform($H$9,$H$10)</f>
        <v>#VALUE!</v>
      </c>
      <c r="I221" s="34" t="e" vm="1">
        <f t="shared" si="18"/>
        <v>#VALUE!</v>
      </c>
      <c r="J221" s="34" t="e" vm="1">
        <f t="shared" si="19"/>
        <v>#VALUE!</v>
      </c>
      <c r="K221" s="34" t="e" vm="2">
        <f>[1]!genUniform($K$9,$K$10)</f>
        <v>#VALUE!</v>
      </c>
      <c r="L221" s="34" t="e" vm="1">
        <f t="shared" si="20"/>
        <v>#VALUE!</v>
      </c>
      <c r="M221" s="34" t="e" vm="1">
        <f t="shared" si="21"/>
        <v>#VALUE!</v>
      </c>
      <c r="N221" s="34" t="e" vm="2">
        <f>[1]!genUniform($N$9,$N$10)</f>
        <v>#VALUE!</v>
      </c>
      <c r="O221" s="34" t="e" vm="1">
        <f t="shared" si="22"/>
        <v>#VALUE!</v>
      </c>
      <c r="P221" s="34" t="e" vm="1">
        <f t="shared" si="23"/>
        <v>#VALUE!</v>
      </c>
    </row>
    <row r="222" spans="1:16">
      <c r="A222" s="34">
        <v>212</v>
      </c>
      <c r="C222" s="34" t="e" vm="2">
        <f>[1]!GenLimitNormal($C$9,$C$10,0,1000,0)</f>
        <v>#VALUE!</v>
      </c>
      <c r="D222" s="34" t="e" vm="2">
        <f>[1]!GenBetaPERT(0,$D$9,1)</f>
        <v>#VALUE!</v>
      </c>
      <c r="E222" s="34" t="e" vm="2">
        <f>[1]!GenLognormal($E$9,$E$10)</f>
        <v>#VALUE!</v>
      </c>
      <c r="F222" s="34" t="e" vm="2">
        <f>[1]!GenLognormal($F$9,$F$10)</f>
        <v>#VALUE!</v>
      </c>
      <c r="G222" s="34" t="e" vm="2">
        <f>[1]!GenLognormal($G$9,$G$10)</f>
        <v>#VALUE!</v>
      </c>
      <c r="H222" s="34" t="e" vm="2">
        <f>[1]!genUniform($H$9,$H$10)</f>
        <v>#VALUE!</v>
      </c>
      <c r="I222" s="34" t="e" vm="1">
        <f t="shared" si="18"/>
        <v>#VALUE!</v>
      </c>
      <c r="J222" s="34" t="e" vm="1">
        <f t="shared" si="19"/>
        <v>#VALUE!</v>
      </c>
      <c r="K222" s="34" t="e" vm="2">
        <f>[1]!genUniform($K$9,$K$10)</f>
        <v>#VALUE!</v>
      </c>
      <c r="L222" s="34" t="e" vm="1">
        <f t="shared" si="20"/>
        <v>#VALUE!</v>
      </c>
      <c r="M222" s="34" t="e" vm="1">
        <f t="shared" si="21"/>
        <v>#VALUE!</v>
      </c>
      <c r="N222" s="34" t="e" vm="2">
        <f>[1]!genUniform($N$9,$N$10)</f>
        <v>#VALUE!</v>
      </c>
      <c r="O222" s="34" t="e" vm="1">
        <f t="shared" si="22"/>
        <v>#VALUE!</v>
      </c>
      <c r="P222" s="34" t="e" vm="1">
        <f t="shared" si="23"/>
        <v>#VALUE!</v>
      </c>
    </row>
    <row r="223" spans="1:16">
      <c r="A223" s="34">
        <v>213</v>
      </c>
      <c r="C223" s="34" t="e" vm="2">
        <f>[1]!GenLimitNormal($C$9,$C$10,0,1000,0)</f>
        <v>#VALUE!</v>
      </c>
      <c r="D223" s="34" t="e" vm="2">
        <f>[1]!GenBetaPERT(0,$D$9,1)</f>
        <v>#VALUE!</v>
      </c>
      <c r="E223" s="34" t="e" vm="2">
        <f>[1]!GenLognormal($E$9,$E$10)</f>
        <v>#VALUE!</v>
      </c>
      <c r="F223" s="34" t="e" vm="2">
        <f>[1]!GenLognormal($F$9,$F$10)</f>
        <v>#VALUE!</v>
      </c>
      <c r="G223" s="34" t="e" vm="2">
        <f>[1]!GenLognormal($G$9,$G$10)</f>
        <v>#VALUE!</v>
      </c>
      <c r="H223" s="34" t="e" vm="2">
        <f>[1]!genUniform($H$9,$H$10)</f>
        <v>#VALUE!</v>
      </c>
      <c r="I223" s="34" t="e" vm="1">
        <f t="shared" si="18"/>
        <v>#VALUE!</v>
      </c>
      <c r="J223" s="34" t="e" vm="1">
        <f t="shared" si="19"/>
        <v>#VALUE!</v>
      </c>
      <c r="K223" s="34" t="e" vm="2">
        <f>[1]!genUniform($K$9,$K$10)</f>
        <v>#VALUE!</v>
      </c>
      <c r="L223" s="34" t="e" vm="1">
        <f t="shared" si="20"/>
        <v>#VALUE!</v>
      </c>
      <c r="M223" s="34" t="e" vm="1">
        <f t="shared" si="21"/>
        <v>#VALUE!</v>
      </c>
      <c r="N223" s="34" t="e" vm="2">
        <f>[1]!genUniform($N$9,$N$10)</f>
        <v>#VALUE!</v>
      </c>
      <c r="O223" s="34" t="e" vm="1">
        <f t="shared" si="22"/>
        <v>#VALUE!</v>
      </c>
      <c r="P223" s="34" t="e" vm="1">
        <f t="shared" si="23"/>
        <v>#VALUE!</v>
      </c>
    </row>
    <row r="224" spans="1:16">
      <c r="A224" s="34">
        <v>214</v>
      </c>
      <c r="C224" s="34" t="e" vm="2">
        <f>[1]!GenLimitNormal($C$9,$C$10,0,1000,0)</f>
        <v>#VALUE!</v>
      </c>
      <c r="D224" s="34" t="e" vm="2">
        <f>[1]!GenBetaPERT(0,$D$9,1)</f>
        <v>#VALUE!</v>
      </c>
      <c r="E224" s="34" t="e" vm="2">
        <f>[1]!GenLognormal($E$9,$E$10)</f>
        <v>#VALUE!</v>
      </c>
      <c r="F224" s="34" t="e" vm="2">
        <f>[1]!GenLognormal($F$9,$F$10)</f>
        <v>#VALUE!</v>
      </c>
      <c r="G224" s="34" t="e" vm="2">
        <f>[1]!GenLognormal($G$9,$G$10)</f>
        <v>#VALUE!</v>
      </c>
      <c r="H224" s="34" t="e" vm="2">
        <f>[1]!genUniform($H$9,$H$10)</f>
        <v>#VALUE!</v>
      </c>
      <c r="I224" s="34" t="e" vm="1">
        <f t="shared" si="18"/>
        <v>#VALUE!</v>
      </c>
      <c r="J224" s="34" t="e" vm="1">
        <f t="shared" si="19"/>
        <v>#VALUE!</v>
      </c>
      <c r="K224" s="34" t="e" vm="2">
        <f>[1]!genUniform($K$9,$K$10)</f>
        <v>#VALUE!</v>
      </c>
      <c r="L224" s="34" t="e" vm="1">
        <f t="shared" si="20"/>
        <v>#VALUE!</v>
      </c>
      <c r="M224" s="34" t="e" vm="1">
        <f t="shared" si="21"/>
        <v>#VALUE!</v>
      </c>
      <c r="N224" s="34" t="e" vm="2">
        <f>[1]!genUniform($N$9,$N$10)</f>
        <v>#VALUE!</v>
      </c>
      <c r="O224" s="34" t="e" vm="1">
        <f t="shared" si="22"/>
        <v>#VALUE!</v>
      </c>
      <c r="P224" s="34" t="e" vm="1">
        <f t="shared" si="23"/>
        <v>#VALUE!</v>
      </c>
    </row>
    <row r="225" spans="1:16">
      <c r="A225" s="34">
        <v>215</v>
      </c>
      <c r="C225" s="34" t="e" vm="2">
        <f>[1]!GenLimitNormal($C$9,$C$10,0,1000,0)</f>
        <v>#VALUE!</v>
      </c>
      <c r="D225" s="34" t="e" vm="2">
        <f>[1]!GenBetaPERT(0,$D$9,1)</f>
        <v>#VALUE!</v>
      </c>
      <c r="E225" s="34" t="e" vm="2">
        <f>[1]!GenLognormal($E$9,$E$10)</f>
        <v>#VALUE!</v>
      </c>
      <c r="F225" s="34" t="e" vm="2">
        <f>[1]!GenLognormal($F$9,$F$10)</f>
        <v>#VALUE!</v>
      </c>
      <c r="G225" s="34" t="e" vm="2">
        <f>[1]!GenLognormal($G$9,$G$10)</f>
        <v>#VALUE!</v>
      </c>
      <c r="H225" s="34" t="e" vm="2">
        <f>[1]!genUniform($H$9,$H$10)</f>
        <v>#VALUE!</v>
      </c>
      <c r="I225" s="34" t="e" vm="1">
        <f t="shared" si="18"/>
        <v>#VALUE!</v>
      </c>
      <c r="J225" s="34" t="e" vm="1">
        <f t="shared" si="19"/>
        <v>#VALUE!</v>
      </c>
      <c r="K225" s="34" t="e" vm="2">
        <f>[1]!genUniform($K$9,$K$10)</f>
        <v>#VALUE!</v>
      </c>
      <c r="L225" s="34" t="e" vm="1">
        <f t="shared" si="20"/>
        <v>#VALUE!</v>
      </c>
      <c r="M225" s="34" t="e" vm="1">
        <f t="shared" si="21"/>
        <v>#VALUE!</v>
      </c>
      <c r="N225" s="34" t="e" vm="2">
        <f>[1]!genUniform($N$9,$N$10)</f>
        <v>#VALUE!</v>
      </c>
      <c r="O225" s="34" t="e" vm="1">
        <f t="shared" si="22"/>
        <v>#VALUE!</v>
      </c>
      <c r="P225" s="34" t="e" vm="1">
        <f t="shared" si="23"/>
        <v>#VALUE!</v>
      </c>
    </row>
    <row r="226" spans="1:16">
      <c r="A226" s="34">
        <v>216</v>
      </c>
      <c r="C226" s="34" t="e" vm="2">
        <f>[1]!GenLimitNormal($C$9,$C$10,0,1000,0)</f>
        <v>#VALUE!</v>
      </c>
      <c r="D226" s="34" t="e" vm="2">
        <f>[1]!GenBetaPERT(0,$D$9,1)</f>
        <v>#VALUE!</v>
      </c>
      <c r="E226" s="34" t="e" vm="2">
        <f>[1]!GenLognormal($E$9,$E$10)</f>
        <v>#VALUE!</v>
      </c>
      <c r="F226" s="34" t="e" vm="2">
        <f>[1]!GenLognormal($F$9,$F$10)</f>
        <v>#VALUE!</v>
      </c>
      <c r="G226" s="34" t="e" vm="2">
        <f>[1]!GenLognormal($G$9,$G$10)</f>
        <v>#VALUE!</v>
      </c>
      <c r="H226" s="34" t="e" vm="2">
        <f>[1]!genUniform($H$9,$H$10)</f>
        <v>#VALUE!</v>
      </c>
      <c r="I226" s="34" t="e" vm="1">
        <f t="shared" si="18"/>
        <v>#VALUE!</v>
      </c>
      <c r="J226" s="34" t="e" vm="1">
        <f t="shared" si="19"/>
        <v>#VALUE!</v>
      </c>
      <c r="K226" s="34" t="e" vm="2">
        <f>[1]!genUniform($K$9,$K$10)</f>
        <v>#VALUE!</v>
      </c>
      <c r="L226" s="34" t="e" vm="1">
        <f t="shared" si="20"/>
        <v>#VALUE!</v>
      </c>
      <c r="M226" s="34" t="e" vm="1">
        <f t="shared" si="21"/>
        <v>#VALUE!</v>
      </c>
      <c r="N226" s="34" t="e" vm="2">
        <f>[1]!genUniform($N$9,$N$10)</f>
        <v>#VALUE!</v>
      </c>
      <c r="O226" s="34" t="e" vm="1">
        <f t="shared" si="22"/>
        <v>#VALUE!</v>
      </c>
      <c r="P226" s="34" t="e" vm="1">
        <f t="shared" si="23"/>
        <v>#VALUE!</v>
      </c>
    </row>
    <row r="227" spans="1:16">
      <c r="A227" s="34">
        <v>217</v>
      </c>
      <c r="C227" s="34" t="e" vm="2">
        <f>[1]!GenLimitNormal($C$9,$C$10,0,1000,0)</f>
        <v>#VALUE!</v>
      </c>
      <c r="D227" s="34" t="e" vm="2">
        <f>[1]!GenBetaPERT(0,$D$9,1)</f>
        <v>#VALUE!</v>
      </c>
      <c r="E227" s="34" t="e" vm="2">
        <f>[1]!GenLognormal($E$9,$E$10)</f>
        <v>#VALUE!</v>
      </c>
      <c r="F227" s="34" t="e" vm="2">
        <f>[1]!GenLognormal($F$9,$F$10)</f>
        <v>#VALUE!</v>
      </c>
      <c r="G227" s="34" t="e" vm="2">
        <f>[1]!GenLognormal($G$9,$G$10)</f>
        <v>#VALUE!</v>
      </c>
      <c r="H227" s="34" t="e" vm="2">
        <f>[1]!genUniform($H$9,$H$10)</f>
        <v>#VALUE!</v>
      </c>
      <c r="I227" s="34" t="e" vm="1">
        <f t="shared" si="18"/>
        <v>#VALUE!</v>
      </c>
      <c r="J227" s="34" t="e" vm="1">
        <f t="shared" si="19"/>
        <v>#VALUE!</v>
      </c>
      <c r="K227" s="34" t="e" vm="2">
        <f>[1]!genUniform($K$9,$K$10)</f>
        <v>#VALUE!</v>
      </c>
      <c r="L227" s="34" t="e" vm="1">
        <f t="shared" si="20"/>
        <v>#VALUE!</v>
      </c>
      <c r="M227" s="34" t="e" vm="1">
        <f t="shared" si="21"/>
        <v>#VALUE!</v>
      </c>
      <c r="N227" s="34" t="e" vm="2">
        <f>[1]!genUniform($N$9,$N$10)</f>
        <v>#VALUE!</v>
      </c>
      <c r="O227" s="34" t="e" vm="1">
        <f t="shared" si="22"/>
        <v>#VALUE!</v>
      </c>
      <c r="P227" s="34" t="e" vm="1">
        <f t="shared" si="23"/>
        <v>#VALUE!</v>
      </c>
    </row>
    <row r="228" spans="1:16">
      <c r="A228" s="34">
        <v>218</v>
      </c>
      <c r="C228" s="34" t="e" vm="2">
        <f>[1]!GenLimitNormal($C$9,$C$10,0,1000,0)</f>
        <v>#VALUE!</v>
      </c>
      <c r="D228" s="34" t="e" vm="2">
        <f>[1]!GenBetaPERT(0,$D$9,1)</f>
        <v>#VALUE!</v>
      </c>
      <c r="E228" s="34" t="e" vm="2">
        <f>[1]!GenLognormal($E$9,$E$10)</f>
        <v>#VALUE!</v>
      </c>
      <c r="F228" s="34" t="e" vm="2">
        <f>[1]!GenLognormal($F$9,$F$10)</f>
        <v>#VALUE!</v>
      </c>
      <c r="G228" s="34" t="e" vm="2">
        <f>[1]!GenLognormal($G$9,$G$10)</f>
        <v>#VALUE!</v>
      </c>
      <c r="H228" s="34" t="e" vm="2">
        <f>[1]!genUniform($H$9,$H$10)</f>
        <v>#VALUE!</v>
      </c>
      <c r="I228" s="34" t="e" vm="1">
        <f t="shared" si="18"/>
        <v>#VALUE!</v>
      </c>
      <c r="J228" s="34" t="e" vm="1">
        <f t="shared" si="19"/>
        <v>#VALUE!</v>
      </c>
      <c r="K228" s="34" t="e" vm="2">
        <f>[1]!genUniform($K$9,$K$10)</f>
        <v>#VALUE!</v>
      </c>
      <c r="L228" s="34" t="e" vm="1">
        <f t="shared" si="20"/>
        <v>#VALUE!</v>
      </c>
      <c r="M228" s="34" t="e" vm="1">
        <f t="shared" si="21"/>
        <v>#VALUE!</v>
      </c>
      <c r="N228" s="34" t="e" vm="2">
        <f>[1]!genUniform($N$9,$N$10)</f>
        <v>#VALUE!</v>
      </c>
      <c r="O228" s="34" t="e" vm="1">
        <f t="shared" si="22"/>
        <v>#VALUE!</v>
      </c>
      <c r="P228" s="34" t="e" vm="1">
        <f t="shared" si="23"/>
        <v>#VALUE!</v>
      </c>
    </row>
    <row r="229" spans="1:16">
      <c r="A229" s="34">
        <v>219</v>
      </c>
      <c r="C229" s="34" t="e" vm="2">
        <f>[1]!GenLimitNormal($C$9,$C$10,0,1000,0)</f>
        <v>#VALUE!</v>
      </c>
      <c r="D229" s="34" t="e" vm="2">
        <f>[1]!GenBetaPERT(0,$D$9,1)</f>
        <v>#VALUE!</v>
      </c>
      <c r="E229" s="34" t="e" vm="2">
        <f>[1]!GenLognormal($E$9,$E$10)</f>
        <v>#VALUE!</v>
      </c>
      <c r="F229" s="34" t="e" vm="2">
        <f>[1]!GenLognormal($F$9,$F$10)</f>
        <v>#VALUE!</v>
      </c>
      <c r="G229" s="34" t="e" vm="2">
        <f>[1]!GenLognormal($G$9,$G$10)</f>
        <v>#VALUE!</v>
      </c>
      <c r="H229" s="34" t="e" vm="2">
        <f>[1]!genUniform($H$9,$H$10)</f>
        <v>#VALUE!</v>
      </c>
      <c r="I229" s="34" t="e" vm="1">
        <f t="shared" si="18"/>
        <v>#VALUE!</v>
      </c>
      <c r="J229" s="34" t="e" vm="1">
        <f t="shared" si="19"/>
        <v>#VALUE!</v>
      </c>
      <c r="K229" s="34" t="e" vm="2">
        <f>[1]!genUniform($K$9,$K$10)</f>
        <v>#VALUE!</v>
      </c>
      <c r="L229" s="34" t="e" vm="1">
        <f t="shared" si="20"/>
        <v>#VALUE!</v>
      </c>
      <c r="M229" s="34" t="e" vm="1">
        <f t="shared" si="21"/>
        <v>#VALUE!</v>
      </c>
      <c r="N229" s="34" t="e" vm="2">
        <f>[1]!genUniform($N$9,$N$10)</f>
        <v>#VALUE!</v>
      </c>
      <c r="O229" s="34" t="e" vm="1">
        <f t="shared" si="22"/>
        <v>#VALUE!</v>
      </c>
      <c r="P229" s="34" t="e" vm="1">
        <f t="shared" si="23"/>
        <v>#VALUE!</v>
      </c>
    </row>
    <row r="230" spans="1:16">
      <c r="A230" s="34">
        <v>220</v>
      </c>
      <c r="C230" s="34" t="e" vm="2">
        <f>[1]!GenLimitNormal($C$9,$C$10,0,1000,0)</f>
        <v>#VALUE!</v>
      </c>
      <c r="D230" s="34" t="e" vm="2">
        <f>[1]!GenBetaPERT(0,$D$9,1)</f>
        <v>#VALUE!</v>
      </c>
      <c r="E230" s="34" t="e" vm="2">
        <f>[1]!GenLognormal($E$9,$E$10)</f>
        <v>#VALUE!</v>
      </c>
      <c r="F230" s="34" t="e" vm="2">
        <f>[1]!GenLognormal($F$9,$F$10)</f>
        <v>#VALUE!</v>
      </c>
      <c r="G230" s="34" t="e" vm="2">
        <f>[1]!GenLognormal($G$9,$G$10)</f>
        <v>#VALUE!</v>
      </c>
      <c r="H230" s="34" t="e" vm="2">
        <f>[1]!genUniform($H$9,$H$10)</f>
        <v>#VALUE!</v>
      </c>
      <c r="I230" s="34" t="e" vm="1">
        <f t="shared" si="18"/>
        <v>#VALUE!</v>
      </c>
      <c r="J230" s="34" t="e" vm="1">
        <f t="shared" si="19"/>
        <v>#VALUE!</v>
      </c>
      <c r="K230" s="34" t="e" vm="2">
        <f>[1]!genUniform($K$9,$K$10)</f>
        <v>#VALUE!</v>
      </c>
      <c r="L230" s="34" t="e" vm="1">
        <f t="shared" si="20"/>
        <v>#VALUE!</v>
      </c>
      <c r="M230" s="34" t="e" vm="1">
        <f t="shared" si="21"/>
        <v>#VALUE!</v>
      </c>
      <c r="N230" s="34" t="e" vm="2">
        <f>[1]!genUniform($N$9,$N$10)</f>
        <v>#VALUE!</v>
      </c>
      <c r="O230" s="34" t="e" vm="1">
        <f t="shared" si="22"/>
        <v>#VALUE!</v>
      </c>
      <c r="P230" s="34" t="e" vm="1">
        <f t="shared" si="23"/>
        <v>#VALUE!</v>
      </c>
    </row>
    <row r="231" spans="1:16">
      <c r="A231" s="34">
        <v>221</v>
      </c>
      <c r="C231" s="34" t="e" vm="2">
        <f>[1]!GenLimitNormal($C$9,$C$10,0,1000,0)</f>
        <v>#VALUE!</v>
      </c>
      <c r="D231" s="34" t="e" vm="2">
        <f>[1]!GenBetaPERT(0,$D$9,1)</f>
        <v>#VALUE!</v>
      </c>
      <c r="E231" s="34" t="e" vm="2">
        <f>[1]!GenLognormal($E$9,$E$10)</f>
        <v>#VALUE!</v>
      </c>
      <c r="F231" s="34" t="e" vm="2">
        <f>[1]!GenLognormal($F$9,$F$10)</f>
        <v>#VALUE!</v>
      </c>
      <c r="G231" s="34" t="e" vm="2">
        <f>[1]!GenLognormal($G$9,$G$10)</f>
        <v>#VALUE!</v>
      </c>
      <c r="H231" s="34" t="e" vm="2">
        <f>[1]!genUniform($H$9,$H$10)</f>
        <v>#VALUE!</v>
      </c>
      <c r="I231" s="34" t="e" vm="1">
        <f t="shared" si="18"/>
        <v>#VALUE!</v>
      </c>
      <c r="J231" s="34" t="e" vm="1">
        <f t="shared" si="19"/>
        <v>#VALUE!</v>
      </c>
      <c r="K231" s="34" t="e" vm="2">
        <f>[1]!genUniform($K$9,$K$10)</f>
        <v>#VALUE!</v>
      </c>
      <c r="L231" s="34" t="e" vm="1">
        <f t="shared" si="20"/>
        <v>#VALUE!</v>
      </c>
      <c r="M231" s="34" t="e" vm="1">
        <f t="shared" si="21"/>
        <v>#VALUE!</v>
      </c>
      <c r="N231" s="34" t="e" vm="2">
        <f>[1]!genUniform($N$9,$N$10)</f>
        <v>#VALUE!</v>
      </c>
      <c r="O231" s="34" t="e" vm="1">
        <f t="shared" si="22"/>
        <v>#VALUE!</v>
      </c>
      <c r="P231" s="34" t="e" vm="1">
        <f t="shared" si="23"/>
        <v>#VALUE!</v>
      </c>
    </row>
    <row r="232" spans="1:16">
      <c r="A232" s="34">
        <v>222</v>
      </c>
      <c r="C232" s="34" t="e" vm="2">
        <f>[1]!GenLimitNormal($C$9,$C$10,0,1000,0)</f>
        <v>#VALUE!</v>
      </c>
      <c r="D232" s="34" t="e" vm="2">
        <f>[1]!GenBetaPERT(0,$D$9,1)</f>
        <v>#VALUE!</v>
      </c>
      <c r="E232" s="34" t="e" vm="2">
        <f>[1]!GenLognormal($E$9,$E$10)</f>
        <v>#VALUE!</v>
      </c>
      <c r="F232" s="34" t="e" vm="2">
        <f>[1]!GenLognormal($F$9,$F$10)</f>
        <v>#VALUE!</v>
      </c>
      <c r="G232" s="34" t="e" vm="2">
        <f>[1]!GenLognormal($G$9,$G$10)</f>
        <v>#VALUE!</v>
      </c>
      <c r="H232" s="34" t="e" vm="2">
        <f>[1]!genUniform($H$9,$H$10)</f>
        <v>#VALUE!</v>
      </c>
      <c r="I232" s="34" t="e" vm="1">
        <f t="shared" si="18"/>
        <v>#VALUE!</v>
      </c>
      <c r="J232" s="34" t="e" vm="1">
        <f t="shared" si="19"/>
        <v>#VALUE!</v>
      </c>
      <c r="K232" s="34" t="e" vm="2">
        <f>[1]!genUniform($K$9,$K$10)</f>
        <v>#VALUE!</v>
      </c>
      <c r="L232" s="34" t="e" vm="1">
        <f t="shared" si="20"/>
        <v>#VALUE!</v>
      </c>
      <c r="M232" s="34" t="e" vm="1">
        <f t="shared" si="21"/>
        <v>#VALUE!</v>
      </c>
      <c r="N232" s="34" t="e" vm="2">
        <f>[1]!genUniform($N$9,$N$10)</f>
        <v>#VALUE!</v>
      </c>
      <c r="O232" s="34" t="e" vm="1">
        <f t="shared" si="22"/>
        <v>#VALUE!</v>
      </c>
      <c r="P232" s="34" t="e" vm="1">
        <f t="shared" si="23"/>
        <v>#VALUE!</v>
      </c>
    </row>
    <row r="233" spans="1:16">
      <c r="A233" s="34">
        <v>223</v>
      </c>
      <c r="C233" s="34" t="e" vm="2">
        <f>[1]!GenLimitNormal($C$9,$C$10,0,1000,0)</f>
        <v>#VALUE!</v>
      </c>
      <c r="D233" s="34" t="e" vm="2">
        <f>[1]!GenBetaPERT(0,$D$9,1)</f>
        <v>#VALUE!</v>
      </c>
      <c r="E233" s="34" t="e" vm="2">
        <f>[1]!GenLognormal($E$9,$E$10)</f>
        <v>#VALUE!</v>
      </c>
      <c r="F233" s="34" t="e" vm="2">
        <f>[1]!GenLognormal($F$9,$F$10)</f>
        <v>#VALUE!</v>
      </c>
      <c r="G233" s="34" t="e" vm="2">
        <f>[1]!GenLognormal($G$9,$G$10)</f>
        <v>#VALUE!</v>
      </c>
      <c r="H233" s="34" t="e" vm="2">
        <f>[1]!genUniform($H$9,$H$10)</f>
        <v>#VALUE!</v>
      </c>
      <c r="I233" s="34" t="e" vm="1">
        <f t="shared" si="18"/>
        <v>#VALUE!</v>
      </c>
      <c r="J233" s="34" t="e" vm="1">
        <f t="shared" si="19"/>
        <v>#VALUE!</v>
      </c>
      <c r="K233" s="34" t="e" vm="2">
        <f>[1]!genUniform($K$9,$K$10)</f>
        <v>#VALUE!</v>
      </c>
      <c r="L233" s="34" t="e" vm="1">
        <f t="shared" si="20"/>
        <v>#VALUE!</v>
      </c>
      <c r="M233" s="34" t="e" vm="1">
        <f t="shared" si="21"/>
        <v>#VALUE!</v>
      </c>
      <c r="N233" s="34" t="e" vm="2">
        <f>[1]!genUniform($N$9,$N$10)</f>
        <v>#VALUE!</v>
      </c>
      <c r="O233" s="34" t="e" vm="1">
        <f t="shared" si="22"/>
        <v>#VALUE!</v>
      </c>
      <c r="P233" s="34" t="e" vm="1">
        <f t="shared" si="23"/>
        <v>#VALUE!</v>
      </c>
    </row>
    <row r="234" spans="1:16">
      <c r="A234" s="34">
        <v>224</v>
      </c>
      <c r="C234" s="34" t="e" vm="2">
        <f>[1]!GenLimitNormal($C$9,$C$10,0,1000,0)</f>
        <v>#VALUE!</v>
      </c>
      <c r="D234" s="34" t="e" vm="2">
        <f>[1]!GenBetaPERT(0,$D$9,1)</f>
        <v>#VALUE!</v>
      </c>
      <c r="E234" s="34" t="e" vm="2">
        <f>[1]!GenLognormal($E$9,$E$10)</f>
        <v>#VALUE!</v>
      </c>
      <c r="F234" s="34" t="e" vm="2">
        <f>[1]!GenLognormal($F$9,$F$10)</f>
        <v>#VALUE!</v>
      </c>
      <c r="G234" s="34" t="e" vm="2">
        <f>[1]!GenLognormal($G$9,$G$10)</f>
        <v>#VALUE!</v>
      </c>
      <c r="H234" s="34" t="e" vm="2">
        <f>[1]!genUniform($H$9,$H$10)</f>
        <v>#VALUE!</v>
      </c>
      <c r="I234" s="34" t="e" vm="1">
        <f t="shared" si="18"/>
        <v>#VALUE!</v>
      </c>
      <c r="J234" s="34" t="e" vm="1">
        <f t="shared" si="19"/>
        <v>#VALUE!</v>
      </c>
      <c r="K234" s="34" t="e" vm="2">
        <f>[1]!genUniform($K$9,$K$10)</f>
        <v>#VALUE!</v>
      </c>
      <c r="L234" s="34" t="e" vm="1">
        <f t="shared" si="20"/>
        <v>#VALUE!</v>
      </c>
      <c r="M234" s="34" t="e" vm="1">
        <f t="shared" si="21"/>
        <v>#VALUE!</v>
      </c>
      <c r="N234" s="34" t="e" vm="2">
        <f>[1]!genUniform($N$9,$N$10)</f>
        <v>#VALUE!</v>
      </c>
      <c r="O234" s="34" t="e" vm="1">
        <f t="shared" si="22"/>
        <v>#VALUE!</v>
      </c>
      <c r="P234" s="34" t="e" vm="1">
        <f t="shared" si="23"/>
        <v>#VALUE!</v>
      </c>
    </row>
    <row r="235" spans="1:16">
      <c r="A235" s="34">
        <v>225</v>
      </c>
      <c r="C235" s="34" t="e" vm="2">
        <f>[1]!GenLimitNormal($C$9,$C$10,0,1000,0)</f>
        <v>#VALUE!</v>
      </c>
      <c r="D235" s="34" t="e" vm="2">
        <f>[1]!GenBetaPERT(0,$D$9,1)</f>
        <v>#VALUE!</v>
      </c>
      <c r="E235" s="34" t="e" vm="2">
        <f>[1]!GenLognormal($E$9,$E$10)</f>
        <v>#VALUE!</v>
      </c>
      <c r="F235" s="34" t="e" vm="2">
        <f>[1]!GenLognormal($F$9,$F$10)</f>
        <v>#VALUE!</v>
      </c>
      <c r="G235" s="34" t="e" vm="2">
        <f>[1]!GenLognormal($G$9,$G$10)</f>
        <v>#VALUE!</v>
      </c>
      <c r="H235" s="34" t="e" vm="2">
        <f>[1]!genUniform($H$9,$H$10)</f>
        <v>#VALUE!</v>
      </c>
      <c r="I235" s="34" t="e" vm="1">
        <f t="shared" si="18"/>
        <v>#VALUE!</v>
      </c>
      <c r="J235" s="34" t="e" vm="1">
        <f t="shared" si="19"/>
        <v>#VALUE!</v>
      </c>
      <c r="K235" s="34" t="e" vm="2">
        <f>[1]!genUniform($K$9,$K$10)</f>
        <v>#VALUE!</v>
      </c>
      <c r="L235" s="34" t="e" vm="1">
        <f t="shared" si="20"/>
        <v>#VALUE!</v>
      </c>
      <c r="M235" s="34" t="e" vm="1">
        <f t="shared" si="21"/>
        <v>#VALUE!</v>
      </c>
      <c r="N235" s="34" t="e" vm="2">
        <f>[1]!genUniform($N$9,$N$10)</f>
        <v>#VALUE!</v>
      </c>
      <c r="O235" s="34" t="e" vm="1">
        <f t="shared" si="22"/>
        <v>#VALUE!</v>
      </c>
      <c r="P235" s="34" t="e" vm="1">
        <f t="shared" si="23"/>
        <v>#VALUE!</v>
      </c>
    </row>
    <row r="236" spans="1:16">
      <c r="A236" s="34">
        <v>226</v>
      </c>
      <c r="C236" s="34" t="e" vm="2">
        <f>[1]!GenLimitNormal($C$9,$C$10,0,1000,0)</f>
        <v>#VALUE!</v>
      </c>
      <c r="D236" s="34" t="e" vm="2">
        <f>[1]!GenBetaPERT(0,$D$9,1)</f>
        <v>#VALUE!</v>
      </c>
      <c r="E236" s="34" t="e" vm="2">
        <f>[1]!GenLognormal($E$9,$E$10)</f>
        <v>#VALUE!</v>
      </c>
      <c r="F236" s="34" t="e" vm="2">
        <f>[1]!GenLognormal($F$9,$F$10)</f>
        <v>#VALUE!</v>
      </c>
      <c r="G236" s="34" t="e" vm="2">
        <f>[1]!GenLognormal($G$9,$G$10)</f>
        <v>#VALUE!</v>
      </c>
      <c r="H236" s="34" t="e" vm="2">
        <f>[1]!genUniform($H$9,$H$10)</f>
        <v>#VALUE!</v>
      </c>
      <c r="I236" s="34" t="e" vm="1">
        <f t="shared" si="18"/>
        <v>#VALUE!</v>
      </c>
      <c r="J236" s="34" t="e" vm="1">
        <f t="shared" si="19"/>
        <v>#VALUE!</v>
      </c>
      <c r="K236" s="34" t="e" vm="2">
        <f>[1]!genUniform($K$9,$K$10)</f>
        <v>#VALUE!</v>
      </c>
      <c r="L236" s="34" t="e" vm="1">
        <f t="shared" si="20"/>
        <v>#VALUE!</v>
      </c>
      <c r="M236" s="34" t="e" vm="1">
        <f t="shared" si="21"/>
        <v>#VALUE!</v>
      </c>
      <c r="N236" s="34" t="e" vm="2">
        <f>[1]!genUniform($N$9,$N$10)</f>
        <v>#VALUE!</v>
      </c>
      <c r="O236" s="34" t="e" vm="1">
        <f t="shared" si="22"/>
        <v>#VALUE!</v>
      </c>
      <c r="P236" s="34" t="e" vm="1">
        <f t="shared" si="23"/>
        <v>#VALUE!</v>
      </c>
    </row>
    <row r="237" spans="1:16">
      <c r="A237" s="34">
        <v>227</v>
      </c>
      <c r="C237" s="34" t="e" vm="2">
        <f>[1]!GenLimitNormal($C$9,$C$10,0,1000,0)</f>
        <v>#VALUE!</v>
      </c>
      <c r="D237" s="34" t="e" vm="2">
        <f>[1]!GenBetaPERT(0,$D$9,1)</f>
        <v>#VALUE!</v>
      </c>
      <c r="E237" s="34" t="e" vm="2">
        <f>[1]!GenLognormal($E$9,$E$10)</f>
        <v>#VALUE!</v>
      </c>
      <c r="F237" s="34" t="e" vm="2">
        <f>[1]!GenLognormal($F$9,$F$10)</f>
        <v>#VALUE!</v>
      </c>
      <c r="G237" s="34" t="e" vm="2">
        <f>[1]!GenLognormal($G$9,$G$10)</f>
        <v>#VALUE!</v>
      </c>
      <c r="H237" s="34" t="e" vm="2">
        <f>[1]!genUniform($H$9,$H$10)</f>
        <v>#VALUE!</v>
      </c>
      <c r="I237" s="34" t="e" vm="1">
        <f t="shared" si="18"/>
        <v>#VALUE!</v>
      </c>
      <c r="J237" s="34" t="e" vm="1">
        <f t="shared" si="19"/>
        <v>#VALUE!</v>
      </c>
      <c r="K237" s="34" t="e" vm="2">
        <f>[1]!genUniform($K$9,$K$10)</f>
        <v>#VALUE!</v>
      </c>
      <c r="L237" s="34" t="e" vm="1">
        <f t="shared" si="20"/>
        <v>#VALUE!</v>
      </c>
      <c r="M237" s="34" t="e" vm="1">
        <f t="shared" si="21"/>
        <v>#VALUE!</v>
      </c>
      <c r="N237" s="34" t="e" vm="2">
        <f>[1]!genUniform($N$9,$N$10)</f>
        <v>#VALUE!</v>
      </c>
      <c r="O237" s="34" t="e" vm="1">
        <f t="shared" si="22"/>
        <v>#VALUE!</v>
      </c>
      <c r="P237" s="34" t="e" vm="1">
        <f t="shared" si="23"/>
        <v>#VALUE!</v>
      </c>
    </row>
    <row r="238" spans="1:16">
      <c r="A238" s="34">
        <v>228</v>
      </c>
      <c r="C238" s="34" t="e" vm="2">
        <f>[1]!GenLimitNormal($C$9,$C$10,0,1000,0)</f>
        <v>#VALUE!</v>
      </c>
      <c r="D238" s="34" t="e" vm="2">
        <f>[1]!GenBetaPERT(0,$D$9,1)</f>
        <v>#VALUE!</v>
      </c>
      <c r="E238" s="34" t="e" vm="2">
        <f>[1]!GenLognormal($E$9,$E$10)</f>
        <v>#VALUE!</v>
      </c>
      <c r="F238" s="34" t="e" vm="2">
        <f>[1]!GenLognormal($F$9,$F$10)</f>
        <v>#VALUE!</v>
      </c>
      <c r="G238" s="34" t="e" vm="2">
        <f>[1]!GenLognormal($G$9,$G$10)</f>
        <v>#VALUE!</v>
      </c>
      <c r="H238" s="34" t="e" vm="2">
        <f>[1]!genUniform($H$9,$H$10)</f>
        <v>#VALUE!</v>
      </c>
      <c r="I238" s="34" t="e" vm="1">
        <f t="shared" si="18"/>
        <v>#VALUE!</v>
      </c>
      <c r="J238" s="34" t="e" vm="1">
        <f t="shared" si="19"/>
        <v>#VALUE!</v>
      </c>
      <c r="K238" s="34" t="e" vm="2">
        <f>[1]!genUniform($K$9,$K$10)</f>
        <v>#VALUE!</v>
      </c>
      <c r="L238" s="34" t="e" vm="1">
        <f t="shared" si="20"/>
        <v>#VALUE!</v>
      </c>
      <c r="M238" s="34" t="e" vm="1">
        <f t="shared" si="21"/>
        <v>#VALUE!</v>
      </c>
      <c r="N238" s="34" t="e" vm="2">
        <f>[1]!genUniform($N$9,$N$10)</f>
        <v>#VALUE!</v>
      </c>
      <c r="O238" s="34" t="e" vm="1">
        <f t="shared" si="22"/>
        <v>#VALUE!</v>
      </c>
      <c r="P238" s="34" t="e" vm="1">
        <f t="shared" si="23"/>
        <v>#VALUE!</v>
      </c>
    </row>
    <row r="239" spans="1:16">
      <c r="A239" s="34">
        <v>229</v>
      </c>
      <c r="C239" s="34" t="e" vm="2">
        <f>[1]!GenLimitNormal($C$9,$C$10,0,1000,0)</f>
        <v>#VALUE!</v>
      </c>
      <c r="D239" s="34" t="e" vm="2">
        <f>[1]!GenBetaPERT(0,$D$9,1)</f>
        <v>#VALUE!</v>
      </c>
      <c r="E239" s="34" t="e" vm="2">
        <f>[1]!GenLognormal($E$9,$E$10)</f>
        <v>#VALUE!</v>
      </c>
      <c r="F239" s="34" t="e" vm="2">
        <f>[1]!GenLognormal($F$9,$F$10)</f>
        <v>#VALUE!</v>
      </c>
      <c r="G239" s="34" t="e" vm="2">
        <f>[1]!GenLognormal($G$9,$G$10)</f>
        <v>#VALUE!</v>
      </c>
      <c r="H239" s="34" t="e" vm="2">
        <f>[1]!genUniform($H$9,$H$10)</f>
        <v>#VALUE!</v>
      </c>
      <c r="I239" s="34" t="e" vm="1">
        <f t="shared" si="18"/>
        <v>#VALUE!</v>
      </c>
      <c r="J239" s="34" t="e" vm="1">
        <f t="shared" si="19"/>
        <v>#VALUE!</v>
      </c>
      <c r="K239" s="34" t="e" vm="2">
        <f>[1]!genUniform($K$9,$K$10)</f>
        <v>#VALUE!</v>
      </c>
      <c r="L239" s="34" t="e" vm="1">
        <f t="shared" si="20"/>
        <v>#VALUE!</v>
      </c>
      <c r="M239" s="34" t="e" vm="1">
        <f t="shared" si="21"/>
        <v>#VALUE!</v>
      </c>
      <c r="N239" s="34" t="e" vm="2">
        <f>[1]!genUniform($N$9,$N$10)</f>
        <v>#VALUE!</v>
      </c>
      <c r="O239" s="34" t="e" vm="1">
        <f t="shared" si="22"/>
        <v>#VALUE!</v>
      </c>
      <c r="P239" s="34" t="e" vm="1">
        <f t="shared" si="23"/>
        <v>#VALUE!</v>
      </c>
    </row>
    <row r="240" spans="1:16">
      <c r="A240" s="34">
        <v>230</v>
      </c>
      <c r="C240" s="34" t="e" vm="2">
        <f>[1]!GenLimitNormal($C$9,$C$10,0,1000,0)</f>
        <v>#VALUE!</v>
      </c>
      <c r="D240" s="34" t="e" vm="2">
        <f>[1]!GenBetaPERT(0,$D$9,1)</f>
        <v>#VALUE!</v>
      </c>
      <c r="E240" s="34" t="e" vm="2">
        <f>[1]!GenLognormal($E$9,$E$10)</f>
        <v>#VALUE!</v>
      </c>
      <c r="F240" s="34" t="e" vm="2">
        <f>[1]!GenLognormal($F$9,$F$10)</f>
        <v>#VALUE!</v>
      </c>
      <c r="G240" s="34" t="e" vm="2">
        <f>[1]!GenLognormal($G$9,$G$10)</f>
        <v>#VALUE!</v>
      </c>
      <c r="H240" s="34" t="e" vm="2">
        <f>[1]!genUniform($H$9,$H$10)</f>
        <v>#VALUE!</v>
      </c>
      <c r="I240" s="34" t="e" vm="1">
        <f t="shared" si="18"/>
        <v>#VALUE!</v>
      </c>
      <c r="J240" s="34" t="e" vm="1">
        <f t="shared" si="19"/>
        <v>#VALUE!</v>
      </c>
      <c r="K240" s="34" t="e" vm="2">
        <f>[1]!genUniform($K$9,$K$10)</f>
        <v>#VALUE!</v>
      </c>
      <c r="L240" s="34" t="e" vm="1">
        <f t="shared" si="20"/>
        <v>#VALUE!</v>
      </c>
      <c r="M240" s="34" t="e" vm="1">
        <f t="shared" si="21"/>
        <v>#VALUE!</v>
      </c>
      <c r="N240" s="34" t="e" vm="2">
        <f>[1]!genUniform($N$9,$N$10)</f>
        <v>#VALUE!</v>
      </c>
      <c r="O240" s="34" t="e" vm="1">
        <f t="shared" si="22"/>
        <v>#VALUE!</v>
      </c>
      <c r="P240" s="34" t="e" vm="1">
        <f t="shared" si="23"/>
        <v>#VALUE!</v>
      </c>
    </row>
    <row r="241" spans="1:16">
      <c r="A241" s="34">
        <v>231</v>
      </c>
      <c r="C241" s="34" t="e" vm="2">
        <f>[1]!GenLimitNormal($C$9,$C$10,0,1000,0)</f>
        <v>#VALUE!</v>
      </c>
      <c r="D241" s="34" t="e" vm="2">
        <f>[1]!GenBetaPERT(0,$D$9,1)</f>
        <v>#VALUE!</v>
      </c>
      <c r="E241" s="34" t="e" vm="2">
        <f>[1]!GenLognormal($E$9,$E$10)</f>
        <v>#VALUE!</v>
      </c>
      <c r="F241" s="34" t="e" vm="2">
        <f>[1]!GenLognormal($F$9,$F$10)</f>
        <v>#VALUE!</v>
      </c>
      <c r="G241" s="34" t="e" vm="2">
        <f>[1]!GenLognormal($G$9,$G$10)</f>
        <v>#VALUE!</v>
      </c>
      <c r="H241" s="34" t="e" vm="2">
        <f>[1]!genUniform($H$9,$H$10)</f>
        <v>#VALUE!</v>
      </c>
      <c r="I241" s="34" t="e" vm="1">
        <f t="shared" si="18"/>
        <v>#VALUE!</v>
      </c>
      <c r="J241" s="34" t="e" vm="1">
        <f t="shared" si="19"/>
        <v>#VALUE!</v>
      </c>
      <c r="K241" s="34" t="e" vm="2">
        <f>[1]!genUniform($K$9,$K$10)</f>
        <v>#VALUE!</v>
      </c>
      <c r="L241" s="34" t="e" vm="1">
        <f t="shared" si="20"/>
        <v>#VALUE!</v>
      </c>
      <c r="M241" s="34" t="e" vm="1">
        <f t="shared" si="21"/>
        <v>#VALUE!</v>
      </c>
      <c r="N241" s="34" t="e" vm="2">
        <f>[1]!genUniform($N$9,$N$10)</f>
        <v>#VALUE!</v>
      </c>
      <c r="O241" s="34" t="e" vm="1">
        <f t="shared" si="22"/>
        <v>#VALUE!</v>
      </c>
      <c r="P241" s="34" t="e" vm="1">
        <f t="shared" si="23"/>
        <v>#VALUE!</v>
      </c>
    </row>
    <row r="242" spans="1:16">
      <c r="A242" s="34">
        <v>232</v>
      </c>
      <c r="C242" s="34" t="e" vm="2">
        <f>[1]!GenLimitNormal($C$9,$C$10,0,1000,0)</f>
        <v>#VALUE!</v>
      </c>
      <c r="D242" s="34" t="e" vm="2">
        <f>[1]!GenBetaPERT(0,$D$9,1)</f>
        <v>#VALUE!</v>
      </c>
      <c r="E242" s="34" t="e" vm="2">
        <f>[1]!GenLognormal($E$9,$E$10)</f>
        <v>#VALUE!</v>
      </c>
      <c r="F242" s="34" t="e" vm="2">
        <f>[1]!GenLognormal($F$9,$F$10)</f>
        <v>#VALUE!</v>
      </c>
      <c r="G242" s="34" t="e" vm="2">
        <f>[1]!GenLognormal($G$9,$G$10)</f>
        <v>#VALUE!</v>
      </c>
      <c r="H242" s="34" t="e" vm="2">
        <f>[1]!genUniform($H$9,$H$10)</f>
        <v>#VALUE!</v>
      </c>
      <c r="I242" s="34" t="e" vm="1">
        <f t="shared" si="18"/>
        <v>#VALUE!</v>
      </c>
      <c r="J242" s="34" t="e" vm="1">
        <f t="shared" si="19"/>
        <v>#VALUE!</v>
      </c>
      <c r="K242" s="34" t="e" vm="2">
        <f>[1]!genUniform($K$9,$K$10)</f>
        <v>#VALUE!</v>
      </c>
      <c r="L242" s="34" t="e" vm="1">
        <f t="shared" si="20"/>
        <v>#VALUE!</v>
      </c>
      <c r="M242" s="34" t="e" vm="1">
        <f t="shared" si="21"/>
        <v>#VALUE!</v>
      </c>
      <c r="N242" s="34" t="e" vm="2">
        <f>[1]!genUniform($N$9,$N$10)</f>
        <v>#VALUE!</v>
      </c>
      <c r="O242" s="34" t="e" vm="1">
        <f t="shared" si="22"/>
        <v>#VALUE!</v>
      </c>
      <c r="P242" s="34" t="e" vm="1">
        <f t="shared" si="23"/>
        <v>#VALUE!</v>
      </c>
    </row>
    <row r="243" spans="1:16">
      <c r="A243" s="34">
        <v>233</v>
      </c>
      <c r="C243" s="34" t="e" vm="2">
        <f>[1]!GenLimitNormal($C$9,$C$10,0,1000,0)</f>
        <v>#VALUE!</v>
      </c>
      <c r="D243" s="34" t="e" vm="2">
        <f>[1]!GenBetaPERT(0,$D$9,1)</f>
        <v>#VALUE!</v>
      </c>
      <c r="E243" s="34" t="e" vm="2">
        <f>[1]!GenLognormal($E$9,$E$10)</f>
        <v>#VALUE!</v>
      </c>
      <c r="F243" s="34" t="e" vm="2">
        <f>[1]!GenLognormal($F$9,$F$10)</f>
        <v>#VALUE!</v>
      </c>
      <c r="G243" s="34" t="e" vm="2">
        <f>[1]!GenLognormal($G$9,$G$10)</f>
        <v>#VALUE!</v>
      </c>
      <c r="H243" s="34" t="e" vm="2">
        <f>[1]!genUniform($H$9,$H$10)</f>
        <v>#VALUE!</v>
      </c>
      <c r="I243" s="34" t="e" vm="1">
        <f t="shared" si="18"/>
        <v>#VALUE!</v>
      </c>
      <c r="J243" s="34" t="e" vm="1">
        <f t="shared" si="19"/>
        <v>#VALUE!</v>
      </c>
      <c r="K243" s="34" t="e" vm="2">
        <f>[1]!genUniform($K$9,$K$10)</f>
        <v>#VALUE!</v>
      </c>
      <c r="L243" s="34" t="e" vm="1">
        <f t="shared" si="20"/>
        <v>#VALUE!</v>
      </c>
      <c r="M243" s="34" t="e" vm="1">
        <f t="shared" si="21"/>
        <v>#VALUE!</v>
      </c>
      <c r="N243" s="34" t="e" vm="2">
        <f>[1]!genUniform($N$9,$N$10)</f>
        <v>#VALUE!</v>
      </c>
      <c r="O243" s="34" t="e" vm="1">
        <f t="shared" si="22"/>
        <v>#VALUE!</v>
      </c>
      <c r="P243" s="34" t="e" vm="1">
        <f t="shared" si="23"/>
        <v>#VALUE!</v>
      </c>
    </row>
    <row r="244" spans="1:16">
      <c r="A244" s="34">
        <v>234</v>
      </c>
      <c r="C244" s="34" t="e" vm="2">
        <f>[1]!GenLimitNormal($C$9,$C$10,0,1000,0)</f>
        <v>#VALUE!</v>
      </c>
      <c r="D244" s="34" t="e" vm="2">
        <f>[1]!GenBetaPERT(0,$D$9,1)</f>
        <v>#VALUE!</v>
      </c>
      <c r="E244" s="34" t="e" vm="2">
        <f>[1]!GenLognormal($E$9,$E$10)</f>
        <v>#VALUE!</v>
      </c>
      <c r="F244" s="34" t="e" vm="2">
        <f>[1]!GenLognormal($F$9,$F$10)</f>
        <v>#VALUE!</v>
      </c>
      <c r="G244" s="34" t="e" vm="2">
        <f>[1]!GenLognormal($G$9,$G$10)</f>
        <v>#VALUE!</v>
      </c>
      <c r="H244" s="34" t="e" vm="2">
        <f>[1]!genUniform($H$9,$H$10)</f>
        <v>#VALUE!</v>
      </c>
      <c r="I244" s="34" t="e" vm="1">
        <f t="shared" si="18"/>
        <v>#VALUE!</v>
      </c>
      <c r="J244" s="34" t="e" vm="1">
        <f t="shared" si="19"/>
        <v>#VALUE!</v>
      </c>
      <c r="K244" s="34" t="e" vm="2">
        <f>[1]!genUniform($K$9,$K$10)</f>
        <v>#VALUE!</v>
      </c>
      <c r="L244" s="34" t="e" vm="1">
        <f t="shared" si="20"/>
        <v>#VALUE!</v>
      </c>
      <c r="M244" s="34" t="e" vm="1">
        <f t="shared" si="21"/>
        <v>#VALUE!</v>
      </c>
      <c r="N244" s="34" t="e" vm="2">
        <f>[1]!genUniform($N$9,$N$10)</f>
        <v>#VALUE!</v>
      </c>
      <c r="O244" s="34" t="e" vm="1">
        <f t="shared" si="22"/>
        <v>#VALUE!</v>
      </c>
      <c r="P244" s="34" t="e" vm="1">
        <f t="shared" si="23"/>
        <v>#VALUE!</v>
      </c>
    </row>
    <row r="245" spans="1:16">
      <c r="A245" s="34">
        <v>235</v>
      </c>
      <c r="C245" s="34" t="e" vm="2">
        <f>[1]!GenLimitNormal($C$9,$C$10,0,1000,0)</f>
        <v>#VALUE!</v>
      </c>
      <c r="D245" s="34" t="e" vm="2">
        <f>[1]!GenBetaPERT(0,$D$9,1)</f>
        <v>#VALUE!</v>
      </c>
      <c r="E245" s="34" t="e" vm="2">
        <f>[1]!GenLognormal($E$9,$E$10)</f>
        <v>#VALUE!</v>
      </c>
      <c r="F245" s="34" t="e" vm="2">
        <f>[1]!GenLognormal($F$9,$F$10)</f>
        <v>#VALUE!</v>
      </c>
      <c r="G245" s="34" t="e" vm="2">
        <f>[1]!GenLognormal($G$9,$G$10)</f>
        <v>#VALUE!</v>
      </c>
      <c r="H245" s="34" t="e" vm="2">
        <f>[1]!genUniform($H$9,$H$10)</f>
        <v>#VALUE!</v>
      </c>
      <c r="I245" s="34" t="e" vm="1">
        <f t="shared" si="18"/>
        <v>#VALUE!</v>
      </c>
      <c r="J245" s="34" t="e" vm="1">
        <f t="shared" si="19"/>
        <v>#VALUE!</v>
      </c>
      <c r="K245" s="34" t="e" vm="2">
        <f>[1]!genUniform($K$9,$K$10)</f>
        <v>#VALUE!</v>
      </c>
      <c r="L245" s="34" t="e" vm="1">
        <f t="shared" si="20"/>
        <v>#VALUE!</v>
      </c>
      <c r="M245" s="34" t="e" vm="1">
        <f t="shared" si="21"/>
        <v>#VALUE!</v>
      </c>
      <c r="N245" s="34" t="e" vm="2">
        <f>[1]!genUniform($N$9,$N$10)</f>
        <v>#VALUE!</v>
      </c>
      <c r="O245" s="34" t="e" vm="1">
        <f t="shared" si="22"/>
        <v>#VALUE!</v>
      </c>
      <c r="P245" s="34" t="e" vm="1">
        <f t="shared" si="23"/>
        <v>#VALUE!</v>
      </c>
    </row>
    <row r="246" spans="1:16">
      <c r="A246" s="34">
        <v>236</v>
      </c>
      <c r="C246" s="34" t="e" vm="2">
        <f>[1]!GenLimitNormal($C$9,$C$10,0,1000,0)</f>
        <v>#VALUE!</v>
      </c>
      <c r="D246" s="34" t="e" vm="2">
        <f>[1]!GenBetaPERT(0,$D$9,1)</f>
        <v>#VALUE!</v>
      </c>
      <c r="E246" s="34" t="e" vm="2">
        <f>[1]!GenLognormal($E$9,$E$10)</f>
        <v>#VALUE!</v>
      </c>
      <c r="F246" s="34" t="e" vm="2">
        <f>[1]!GenLognormal($F$9,$F$10)</f>
        <v>#VALUE!</v>
      </c>
      <c r="G246" s="34" t="e" vm="2">
        <f>[1]!GenLognormal($G$9,$G$10)</f>
        <v>#VALUE!</v>
      </c>
      <c r="H246" s="34" t="e" vm="2">
        <f>[1]!genUniform($H$9,$H$10)</f>
        <v>#VALUE!</v>
      </c>
      <c r="I246" s="34" t="e" vm="1">
        <f t="shared" si="18"/>
        <v>#VALUE!</v>
      </c>
      <c r="J246" s="34" t="e" vm="1">
        <f t="shared" si="19"/>
        <v>#VALUE!</v>
      </c>
      <c r="K246" s="34" t="e" vm="2">
        <f>[1]!genUniform($K$9,$K$10)</f>
        <v>#VALUE!</v>
      </c>
      <c r="L246" s="34" t="e" vm="1">
        <f t="shared" si="20"/>
        <v>#VALUE!</v>
      </c>
      <c r="M246" s="34" t="e" vm="1">
        <f t="shared" si="21"/>
        <v>#VALUE!</v>
      </c>
      <c r="N246" s="34" t="e" vm="2">
        <f>[1]!genUniform($N$9,$N$10)</f>
        <v>#VALUE!</v>
      </c>
      <c r="O246" s="34" t="e" vm="1">
        <f t="shared" si="22"/>
        <v>#VALUE!</v>
      </c>
      <c r="P246" s="34" t="e" vm="1">
        <f t="shared" si="23"/>
        <v>#VALUE!</v>
      </c>
    </row>
    <row r="247" spans="1:16">
      <c r="A247" s="34">
        <v>237</v>
      </c>
      <c r="C247" s="34" t="e" vm="2">
        <f>[1]!GenLimitNormal($C$9,$C$10,0,1000,0)</f>
        <v>#VALUE!</v>
      </c>
      <c r="D247" s="34" t="e" vm="2">
        <f>[1]!GenBetaPERT(0,$D$9,1)</f>
        <v>#VALUE!</v>
      </c>
      <c r="E247" s="34" t="e" vm="2">
        <f>[1]!GenLognormal($E$9,$E$10)</f>
        <v>#VALUE!</v>
      </c>
      <c r="F247" s="34" t="e" vm="2">
        <f>[1]!GenLognormal($F$9,$F$10)</f>
        <v>#VALUE!</v>
      </c>
      <c r="G247" s="34" t="e" vm="2">
        <f>[1]!GenLognormal($G$9,$G$10)</f>
        <v>#VALUE!</v>
      </c>
      <c r="H247" s="34" t="e" vm="2">
        <f>[1]!genUniform($H$9,$H$10)</f>
        <v>#VALUE!</v>
      </c>
      <c r="I247" s="34" t="e" vm="1">
        <f t="shared" si="18"/>
        <v>#VALUE!</v>
      </c>
      <c r="J247" s="34" t="e" vm="1">
        <f t="shared" si="19"/>
        <v>#VALUE!</v>
      </c>
      <c r="K247" s="34" t="e" vm="2">
        <f>[1]!genUniform($K$9,$K$10)</f>
        <v>#VALUE!</v>
      </c>
      <c r="L247" s="34" t="e" vm="1">
        <f t="shared" si="20"/>
        <v>#VALUE!</v>
      </c>
      <c r="M247" s="34" t="e" vm="1">
        <f t="shared" si="21"/>
        <v>#VALUE!</v>
      </c>
      <c r="N247" s="34" t="e" vm="2">
        <f>[1]!genUniform($N$9,$N$10)</f>
        <v>#VALUE!</v>
      </c>
      <c r="O247" s="34" t="e" vm="1">
        <f t="shared" si="22"/>
        <v>#VALUE!</v>
      </c>
      <c r="P247" s="34" t="e" vm="1">
        <f t="shared" si="23"/>
        <v>#VALUE!</v>
      </c>
    </row>
    <row r="248" spans="1:16">
      <c r="A248" s="34">
        <v>238</v>
      </c>
      <c r="C248" s="34" t="e" vm="2">
        <f>[1]!GenLimitNormal($C$9,$C$10,0,1000,0)</f>
        <v>#VALUE!</v>
      </c>
      <c r="D248" s="34" t="e" vm="2">
        <f>[1]!GenBetaPERT(0,$D$9,1)</f>
        <v>#VALUE!</v>
      </c>
      <c r="E248" s="34" t="e" vm="2">
        <f>[1]!GenLognormal($E$9,$E$10)</f>
        <v>#VALUE!</v>
      </c>
      <c r="F248" s="34" t="e" vm="2">
        <f>[1]!GenLognormal($F$9,$F$10)</f>
        <v>#VALUE!</v>
      </c>
      <c r="G248" s="34" t="e" vm="2">
        <f>[1]!GenLognormal($G$9,$G$10)</f>
        <v>#VALUE!</v>
      </c>
      <c r="H248" s="34" t="e" vm="2">
        <f>[1]!genUniform($H$9,$H$10)</f>
        <v>#VALUE!</v>
      </c>
      <c r="I248" s="34" t="e" vm="1">
        <f t="shared" si="18"/>
        <v>#VALUE!</v>
      </c>
      <c r="J248" s="34" t="e" vm="1">
        <f t="shared" si="19"/>
        <v>#VALUE!</v>
      </c>
      <c r="K248" s="34" t="e" vm="2">
        <f>[1]!genUniform($K$9,$K$10)</f>
        <v>#VALUE!</v>
      </c>
      <c r="L248" s="34" t="e" vm="1">
        <f t="shared" si="20"/>
        <v>#VALUE!</v>
      </c>
      <c r="M248" s="34" t="e" vm="1">
        <f t="shared" si="21"/>
        <v>#VALUE!</v>
      </c>
      <c r="N248" s="34" t="e" vm="2">
        <f>[1]!genUniform($N$9,$N$10)</f>
        <v>#VALUE!</v>
      </c>
      <c r="O248" s="34" t="e" vm="1">
        <f t="shared" si="22"/>
        <v>#VALUE!</v>
      </c>
      <c r="P248" s="34" t="e" vm="1">
        <f t="shared" si="23"/>
        <v>#VALUE!</v>
      </c>
    </row>
    <row r="249" spans="1:16">
      <c r="A249" s="34">
        <v>239</v>
      </c>
      <c r="C249" s="34" t="e" vm="2">
        <f>[1]!GenLimitNormal($C$9,$C$10,0,1000,0)</f>
        <v>#VALUE!</v>
      </c>
      <c r="D249" s="34" t="e" vm="2">
        <f>[1]!GenBetaPERT(0,$D$9,1)</f>
        <v>#VALUE!</v>
      </c>
      <c r="E249" s="34" t="e" vm="2">
        <f>[1]!GenLognormal($E$9,$E$10)</f>
        <v>#VALUE!</v>
      </c>
      <c r="F249" s="34" t="e" vm="2">
        <f>[1]!GenLognormal($F$9,$F$10)</f>
        <v>#VALUE!</v>
      </c>
      <c r="G249" s="34" t="e" vm="2">
        <f>[1]!GenLognormal($G$9,$G$10)</f>
        <v>#VALUE!</v>
      </c>
      <c r="H249" s="34" t="e" vm="2">
        <f>[1]!genUniform($H$9,$H$10)</f>
        <v>#VALUE!</v>
      </c>
      <c r="I249" s="34" t="e" vm="1">
        <f t="shared" si="18"/>
        <v>#VALUE!</v>
      </c>
      <c r="J249" s="34" t="e" vm="1">
        <f t="shared" si="19"/>
        <v>#VALUE!</v>
      </c>
      <c r="K249" s="34" t="e" vm="2">
        <f>[1]!genUniform($K$9,$K$10)</f>
        <v>#VALUE!</v>
      </c>
      <c r="L249" s="34" t="e" vm="1">
        <f t="shared" si="20"/>
        <v>#VALUE!</v>
      </c>
      <c r="M249" s="34" t="e" vm="1">
        <f t="shared" si="21"/>
        <v>#VALUE!</v>
      </c>
      <c r="N249" s="34" t="e" vm="2">
        <f>[1]!genUniform($N$9,$N$10)</f>
        <v>#VALUE!</v>
      </c>
      <c r="O249" s="34" t="e" vm="1">
        <f t="shared" si="22"/>
        <v>#VALUE!</v>
      </c>
      <c r="P249" s="34" t="e" vm="1">
        <f t="shared" si="23"/>
        <v>#VALUE!</v>
      </c>
    </row>
    <row r="250" spans="1:16">
      <c r="A250" s="34">
        <v>240</v>
      </c>
      <c r="C250" s="34" t="e" vm="2">
        <f>[1]!GenLimitNormal($C$9,$C$10,0,1000,0)</f>
        <v>#VALUE!</v>
      </c>
      <c r="D250" s="34" t="e" vm="2">
        <f>[1]!GenBetaPERT(0,$D$9,1)</f>
        <v>#VALUE!</v>
      </c>
      <c r="E250" s="34" t="e" vm="2">
        <f>[1]!GenLognormal($E$9,$E$10)</f>
        <v>#VALUE!</v>
      </c>
      <c r="F250" s="34" t="e" vm="2">
        <f>[1]!GenLognormal($F$9,$F$10)</f>
        <v>#VALUE!</v>
      </c>
      <c r="G250" s="34" t="e" vm="2">
        <f>[1]!GenLognormal($G$9,$G$10)</f>
        <v>#VALUE!</v>
      </c>
      <c r="H250" s="34" t="e" vm="2">
        <f>[1]!genUniform($H$9,$H$10)</f>
        <v>#VALUE!</v>
      </c>
      <c r="I250" s="34" t="e" vm="1">
        <f t="shared" si="18"/>
        <v>#VALUE!</v>
      </c>
      <c r="J250" s="34" t="e" vm="1">
        <f t="shared" si="19"/>
        <v>#VALUE!</v>
      </c>
      <c r="K250" s="34" t="e" vm="2">
        <f>[1]!genUniform($K$9,$K$10)</f>
        <v>#VALUE!</v>
      </c>
      <c r="L250" s="34" t="e" vm="1">
        <f t="shared" si="20"/>
        <v>#VALUE!</v>
      </c>
      <c r="M250" s="34" t="e" vm="1">
        <f t="shared" si="21"/>
        <v>#VALUE!</v>
      </c>
      <c r="N250" s="34" t="e" vm="2">
        <f>[1]!genUniform($N$9,$N$10)</f>
        <v>#VALUE!</v>
      </c>
      <c r="O250" s="34" t="e" vm="1">
        <f t="shared" si="22"/>
        <v>#VALUE!</v>
      </c>
      <c r="P250" s="34" t="e" vm="1">
        <f t="shared" si="23"/>
        <v>#VALUE!</v>
      </c>
    </row>
    <row r="251" spans="1:16">
      <c r="A251" s="34">
        <v>241</v>
      </c>
      <c r="C251" s="34" t="e" vm="2">
        <f>[1]!GenLimitNormal($C$9,$C$10,0,1000,0)</f>
        <v>#VALUE!</v>
      </c>
      <c r="D251" s="34" t="e" vm="2">
        <f>[1]!GenBetaPERT(0,$D$9,1)</f>
        <v>#VALUE!</v>
      </c>
      <c r="E251" s="34" t="e" vm="2">
        <f>[1]!GenLognormal($E$9,$E$10)</f>
        <v>#VALUE!</v>
      </c>
      <c r="F251" s="34" t="e" vm="2">
        <f>[1]!GenLognormal($F$9,$F$10)</f>
        <v>#VALUE!</v>
      </c>
      <c r="G251" s="34" t="e" vm="2">
        <f>[1]!GenLognormal($G$9,$G$10)</f>
        <v>#VALUE!</v>
      </c>
      <c r="H251" s="34" t="e" vm="2">
        <f>[1]!genUniform($H$9,$H$10)</f>
        <v>#VALUE!</v>
      </c>
      <c r="I251" s="34" t="e" vm="1">
        <f t="shared" si="18"/>
        <v>#VALUE!</v>
      </c>
      <c r="J251" s="34" t="e" vm="1">
        <f t="shared" si="19"/>
        <v>#VALUE!</v>
      </c>
      <c r="K251" s="34" t="e" vm="2">
        <f>[1]!genUniform($K$9,$K$10)</f>
        <v>#VALUE!</v>
      </c>
      <c r="L251" s="34" t="e" vm="1">
        <f t="shared" si="20"/>
        <v>#VALUE!</v>
      </c>
      <c r="M251" s="34" t="e" vm="1">
        <f t="shared" si="21"/>
        <v>#VALUE!</v>
      </c>
      <c r="N251" s="34" t="e" vm="2">
        <f>[1]!genUniform($N$9,$N$10)</f>
        <v>#VALUE!</v>
      </c>
      <c r="O251" s="34" t="e" vm="1">
        <f t="shared" si="22"/>
        <v>#VALUE!</v>
      </c>
      <c r="P251" s="34" t="e" vm="1">
        <f t="shared" si="23"/>
        <v>#VALUE!</v>
      </c>
    </row>
    <row r="252" spans="1:16">
      <c r="A252" s="34">
        <v>242</v>
      </c>
      <c r="C252" s="34" t="e" vm="2">
        <f>[1]!GenLimitNormal($C$9,$C$10,0,1000,0)</f>
        <v>#VALUE!</v>
      </c>
      <c r="D252" s="34" t="e" vm="2">
        <f>[1]!GenBetaPERT(0,$D$9,1)</f>
        <v>#VALUE!</v>
      </c>
      <c r="E252" s="34" t="e" vm="2">
        <f>[1]!GenLognormal($E$9,$E$10)</f>
        <v>#VALUE!</v>
      </c>
      <c r="F252" s="34" t="e" vm="2">
        <f>[1]!GenLognormal($F$9,$F$10)</f>
        <v>#VALUE!</v>
      </c>
      <c r="G252" s="34" t="e" vm="2">
        <f>[1]!GenLognormal($G$9,$G$10)</f>
        <v>#VALUE!</v>
      </c>
      <c r="H252" s="34" t="e" vm="2">
        <f>[1]!genUniform($H$9,$H$10)</f>
        <v>#VALUE!</v>
      </c>
      <c r="I252" s="34" t="e" vm="1">
        <f t="shared" si="18"/>
        <v>#VALUE!</v>
      </c>
      <c r="J252" s="34" t="e" vm="1">
        <f t="shared" si="19"/>
        <v>#VALUE!</v>
      </c>
      <c r="K252" s="34" t="e" vm="2">
        <f>[1]!genUniform($K$9,$K$10)</f>
        <v>#VALUE!</v>
      </c>
      <c r="L252" s="34" t="e" vm="1">
        <f t="shared" si="20"/>
        <v>#VALUE!</v>
      </c>
      <c r="M252" s="34" t="e" vm="1">
        <f t="shared" si="21"/>
        <v>#VALUE!</v>
      </c>
      <c r="N252" s="34" t="e" vm="2">
        <f>[1]!genUniform($N$9,$N$10)</f>
        <v>#VALUE!</v>
      </c>
      <c r="O252" s="34" t="e" vm="1">
        <f t="shared" si="22"/>
        <v>#VALUE!</v>
      </c>
      <c r="P252" s="34" t="e" vm="1">
        <f t="shared" si="23"/>
        <v>#VALUE!</v>
      </c>
    </row>
    <row r="253" spans="1:16">
      <c r="A253" s="34">
        <v>243</v>
      </c>
      <c r="C253" s="34" t="e" vm="2">
        <f>[1]!GenLimitNormal($C$9,$C$10,0,1000,0)</f>
        <v>#VALUE!</v>
      </c>
      <c r="D253" s="34" t="e" vm="2">
        <f>[1]!GenBetaPERT(0,$D$9,1)</f>
        <v>#VALUE!</v>
      </c>
      <c r="E253" s="34" t="e" vm="2">
        <f>[1]!GenLognormal($E$9,$E$10)</f>
        <v>#VALUE!</v>
      </c>
      <c r="F253" s="34" t="e" vm="2">
        <f>[1]!GenLognormal($F$9,$F$10)</f>
        <v>#VALUE!</v>
      </c>
      <c r="G253" s="34" t="e" vm="2">
        <f>[1]!GenLognormal($G$9,$G$10)</f>
        <v>#VALUE!</v>
      </c>
      <c r="H253" s="34" t="e" vm="2">
        <f>[1]!genUniform($H$9,$H$10)</f>
        <v>#VALUE!</v>
      </c>
      <c r="I253" s="34" t="e" vm="1">
        <f t="shared" si="18"/>
        <v>#VALUE!</v>
      </c>
      <c r="J253" s="34" t="e" vm="1">
        <f t="shared" si="19"/>
        <v>#VALUE!</v>
      </c>
      <c r="K253" s="34" t="e" vm="2">
        <f>[1]!genUniform($K$9,$K$10)</f>
        <v>#VALUE!</v>
      </c>
      <c r="L253" s="34" t="e" vm="1">
        <f t="shared" si="20"/>
        <v>#VALUE!</v>
      </c>
      <c r="M253" s="34" t="e" vm="1">
        <f t="shared" si="21"/>
        <v>#VALUE!</v>
      </c>
      <c r="N253" s="34" t="e" vm="2">
        <f>[1]!genUniform($N$9,$N$10)</f>
        <v>#VALUE!</v>
      </c>
      <c r="O253" s="34" t="e" vm="1">
        <f t="shared" si="22"/>
        <v>#VALUE!</v>
      </c>
      <c r="P253" s="34" t="e" vm="1">
        <f t="shared" si="23"/>
        <v>#VALUE!</v>
      </c>
    </row>
    <row r="254" spans="1:16">
      <c r="A254" s="34">
        <v>244</v>
      </c>
      <c r="C254" s="34" t="e" vm="2">
        <f>[1]!GenLimitNormal($C$9,$C$10,0,1000,0)</f>
        <v>#VALUE!</v>
      </c>
      <c r="D254" s="34" t="e" vm="2">
        <f>[1]!GenBetaPERT(0,$D$9,1)</f>
        <v>#VALUE!</v>
      </c>
      <c r="E254" s="34" t="e" vm="2">
        <f>[1]!GenLognormal($E$9,$E$10)</f>
        <v>#VALUE!</v>
      </c>
      <c r="F254" s="34" t="e" vm="2">
        <f>[1]!GenLognormal($F$9,$F$10)</f>
        <v>#VALUE!</v>
      </c>
      <c r="G254" s="34" t="e" vm="2">
        <f>[1]!GenLognormal($G$9,$G$10)</f>
        <v>#VALUE!</v>
      </c>
      <c r="H254" s="34" t="e" vm="2">
        <f>[1]!genUniform($H$9,$H$10)</f>
        <v>#VALUE!</v>
      </c>
      <c r="I254" s="34" t="e" vm="1">
        <f t="shared" si="18"/>
        <v>#VALUE!</v>
      </c>
      <c r="J254" s="34" t="e" vm="1">
        <f t="shared" si="19"/>
        <v>#VALUE!</v>
      </c>
      <c r="K254" s="34" t="e" vm="2">
        <f>[1]!genUniform($K$9,$K$10)</f>
        <v>#VALUE!</v>
      </c>
      <c r="L254" s="34" t="e" vm="1">
        <f t="shared" si="20"/>
        <v>#VALUE!</v>
      </c>
      <c r="M254" s="34" t="e" vm="1">
        <f t="shared" si="21"/>
        <v>#VALUE!</v>
      </c>
      <c r="N254" s="34" t="e" vm="2">
        <f>[1]!genUniform($N$9,$N$10)</f>
        <v>#VALUE!</v>
      </c>
      <c r="O254" s="34" t="e" vm="1">
        <f t="shared" si="22"/>
        <v>#VALUE!</v>
      </c>
      <c r="P254" s="34" t="e" vm="1">
        <f t="shared" si="23"/>
        <v>#VALUE!</v>
      </c>
    </row>
    <row r="255" spans="1:16">
      <c r="A255" s="34">
        <v>245</v>
      </c>
      <c r="C255" s="34" t="e" vm="2">
        <f>[1]!GenLimitNormal($C$9,$C$10,0,1000,0)</f>
        <v>#VALUE!</v>
      </c>
      <c r="D255" s="34" t="e" vm="2">
        <f>[1]!GenBetaPERT(0,$D$9,1)</f>
        <v>#VALUE!</v>
      </c>
      <c r="E255" s="34" t="e" vm="2">
        <f>[1]!GenLognormal($E$9,$E$10)</f>
        <v>#VALUE!</v>
      </c>
      <c r="F255" s="34" t="e" vm="2">
        <f>[1]!GenLognormal($F$9,$F$10)</f>
        <v>#VALUE!</v>
      </c>
      <c r="G255" s="34" t="e" vm="2">
        <f>[1]!GenLognormal($G$9,$G$10)</f>
        <v>#VALUE!</v>
      </c>
      <c r="H255" s="34" t="e" vm="2">
        <f>[1]!genUniform($H$9,$H$10)</f>
        <v>#VALUE!</v>
      </c>
      <c r="I255" s="34" t="e" vm="1">
        <f t="shared" si="18"/>
        <v>#VALUE!</v>
      </c>
      <c r="J255" s="34" t="e" vm="1">
        <f t="shared" si="19"/>
        <v>#VALUE!</v>
      </c>
      <c r="K255" s="34" t="e" vm="2">
        <f>[1]!genUniform($K$9,$K$10)</f>
        <v>#VALUE!</v>
      </c>
      <c r="L255" s="34" t="e" vm="1">
        <f t="shared" si="20"/>
        <v>#VALUE!</v>
      </c>
      <c r="M255" s="34" t="e" vm="1">
        <f t="shared" si="21"/>
        <v>#VALUE!</v>
      </c>
      <c r="N255" s="34" t="e" vm="2">
        <f>[1]!genUniform($N$9,$N$10)</f>
        <v>#VALUE!</v>
      </c>
      <c r="O255" s="34" t="e" vm="1">
        <f t="shared" si="22"/>
        <v>#VALUE!</v>
      </c>
      <c r="P255" s="34" t="e" vm="1">
        <f t="shared" si="23"/>
        <v>#VALUE!</v>
      </c>
    </row>
    <row r="256" spans="1:16">
      <c r="A256" s="34">
        <v>246</v>
      </c>
      <c r="C256" s="34" t="e" vm="2">
        <f>[1]!GenLimitNormal($C$9,$C$10,0,1000,0)</f>
        <v>#VALUE!</v>
      </c>
      <c r="D256" s="34" t="e" vm="2">
        <f>[1]!GenBetaPERT(0,$D$9,1)</f>
        <v>#VALUE!</v>
      </c>
      <c r="E256" s="34" t="e" vm="2">
        <f>[1]!GenLognormal($E$9,$E$10)</f>
        <v>#VALUE!</v>
      </c>
      <c r="F256" s="34" t="e" vm="2">
        <f>[1]!GenLognormal($F$9,$F$10)</f>
        <v>#VALUE!</v>
      </c>
      <c r="G256" s="34" t="e" vm="2">
        <f>[1]!GenLognormal($G$9,$G$10)</f>
        <v>#VALUE!</v>
      </c>
      <c r="H256" s="34" t="e" vm="2">
        <f>[1]!genUniform($H$9,$H$10)</f>
        <v>#VALUE!</v>
      </c>
      <c r="I256" s="34" t="e" vm="1">
        <f t="shared" si="18"/>
        <v>#VALUE!</v>
      </c>
      <c r="J256" s="34" t="e" vm="1">
        <f t="shared" si="19"/>
        <v>#VALUE!</v>
      </c>
      <c r="K256" s="34" t="e" vm="2">
        <f>[1]!genUniform($K$9,$K$10)</f>
        <v>#VALUE!</v>
      </c>
      <c r="L256" s="34" t="e" vm="1">
        <f t="shared" si="20"/>
        <v>#VALUE!</v>
      </c>
      <c r="M256" s="34" t="e" vm="1">
        <f t="shared" si="21"/>
        <v>#VALUE!</v>
      </c>
      <c r="N256" s="34" t="e" vm="2">
        <f>[1]!genUniform($N$9,$N$10)</f>
        <v>#VALUE!</v>
      </c>
      <c r="O256" s="34" t="e" vm="1">
        <f t="shared" si="22"/>
        <v>#VALUE!</v>
      </c>
      <c r="P256" s="34" t="e" vm="1">
        <f t="shared" si="23"/>
        <v>#VALUE!</v>
      </c>
    </row>
    <row r="257" spans="1:16">
      <c r="A257" s="34">
        <v>247</v>
      </c>
      <c r="C257" s="34" t="e" vm="2">
        <f>[1]!GenLimitNormal($C$9,$C$10,0,1000,0)</f>
        <v>#VALUE!</v>
      </c>
      <c r="D257" s="34" t="e" vm="2">
        <f>[1]!GenBetaPERT(0,$D$9,1)</f>
        <v>#VALUE!</v>
      </c>
      <c r="E257" s="34" t="e" vm="2">
        <f>[1]!GenLognormal($E$9,$E$10)</f>
        <v>#VALUE!</v>
      </c>
      <c r="F257" s="34" t="e" vm="2">
        <f>[1]!GenLognormal($F$9,$F$10)</f>
        <v>#VALUE!</v>
      </c>
      <c r="G257" s="34" t="e" vm="2">
        <f>[1]!GenLognormal($G$9,$G$10)</f>
        <v>#VALUE!</v>
      </c>
      <c r="H257" s="34" t="e" vm="2">
        <f>[1]!genUniform($H$9,$H$10)</f>
        <v>#VALUE!</v>
      </c>
      <c r="I257" s="34" t="e" vm="1">
        <f t="shared" si="18"/>
        <v>#VALUE!</v>
      </c>
      <c r="J257" s="34" t="e" vm="1">
        <f t="shared" si="19"/>
        <v>#VALUE!</v>
      </c>
      <c r="K257" s="34" t="e" vm="2">
        <f>[1]!genUniform($K$9,$K$10)</f>
        <v>#VALUE!</v>
      </c>
      <c r="L257" s="34" t="e" vm="1">
        <f t="shared" si="20"/>
        <v>#VALUE!</v>
      </c>
      <c r="M257" s="34" t="e" vm="1">
        <f t="shared" si="21"/>
        <v>#VALUE!</v>
      </c>
      <c r="N257" s="34" t="e" vm="2">
        <f>[1]!genUniform($N$9,$N$10)</f>
        <v>#VALUE!</v>
      </c>
      <c r="O257" s="34" t="e" vm="1">
        <f t="shared" si="22"/>
        <v>#VALUE!</v>
      </c>
      <c r="P257" s="34" t="e" vm="1">
        <f t="shared" si="23"/>
        <v>#VALUE!</v>
      </c>
    </row>
    <row r="258" spans="1:16">
      <c r="A258" s="34">
        <v>248</v>
      </c>
      <c r="C258" s="34" t="e" vm="2">
        <f>[1]!GenLimitNormal($C$9,$C$10,0,1000,0)</f>
        <v>#VALUE!</v>
      </c>
      <c r="D258" s="34" t="e" vm="2">
        <f>[1]!GenBetaPERT(0,$D$9,1)</f>
        <v>#VALUE!</v>
      </c>
      <c r="E258" s="34" t="e" vm="2">
        <f>[1]!GenLognormal($E$9,$E$10)</f>
        <v>#VALUE!</v>
      </c>
      <c r="F258" s="34" t="e" vm="2">
        <f>[1]!GenLognormal($F$9,$F$10)</f>
        <v>#VALUE!</v>
      </c>
      <c r="G258" s="34" t="e" vm="2">
        <f>[1]!GenLognormal($G$9,$G$10)</f>
        <v>#VALUE!</v>
      </c>
      <c r="H258" s="34" t="e" vm="2">
        <f>[1]!genUniform($H$9,$H$10)</f>
        <v>#VALUE!</v>
      </c>
      <c r="I258" s="34" t="e" vm="1">
        <f t="shared" si="18"/>
        <v>#VALUE!</v>
      </c>
      <c r="J258" s="34" t="e" vm="1">
        <f t="shared" si="19"/>
        <v>#VALUE!</v>
      </c>
      <c r="K258" s="34" t="e" vm="2">
        <f>[1]!genUniform($K$9,$K$10)</f>
        <v>#VALUE!</v>
      </c>
      <c r="L258" s="34" t="e" vm="1">
        <f t="shared" si="20"/>
        <v>#VALUE!</v>
      </c>
      <c r="M258" s="34" t="e" vm="1">
        <f t="shared" si="21"/>
        <v>#VALUE!</v>
      </c>
      <c r="N258" s="34" t="e" vm="2">
        <f>[1]!genUniform($N$9,$N$10)</f>
        <v>#VALUE!</v>
      </c>
      <c r="O258" s="34" t="e" vm="1">
        <f t="shared" si="22"/>
        <v>#VALUE!</v>
      </c>
      <c r="P258" s="34" t="e" vm="1">
        <f t="shared" si="23"/>
        <v>#VALUE!</v>
      </c>
    </row>
    <row r="259" spans="1:16">
      <c r="A259" s="34">
        <v>249</v>
      </c>
      <c r="C259" s="34" t="e" vm="2">
        <f>[1]!GenLimitNormal($C$9,$C$10,0,1000,0)</f>
        <v>#VALUE!</v>
      </c>
      <c r="D259" s="34" t="e" vm="2">
        <f>[1]!GenBetaPERT(0,$D$9,1)</f>
        <v>#VALUE!</v>
      </c>
      <c r="E259" s="34" t="e" vm="2">
        <f>[1]!GenLognormal($E$9,$E$10)</f>
        <v>#VALUE!</v>
      </c>
      <c r="F259" s="34" t="e" vm="2">
        <f>[1]!GenLognormal($F$9,$F$10)</f>
        <v>#VALUE!</v>
      </c>
      <c r="G259" s="34" t="e" vm="2">
        <f>[1]!GenLognormal($G$9,$G$10)</f>
        <v>#VALUE!</v>
      </c>
      <c r="H259" s="34" t="e" vm="2">
        <f>[1]!genUniform($H$9,$H$10)</f>
        <v>#VALUE!</v>
      </c>
      <c r="I259" s="34" t="e" vm="1">
        <f t="shared" si="18"/>
        <v>#VALUE!</v>
      </c>
      <c r="J259" s="34" t="e" vm="1">
        <f t="shared" si="19"/>
        <v>#VALUE!</v>
      </c>
      <c r="K259" s="34" t="e" vm="2">
        <f>[1]!genUniform($K$9,$K$10)</f>
        <v>#VALUE!</v>
      </c>
      <c r="L259" s="34" t="e" vm="1">
        <f t="shared" si="20"/>
        <v>#VALUE!</v>
      </c>
      <c r="M259" s="34" t="e" vm="1">
        <f t="shared" si="21"/>
        <v>#VALUE!</v>
      </c>
      <c r="N259" s="34" t="e" vm="2">
        <f>[1]!genUniform($N$9,$N$10)</f>
        <v>#VALUE!</v>
      </c>
      <c r="O259" s="34" t="e" vm="1">
        <f t="shared" si="22"/>
        <v>#VALUE!</v>
      </c>
      <c r="P259" s="34" t="e" vm="1">
        <f t="shared" si="23"/>
        <v>#VALUE!</v>
      </c>
    </row>
    <row r="260" spans="1:16">
      <c r="A260" s="34">
        <v>250</v>
      </c>
      <c r="C260" s="34" t="e" vm="2">
        <f>[1]!GenLimitNormal($C$9,$C$10,0,1000,0)</f>
        <v>#VALUE!</v>
      </c>
      <c r="D260" s="34" t="e" vm="2">
        <f>[1]!GenBetaPERT(0,$D$9,1)</f>
        <v>#VALUE!</v>
      </c>
      <c r="E260" s="34" t="e" vm="2">
        <f>[1]!GenLognormal($E$9,$E$10)</f>
        <v>#VALUE!</v>
      </c>
      <c r="F260" s="34" t="e" vm="2">
        <f>[1]!GenLognormal($F$9,$F$10)</f>
        <v>#VALUE!</v>
      </c>
      <c r="G260" s="34" t="e" vm="2">
        <f>[1]!GenLognormal($G$9,$G$10)</f>
        <v>#VALUE!</v>
      </c>
      <c r="H260" s="34" t="e" vm="2">
        <f>[1]!genUniform($H$9,$H$10)</f>
        <v>#VALUE!</v>
      </c>
      <c r="I260" s="34" t="e" vm="1">
        <f t="shared" si="18"/>
        <v>#VALUE!</v>
      </c>
      <c r="J260" s="34" t="e" vm="1">
        <f t="shared" si="19"/>
        <v>#VALUE!</v>
      </c>
      <c r="K260" s="34" t="e" vm="2">
        <f>[1]!genUniform($K$9,$K$10)</f>
        <v>#VALUE!</v>
      </c>
      <c r="L260" s="34" t="e" vm="1">
        <f t="shared" si="20"/>
        <v>#VALUE!</v>
      </c>
      <c r="M260" s="34" t="e" vm="1">
        <f t="shared" si="21"/>
        <v>#VALUE!</v>
      </c>
      <c r="N260" s="34" t="e" vm="2">
        <f>[1]!genUniform($N$9,$N$10)</f>
        <v>#VALUE!</v>
      </c>
      <c r="O260" s="34" t="e" vm="1">
        <f t="shared" si="22"/>
        <v>#VALUE!</v>
      </c>
      <c r="P260" s="34" t="e" vm="1">
        <f t="shared" si="23"/>
        <v>#VALUE!</v>
      </c>
    </row>
    <row r="261" spans="1:16">
      <c r="A261" s="34">
        <v>251</v>
      </c>
      <c r="C261" s="34" t="e" vm="2">
        <f>[1]!GenLimitNormal($C$9,$C$10,0,1000,0)</f>
        <v>#VALUE!</v>
      </c>
      <c r="D261" s="34" t="e" vm="2">
        <f>[1]!GenBetaPERT(0,$D$9,1)</f>
        <v>#VALUE!</v>
      </c>
      <c r="E261" s="34" t="e" vm="2">
        <f>[1]!GenLognormal($E$9,$E$10)</f>
        <v>#VALUE!</v>
      </c>
      <c r="F261" s="34" t="e" vm="2">
        <f>[1]!GenLognormal($F$9,$F$10)</f>
        <v>#VALUE!</v>
      </c>
      <c r="G261" s="34" t="e" vm="2">
        <f>[1]!GenLognormal($G$9,$G$10)</f>
        <v>#VALUE!</v>
      </c>
      <c r="H261" s="34" t="e" vm="2">
        <f>[1]!genUniform($H$9,$H$10)</f>
        <v>#VALUE!</v>
      </c>
      <c r="I261" s="34" t="e" vm="1">
        <f t="shared" si="18"/>
        <v>#VALUE!</v>
      </c>
      <c r="J261" s="34" t="e" vm="1">
        <f t="shared" si="19"/>
        <v>#VALUE!</v>
      </c>
      <c r="K261" s="34" t="e" vm="2">
        <f>[1]!genUniform($K$9,$K$10)</f>
        <v>#VALUE!</v>
      </c>
      <c r="L261" s="34" t="e" vm="1">
        <f t="shared" si="20"/>
        <v>#VALUE!</v>
      </c>
      <c r="M261" s="34" t="e" vm="1">
        <f t="shared" si="21"/>
        <v>#VALUE!</v>
      </c>
      <c r="N261" s="34" t="e" vm="2">
        <f>[1]!genUniform($N$9,$N$10)</f>
        <v>#VALUE!</v>
      </c>
      <c r="O261" s="34" t="e" vm="1">
        <f t="shared" si="22"/>
        <v>#VALUE!</v>
      </c>
      <c r="P261" s="34" t="e" vm="1">
        <f t="shared" si="23"/>
        <v>#VALUE!</v>
      </c>
    </row>
    <row r="262" spans="1:16">
      <c r="A262" s="34">
        <v>252</v>
      </c>
      <c r="C262" s="34" t="e" vm="2">
        <f>[1]!GenLimitNormal($C$9,$C$10,0,1000,0)</f>
        <v>#VALUE!</v>
      </c>
      <c r="D262" s="34" t="e" vm="2">
        <f>[1]!GenBetaPERT(0,$D$9,1)</f>
        <v>#VALUE!</v>
      </c>
      <c r="E262" s="34" t="e" vm="2">
        <f>[1]!GenLognormal($E$9,$E$10)</f>
        <v>#VALUE!</v>
      </c>
      <c r="F262" s="34" t="e" vm="2">
        <f>[1]!GenLognormal($F$9,$F$10)</f>
        <v>#VALUE!</v>
      </c>
      <c r="G262" s="34" t="e" vm="2">
        <f>[1]!GenLognormal($G$9,$G$10)</f>
        <v>#VALUE!</v>
      </c>
      <c r="H262" s="34" t="e" vm="2">
        <f>[1]!genUniform($H$9,$H$10)</f>
        <v>#VALUE!</v>
      </c>
      <c r="I262" s="34" t="e" vm="1">
        <f t="shared" si="18"/>
        <v>#VALUE!</v>
      </c>
      <c r="J262" s="34" t="e" vm="1">
        <f t="shared" si="19"/>
        <v>#VALUE!</v>
      </c>
      <c r="K262" s="34" t="e" vm="2">
        <f>[1]!genUniform($K$9,$K$10)</f>
        <v>#VALUE!</v>
      </c>
      <c r="L262" s="34" t="e" vm="1">
        <f t="shared" si="20"/>
        <v>#VALUE!</v>
      </c>
      <c r="M262" s="34" t="e" vm="1">
        <f t="shared" si="21"/>
        <v>#VALUE!</v>
      </c>
      <c r="N262" s="34" t="e" vm="2">
        <f>[1]!genUniform($N$9,$N$10)</f>
        <v>#VALUE!</v>
      </c>
      <c r="O262" s="34" t="e" vm="1">
        <f t="shared" si="22"/>
        <v>#VALUE!</v>
      </c>
      <c r="P262" s="34" t="e" vm="1">
        <f t="shared" si="23"/>
        <v>#VALUE!</v>
      </c>
    </row>
    <row r="263" spans="1:16">
      <c r="A263" s="34">
        <v>253</v>
      </c>
      <c r="C263" s="34" t="e" vm="2">
        <f>[1]!GenLimitNormal($C$9,$C$10,0,1000,0)</f>
        <v>#VALUE!</v>
      </c>
      <c r="D263" s="34" t="e" vm="2">
        <f>[1]!GenBetaPERT(0,$D$9,1)</f>
        <v>#VALUE!</v>
      </c>
      <c r="E263" s="34" t="e" vm="2">
        <f>[1]!GenLognormal($E$9,$E$10)</f>
        <v>#VALUE!</v>
      </c>
      <c r="F263" s="34" t="e" vm="2">
        <f>[1]!GenLognormal($F$9,$F$10)</f>
        <v>#VALUE!</v>
      </c>
      <c r="G263" s="34" t="e" vm="2">
        <f>[1]!GenLognormal($G$9,$G$10)</f>
        <v>#VALUE!</v>
      </c>
      <c r="H263" s="34" t="e" vm="2">
        <f>[1]!genUniform($H$9,$H$10)</f>
        <v>#VALUE!</v>
      </c>
      <c r="I263" s="34" t="e" vm="1">
        <f t="shared" si="18"/>
        <v>#VALUE!</v>
      </c>
      <c r="J263" s="34" t="e" vm="1">
        <f t="shared" si="19"/>
        <v>#VALUE!</v>
      </c>
      <c r="K263" s="34" t="e" vm="2">
        <f>[1]!genUniform($K$9,$K$10)</f>
        <v>#VALUE!</v>
      </c>
      <c r="L263" s="34" t="e" vm="1">
        <f t="shared" si="20"/>
        <v>#VALUE!</v>
      </c>
      <c r="M263" s="34" t="e" vm="1">
        <f t="shared" si="21"/>
        <v>#VALUE!</v>
      </c>
      <c r="N263" s="34" t="e" vm="2">
        <f>[1]!genUniform($N$9,$N$10)</f>
        <v>#VALUE!</v>
      </c>
      <c r="O263" s="34" t="e" vm="1">
        <f t="shared" si="22"/>
        <v>#VALUE!</v>
      </c>
      <c r="P263" s="34" t="e" vm="1">
        <f t="shared" si="23"/>
        <v>#VALUE!</v>
      </c>
    </row>
    <row r="264" spans="1:16">
      <c r="A264" s="34">
        <v>254</v>
      </c>
      <c r="C264" s="34" t="e" vm="2">
        <f>[1]!GenLimitNormal($C$9,$C$10,0,1000,0)</f>
        <v>#VALUE!</v>
      </c>
      <c r="D264" s="34" t="e" vm="2">
        <f>[1]!GenBetaPERT(0,$D$9,1)</f>
        <v>#VALUE!</v>
      </c>
      <c r="E264" s="34" t="e" vm="2">
        <f>[1]!GenLognormal($E$9,$E$10)</f>
        <v>#VALUE!</v>
      </c>
      <c r="F264" s="34" t="e" vm="2">
        <f>[1]!GenLognormal($F$9,$F$10)</f>
        <v>#VALUE!</v>
      </c>
      <c r="G264" s="34" t="e" vm="2">
        <f>[1]!GenLognormal($G$9,$G$10)</f>
        <v>#VALUE!</v>
      </c>
      <c r="H264" s="34" t="e" vm="2">
        <f>[1]!genUniform($H$9,$H$10)</f>
        <v>#VALUE!</v>
      </c>
      <c r="I264" s="34" t="e" vm="1">
        <f t="shared" si="18"/>
        <v>#VALUE!</v>
      </c>
      <c r="J264" s="34" t="e" vm="1">
        <f t="shared" si="19"/>
        <v>#VALUE!</v>
      </c>
      <c r="K264" s="34" t="e" vm="2">
        <f>[1]!genUniform($K$9,$K$10)</f>
        <v>#VALUE!</v>
      </c>
      <c r="L264" s="34" t="e" vm="1">
        <f t="shared" si="20"/>
        <v>#VALUE!</v>
      </c>
      <c r="M264" s="34" t="e" vm="1">
        <f t="shared" si="21"/>
        <v>#VALUE!</v>
      </c>
      <c r="N264" s="34" t="e" vm="2">
        <f>[1]!genUniform($N$9,$N$10)</f>
        <v>#VALUE!</v>
      </c>
      <c r="O264" s="34" t="e" vm="1">
        <f t="shared" si="22"/>
        <v>#VALUE!</v>
      </c>
      <c r="P264" s="34" t="e" vm="1">
        <f t="shared" si="23"/>
        <v>#VALUE!</v>
      </c>
    </row>
    <row r="265" spans="1:16">
      <c r="A265" s="34">
        <v>255</v>
      </c>
      <c r="C265" s="34" t="e" vm="2">
        <f>[1]!GenLimitNormal($C$9,$C$10,0,1000,0)</f>
        <v>#VALUE!</v>
      </c>
      <c r="D265" s="34" t="e" vm="2">
        <f>[1]!GenBetaPERT(0,$D$9,1)</f>
        <v>#VALUE!</v>
      </c>
      <c r="E265" s="34" t="e" vm="2">
        <f>[1]!GenLognormal($E$9,$E$10)</f>
        <v>#VALUE!</v>
      </c>
      <c r="F265" s="34" t="e" vm="2">
        <f>[1]!GenLognormal($F$9,$F$10)</f>
        <v>#VALUE!</v>
      </c>
      <c r="G265" s="34" t="e" vm="2">
        <f>[1]!GenLognormal($G$9,$G$10)</f>
        <v>#VALUE!</v>
      </c>
      <c r="H265" s="34" t="e" vm="2">
        <f>[1]!genUniform($H$9,$H$10)</f>
        <v>#VALUE!</v>
      </c>
      <c r="I265" s="34" t="e" vm="1">
        <f t="shared" si="18"/>
        <v>#VALUE!</v>
      </c>
      <c r="J265" s="34" t="e" vm="1">
        <f t="shared" si="19"/>
        <v>#VALUE!</v>
      </c>
      <c r="K265" s="34" t="e" vm="2">
        <f>[1]!genUniform($K$9,$K$10)</f>
        <v>#VALUE!</v>
      </c>
      <c r="L265" s="34" t="e" vm="1">
        <f t="shared" si="20"/>
        <v>#VALUE!</v>
      </c>
      <c r="M265" s="34" t="e" vm="1">
        <f t="shared" si="21"/>
        <v>#VALUE!</v>
      </c>
      <c r="N265" s="34" t="e" vm="2">
        <f>[1]!genUniform($N$9,$N$10)</f>
        <v>#VALUE!</v>
      </c>
      <c r="O265" s="34" t="e" vm="1">
        <f t="shared" si="22"/>
        <v>#VALUE!</v>
      </c>
      <c r="P265" s="34" t="e" vm="1">
        <f t="shared" si="23"/>
        <v>#VALUE!</v>
      </c>
    </row>
    <row r="266" spans="1:16">
      <c r="A266" s="34">
        <v>256</v>
      </c>
      <c r="C266" s="34" t="e" vm="2">
        <f>[1]!GenLimitNormal($C$9,$C$10,0,1000,0)</f>
        <v>#VALUE!</v>
      </c>
      <c r="D266" s="34" t="e" vm="2">
        <f>[1]!GenBetaPERT(0,$D$9,1)</f>
        <v>#VALUE!</v>
      </c>
      <c r="E266" s="34" t="e" vm="2">
        <f>[1]!GenLognormal($E$9,$E$10)</f>
        <v>#VALUE!</v>
      </c>
      <c r="F266" s="34" t="e" vm="2">
        <f>[1]!GenLognormal($F$9,$F$10)</f>
        <v>#VALUE!</v>
      </c>
      <c r="G266" s="34" t="e" vm="2">
        <f>[1]!GenLognormal($G$9,$G$10)</f>
        <v>#VALUE!</v>
      </c>
      <c r="H266" s="34" t="e" vm="2">
        <f>[1]!genUniform($H$9,$H$10)</f>
        <v>#VALUE!</v>
      </c>
      <c r="I266" s="34" t="e" vm="1">
        <f t="shared" si="18"/>
        <v>#VALUE!</v>
      </c>
      <c r="J266" s="34" t="e" vm="1">
        <f t="shared" si="19"/>
        <v>#VALUE!</v>
      </c>
      <c r="K266" s="34" t="e" vm="2">
        <f>[1]!genUniform($K$9,$K$10)</f>
        <v>#VALUE!</v>
      </c>
      <c r="L266" s="34" t="e" vm="1">
        <f t="shared" si="20"/>
        <v>#VALUE!</v>
      </c>
      <c r="M266" s="34" t="e" vm="1">
        <f t="shared" si="21"/>
        <v>#VALUE!</v>
      </c>
      <c r="N266" s="34" t="e" vm="2">
        <f>[1]!genUniform($N$9,$N$10)</f>
        <v>#VALUE!</v>
      </c>
      <c r="O266" s="34" t="e" vm="1">
        <f t="shared" si="22"/>
        <v>#VALUE!</v>
      </c>
      <c r="P266" s="34" t="e" vm="1">
        <f t="shared" si="23"/>
        <v>#VALUE!</v>
      </c>
    </row>
    <row r="267" spans="1:16">
      <c r="A267" s="34">
        <v>257</v>
      </c>
      <c r="C267" s="34" t="e" vm="2">
        <f>[1]!GenLimitNormal($C$9,$C$10,0,1000,0)</f>
        <v>#VALUE!</v>
      </c>
      <c r="D267" s="34" t="e" vm="2">
        <f>[1]!GenBetaPERT(0,$D$9,1)</f>
        <v>#VALUE!</v>
      </c>
      <c r="E267" s="34" t="e" vm="2">
        <f>[1]!GenLognormal($E$9,$E$10)</f>
        <v>#VALUE!</v>
      </c>
      <c r="F267" s="34" t="e" vm="2">
        <f>[1]!GenLognormal($F$9,$F$10)</f>
        <v>#VALUE!</v>
      </c>
      <c r="G267" s="34" t="e" vm="2">
        <f>[1]!GenLognormal($G$9,$G$10)</f>
        <v>#VALUE!</v>
      </c>
      <c r="H267" s="34" t="e" vm="2">
        <f>[1]!genUniform($H$9,$H$10)</f>
        <v>#VALUE!</v>
      </c>
      <c r="I267" s="34" t="e" vm="1">
        <f t="shared" si="18"/>
        <v>#VALUE!</v>
      </c>
      <c r="J267" s="34" t="e" vm="1">
        <f t="shared" si="19"/>
        <v>#VALUE!</v>
      </c>
      <c r="K267" s="34" t="e" vm="2">
        <f>[1]!genUniform($K$9,$K$10)</f>
        <v>#VALUE!</v>
      </c>
      <c r="L267" s="34" t="e" vm="1">
        <f t="shared" si="20"/>
        <v>#VALUE!</v>
      </c>
      <c r="M267" s="34" t="e" vm="1">
        <f t="shared" si="21"/>
        <v>#VALUE!</v>
      </c>
      <c r="N267" s="34" t="e" vm="2">
        <f>[1]!genUniform($N$9,$N$10)</f>
        <v>#VALUE!</v>
      </c>
      <c r="O267" s="34" t="e" vm="1">
        <f t="shared" si="22"/>
        <v>#VALUE!</v>
      </c>
      <c r="P267" s="34" t="e" vm="1">
        <f t="shared" si="23"/>
        <v>#VALUE!</v>
      </c>
    </row>
    <row r="268" spans="1:16">
      <c r="A268" s="34">
        <v>258</v>
      </c>
      <c r="C268" s="34" t="e" vm="2">
        <f>[1]!GenLimitNormal($C$9,$C$10,0,1000,0)</f>
        <v>#VALUE!</v>
      </c>
      <c r="D268" s="34" t="e" vm="2">
        <f>[1]!GenBetaPERT(0,$D$9,1)</f>
        <v>#VALUE!</v>
      </c>
      <c r="E268" s="34" t="e" vm="2">
        <f>[1]!GenLognormal($E$9,$E$10)</f>
        <v>#VALUE!</v>
      </c>
      <c r="F268" s="34" t="e" vm="2">
        <f>[1]!GenLognormal($F$9,$F$10)</f>
        <v>#VALUE!</v>
      </c>
      <c r="G268" s="34" t="e" vm="2">
        <f>[1]!GenLognormal($G$9,$G$10)</f>
        <v>#VALUE!</v>
      </c>
      <c r="H268" s="34" t="e" vm="2">
        <f>[1]!genUniform($H$9,$H$10)</f>
        <v>#VALUE!</v>
      </c>
      <c r="I268" s="34" t="e" vm="1">
        <f t="shared" ref="I268:I331" si="24">_xlfn.LOGNORM.INV($H268,$I$9,$I$10)</f>
        <v>#VALUE!</v>
      </c>
      <c r="J268" s="34" t="e" vm="1">
        <f t="shared" ref="J268:J331" si="25">$C268+$D268*$E268*$I268/$F268+(1-$D268)*$E268*$G268</f>
        <v>#VALUE!</v>
      </c>
      <c r="K268" s="34" t="e" vm="2">
        <f>[1]!genUniform($K$9,$K$10)</f>
        <v>#VALUE!</v>
      </c>
      <c r="L268" s="34" t="e" vm="1">
        <f t="shared" ref="L268:L331" si="26">_xlfn.LOGNORM.INV($K268,$L$9,$L$10)</f>
        <v>#VALUE!</v>
      </c>
      <c r="M268" s="34" t="e" vm="1">
        <f t="shared" ref="M268:M331" si="27">$C268+$D268*$E268*$L268/$F268+(1-$D268)*$E268*$G268</f>
        <v>#VALUE!</v>
      </c>
      <c r="N268" s="34" t="e" vm="2">
        <f>[1]!genUniform($N$9,$N$10)</f>
        <v>#VALUE!</v>
      </c>
      <c r="O268" s="34" t="e" vm="1">
        <f t="shared" ref="O268:O331" si="28">_xlfn.LOGNORM.INV($N268,$O$9,$O$10)</f>
        <v>#VALUE!</v>
      </c>
      <c r="P268" s="34" t="e" vm="1">
        <f t="shared" ref="P268:P331" si="29">$C268+$D268*$E268*$O268/$F268+(1-$D268)*$E268*$G268</f>
        <v>#VALUE!</v>
      </c>
    </row>
    <row r="269" spans="1:16">
      <c r="A269" s="34">
        <v>259</v>
      </c>
      <c r="C269" s="34" t="e" vm="2">
        <f>[1]!GenLimitNormal($C$9,$C$10,0,1000,0)</f>
        <v>#VALUE!</v>
      </c>
      <c r="D269" s="34" t="e" vm="2">
        <f>[1]!GenBetaPERT(0,$D$9,1)</f>
        <v>#VALUE!</v>
      </c>
      <c r="E269" s="34" t="e" vm="2">
        <f>[1]!GenLognormal($E$9,$E$10)</f>
        <v>#VALUE!</v>
      </c>
      <c r="F269" s="34" t="e" vm="2">
        <f>[1]!GenLognormal($F$9,$F$10)</f>
        <v>#VALUE!</v>
      </c>
      <c r="G269" s="34" t="e" vm="2">
        <f>[1]!GenLognormal($G$9,$G$10)</f>
        <v>#VALUE!</v>
      </c>
      <c r="H269" s="34" t="e" vm="2">
        <f>[1]!genUniform($H$9,$H$10)</f>
        <v>#VALUE!</v>
      </c>
      <c r="I269" s="34" t="e" vm="1">
        <f t="shared" si="24"/>
        <v>#VALUE!</v>
      </c>
      <c r="J269" s="34" t="e" vm="1">
        <f t="shared" si="25"/>
        <v>#VALUE!</v>
      </c>
      <c r="K269" s="34" t="e" vm="2">
        <f>[1]!genUniform($K$9,$K$10)</f>
        <v>#VALUE!</v>
      </c>
      <c r="L269" s="34" t="e" vm="1">
        <f t="shared" si="26"/>
        <v>#VALUE!</v>
      </c>
      <c r="M269" s="34" t="e" vm="1">
        <f t="shared" si="27"/>
        <v>#VALUE!</v>
      </c>
      <c r="N269" s="34" t="e" vm="2">
        <f>[1]!genUniform($N$9,$N$10)</f>
        <v>#VALUE!</v>
      </c>
      <c r="O269" s="34" t="e" vm="1">
        <f t="shared" si="28"/>
        <v>#VALUE!</v>
      </c>
      <c r="P269" s="34" t="e" vm="1">
        <f t="shared" si="29"/>
        <v>#VALUE!</v>
      </c>
    </row>
    <row r="270" spans="1:16">
      <c r="A270" s="34">
        <v>260</v>
      </c>
      <c r="C270" s="34" t="e" vm="2">
        <f>[1]!GenLimitNormal($C$9,$C$10,0,1000,0)</f>
        <v>#VALUE!</v>
      </c>
      <c r="D270" s="34" t="e" vm="2">
        <f>[1]!GenBetaPERT(0,$D$9,1)</f>
        <v>#VALUE!</v>
      </c>
      <c r="E270" s="34" t="e" vm="2">
        <f>[1]!GenLognormal($E$9,$E$10)</f>
        <v>#VALUE!</v>
      </c>
      <c r="F270" s="34" t="e" vm="2">
        <f>[1]!GenLognormal($F$9,$F$10)</f>
        <v>#VALUE!</v>
      </c>
      <c r="G270" s="34" t="e" vm="2">
        <f>[1]!GenLognormal($G$9,$G$10)</f>
        <v>#VALUE!</v>
      </c>
      <c r="H270" s="34" t="e" vm="2">
        <f>[1]!genUniform($H$9,$H$10)</f>
        <v>#VALUE!</v>
      </c>
      <c r="I270" s="34" t="e" vm="1">
        <f t="shared" si="24"/>
        <v>#VALUE!</v>
      </c>
      <c r="J270" s="34" t="e" vm="1">
        <f t="shared" si="25"/>
        <v>#VALUE!</v>
      </c>
      <c r="K270" s="34" t="e" vm="2">
        <f>[1]!genUniform($K$9,$K$10)</f>
        <v>#VALUE!</v>
      </c>
      <c r="L270" s="34" t="e" vm="1">
        <f t="shared" si="26"/>
        <v>#VALUE!</v>
      </c>
      <c r="M270" s="34" t="e" vm="1">
        <f t="shared" si="27"/>
        <v>#VALUE!</v>
      </c>
      <c r="N270" s="34" t="e" vm="2">
        <f>[1]!genUniform($N$9,$N$10)</f>
        <v>#VALUE!</v>
      </c>
      <c r="O270" s="34" t="e" vm="1">
        <f t="shared" si="28"/>
        <v>#VALUE!</v>
      </c>
      <c r="P270" s="34" t="e" vm="1">
        <f t="shared" si="29"/>
        <v>#VALUE!</v>
      </c>
    </row>
    <row r="271" spans="1:16">
      <c r="A271" s="34">
        <v>261</v>
      </c>
      <c r="C271" s="34" t="e" vm="2">
        <f>[1]!GenLimitNormal($C$9,$C$10,0,1000,0)</f>
        <v>#VALUE!</v>
      </c>
      <c r="D271" s="34" t="e" vm="2">
        <f>[1]!GenBetaPERT(0,$D$9,1)</f>
        <v>#VALUE!</v>
      </c>
      <c r="E271" s="34" t="e" vm="2">
        <f>[1]!GenLognormal($E$9,$E$10)</f>
        <v>#VALUE!</v>
      </c>
      <c r="F271" s="34" t="e" vm="2">
        <f>[1]!GenLognormal($F$9,$F$10)</f>
        <v>#VALUE!</v>
      </c>
      <c r="G271" s="34" t="e" vm="2">
        <f>[1]!GenLognormal($G$9,$G$10)</f>
        <v>#VALUE!</v>
      </c>
      <c r="H271" s="34" t="e" vm="2">
        <f>[1]!genUniform($H$9,$H$10)</f>
        <v>#VALUE!</v>
      </c>
      <c r="I271" s="34" t="e" vm="1">
        <f t="shared" si="24"/>
        <v>#VALUE!</v>
      </c>
      <c r="J271" s="34" t="e" vm="1">
        <f t="shared" si="25"/>
        <v>#VALUE!</v>
      </c>
      <c r="K271" s="34" t="e" vm="2">
        <f>[1]!genUniform($K$9,$K$10)</f>
        <v>#VALUE!</v>
      </c>
      <c r="L271" s="34" t="e" vm="1">
        <f t="shared" si="26"/>
        <v>#VALUE!</v>
      </c>
      <c r="M271" s="34" t="e" vm="1">
        <f t="shared" si="27"/>
        <v>#VALUE!</v>
      </c>
      <c r="N271" s="34" t="e" vm="2">
        <f>[1]!genUniform($N$9,$N$10)</f>
        <v>#VALUE!</v>
      </c>
      <c r="O271" s="34" t="e" vm="1">
        <f t="shared" si="28"/>
        <v>#VALUE!</v>
      </c>
      <c r="P271" s="34" t="e" vm="1">
        <f t="shared" si="29"/>
        <v>#VALUE!</v>
      </c>
    </row>
    <row r="272" spans="1:16">
      <c r="A272" s="34">
        <v>262</v>
      </c>
      <c r="C272" s="34" t="e" vm="2">
        <f>[1]!GenLimitNormal($C$9,$C$10,0,1000,0)</f>
        <v>#VALUE!</v>
      </c>
      <c r="D272" s="34" t="e" vm="2">
        <f>[1]!GenBetaPERT(0,$D$9,1)</f>
        <v>#VALUE!</v>
      </c>
      <c r="E272" s="34" t="e" vm="2">
        <f>[1]!GenLognormal($E$9,$E$10)</f>
        <v>#VALUE!</v>
      </c>
      <c r="F272" s="34" t="e" vm="2">
        <f>[1]!GenLognormal($F$9,$F$10)</f>
        <v>#VALUE!</v>
      </c>
      <c r="G272" s="34" t="e" vm="2">
        <f>[1]!GenLognormal($G$9,$G$10)</f>
        <v>#VALUE!</v>
      </c>
      <c r="H272" s="34" t="e" vm="2">
        <f>[1]!genUniform($H$9,$H$10)</f>
        <v>#VALUE!</v>
      </c>
      <c r="I272" s="34" t="e" vm="1">
        <f t="shared" si="24"/>
        <v>#VALUE!</v>
      </c>
      <c r="J272" s="34" t="e" vm="1">
        <f t="shared" si="25"/>
        <v>#VALUE!</v>
      </c>
      <c r="K272" s="34" t="e" vm="2">
        <f>[1]!genUniform($K$9,$K$10)</f>
        <v>#VALUE!</v>
      </c>
      <c r="L272" s="34" t="e" vm="1">
        <f t="shared" si="26"/>
        <v>#VALUE!</v>
      </c>
      <c r="M272" s="34" t="e" vm="1">
        <f t="shared" si="27"/>
        <v>#VALUE!</v>
      </c>
      <c r="N272" s="34" t="e" vm="2">
        <f>[1]!genUniform($N$9,$N$10)</f>
        <v>#VALUE!</v>
      </c>
      <c r="O272" s="34" t="e" vm="1">
        <f t="shared" si="28"/>
        <v>#VALUE!</v>
      </c>
      <c r="P272" s="34" t="e" vm="1">
        <f t="shared" si="29"/>
        <v>#VALUE!</v>
      </c>
    </row>
    <row r="273" spans="1:16">
      <c r="A273" s="34">
        <v>263</v>
      </c>
      <c r="C273" s="34" t="e" vm="2">
        <f>[1]!GenLimitNormal($C$9,$C$10,0,1000,0)</f>
        <v>#VALUE!</v>
      </c>
      <c r="D273" s="34" t="e" vm="2">
        <f>[1]!GenBetaPERT(0,$D$9,1)</f>
        <v>#VALUE!</v>
      </c>
      <c r="E273" s="34" t="e" vm="2">
        <f>[1]!GenLognormal($E$9,$E$10)</f>
        <v>#VALUE!</v>
      </c>
      <c r="F273" s="34" t="e" vm="2">
        <f>[1]!GenLognormal($F$9,$F$10)</f>
        <v>#VALUE!</v>
      </c>
      <c r="G273" s="34" t="e" vm="2">
        <f>[1]!GenLognormal($G$9,$G$10)</f>
        <v>#VALUE!</v>
      </c>
      <c r="H273" s="34" t="e" vm="2">
        <f>[1]!genUniform($H$9,$H$10)</f>
        <v>#VALUE!</v>
      </c>
      <c r="I273" s="34" t="e" vm="1">
        <f t="shared" si="24"/>
        <v>#VALUE!</v>
      </c>
      <c r="J273" s="34" t="e" vm="1">
        <f t="shared" si="25"/>
        <v>#VALUE!</v>
      </c>
      <c r="K273" s="34" t="e" vm="2">
        <f>[1]!genUniform($K$9,$K$10)</f>
        <v>#VALUE!</v>
      </c>
      <c r="L273" s="34" t="e" vm="1">
        <f t="shared" si="26"/>
        <v>#VALUE!</v>
      </c>
      <c r="M273" s="34" t="e" vm="1">
        <f t="shared" si="27"/>
        <v>#VALUE!</v>
      </c>
      <c r="N273" s="34" t="e" vm="2">
        <f>[1]!genUniform($N$9,$N$10)</f>
        <v>#VALUE!</v>
      </c>
      <c r="O273" s="34" t="e" vm="1">
        <f t="shared" si="28"/>
        <v>#VALUE!</v>
      </c>
      <c r="P273" s="34" t="e" vm="1">
        <f t="shared" si="29"/>
        <v>#VALUE!</v>
      </c>
    </row>
    <row r="274" spans="1:16">
      <c r="A274" s="34">
        <v>264</v>
      </c>
      <c r="C274" s="34" t="e" vm="2">
        <f>[1]!GenLimitNormal($C$9,$C$10,0,1000,0)</f>
        <v>#VALUE!</v>
      </c>
      <c r="D274" s="34" t="e" vm="2">
        <f>[1]!GenBetaPERT(0,$D$9,1)</f>
        <v>#VALUE!</v>
      </c>
      <c r="E274" s="34" t="e" vm="2">
        <f>[1]!GenLognormal($E$9,$E$10)</f>
        <v>#VALUE!</v>
      </c>
      <c r="F274" s="34" t="e" vm="2">
        <f>[1]!GenLognormal($F$9,$F$10)</f>
        <v>#VALUE!</v>
      </c>
      <c r="G274" s="34" t="e" vm="2">
        <f>[1]!GenLognormal($G$9,$G$10)</f>
        <v>#VALUE!</v>
      </c>
      <c r="H274" s="34" t="e" vm="2">
        <f>[1]!genUniform($H$9,$H$10)</f>
        <v>#VALUE!</v>
      </c>
      <c r="I274" s="34" t="e" vm="1">
        <f t="shared" si="24"/>
        <v>#VALUE!</v>
      </c>
      <c r="J274" s="34" t="e" vm="1">
        <f t="shared" si="25"/>
        <v>#VALUE!</v>
      </c>
      <c r="K274" s="34" t="e" vm="2">
        <f>[1]!genUniform($K$9,$K$10)</f>
        <v>#VALUE!</v>
      </c>
      <c r="L274" s="34" t="e" vm="1">
        <f t="shared" si="26"/>
        <v>#VALUE!</v>
      </c>
      <c r="M274" s="34" t="e" vm="1">
        <f t="shared" si="27"/>
        <v>#VALUE!</v>
      </c>
      <c r="N274" s="34" t="e" vm="2">
        <f>[1]!genUniform($N$9,$N$10)</f>
        <v>#VALUE!</v>
      </c>
      <c r="O274" s="34" t="e" vm="1">
        <f t="shared" si="28"/>
        <v>#VALUE!</v>
      </c>
      <c r="P274" s="34" t="e" vm="1">
        <f t="shared" si="29"/>
        <v>#VALUE!</v>
      </c>
    </row>
    <row r="275" spans="1:16">
      <c r="A275" s="34">
        <v>265</v>
      </c>
      <c r="C275" s="34" t="e" vm="2">
        <f>[1]!GenLimitNormal($C$9,$C$10,0,1000,0)</f>
        <v>#VALUE!</v>
      </c>
      <c r="D275" s="34" t="e" vm="2">
        <f>[1]!GenBetaPERT(0,$D$9,1)</f>
        <v>#VALUE!</v>
      </c>
      <c r="E275" s="34" t="e" vm="2">
        <f>[1]!GenLognormal($E$9,$E$10)</f>
        <v>#VALUE!</v>
      </c>
      <c r="F275" s="34" t="e" vm="2">
        <f>[1]!GenLognormal($F$9,$F$10)</f>
        <v>#VALUE!</v>
      </c>
      <c r="G275" s="34" t="e" vm="2">
        <f>[1]!GenLognormal($G$9,$G$10)</f>
        <v>#VALUE!</v>
      </c>
      <c r="H275" s="34" t="e" vm="2">
        <f>[1]!genUniform($H$9,$H$10)</f>
        <v>#VALUE!</v>
      </c>
      <c r="I275" s="34" t="e" vm="1">
        <f t="shared" si="24"/>
        <v>#VALUE!</v>
      </c>
      <c r="J275" s="34" t="e" vm="1">
        <f t="shared" si="25"/>
        <v>#VALUE!</v>
      </c>
      <c r="K275" s="34" t="e" vm="2">
        <f>[1]!genUniform($K$9,$K$10)</f>
        <v>#VALUE!</v>
      </c>
      <c r="L275" s="34" t="e" vm="1">
        <f t="shared" si="26"/>
        <v>#VALUE!</v>
      </c>
      <c r="M275" s="34" t="e" vm="1">
        <f t="shared" si="27"/>
        <v>#VALUE!</v>
      </c>
      <c r="N275" s="34" t="e" vm="2">
        <f>[1]!genUniform($N$9,$N$10)</f>
        <v>#VALUE!</v>
      </c>
      <c r="O275" s="34" t="e" vm="1">
        <f t="shared" si="28"/>
        <v>#VALUE!</v>
      </c>
      <c r="P275" s="34" t="e" vm="1">
        <f t="shared" si="29"/>
        <v>#VALUE!</v>
      </c>
    </row>
    <row r="276" spans="1:16">
      <c r="A276" s="34">
        <v>266</v>
      </c>
      <c r="C276" s="34" t="e" vm="2">
        <f>[1]!GenLimitNormal($C$9,$C$10,0,1000,0)</f>
        <v>#VALUE!</v>
      </c>
      <c r="D276" s="34" t="e" vm="2">
        <f>[1]!GenBetaPERT(0,$D$9,1)</f>
        <v>#VALUE!</v>
      </c>
      <c r="E276" s="34" t="e" vm="2">
        <f>[1]!GenLognormal($E$9,$E$10)</f>
        <v>#VALUE!</v>
      </c>
      <c r="F276" s="34" t="e" vm="2">
        <f>[1]!GenLognormal($F$9,$F$10)</f>
        <v>#VALUE!</v>
      </c>
      <c r="G276" s="34" t="e" vm="2">
        <f>[1]!GenLognormal($G$9,$G$10)</f>
        <v>#VALUE!</v>
      </c>
      <c r="H276" s="34" t="e" vm="2">
        <f>[1]!genUniform($H$9,$H$10)</f>
        <v>#VALUE!</v>
      </c>
      <c r="I276" s="34" t="e" vm="1">
        <f t="shared" si="24"/>
        <v>#VALUE!</v>
      </c>
      <c r="J276" s="34" t="e" vm="1">
        <f t="shared" si="25"/>
        <v>#VALUE!</v>
      </c>
      <c r="K276" s="34" t="e" vm="2">
        <f>[1]!genUniform($K$9,$K$10)</f>
        <v>#VALUE!</v>
      </c>
      <c r="L276" s="34" t="e" vm="1">
        <f t="shared" si="26"/>
        <v>#VALUE!</v>
      </c>
      <c r="M276" s="34" t="e" vm="1">
        <f t="shared" si="27"/>
        <v>#VALUE!</v>
      </c>
      <c r="N276" s="34" t="e" vm="2">
        <f>[1]!genUniform($N$9,$N$10)</f>
        <v>#VALUE!</v>
      </c>
      <c r="O276" s="34" t="e" vm="1">
        <f t="shared" si="28"/>
        <v>#VALUE!</v>
      </c>
      <c r="P276" s="34" t="e" vm="1">
        <f t="shared" si="29"/>
        <v>#VALUE!</v>
      </c>
    </row>
    <row r="277" spans="1:16">
      <c r="A277" s="34">
        <v>267</v>
      </c>
      <c r="C277" s="34" t="e" vm="2">
        <f>[1]!GenLimitNormal($C$9,$C$10,0,1000,0)</f>
        <v>#VALUE!</v>
      </c>
      <c r="D277" s="34" t="e" vm="2">
        <f>[1]!GenBetaPERT(0,$D$9,1)</f>
        <v>#VALUE!</v>
      </c>
      <c r="E277" s="34" t="e" vm="2">
        <f>[1]!GenLognormal($E$9,$E$10)</f>
        <v>#VALUE!</v>
      </c>
      <c r="F277" s="34" t="e" vm="2">
        <f>[1]!GenLognormal($F$9,$F$10)</f>
        <v>#VALUE!</v>
      </c>
      <c r="G277" s="34" t="e" vm="2">
        <f>[1]!GenLognormal($G$9,$G$10)</f>
        <v>#VALUE!</v>
      </c>
      <c r="H277" s="34" t="e" vm="2">
        <f>[1]!genUniform($H$9,$H$10)</f>
        <v>#VALUE!</v>
      </c>
      <c r="I277" s="34" t="e" vm="1">
        <f t="shared" si="24"/>
        <v>#VALUE!</v>
      </c>
      <c r="J277" s="34" t="e" vm="1">
        <f t="shared" si="25"/>
        <v>#VALUE!</v>
      </c>
      <c r="K277" s="34" t="e" vm="2">
        <f>[1]!genUniform($K$9,$K$10)</f>
        <v>#VALUE!</v>
      </c>
      <c r="L277" s="34" t="e" vm="1">
        <f t="shared" si="26"/>
        <v>#VALUE!</v>
      </c>
      <c r="M277" s="34" t="e" vm="1">
        <f t="shared" si="27"/>
        <v>#VALUE!</v>
      </c>
      <c r="N277" s="34" t="e" vm="2">
        <f>[1]!genUniform($N$9,$N$10)</f>
        <v>#VALUE!</v>
      </c>
      <c r="O277" s="34" t="e" vm="1">
        <f t="shared" si="28"/>
        <v>#VALUE!</v>
      </c>
      <c r="P277" s="34" t="e" vm="1">
        <f t="shared" si="29"/>
        <v>#VALUE!</v>
      </c>
    </row>
    <row r="278" spans="1:16">
      <c r="A278" s="34">
        <v>268</v>
      </c>
      <c r="C278" s="34" t="e" vm="2">
        <f>[1]!GenLimitNormal($C$9,$C$10,0,1000,0)</f>
        <v>#VALUE!</v>
      </c>
      <c r="D278" s="34" t="e" vm="2">
        <f>[1]!GenBetaPERT(0,$D$9,1)</f>
        <v>#VALUE!</v>
      </c>
      <c r="E278" s="34" t="e" vm="2">
        <f>[1]!GenLognormal($E$9,$E$10)</f>
        <v>#VALUE!</v>
      </c>
      <c r="F278" s="34" t="e" vm="2">
        <f>[1]!GenLognormal($F$9,$F$10)</f>
        <v>#VALUE!</v>
      </c>
      <c r="G278" s="34" t="e" vm="2">
        <f>[1]!GenLognormal($G$9,$G$10)</f>
        <v>#VALUE!</v>
      </c>
      <c r="H278" s="34" t="e" vm="2">
        <f>[1]!genUniform($H$9,$H$10)</f>
        <v>#VALUE!</v>
      </c>
      <c r="I278" s="34" t="e" vm="1">
        <f t="shared" si="24"/>
        <v>#VALUE!</v>
      </c>
      <c r="J278" s="34" t="e" vm="1">
        <f t="shared" si="25"/>
        <v>#VALUE!</v>
      </c>
      <c r="K278" s="34" t="e" vm="2">
        <f>[1]!genUniform($K$9,$K$10)</f>
        <v>#VALUE!</v>
      </c>
      <c r="L278" s="34" t="e" vm="1">
        <f t="shared" si="26"/>
        <v>#VALUE!</v>
      </c>
      <c r="M278" s="34" t="e" vm="1">
        <f t="shared" si="27"/>
        <v>#VALUE!</v>
      </c>
      <c r="N278" s="34" t="e" vm="2">
        <f>[1]!genUniform($N$9,$N$10)</f>
        <v>#VALUE!</v>
      </c>
      <c r="O278" s="34" t="e" vm="1">
        <f t="shared" si="28"/>
        <v>#VALUE!</v>
      </c>
      <c r="P278" s="34" t="e" vm="1">
        <f t="shared" si="29"/>
        <v>#VALUE!</v>
      </c>
    </row>
    <row r="279" spans="1:16">
      <c r="A279" s="34">
        <v>269</v>
      </c>
      <c r="C279" s="34" t="e" vm="2">
        <f>[1]!GenLimitNormal($C$9,$C$10,0,1000,0)</f>
        <v>#VALUE!</v>
      </c>
      <c r="D279" s="34" t="e" vm="2">
        <f>[1]!GenBetaPERT(0,$D$9,1)</f>
        <v>#VALUE!</v>
      </c>
      <c r="E279" s="34" t="e" vm="2">
        <f>[1]!GenLognormal($E$9,$E$10)</f>
        <v>#VALUE!</v>
      </c>
      <c r="F279" s="34" t="e" vm="2">
        <f>[1]!GenLognormal($F$9,$F$10)</f>
        <v>#VALUE!</v>
      </c>
      <c r="G279" s="34" t="e" vm="2">
        <f>[1]!GenLognormal($G$9,$G$10)</f>
        <v>#VALUE!</v>
      </c>
      <c r="H279" s="34" t="e" vm="2">
        <f>[1]!genUniform($H$9,$H$10)</f>
        <v>#VALUE!</v>
      </c>
      <c r="I279" s="34" t="e" vm="1">
        <f t="shared" si="24"/>
        <v>#VALUE!</v>
      </c>
      <c r="J279" s="34" t="e" vm="1">
        <f t="shared" si="25"/>
        <v>#VALUE!</v>
      </c>
      <c r="K279" s="34" t="e" vm="2">
        <f>[1]!genUniform($K$9,$K$10)</f>
        <v>#VALUE!</v>
      </c>
      <c r="L279" s="34" t="e" vm="1">
        <f t="shared" si="26"/>
        <v>#VALUE!</v>
      </c>
      <c r="M279" s="34" t="e" vm="1">
        <f t="shared" si="27"/>
        <v>#VALUE!</v>
      </c>
      <c r="N279" s="34" t="e" vm="2">
        <f>[1]!genUniform($N$9,$N$10)</f>
        <v>#VALUE!</v>
      </c>
      <c r="O279" s="34" t="e" vm="1">
        <f t="shared" si="28"/>
        <v>#VALUE!</v>
      </c>
      <c r="P279" s="34" t="e" vm="1">
        <f t="shared" si="29"/>
        <v>#VALUE!</v>
      </c>
    </row>
    <row r="280" spans="1:16">
      <c r="A280" s="34">
        <v>270</v>
      </c>
      <c r="C280" s="34" t="e" vm="2">
        <f>[1]!GenLimitNormal($C$9,$C$10,0,1000,0)</f>
        <v>#VALUE!</v>
      </c>
      <c r="D280" s="34" t="e" vm="2">
        <f>[1]!GenBetaPERT(0,$D$9,1)</f>
        <v>#VALUE!</v>
      </c>
      <c r="E280" s="34" t="e" vm="2">
        <f>[1]!GenLognormal($E$9,$E$10)</f>
        <v>#VALUE!</v>
      </c>
      <c r="F280" s="34" t="e" vm="2">
        <f>[1]!GenLognormal($F$9,$F$10)</f>
        <v>#VALUE!</v>
      </c>
      <c r="G280" s="34" t="e" vm="2">
        <f>[1]!GenLognormal($G$9,$G$10)</f>
        <v>#VALUE!</v>
      </c>
      <c r="H280" s="34" t="e" vm="2">
        <f>[1]!genUniform($H$9,$H$10)</f>
        <v>#VALUE!</v>
      </c>
      <c r="I280" s="34" t="e" vm="1">
        <f t="shared" si="24"/>
        <v>#VALUE!</v>
      </c>
      <c r="J280" s="34" t="e" vm="1">
        <f t="shared" si="25"/>
        <v>#VALUE!</v>
      </c>
      <c r="K280" s="34" t="e" vm="2">
        <f>[1]!genUniform($K$9,$K$10)</f>
        <v>#VALUE!</v>
      </c>
      <c r="L280" s="34" t="e" vm="1">
        <f t="shared" si="26"/>
        <v>#VALUE!</v>
      </c>
      <c r="M280" s="34" t="e" vm="1">
        <f t="shared" si="27"/>
        <v>#VALUE!</v>
      </c>
      <c r="N280" s="34" t="e" vm="2">
        <f>[1]!genUniform($N$9,$N$10)</f>
        <v>#VALUE!</v>
      </c>
      <c r="O280" s="34" t="e" vm="1">
        <f t="shared" si="28"/>
        <v>#VALUE!</v>
      </c>
      <c r="P280" s="34" t="e" vm="1">
        <f t="shared" si="29"/>
        <v>#VALUE!</v>
      </c>
    </row>
    <row r="281" spans="1:16">
      <c r="A281" s="34">
        <v>271</v>
      </c>
      <c r="C281" s="34" t="e" vm="2">
        <f>[1]!GenLimitNormal($C$9,$C$10,0,1000,0)</f>
        <v>#VALUE!</v>
      </c>
      <c r="D281" s="34" t="e" vm="2">
        <f>[1]!GenBetaPERT(0,$D$9,1)</f>
        <v>#VALUE!</v>
      </c>
      <c r="E281" s="34" t="e" vm="2">
        <f>[1]!GenLognormal($E$9,$E$10)</f>
        <v>#VALUE!</v>
      </c>
      <c r="F281" s="34" t="e" vm="2">
        <f>[1]!GenLognormal($F$9,$F$10)</f>
        <v>#VALUE!</v>
      </c>
      <c r="G281" s="34" t="e" vm="2">
        <f>[1]!GenLognormal($G$9,$G$10)</f>
        <v>#VALUE!</v>
      </c>
      <c r="H281" s="34" t="e" vm="2">
        <f>[1]!genUniform($H$9,$H$10)</f>
        <v>#VALUE!</v>
      </c>
      <c r="I281" s="34" t="e" vm="1">
        <f t="shared" si="24"/>
        <v>#VALUE!</v>
      </c>
      <c r="J281" s="34" t="e" vm="1">
        <f t="shared" si="25"/>
        <v>#VALUE!</v>
      </c>
      <c r="K281" s="34" t="e" vm="2">
        <f>[1]!genUniform($K$9,$K$10)</f>
        <v>#VALUE!</v>
      </c>
      <c r="L281" s="34" t="e" vm="1">
        <f t="shared" si="26"/>
        <v>#VALUE!</v>
      </c>
      <c r="M281" s="34" t="e" vm="1">
        <f t="shared" si="27"/>
        <v>#VALUE!</v>
      </c>
      <c r="N281" s="34" t="e" vm="2">
        <f>[1]!genUniform($N$9,$N$10)</f>
        <v>#VALUE!</v>
      </c>
      <c r="O281" s="34" t="e" vm="1">
        <f t="shared" si="28"/>
        <v>#VALUE!</v>
      </c>
      <c r="P281" s="34" t="e" vm="1">
        <f t="shared" si="29"/>
        <v>#VALUE!</v>
      </c>
    </row>
    <row r="282" spans="1:16">
      <c r="A282" s="34">
        <v>272</v>
      </c>
      <c r="C282" s="34" t="e" vm="2">
        <f>[1]!GenLimitNormal($C$9,$C$10,0,1000,0)</f>
        <v>#VALUE!</v>
      </c>
      <c r="D282" s="34" t="e" vm="2">
        <f>[1]!GenBetaPERT(0,$D$9,1)</f>
        <v>#VALUE!</v>
      </c>
      <c r="E282" s="34" t="e" vm="2">
        <f>[1]!GenLognormal($E$9,$E$10)</f>
        <v>#VALUE!</v>
      </c>
      <c r="F282" s="34" t="e" vm="2">
        <f>[1]!GenLognormal($F$9,$F$10)</f>
        <v>#VALUE!</v>
      </c>
      <c r="G282" s="34" t="e" vm="2">
        <f>[1]!GenLognormal($G$9,$G$10)</f>
        <v>#VALUE!</v>
      </c>
      <c r="H282" s="34" t="e" vm="2">
        <f>[1]!genUniform($H$9,$H$10)</f>
        <v>#VALUE!</v>
      </c>
      <c r="I282" s="34" t="e" vm="1">
        <f t="shared" si="24"/>
        <v>#VALUE!</v>
      </c>
      <c r="J282" s="34" t="e" vm="1">
        <f t="shared" si="25"/>
        <v>#VALUE!</v>
      </c>
      <c r="K282" s="34" t="e" vm="2">
        <f>[1]!genUniform($K$9,$K$10)</f>
        <v>#VALUE!</v>
      </c>
      <c r="L282" s="34" t="e" vm="1">
        <f t="shared" si="26"/>
        <v>#VALUE!</v>
      </c>
      <c r="M282" s="34" t="e" vm="1">
        <f t="shared" si="27"/>
        <v>#VALUE!</v>
      </c>
      <c r="N282" s="34" t="e" vm="2">
        <f>[1]!genUniform($N$9,$N$10)</f>
        <v>#VALUE!</v>
      </c>
      <c r="O282" s="34" t="e" vm="1">
        <f t="shared" si="28"/>
        <v>#VALUE!</v>
      </c>
      <c r="P282" s="34" t="e" vm="1">
        <f t="shared" si="29"/>
        <v>#VALUE!</v>
      </c>
    </row>
    <row r="283" spans="1:16">
      <c r="A283" s="34">
        <v>273</v>
      </c>
      <c r="C283" s="34" t="e" vm="2">
        <f>[1]!GenLimitNormal($C$9,$C$10,0,1000,0)</f>
        <v>#VALUE!</v>
      </c>
      <c r="D283" s="34" t="e" vm="2">
        <f>[1]!GenBetaPERT(0,$D$9,1)</f>
        <v>#VALUE!</v>
      </c>
      <c r="E283" s="34" t="e" vm="2">
        <f>[1]!GenLognormal($E$9,$E$10)</f>
        <v>#VALUE!</v>
      </c>
      <c r="F283" s="34" t="e" vm="2">
        <f>[1]!GenLognormal($F$9,$F$10)</f>
        <v>#VALUE!</v>
      </c>
      <c r="G283" s="34" t="e" vm="2">
        <f>[1]!GenLognormal($G$9,$G$10)</f>
        <v>#VALUE!</v>
      </c>
      <c r="H283" s="34" t="e" vm="2">
        <f>[1]!genUniform($H$9,$H$10)</f>
        <v>#VALUE!</v>
      </c>
      <c r="I283" s="34" t="e" vm="1">
        <f t="shared" si="24"/>
        <v>#VALUE!</v>
      </c>
      <c r="J283" s="34" t="e" vm="1">
        <f t="shared" si="25"/>
        <v>#VALUE!</v>
      </c>
      <c r="K283" s="34" t="e" vm="2">
        <f>[1]!genUniform($K$9,$K$10)</f>
        <v>#VALUE!</v>
      </c>
      <c r="L283" s="34" t="e" vm="1">
        <f t="shared" si="26"/>
        <v>#VALUE!</v>
      </c>
      <c r="M283" s="34" t="e" vm="1">
        <f t="shared" si="27"/>
        <v>#VALUE!</v>
      </c>
      <c r="N283" s="34" t="e" vm="2">
        <f>[1]!genUniform($N$9,$N$10)</f>
        <v>#VALUE!</v>
      </c>
      <c r="O283" s="34" t="e" vm="1">
        <f t="shared" si="28"/>
        <v>#VALUE!</v>
      </c>
      <c r="P283" s="34" t="e" vm="1">
        <f t="shared" si="29"/>
        <v>#VALUE!</v>
      </c>
    </row>
    <row r="284" spans="1:16">
      <c r="A284" s="34">
        <v>274</v>
      </c>
      <c r="C284" s="34" t="e" vm="2">
        <f>[1]!GenLimitNormal($C$9,$C$10,0,1000,0)</f>
        <v>#VALUE!</v>
      </c>
      <c r="D284" s="34" t="e" vm="2">
        <f>[1]!GenBetaPERT(0,$D$9,1)</f>
        <v>#VALUE!</v>
      </c>
      <c r="E284" s="34" t="e" vm="2">
        <f>[1]!GenLognormal($E$9,$E$10)</f>
        <v>#VALUE!</v>
      </c>
      <c r="F284" s="34" t="e" vm="2">
        <f>[1]!GenLognormal($F$9,$F$10)</f>
        <v>#VALUE!</v>
      </c>
      <c r="G284" s="34" t="e" vm="2">
        <f>[1]!GenLognormal($G$9,$G$10)</f>
        <v>#VALUE!</v>
      </c>
      <c r="H284" s="34" t="e" vm="2">
        <f>[1]!genUniform($H$9,$H$10)</f>
        <v>#VALUE!</v>
      </c>
      <c r="I284" s="34" t="e" vm="1">
        <f t="shared" si="24"/>
        <v>#VALUE!</v>
      </c>
      <c r="J284" s="34" t="e" vm="1">
        <f t="shared" si="25"/>
        <v>#VALUE!</v>
      </c>
      <c r="K284" s="34" t="e" vm="2">
        <f>[1]!genUniform($K$9,$K$10)</f>
        <v>#VALUE!</v>
      </c>
      <c r="L284" s="34" t="e" vm="1">
        <f t="shared" si="26"/>
        <v>#VALUE!</v>
      </c>
      <c r="M284" s="34" t="e" vm="1">
        <f t="shared" si="27"/>
        <v>#VALUE!</v>
      </c>
      <c r="N284" s="34" t="e" vm="2">
        <f>[1]!genUniform($N$9,$N$10)</f>
        <v>#VALUE!</v>
      </c>
      <c r="O284" s="34" t="e" vm="1">
        <f t="shared" si="28"/>
        <v>#VALUE!</v>
      </c>
      <c r="P284" s="34" t="e" vm="1">
        <f t="shared" si="29"/>
        <v>#VALUE!</v>
      </c>
    </row>
    <row r="285" spans="1:16">
      <c r="A285" s="34">
        <v>275</v>
      </c>
      <c r="C285" s="34" t="e" vm="2">
        <f>[1]!GenLimitNormal($C$9,$C$10,0,1000,0)</f>
        <v>#VALUE!</v>
      </c>
      <c r="D285" s="34" t="e" vm="2">
        <f>[1]!GenBetaPERT(0,$D$9,1)</f>
        <v>#VALUE!</v>
      </c>
      <c r="E285" s="34" t="e" vm="2">
        <f>[1]!GenLognormal($E$9,$E$10)</f>
        <v>#VALUE!</v>
      </c>
      <c r="F285" s="34" t="e" vm="2">
        <f>[1]!GenLognormal($F$9,$F$10)</f>
        <v>#VALUE!</v>
      </c>
      <c r="G285" s="34" t="e" vm="2">
        <f>[1]!GenLognormal($G$9,$G$10)</f>
        <v>#VALUE!</v>
      </c>
      <c r="H285" s="34" t="e" vm="2">
        <f>[1]!genUniform($H$9,$H$10)</f>
        <v>#VALUE!</v>
      </c>
      <c r="I285" s="34" t="e" vm="1">
        <f t="shared" si="24"/>
        <v>#VALUE!</v>
      </c>
      <c r="J285" s="34" t="e" vm="1">
        <f t="shared" si="25"/>
        <v>#VALUE!</v>
      </c>
      <c r="K285" s="34" t="e" vm="2">
        <f>[1]!genUniform($K$9,$K$10)</f>
        <v>#VALUE!</v>
      </c>
      <c r="L285" s="34" t="e" vm="1">
        <f t="shared" si="26"/>
        <v>#VALUE!</v>
      </c>
      <c r="M285" s="34" t="e" vm="1">
        <f t="shared" si="27"/>
        <v>#VALUE!</v>
      </c>
      <c r="N285" s="34" t="e" vm="2">
        <f>[1]!genUniform($N$9,$N$10)</f>
        <v>#VALUE!</v>
      </c>
      <c r="O285" s="34" t="e" vm="1">
        <f t="shared" si="28"/>
        <v>#VALUE!</v>
      </c>
      <c r="P285" s="34" t="e" vm="1">
        <f t="shared" si="29"/>
        <v>#VALUE!</v>
      </c>
    </row>
    <row r="286" spans="1:16">
      <c r="A286" s="34">
        <v>276</v>
      </c>
      <c r="C286" s="34" t="e" vm="2">
        <f>[1]!GenLimitNormal($C$9,$C$10,0,1000,0)</f>
        <v>#VALUE!</v>
      </c>
      <c r="D286" s="34" t="e" vm="2">
        <f>[1]!GenBetaPERT(0,$D$9,1)</f>
        <v>#VALUE!</v>
      </c>
      <c r="E286" s="34" t="e" vm="2">
        <f>[1]!GenLognormal($E$9,$E$10)</f>
        <v>#VALUE!</v>
      </c>
      <c r="F286" s="34" t="e" vm="2">
        <f>[1]!GenLognormal($F$9,$F$10)</f>
        <v>#VALUE!</v>
      </c>
      <c r="G286" s="34" t="e" vm="2">
        <f>[1]!GenLognormal($G$9,$G$10)</f>
        <v>#VALUE!</v>
      </c>
      <c r="H286" s="34" t="e" vm="2">
        <f>[1]!genUniform($H$9,$H$10)</f>
        <v>#VALUE!</v>
      </c>
      <c r="I286" s="34" t="e" vm="1">
        <f t="shared" si="24"/>
        <v>#VALUE!</v>
      </c>
      <c r="J286" s="34" t="e" vm="1">
        <f t="shared" si="25"/>
        <v>#VALUE!</v>
      </c>
      <c r="K286" s="34" t="e" vm="2">
        <f>[1]!genUniform($K$9,$K$10)</f>
        <v>#VALUE!</v>
      </c>
      <c r="L286" s="34" t="e" vm="1">
        <f t="shared" si="26"/>
        <v>#VALUE!</v>
      </c>
      <c r="M286" s="34" t="e" vm="1">
        <f t="shared" si="27"/>
        <v>#VALUE!</v>
      </c>
      <c r="N286" s="34" t="e" vm="2">
        <f>[1]!genUniform($N$9,$N$10)</f>
        <v>#VALUE!</v>
      </c>
      <c r="O286" s="34" t="e" vm="1">
        <f t="shared" si="28"/>
        <v>#VALUE!</v>
      </c>
      <c r="P286" s="34" t="e" vm="1">
        <f t="shared" si="29"/>
        <v>#VALUE!</v>
      </c>
    </row>
    <row r="287" spans="1:16">
      <c r="A287" s="34">
        <v>277</v>
      </c>
      <c r="C287" s="34" t="e" vm="2">
        <f>[1]!GenLimitNormal($C$9,$C$10,0,1000,0)</f>
        <v>#VALUE!</v>
      </c>
      <c r="D287" s="34" t="e" vm="2">
        <f>[1]!GenBetaPERT(0,$D$9,1)</f>
        <v>#VALUE!</v>
      </c>
      <c r="E287" s="34" t="e" vm="2">
        <f>[1]!GenLognormal($E$9,$E$10)</f>
        <v>#VALUE!</v>
      </c>
      <c r="F287" s="34" t="e" vm="2">
        <f>[1]!GenLognormal($F$9,$F$10)</f>
        <v>#VALUE!</v>
      </c>
      <c r="G287" s="34" t="e" vm="2">
        <f>[1]!GenLognormal($G$9,$G$10)</f>
        <v>#VALUE!</v>
      </c>
      <c r="H287" s="34" t="e" vm="2">
        <f>[1]!genUniform($H$9,$H$10)</f>
        <v>#VALUE!</v>
      </c>
      <c r="I287" s="34" t="e" vm="1">
        <f t="shared" si="24"/>
        <v>#VALUE!</v>
      </c>
      <c r="J287" s="34" t="e" vm="1">
        <f t="shared" si="25"/>
        <v>#VALUE!</v>
      </c>
      <c r="K287" s="34" t="e" vm="2">
        <f>[1]!genUniform($K$9,$K$10)</f>
        <v>#VALUE!</v>
      </c>
      <c r="L287" s="34" t="e" vm="1">
        <f t="shared" si="26"/>
        <v>#VALUE!</v>
      </c>
      <c r="M287" s="34" t="e" vm="1">
        <f t="shared" si="27"/>
        <v>#VALUE!</v>
      </c>
      <c r="N287" s="34" t="e" vm="2">
        <f>[1]!genUniform($N$9,$N$10)</f>
        <v>#VALUE!</v>
      </c>
      <c r="O287" s="34" t="e" vm="1">
        <f t="shared" si="28"/>
        <v>#VALUE!</v>
      </c>
      <c r="P287" s="34" t="e" vm="1">
        <f t="shared" si="29"/>
        <v>#VALUE!</v>
      </c>
    </row>
    <row r="288" spans="1:16">
      <c r="A288" s="34">
        <v>278</v>
      </c>
      <c r="C288" s="34" t="e" vm="2">
        <f>[1]!GenLimitNormal($C$9,$C$10,0,1000,0)</f>
        <v>#VALUE!</v>
      </c>
      <c r="D288" s="34" t="e" vm="2">
        <f>[1]!GenBetaPERT(0,$D$9,1)</f>
        <v>#VALUE!</v>
      </c>
      <c r="E288" s="34" t="e" vm="2">
        <f>[1]!GenLognormal($E$9,$E$10)</f>
        <v>#VALUE!</v>
      </c>
      <c r="F288" s="34" t="e" vm="2">
        <f>[1]!GenLognormal($F$9,$F$10)</f>
        <v>#VALUE!</v>
      </c>
      <c r="G288" s="34" t="e" vm="2">
        <f>[1]!GenLognormal($G$9,$G$10)</f>
        <v>#VALUE!</v>
      </c>
      <c r="H288" s="34" t="e" vm="2">
        <f>[1]!genUniform($H$9,$H$10)</f>
        <v>#VALUE!</v>
      </c>
      <c r="I288" s="34" t="e" vm="1">
        <f t="shared" si="24"/>
        <v>#VALUE!</v>
      </c>
      <c r="J288" s="34" t="e" vm="1">
        <f t="shared" si="25"/>
        <v>#VALUE!</v>
      </c>
      <c r="K288" s="34" t="e" vm="2">
        <f>[1]!genUniform($K$9,$K$10)</f>
        <v>#VALUE!</v>
      </c>
      <c r="L288" s="34" t="e" vm="1">
        <f t="shared" si="26"/>
        <v>#VALUE!</v>
      </c>
      <c r="M288" s="34" t="e" vm="1">
        <f t="shared" si="27"/>
        <v>#VALUE!</v>
      </c>
      <c r="N288" s="34" t="e" vm="2">
        <f>[1]!genUniform($N$9,$N$10)</f>
        <v>#VALUE!</v>
      </c>
      <c r="O288" s="34" t="e" vm="1">
        <f t="shared" si="28"/>
        <v>#VALUE!</v>
      </c>
      <c r="P288" s="34" t="e" vm="1">
        <f t="shared" si="29"/>
        <v>#VALUE!</v>
      </c>
    </row>
    <row r="289" spans="1:16">
      <c r="A289" s="34">
        <v>279</v>
      </c>
      <c r="C289" s="34" t="e" vm="2">
        <f>[1]!GenLimitNormal($C$9,$C$10,0,1000,0)</f>
        <v>#VALUE!</v>
      </c>
      <c r="D289" s="34" t="e" vm="2">
        <f>[1]!GenBetaPERT(0,$D$9,1)</f>
        <v>#VALUE!</v>
      </c>
      <c r="E289" s="34" t="e" vm="2">
        <f>[1]!GenLognormal($E$9,$E$10)</f>
        <v>#VALUE!</v>
      </c>
      <c r="F289" s="34" t="e" vm="2">
        <f>[1]!GenLognormal($F$9,$F$10)</f>
        <v>#VALUE!</v>
      </c>
      <c r="G289" s="34" t="e" vm="2">
        <f>[1]!GenLognormal($G$9,$G$10)</f>
        <v>#VALUE!</v>
      </c>
      <c r="H289" s="34" t="e" vm="2">
        <f>[1]!genUniform($H$9,$H$10)</f>
        <v>#VALUE!</v>
      </c>
      <c r="I289" s="34" t="e" vm="1">
        <f t="shared" si="24"/>
        <v>#VALUE!</v>
      </c>
      <c r="J289" s="34" t="e" vm="1">
        <f t="shared" si="25"/>
        <v>#VALUE!</v>
      </c>
      <c r="K289" s="34" t="e" vm="2">
        <f>[1]!genUniform($K$9,$K$10)</f>
        <v>#VALUE!</v>
      </c>
      <c r="L289" s="34" t="e" vm="1">
        <f t="shared" si="26"/>
        <v>#VALUE!</v>
      </c>
      <c r="M289" s="34" t="e" vm="1">
        <f t="shared" si="27"/>
        <v>#VALUE!</v>
      </c>
      <c r="N289" s="34" t="e" vm="2">
        <f>[1]!genUniform($N$9,$N$10)</f>
        <v>#VALUE!</v>
      </c>
      <c r="O289" s="34" t="e" vm="1">
        <f t="shared" si="28"/>
        <v>#VALUE!</v>
      </c>
      <c r="P289" s="34" t="e" vm="1">
        <f t="shared" si="29"/>
        <v>#VALUE!</v>
      </c>
    </row>
    <row r="290" spans="1:16">
      <c r="A290" s="34">
        <v>280</v>
      </c>
      <c r="C290" s="34" t="e" vm="2">
        <f>[1]!GenLimitNormal($C$9,$C$10,0,1000,0)</f>
        <v>#VALUE!</v>
      </c>
      <c r="D290" s="34" t="e" vm="2">
        <f>[1]!GenBetaPERT(0,$D$9,1)</f>
        <v>#VALUE!</v>
      </c>
      <c r="E290" s="34" t="e" vm="2">
        <f>[1]!GenLognormal($E$9,$E$10)</f>
        <v>#VALUE!</v>
      </c>
      <c r="F290" s="34" t="e" vm="2">
        <f>[1]!GenLognormal($F$9,$F$10)</f>
        <v>#VALUE!</v>
      </c>
      <c r="G290" s="34" t="e" vm="2">
        <f>[1]!GenLognormal($G$9,$G$10)</f>
        <v>#VALUE!</v>
      </c>
      <c r="H290" s="34" t="e" vm="2">
        <f>[1]!genUniform($H$9,$H$10)</f>
        <v>#VALUE!</v>
      </c>
      <c r="I290" s="34" t="e" vm="1">
        <f t="shared" si="24"/>
        <v>#VALUE!</v>
      </c>
      <c r="J290" s="34" t="e" vm="1">
        <f t="shared" si="25"/>
        <v>#VALUE!</v>
      </c>
      <c r="K290" s="34" t="e" vm="2">
        <f>[1]!genUniform($K$9,$K$10)</f>
        <v>#VALUE!</v>
      </c>
      <c r="L290" s="34" t="e" vm="1">
        <f t="shared" si="26"/>
        <v>#VALUE!</v>
      </c>
      <c r="M290" s="34" t="e" vm="1">
        <f t="shared" si="27"/>
        <v>#VALUE!</v>
      </c>
      <c r="N290" s="34" t="e" vm="2">
        <f>[1]!genUniform($N$9,$N$10)</f>
        <v>#VALUE!</v>
      </c>
      <c r="O290" s="34" t="e" vm="1">
        <f t="shared" si="28"/>
        <v>#VALUE!</v>
      </c>
      <c r="P290" s="34" t="e" vm="1">
        <f t="shared" si="29"/>
        <v>#VALUE!</v>
      </c>
    </row>
    <row r="291" spans="1:16">
      <c r="A291" s="34">
        <v>281</v>
      </c>
      <c r="C291" s="34" t="e" vm="2">
        <f>[1]!GenLimitNormal($C$9,$C$10,0,1000,0)</f>
        <v>#VALUE!</v>
      </c>
      <c r="D291" s="34" t="e" vm="2">
        <f>[1]!GenBetaPERT(0,$D$9,1)</f>
        <v>#VALUE!</v>
      </c>
      <c r="E291" s="34" t="e" vm="2">
        <f>[1]!GenLognormal($E$9,$E$10)</f>
        <v>#VALUE!</v>
      </c>
      <c r="F291" s="34" t="e" vm="2">
        <f>[1]!GenLognormal($F$9,$F$10)</f>
        <v>#VALUE!</v>
      </c>
      <c r="G291" s="34" t="e" vm="2">
        <f>[1]!GenLognormal($G$9,$G$10)</f>
        <v>#VALUE!</v>
      </c>
      <c r="H291" s="34" t="e" vm="2">
        <f>[1]!genUniform($H$9,$H$10)</f>
        <v>#VALUE!</v>
      </c>
      <c r="I291" s="34" t="e" vm="1">
        <f t="shared" si="24"/>
        <v>#VALUE!</v>
      </c>
      <c r="J291" s="34" t="e" vm="1">
        <f t="shared" si="25"/>
        <v>#VALUE!</v>
      </c>
      <c r="K291" s="34" t="e" vm="2">
        <f>[1]!genUniform($K$9,$K$10)</f>
        <v>#VALUE!</v>
      </c>
      <c r="L291" s="34" t="e" vm="1">
        <f t="shared" si="26"/>
        <v>#VALUE!</v>
      </c>
      <c r="M291" s="34" t="e" vm="1">
        <f t="shared" si="27"/>
        <v>#VALUE!</v>
      </c>
      <c r="N291" s="34" t="e" vm="2">
        <f>[1]!genUniform($N$9,$N$10)</f>
        <v>#VALUE!</v>
      </c>
      <c r="O291" s="34" t="e" vm="1">
        <f t="shared" si="28"/>
        <v>#VALUE!</v>
      </c>
      <c r="P291" s="34" t="e" vm="1">
        <f t="shared" si="29"/>
        <v>#VALUE!</v>
      </c>
    </row>
    <row r="292" spans="1:16">
      <c r="A292" s="34">
        <v>282</v>
      </c>
      <c r="C292" s="34" t="e" vm="2">
        <f>[1]!GenLimitNormal($C$9,$C$10,0,1000,0)</f>
        <v>#VALUE!</v>
      </c>
      <c r="D292" s="34" t="e" vm="2">
        <f>[1]!GenBetaPERT(0,$D$9,1)</f>
        <v>#VALUE!</v>
      </c>
      <c r="E292" s="34" t="e" vm="2">
        <f>[1]!GenLognormal($E$9,$E$10)</f>
        <v>#VALUE!</v>
      </c>
      <c r="F292" s="34" t="e" vm="2">
        <f>[1]!GenLognormal($F$9,$F$10)</f>
        <v>#VALUE!</v>
      </c>
      <c r="G292" s="34" t="e" vm="2">
        <f>[1]!GenLognormal($G$9,$G$10)</f>
        <v>#VALUE!</v>
      </c>
      <c r="H292" s="34" t="e" vm="2">
        <f>[1]!genUniform($H$9,$H$10)</f>
        <v>#VALUE!</v>
      </c>
      <c r="I292" s="34" t="e" vm="1">
        <f t="shared" si="24"/>
        <v>#VALUE!</v>
      </c>
      <c r="J292" s="34" t="e" vm="1">
        <f t="shared" si="25"/>
        <v>#VALUE!</v>
      </c>
      <c r="K292" s="34" t="e" vm="2">
        <f>[1]!genUniform($K$9,$K$10)</f>
        <v>#VALUE!</v>
      </c>
      <c r="L292" s="34" t="e" vm="1">
        <f t="shared" si="26"/>
        <v>#VALUE!</v>
      </c>
      <c r="M292" s="34" t="e" vm="1">
        <f t="shared" si="27"/>
        <v>#VALUE!</v>
      </c>
      <c r="N292" s="34" t="e" vm="2">
        <f>[1]!genUniform($N$9,$N$10)</f>
        <v>#VALUE!</v>
      </c>
      <c r="O292" s="34" t="e" vm="1">
        <f t="shared" si="28"/>
        <v>#VALUE!</v>
      </c>
      <c r="P292" s="34" t="e" vm="1">
        <f t="shared" si="29"/>
        <v>#VALUE!</v>
      </c>
    </row>
    <row r="293" spans="1:16">
      <c r="A293" s="34">
        <v>283</v>
      </c>
      <c r="C293" s="34" t="e" vm="2">
        <f>[1]!GenLimitNormal($C$9,$C$10,0,1000,0)</f>
        <v>#VALUE!</v>
      </c>
      <c r="D293" s="34" t="e" vm="2">
        <f>[1]!GenBetaPERT(0,$D$9,1)</f>
        <v>#VALUE!</v>
      </c>
      <c r="E293" s="34" t="e" vm="2">
        <f>[1]!GenLognormal($E$9,$E$10)</f>
        <v>#VALUE!</v>
      </c>
      <c r="F293" s="34" t="e" vm="2">
        <f>[1]!GenLognormal($F$9,$F$10)</f>
        <v>#VALUE!</v>
      </c>
      <c r="G293" s="34" t="e" vm="2">
        <f>[1]!GenLognormal($G$9,$G$10)</f>
        <v>#VALUE!</v>
      </c>
      <c r="H293" s="34" t="e" vm="2">
        <f>[1]!genUniform($H$9,$H$10)</f>
        <v>#VALUE!</v>
      </c>
      <c r="I293" s="34" t="e" vm="1">
        <f t="shared" si="24"/>
        <v>#VALUE!</v>
      </c>
      <c r="J293" s="34" t="e" vm="1">
        <f t="shared" si="25"/>
        <v>#VALUE!</v>
      </c>
      <c r="K293" s="34" t="e" vm="2">
        <f>[1]!genUniform($K$9,$K$10)</f>
        <v>#VALUE!</v>
      </c>
      <c r="L293" s="34" t="e" vm="1">
        <f t="shared" si="26"/>
        <v>#VALUE!</v>
      </c>
      <c r="M293" s="34" t="e" vm="1">
        <f t="shared" si="27"/>
        <v>#VALUE!</v>
      </c>
      <c r="N293" s="34" t="e" vm="2">
        <f>[1]!genUniform($N$9,$N$10)</f>
        <v>#VALUE!</v>
      </c>
      <c r="O293" s="34" t="e" vm="1">
        <f t="shared" si="28"/>
        <v>#VALUE!</v>
      </c>
      <c r="P293" s="34" t="e" vm="1">
        <f t="shared" si="29"/>
        <v>#VALUE!</v>
      </c>
    </row>
    <row r="294" spans="1:16">
      <c r="A294" s="34">
        <v>284</v>
      </c>
      <c r="C294" s="34" t="e" vm="2">
        <f>[1]!GenLimitNormal($C$9,$C$10,0,1000,0)</f>
        <v>#VALUE!</v>
      </c>
      <c r="D294" s="34" t="e" vm="2">
        <f>[1]!GenBetaPERT(0,$D$9,1)</f>
        <v>#VALUE!</v>
      </c>
      <c r="E294" s="34" t="e" vm="2">
        <f>[1]!GenLognormal($E$9,$E$10)</f>
        <v>#VALUE!</v>
      </c>
      <c r="F294" s="34" t="e" vm="2">
        <f>[1]!GenLognormal($F$9,$F$10)</f>
        <v>#VALUE!</v>
      </c>
      <c r="G294" s="34" t="e" vm="2">
        <f>[1]!GenLognormal($G$9,$G$10)</f>
        <v>#VALUE!</v>
      </c>
      <c r="H294" s="34" t="e" vm="2">
        <f>[1]!genUniform($H$9,$H$10)</f>
        <v>#VALUE!</v>
      </c>
      <c r="I294" s="34" t="e" vm="1">
        <f t="shared" si="24"/>
        <v>#VALUE!</v>
      </c>
      <c r="J294" s="34" t="e" vm="1">
        <f t="shared" si="25"/>
        <v>#VALUE!</v>
      </c>
      <c r="K294" s="34" t="e" vm="2">
        <f>[1]!genUniform($K$9,$K$10)</f>
        <v>#VALUE!</v>
      </c>
      <c r="L294" s="34" t="e" vm="1">
        <f t="shared" si="26"/>
        <v>#VALUE!</v>
      </c>
      <c r="M294" s="34" t="e" vm="1">
        <f t="shared" si="27"/>
        <v>#VALUE!</v>
      </c>
      <c r="N294" s="34" t="e" vm="2">
        <f>[1]!genUniform($N$9,$N$10)</f>
        <v>#VALUE!</v>
      </c>
      <c r="O294" s="34" t="e" vm="1">
        <f t="shared" si="28"/>
        <v>#VALUE!</v>
      </c>
      <c r="P294" s="34" t="e" vm="1">
        <f t="shared" si="29"/>
        <v>#VALUE!</v>
      </c>
    </row>
    <row r="295" spans="1:16">
      <c r="A295" s="34">
        <v>285</v>
      </c>
      <c r="C295" s="34" t="e" vm="2">
        <f>[1]!GenLimitNormal($C$9,$C$10,0,1000,0)</f>
        <v>#VALUE!</v>
      </c>
      <c r="D295" s="34" t="e" vm="2">
        <f>[1]!GenBetaPERT(0,$D$9,1)</f>
        <v>#VALUE!</v>
      </c>
      <c r="E295" s="34" t="e" vm="2">
        <f>[1]!GenLognormal($E$9,$E$10)</f>
        <v>#VALUE!</v>
      </c>
      <c r="F295" s="34" t="e" vm="2">
        <f>[1]!GenLognormal($F$9,$F$10)</f>
        <v>#VALUE!</v>
      </c>
      <c r="G295" s="34" t="e" vm="2">
        <f>[1]!GenLognormal($G$9,$G$10)</f>
        <v>#VALUE!</v>
      </c>
      <c r="H295" s="34" t="e" vm="2">
        <f>[1]!genUniform($H$9,$H$10)</f>
        <v>#VALUE!</v>
      </c>
      <c r="I295" s="34" t="e" vm="1">
        <f t="shared" si="24"/>
        <v>#VALUE!</v>
      </c>
      <c r="J295" s="34" t="e" vm="1">
        <f t="shared" si="25"/>
        <v>#VALUE!</v>
      </c>
      <c r="K295" s="34" t="e" vm="2">
        <f>[1]!genUniform($K$9,$K$10)</f>
        <v>#VALUE!</v>
      </c>
      <c r="L295" s="34" t="e" vm="1">
        <f t="shared" si="26"/>
        <v>#VALUE!</v>
      </c>
      <c r="M295" s="34" t="e" vm="1">
        <f t="shared" si="27"/>
        <v>#VALUE!</v>
      </c>
      <c r="N295" s="34" t="e" vm="2">
        <f>[1]!genUniform($N$9,$N$10)</f>
        <v>#VALUE!</v>
      </c>
      <c r="O295" s="34" t="e" vm="1">
        <f t="shared" si="28"/>
        <v>#VALUE!</v>
      </c>
      <c r="P295" s="34" t="e" vm="1">
        <f t="shared" si="29"/>
        <v>#VALUE!</v>
      </c>
    </row>
    <row r="296" spans="1:16">
      <c r="A296" s="34">
        <v>286</v>
      </c>
      <c r="C296" s="34" t="e" vm="2">
        <f>[1]!GenLimitNormal($C$9,$C$10,0,1000,0)</f>
        <v>#VALUE!</v>
      </c>
      <c r="D296" s="34" t="e" vm="2">
        <f>[1]!GenBetaPERT(0,$D$9,1)</f>
        <v>#VALUE!</v>
      </c>
      <c r="E296" s="34" t="e" vm="2">
        <f>[1]!GenLognormal($E$9,$E$10)</f>
        <v>#VALUE!</v>
      </c>
      <c r="F296" s="34" t="e" vm="2">
        <f>[1]!GenLognormal($F$9,$F$10)</f>
        <v>#VALUE!</v>
      </c>
      <c r="G296" s="34" t="e" vm="2">
        <f>[1]!GenLognormal($G$9,$G$10)</f>
        <v>#VALUE!</v>
      </c>
      <c r="H296" s="34" t="e" vm="2">
        <f>[1]!genUniform($H$9,$H$10)</f>
        <v>#VALUE!</v>
      </c>
      <c r="I296" s="34" t="e" vm="1">
        <f t="shared" si="24"/>
        <v>#VALUE!</v>
      </c>
      <c r="J296" s="34" t="e" vm="1">
        <f t="shared" si="25"/>
        <v>#VALUE!</v>
      </c>
      <c r="K296" s="34" t="e" vm="2">
        <f>[1]!genUniform($K$9,$K$10)</f>
        <v>#VALUE!</v>
      </c>
      <c r="L296" s="34" t="e" vm="1">
        <f t="shared" si="26"/>
        <v>#VALUE!</v>
      </c>
      <c r="M296" s="34" t="e" vm="1">
        <f t="shared" si="27"/>
        <v>#VALUE!</v>
      </c>
      <c r="N296" s="34" t="e" vm="2">
        <f>[1]!genUniform($N$9,$N$10)</f>
        <v>#VALUE!</v>
      </c>
      <c r="O296" s="34" t="e" vm="1">
        <f t="shared" si="28"/>
        <v>#VALUE!</v>
      </c>
      <c r="P296" s="34" t="e" vm="1">
        <f t="shared" si="29"/>
        <v>#VALUE!</v>
      </c>
    </row>
    <row r="297" spans="1:16">
      <c r="A297" s="34">
        <v>287</v>
      </c>
      <c r="C297" s="34" t="e" vm="2">
        <f>[1]!GenLimitNormal($C$9,$C$10,0,1000,0)</f>
        <v>#VALUE!</v>
      </c>
      <c r="D297" s="34" t="e" vm="2">
        <f>[1]!GenBetaPERT(0,$D$9,1)</f>
        <v>#VALUE!</v>
      </c>
      <c r="E297" s="34" t="e" vm="2">
        <f>[1]!GenLognormal($E$9,$E$10)</f>
        <v>#VALUE!</v>
      </c>
      <c r="F297" s="34" t="e" vm="2">
        <f>[1]!GenLognormal($F$9,$F$10)</f>
        <v>#VALUE!</v>
      </c>
      <c r="G297" s="34" t="e" vm="2">
        <f>[1]!GenLognormal($G$9,$G$10)</f>
        <v>#VALUE!</v>
      </c>
      <c r="H297" s="34" t="e" vm="2">
        <f>[1]!genUniform($H$9,$H$10)</f>
        <v>#VALUE!</v>
      </c>
      <c r="I297" s="34" t="e" vm="1">
        <f t="shared" si="24"/>
        <v>#VALUE!</v>
      </c>
      <c r="J297" s="34" t="e" vm="1">
        <f t="shared" si="25"/>
        <v>#VALUE!</v>
      </c>
      <c r="K297" s="34" t="e" vm="2">
        <f>[1]!genUniform($K$9,$K$10)</f>
        <v>#VALUE!</v>
      </c>
      <c r="L297" s="34" t="e" vm="1">
        <f t="shared" si="26"/>
        <v>#VALUE!</v>
      </c>
      <c r="M297" s="34" t="e" vm="1">
        <f t="shared" si="27"/>
        <v>#VALUE!</v>
      </c>
      <c r="N297" s="34" t="e" vm="2">
        <f>[1]!genUniform($N$9,$N$10)</f>
        <v>#VALUE!</v>
      </c>
      <c r="O297" s="34" t="e" vm="1">
        <f t="shared" si="28"/>
        <v>#VALUE!</v>
      </c>
      <c r="P297" s="34" t="e" vm="1">
        <f t="shared" si="29"/>
        <v>#VALUE!</v>
      </c>
    </row>
    <row r="298" spans="1:16">
      <c r="A298" s="34">
        <v>288</v>
      </c>
      <c r="C298" s="34" t="e" vm="2">
        <f>[1]!GenLimitNormal($C$9,$C$10,0,1000,0)</f>
        <v>#VALUE!</v>
      </c>
      <c r="D298" s="34" t="e" vm="2">
        <f>[1]!GenBetaPERT(0,$D$9,1)</f>
        <v>#VALUE!</v>
      </c>
      <c r="E298" s="34" t="e" vm="2">
        <f>[1]!GenLognormal($E$9,$E$10)</f>
        <v>#VALUE!</v>
      </c>
      <c r="F298" s="34" t="e" vm="2">
        <f>[1]!GenLognormal($F$9,$F$10)</f>
        <v>#VALUE!</v>
      </c>
      <c r="G298" s="34" t="e" vm="2">
        <f>[1]!GenLognormal($G$9,$G$10)</f>
        <v>#VALUE!</v>
      </c>
      <c r="H298" s="34" t="e" vm="2">
        <f>[1]!genUniform($H$9,$H$10)</f>
        <v>#VALUE!</v>
      </c>
      <c r="I298" s="34" t="e" vm="1">
        <f t="shared" si="24"/>
        <v>#VALUE!</v>
      </c>
      <c r="J298" s="34" t="e" vm="1">
        <f t="shared" si="25"/>
        <v>#VALUE!</v>
      </c>
      <c r="K298" s="34" t="e" vm="2">
        <f>[1]!genUniform($K$9,$K$10)</f>
        <v>#VALUE!</v>
      </c>
      <c r="L298" s="34" t="e" vm="1">
        <f t="shared" si="26"/>
        <v>#VALUE!</v>
      </c>
      <c r="M298" s="34" t="e" vm="1">
        <f t="shared" si="27"/>
        <v>#VALUE!</v>
      </c>
      <c r="N298" s="34" t="e" vm="2">
        <f>[1]!genUniform($N$9,$N$10)</f>
        <v>#VALUE!</v>
      </c>
      <c r="O298" s="34" t="e" vm="1">
        <f t="shared" si="28"/>
        <v>#VALUE!</v>
      </c>
      <c r="P298" s="34" t="e" vm="1">
        <f t="shared" si="29"/>
        <v>#VALUE!</v>
      </c>
    </row>
    <row r="299" spans="1:16">
      <c r="A299" s="34">
        <v>289</v>
      </c>
      <c r="C299" s="34" t="e" vm="2">
        <f>[1]!GenLimitNormal($C$9,$C$10,0,1000,0)</f>
        <v>#VALUE!</v>
      </c>
      <c r="D299" s="34" t="e" vm="2">
        <f>[1]!GenBetaPERT(0,$D$9,1)</f>
        <v>#VALUE!</v>
      </c>
      <c r="E299" s="34" t="e" vm="2">
        <f>[1]!GenLognormal($E$9,$E$10)</f>
        <v>#VALUE!</v>
      </c>
      <c r="F299" s="34" t="e" vm="2">
        <f>[1]!GenLognormal($F$9,$F$10)</f>
        <v>#VALUE!</v>
      </c>
      <c r="G299" s="34" t="e" vm="2">
        <f>[1]!GenLognormal($G$9,$G$10)</f>
        <v>#VALUE!</v>
      </c>
      <c r="H299" s="34" t="e" vm="2">
        <f>[1]!genUniform($H$9,$H$10)</f>
        <v>#VALUE!</v>
      </c>
      <c r="I299" s="34" t="e" vm="1">
        <f t="shared" si="24"/>
        <v>#VALUE!</v>
      </c>
      <c r="J299" s="34" t="e" vm="1">
        <f t="shared" si="25"/>
        <v>#VALUE!</v>
      </c>
      <c r="K299" s="34" t="e" vm="2">
        <f>[1]!genUniform($K$9,$K$10)</f>
        <v>#VALUE!</v>
      </c>
      <c r="L299" s="34" t="e" vm="1">
        <f t="shared" si="26"/>
        <v>#VALUE!</v>
      </c>
      <c r="M299" s="34" t="e" vm="1">
        <f t="shared" si="27"/>
        <v>#VALUE!</v>
      </c>
      <c r="N299" s="34" t="e" vm="2">
        <f>[1]!genUniform($N$9,$N$10)</f>
        <v>#VALUE!</v>
      </c>
      <c r="O299" s="34" t="e" vm="1">
        <f t="shared" si="28"/>
        <v>#VALUE!</v>
      </c>
      <c r="P299" s="34" t="e" vm="1">
        <f t="shared" si="29"/>
        <v>#VALUE!</v>
      </c>
    </row>
    <row r="300" spans="1:16">
      <c r="A300" s="34">
        <v>290</v>
      </c>
      <c r="C300" s="34" t="e" vm="2">
        <f>[1]!GenLimitNormal($C$9,$C$10,0,1000,0)</f>
        <v>#VALUE!</v>
      </c>
      <c r="D300" s="34" t="e" vm="2">
        <f>[1]!GenBetaPERT(0,$D$9,1)</f>
        <v>#VALUE!</v>
      </c>
      <c r="E300" s="34" t="e" vm="2">
        <f>[1]!GenLognormal($E$9,$E$10)</f>
        <v>#VALUE!</v>
      </c>
      <c r="F300" s="34" t="e" vm="2">
        <f>[1]!GenLognormal($F$9,$F$10)</f>
        <v>#VALUE!</v>
      </c>
      <c r="G300" s="34" t="e" vm="2">
        <f>[1]!GenLognormal($G$9,$G$10)</f>
        <v>#VALUE!</v>
      </c>
      <c r="H300" s="34" t="e" vm="2">
        <f>[1]!genUniform($H$9,$H$10)</f>
        <v>#VALUE!</v>
      </c>
      <c r="I300" s="34" t="e" vm="1">
        <f t="shared" si="24"/>
        <v>#VALUE!</v>
      </c>
      <c r="J300" s="34" t="e" vm="1">
        <f t="shared" si="25"/>
        <v>#VALUE!</v>
      </c>
      <c r="K300" s="34" t="e" vm="2">
        <f>[1]!genUniform($K$9,$K$10)</f>
        <v>#VALUE!</v>
      </c>
      <c r="L300" s="34" t="e" vm="1">
        <f t="shared" si="26"/>
        <v>#VALUE!</v>
      </c>
      <c r="M300" s="34" t="e" vm="1">
        <f t="shared" si="27"/>
        <v>#VALUE!</v>
      </c>
      <c r="N300" s="34" t="e" vm="2">
        <f>[1]!genUniform($N$9,$N$10)</f>
        <v>#VALUE!</v>
      </c>
      <c r="O300" s="34" t="e" vm="1">
        <f t="shared" si="28"/>
        <v>#VALUE!</v>
      </c>
      <c r="P300" s="34" t="e" vm="1">
        <f t="shared" si="29"/>
        <v>#VALUE!</v>
      </c>
    </row>
    <row r="301" spans="1:16">
      <c r="A301" s="34">
        <v>291</v>
      </c>
      <c r="C301" s="34" t="e" vm="2">
        <f>[1]!GenLimitNormal($C$9,$C$10,0,1000,0)</f>
        <v>#VALUE!</v>
      </c>
      <c r="D301" s="34" t="e" vm="2">
        <f>[1]!GenBetaPERT(0,$D$9,1)</f>
        <v>#VALUE!</v>
      </c>
      <c r="E301" s="34" t="e" vm="2">
        <f>[1]!GenLognormal($E$9,$E$10)</f>
        <v>#VALUE!</v>
      </c>
      <c r="F301" s="34" t="e" vm="2">
        <f>[1]!GenLognormal($F$9,$F$10)</f>
        <v>#VALUE!</v>
      </c>
      <c r="G301" s="34" t="e" vm="2">
        <f>[1]!GenLognormal($G$9,$G$10)</f>
        <v>#VALUE!</v>
      </c>
      <c r="H301" s="34" t="e" vm="2">
        <f>[1]!genUniform($H$9,$H$10)</f>
        <v>#VALUE!</v>
      </c>
      <c r="I301" s="34" t="e" vm="1">
        <f t="shared" si="24"/>
        <v>#VALUE!</v>
      </c>
      <c r="J301" s="34" t="e" vm="1">
        <f t="shared" si="25"/>
        <v>#VALUE!</v>
      </c>
      <c r="K301" s="34" t="e" vm="2">
        <f>[1]!genUniform($K$9,$K$10)</f>
        <v>#VALUE!</v>
      </c>
      <c r="L301" s="34" t="e" vm="1">
        <f t="shared" si="26"/>
        <v>#VALUE!</v>
      </c>
      <c r="M301" s="34" t="e" vm="1">
        <f t="shared" si="27"/>
        <v>#VALUE!</v>
      </c>
      <c r="N301" s="34" t="e" vm="2">
        <f>[1]!genUniform($N$9,$N$10)</f>
        <v>#VALUE!</v>
      </c>
      <c r="O301" s="34" t="e" vm="1">
        <f t="shared" si="28"/>
        <v>#VALUE!</v>
      </c>
      <c r="P301" s="34" t="e" vm="1">
        <f t="shared" si="29"/>
        <v>#VALUE!</v>
      </c>
    </row>
    <row r="302" spans="1:16">
      <c r="A302" s="34">
        <v>292</v>
      </c>
      <c r="C302" s="34" t="e" vm="2">
        <f>[1]!GenLimitNormal($C$9,$C$10,0,1000,0)</f>
        <v>#VALUE!</v>
      </c>
      <c r="D302" s="34" t="e" vm="2">
        <f>[1]!GenBetaPERT(0,$D$9,1)</f>
        <v>#VALUE!</v>
      </c>
      <c r="E302" s="34" t="e" vm="2">
        <f>[1]!GenLognormal($E$9,$E$10)</f>
        <v>#VALUE!</v>
      </c>
      <c r="F302" s="34" t="e" vm="2">
        <f>[1]!GenLognormal($F$9,$F$10)</f>
        <v>#VALUE!</v>
      </c>
      <c r="G302" s="34" t="e" vm="2">
        <f>[1]!GenLognormal($G$9,$G$10)</f>
        <v>#VALUE!</v>
      </c>
      <c r="H302" s="34" t="e" vm="2">
        <f>[1]!genUniform($H$9,$H$10)</f>
        <v>#VALUE!</v>
      </c>
      <c r="I302" s="34" t="e" vm="1">
        <f t="shared" si="24"/>
        <v>#VALUE!</v>
      </c>
      <c r="J302" s="34" t="e" vm="1">
        <f t="shared" si="25"/>
        <v>#VALUE!</v>
      </c>
      <c r="K302" s="34" t="e" vm="2">
        <f>[1]!genUniform($K$9,$K$10)</f>
        <v>#VALUE!</v>
      </c>
      <c r="L302" s="34" t="e" vm="1">
        <f t="shared" si="26"/>
        <v>#VALUE!</v>
      </c>
      <c r="M302" s="34" t="e" vm="1">
        <f t="shared" si="27"/>
        <v>#VALUE!</v>
      </c>
      <c r="N302" s="34" t="e" vm="2">
        <f>[1]!genUniform($N$9,$N$10)</f>
        <v>#VALUE!</v>
      </c>
      <c r="O302" s="34" t="e" vm="1">
        <f t="shared" si="28"/>
        <v>#VALUE!</v>
      </c>
      <c r="P302" s="34" t="e" vm="1">
        <f t="shared" si="29"/>
        <v>#VALUE!</v>
      </c>
    </row>
    <row r="303" spans="1:16">
      <c r="A303" s="34">
        <v>293</v>
      </c>
      <c r="C303" s="34" t="e" vm="2">
        <f>[1]!GenLimitNormal($C$9,$C$10,0,1000,0)</f>
        <v>#VALUE!</v>
      </c>
      <c r="D303" s="34" t="e" vm="2">
        <f>[1]!GenBetaPERT(0,$D$9,1)</f>
        <v>#VALUE!</v>
      </c>
      <c r="E303" s="34" t="e" vm="2">
        <f>[1]!GenLognormal($E$9,$E$10)</f>
        <v>#VALUE!</v>
      </c>
      <c r="F303" s="34" t="e" vm="2">
        <f>[1]!GenLognormal($F$9,$F$10)</f>
        <v>#VALUE!</v>
      </c>
      <c r="G303" s="34" t="e" vm="2">
        <f>[1]!GenLognormal($G$9,$G$10)</f>
        <v>#VALUE!</v>
      </c>
      <c r="H303" s="34" t="e" vm="2">
        <f>[1]!genUniform($H$9,$H$10)</f>
        <v>#VALUE!</v>
      </c>
      <c r="I303" s="34" t="e" vm="1">
        <f t="shared" si="24"/>
        <v>#VALUE!</v>
      </c>
      <c r="J303" s="34" t="e" vm="1">
        <f t="shared" si="25"/>
        <v>#VALUE!</v>
      </c>
      <c r="K303" s="34" t="e" vm="2">
        <f>[1]!genUniform($K$9,$K$10)</f>
        <v>#VALUE!</v>
      </c>
      <c r="L303" s="34" t="e" vm="1">
        <f t="shared" si="26"/>
        <v>#VALUE!</v>
      </c>
      <c r="M303" s="34" t="e" vm="1">
        <f t="shared" si="27"/>
        <v>#VALUE!</v>
      </c>
      <c r="N303" s="34" t="e" vm="2">
        <f>[1]!genUniform($N$9,$N$10)</f>
        <v>#VALUE!</v>
      </c>
      <c r="O303" s="34" t="e" vm="1">
        <f t="shared" si="28"/>
        <v>#VALUE!</v>
      </c>
      <c r="P303" s="34" t="e" vm="1">
        <f t="shared" si="29"/>
        <v>#VALUE!</v>
      </c>
    </row>
    <row r="304" spans="1:16">
      <c r="A304" s="34">
        <v>294</v>
      </c>
      <c r="C304" s="34" t="e" vm="2">
        <f>[1]!GenLimitNormal($C$9,$C$10,0,1000,0)</f>
        <v>#VALUE!</v>
      </c>
      <c r="D304" s="34" t="e" vm="2">
        <f>[1]!GenBetaPERT(0,$D$9,1)</f>
        <v>#VALUE!</v>
      </c>
      <c r="E304" s="34" t="e" vm="2">
        <f>[1]!GenLognormal($E$9,$E$10)</f>
        <v>#VALUE!</v>
      </c>
      <c r="F304" s="34" t="e" vm="2">
        <f>[1]!GenLognormal($F$9,$F$10)</f>
        <v>#VALUE!</v>
      </c>
      <c r="G304" s="34" t="e" vm="2">
        <f>[1]!GenLognormal($G$9,$G$10)</f>
        <v>#VALUE!</v>
      </c>
      <c r="H304" s="34" t="e" vm="2">
        <f>[1]!genUniform($H$9,$H$10)</f>
        <v>#VALUE!</v>
      </c>
      <c r="I304" s="34" t="e" vm="1">
        <f t="shared" si="24"/>
        <v>#VALUE!</v>
      </c>
      <c r="J304" s="34" t="e" vm="1">
        <f t="shared" si="25"/>
        <v>#VALUE!</v>
      </c>
      <c r="K304" s="34" t="e" vm="2">
        <f>[1]!genUniform($K$9,$K$10)</f>
        <v>#VALUE!</v>
      </c>
      <c r="L304" s="34" t="e" vm="1">
        <f t="shared" si="26"/>
        <v>#VALUE!</v>
      </c>
      <c r="M304" s="34" t="e" vm="1">
        <f t="shared" si="27"/>
        <v>#VALUE!</v>
      </c>
      <c r="N304" s="34" t="e" vm="2">
        <f>[1]!genUniform($N$9,$N$10)</f>
        <v>#VALUE!</v>
      </c>
      <c r="O304" s="34" t="e" vm="1">
        <f t="shared" si="28"/>
        <v>#VALUE!</v>
      </c>
      <c r="P304" s="34" t="e" vm="1">
        <f t="shared" si="29"/>
        <v>#VALUE!</v>
      </c>
    </row>
    <row r="305" spans="1:16">
      <c r="A305" s="34">
        <v>295</v>
      </c>
      <c r="C305" s="34" t="e" vm="2">
        <f>[1]!GenLimitNormal($C$9,$C$10,0,1000,0)</f>
        <v>#VALUE!</v>
      </c>
      <c r="D305" s="34" t="e" vm="2">
        <f>[1]!GenBetaPERT(0,$D$9,1)</f>
        <v>#VALUE!</v>
      </c>
      <c r="E305" s="34" t="e" vm="2">
        <f>[1]!GenLognormal($E$9,$E$10)</f>
        <v>#VALUE!</v>
      </c>
      <c r="F305" s="34" t="e" vm="2">
        <f>[1]!GenLognormal($F$9,$F$10)</f>
        <v>#VALUE!</v>
      </c>
      <c r="G305" s="34" t="e" vm="2">
        <f>[1]!GenLognormal($G$9,$G$10)</f>
        <v>#VALUE!</v>
      </c>
      <c r="H305" s="34" t="e" vm="2">
        <f>[1]!genUniform($H$9,$H$10)</f>
        <v>#VALUE!</v>
      </c>
      <c r="I305" s="34" t="e" vm="1">
        <f t="shared" si="24"/>
        <v>#VALUE!</v>
      </c>
      <c r="J305" s="34" t="e" vm="1">
        <f t="shared" si="25"/>
        <v>#VALUE!</v>
      </c>
      <c r="K305" s="34" t="e" vm="2">
        <f>[1]!genUniform($K$9,$K$10)</f>
        <v>#VALUE!</v>
      </c>
      <c r="L305" s="34" t="e" vm="1">
        <f t="shared" si="26"/>
        <v>#VALUE!</v>
      </c>
      <c r="M305" s="34" t="e" vm="1">
        <f t="shared" si="27"/>
        <v>#VALUE!</v>
      </c>
      <c r="N305" s="34" t="e" vm="2">
        <f>[1]!genUniform($N$9,$N$10)</f>
        <v>#VALUE!</v>
      </c>
      <c r="O305" s="34" t="e" vm="1">
        <f t="shared" si="28"/>
        <v>#VALUE!</v>
      </c>
      <c r="P305" s="34" t="e" vm="1">
        <f t="shared" si="29"/>
        <v>#VALUE!</v>
      </c>
    </row>
    <row r="306" spans="1:16">
      <c r="A306" s="34">
        <v>296</v>
      </c>
      <c r="C306" s="34" t="e" vm="2">
        <f>[1]!GenLimitNormal($C$9,$C$10,0,1000,0)</f>
        <v>#VALUE!</v>
      </c>
      <c r="D306" s="34" t="e" vm="2">
        <f>[1]!GenBetaPERT(0,$D$9,1)</f>
        <v>#VALUE!</v>
      </c>
      <c r="E306" s="34" t="e" vm="2">
        <f>[1]!GenLognormal($E$9,$E$10)</f>
        <v>#VALUE!</v>
      </c>
      <c r="F306" s="34" t="e" vm="2">
        <f>[1]!GenLognormal($F$9,$F$10)</f>
        <v>#VALUE!</v>
      </c>
      <c r="G306" s="34" t="e" vm="2">
        <f>[1]!GenLognormal($G$9,$G$10)</f>
        <v>#VALUE!</v>
      </c>
      <c r="H306" s="34" t="e" vm="2">
        <f>[1]!genUniform($H$9,$H$10)</f>
        <v>#VALUE!</v>
      </c>
      <c r="I306" s="34" t="e" vm="1">
        <f t="shared" si="24"/>
        <v>#VALUE!</v>
      </c>
      <c r="J306" s="34" t="e" vm="1">
        <f t="shared" si="25"/>
        <v>#VALUE!</v>
      </c>
      <c r="K306" s="34" t="e" vm="2">
        <f>[1]!genUniform($K$9,$K$10)</f>
        <v>#VALUE!</v>
      </c>
      <c r="L306" s="34" t="e" vm="1">
        <f t="shared" si="26"/>
        <v>#VALUE!</v>
      </c>
      <c r="M306" s="34" t="e" vm="1">
        <f t="shared" si="27"/>
        <v>#VALUE!</v>
      </c>
      <c r="N306" s="34" t="e" vm="2">
        <f>[1]!genUniform($N$9,$N$10)</f>
        <v>#VALUE!</v>
      </c>
      <c r="O306" s="34" t="e" vm="1">
        <f t="shared" si="28"/>
        <v>#VALUE!</v>
      </c>
      <c r="P306" s="34" t="e" vm="1">
        <f t="shared" si="29"/>
        <v>#VALUE!</v>
      </c>
    </row>
    <row r="307" spans="1:16">
      <c r="A307" s="34">
        <v>297</v>
      </c>
      <c r="C307" s="34" t="e" vm="2">
        <f>[1]!GenLimitNormal($C$9,$C$10,0,1000,0)</f>
        <v>#VALUE!</v>
      </c>
      <c r="D307" s="34" t="e" vm="2">
        <f>[1]!GenBetaPERT(0,$D$9,1)</f>
        <v>#VALUE!</v>
      </c>
      <c r="E307" s="34" t="e" vm="2">
        <f>[1]!GenLognormal($E$9,$E$10)</f>
        <v>#VALUE!</v>
      </c>
      <c r="F307" s="34" t="e" vm="2">
        <f>[1]!GenLognormal($F$9,$F$10)</f>
        <v>#VALUE!</v>
      </c>
      <c r="G307" s="34" t="e" vm="2">
        <f>[1]!GenLognormal($G$9,$G$10)</f>
        <v>#VALUE!</v>
      </c>
      <c r="H307" s="34" t="e" vm="2">
        <f>[1]!genUniform($H$9,$H$10)</f>
        <v>#VALUE!</v>
      </c>
      <c r="I307" s="34" t="e" vm="1">
        <f t="shared" si="24"/>
        <v>#VALUE!</v>
      </c>
      <c r="J307" s="34" t="e" vm="1">
        <f t="shared" si="25"/>
        <v>#VALUE!</v>
      </c>
      <c r="K307" s="34" t="e" vm="2">
        <f>[1]!genUniform($K$9,$K$10)</f>
        <v>#VALUE!</v>
      </c>
      <c r="L307" s="34" t="e" vm="1">
        <f t="shared" si="26"/>
        <v>#VALUE!</v>
      </c>
      <c r="M307" s="34" t="e" vm="1">
        <f t="shared" si="27"/>
        <v>#VALUE!</v>
      </c>
      <c r="N307" s="34" t="e" vm="2">
        <f>[1]!genUniform($N$9,$N$10)</f>
        <v>#VALUE!</v>
      </c>
      <c r="O307" s="34" t="e" vm="1">
        <f t="shared" si="28"/>
        <v>#VALUE!</v>
      </c>
      <c r="P307" s="34" t="e" vm="1">
        <f t="shared" si="29"/>
        <v>#VALUE!</v>
      </c>
    </row>
    <row r="308" spans="1:16">
      <c r="A308" s="34">
        <v>298</v>
      </c>
      <c r="C308" s="34" t="e" vm="2">
        <f>[1]!GenLimitNormal($C$9,$C$10,0,1000,0)</f>
        <v>#VALUE!</v>
      </c>
      <c r="D308" s="34" t="e" vm="2">
        <f>[1]!GenBetaPERT(0,$D$9,1)</f>
        <v>#VALUE!</v>
      </c>
      <c r="E308" s="34" t="e" vm="2">
        <f>[1]!GenLognormal($E$9,$E$10)</f>
        <v>#VALUE!</v>
      </c>
      <c r="F308" s="34" t="e" vm="2">
        <f>[1]!GenLognormal($F$9,$F$10)</f>
        <v>#VALUE!</v>
      </c>
      <c r="G308" s="34" t="e" vm="2">
        <f>[1]!GenLognormal($G$9,$G$10)</f>
        <v>#VALUE!</v>
      </c>
      <c r="H308" s="34" t="e" vm="2">
        <f>[1]!genUniform($H$9,$H$10)</f>
        <v>#VALUE!</v>
      </c>
      <c r="I308" s="34" t="e" vm="1">
        <f t="shared" si="24"/>
        <v>#VALUE!</v>
      </c>
      <c r="J308" s="34" t="e" vm="1">
        <f t="shared" si="25"/>
        <v>#VALUE!</v>
      </c>
      <c r="K308" s="34" t="e" vm="2">
        <f>[1]!genUniform($K$9,$K$10)</f>
        <v>#VALUE!</v>
      </c>
      <c r="L308" s="34" t="e" vm="1">
        <f t="shared" si="26"/>
        <v>#VALUE!</v>
      </c>
      <c r="M308" s="34" t="e" vm="1">
        <f t="shared" si="27"/>
        <v>#VALUE!</v>
      </c>
      <c r="N308" s="34" t="e" vm="2">
        <f>[1]!genUniform($N$9,$N$10)</f>
        <v>#VALUE!</v>
      </c>
      <c r="O308" s="34" t="e" vm="1">
        <f t="shared" si="28"/>
        <v>#VALUE!</v>
      </c>
      <c r="P308" s="34" t="e" vm="1">
        <f t="shared" si="29"/>
        <v>#VALUE!</v>
      </c>
    </row>
    <row r="309" spans="1:16">
      <c r="A309" s="34">
        <v>299</v>
      </c>
      <c r="C309" s="34" t="e" vm="2">
        <f>[1]!GenLimitNormal($C$9,$C$10,0,1000,0)</f>
        <v>#VALUE!</v>
      </c>
      <c r="D309" s="34" t="e" vm="2">
        <f>[1]!GenBetaPERT(0,$D$9,1)</f>
        <v>#VALUE!</v>
      </c>
      <c r="E309" s="34" t="e" vm="2">
        <f>[1]!GenLognormal($E$9,$E$10)</f>
        <v>#VALUE!</v>
      </c>
      <c r="F309" s="34" t="e" vm="2">
        <f>[1]!GenLognormal($F$9,$F$10)</f>
        <v>#VALUE!</v>
      </c>
      <c r="G309" s="34" t="e" vm="2">
        <f>[1]!GenLognormal($G$9,$G$10)</f>
        <v>#VALUE!</v>
      </c>
      <c r="H309" s="34" t="e" vm="2">
        <f>[1]!genUniform($H$9,$H$10)</f>
        <v>#VALUE!</v>
      </c>
      <c r="I309" s="34" t="e" vm="1">
        <f t="shared" si="24"/>
        <v>#VALUE!</v>
      </c>
      <c r="J309" s="34" t="e" vm="1">
        <f t="shared" si="25"/>
        <v>#VALUE!</v>
      </c>
      <c r="K309" s="34" t="e" vm="2">
        <f>[1]!genUniform($K$9,$K$10)</f>
        <v>#VALUE!</v>
      </c>
      <c r="L309" s="34" t="e" vm="1">
        <f t="shared" si="26"/>
        <v>#VALUE!</v>
      </c>
      <c r="M309" s="34" t="e" vm="1">
        <f t="shared" si="27"/>
        <v>#VALUE!</v>
      </c>
      <c r="N309" s="34" t="e" vm="2">
        <f>[1]!genUniform($N$9,$N$10)</f>
        <v>#VALUE!</v>
      </c>
      <c r="O309" s="34" t="e" vm="1">
        <f t="shared" si="28"/>
        <v>#VALUE!</v>
      </c>
      <c r="P309" s="34" t="e" vm="1">
        <f t="shared" si="29"/>
        <v>#VALUE!</v>
      </c>
    </row>
    <row r="310" spans="1:16">
      <c r="A310" s="34">
        <v>300</v>
      </c>
      <c r="C310" s="34" t="e" vm="2">
        <f>[1]!GenLimitNormal($C$9,$C$10,0,1000,0)</f>
        <v>#VALUE!</v>
      </c>
      <c r="D310" s="34" t="e" vm="2">
        <f>[1]!GenBetaPERT(0,$D$9,1)</f>
        <v>#VALUE!</v>
      </c>
      <c r="E310" s="34" t="e" vm="2">
        <f>[1]!GenLognormal($E$9,$E$10)</f>
        <v>#VALUE!</v>
      </c>
      <c r="F310" s="34" t="e" vm="2">
        <f>[1]!GenLognormal($F$9,$F$10)</f>
        <v>#VALUE!</v>
      </c>
      <c r="G310" s="34" t="e" vm="2">
        <f>[1]!GenLognormal($G$9,$G$10)</f>
        <v>#VALUE!</v>
      </c>
      <c r="H310" s="34" t="e" vm="2">
        <f>[1]!genUniform($H$9,$H$10)</f>
        <v>#VALUE!</v>
      </c>
      <c r="I310" s="34" t="e" vm="1">
        <f t="shared" si="24"/>
        <v>#VALUE!</v>
      </c>
      <c r="J310" s="34" t="e" vm="1">
        <f t="shared" si="25"/>
        <v>#VALUE!</v>
      </c>
      <c r="K310" s="34" t="e" vm="2">
        <f>[1]!genUniform($K$9,$K$10)</f>
        <v>#VALUE!</v>
      </c>
      <c r="L310" s="34" t="e" vm="1">
        <f t="shared" si="26"/>
        <v>#VALUE!</v>
      </c>
      <c r="M310" s="34" t="e" vm="1">
        <f t="shared" si="27"/>
        <v>#VALUE!</v>
      </c>
      <c r="N310" s="34" t="e" vm="2">
        <f>[1]!genUniform($N$9,$N$10)</f>
        <v>#VALUE!</v>
      </c>
      <c r="O310" s="34" t="e" vm="1">
        <f t="shared" si="28"/>
        <v>#VALUE!</v>
      </c>
      <c r="P310" s="34" t="e" vm="1">
        <f t="shared" si="29"/>
        <v>#VALUE!</v>
      </c>
    </row>
    <row r="311" spans="1:16">
      <c r="A311" s="34">
        <v>301</v>
      </c>
      <c r="C311" s="34" t="e" vm="2">
        <f>[1]!GenLimitNormal($C$9,$C$10,0,1000,0)</f>
        <v>#VALUE!</v>
      </c>
      <c r="D311" s="34" t="e" vm="2">
        <f>[1]!GenBetaPERT(0,$D$9,1)</f>
        <v>#VALUE!</v>
      </c>
      <c r="E311" s="34" t="e" vm="2">
        <f>[1]!GenLognormal($E$9,$E$10)</f>
        <v>#VALUE!</v>
      </c>
      <c r="F311" s="34" t="e" vm="2">
        <f>[1]!GenLognormal($F$9,$F$10)</f>
        <v>#VALUE!</v>
      </c>
      <c r="G311" s="34" t="e" vm="2">
        <f>[1]!GenLognormal($G$9,$G$10)</f>
        <v>#VALUE!</v>
      </c>
      <c r="H311" s="34" t="e" vm="2">
        <f>[1]!genUniform($H$9,$H$10)</f>
        <v>#VALUE!</v>
      </c>
      <c r="I311" s="34" t="e" vm="1">
        <f t="shared" si="24"/>
        <v>#VALUE!</v>
      </c>
      <c r="J311" s="34" t="e" vm="1">
        <f t="shared" si="25"/>
        <v>#VALUE!</v>
      </c>
      <c r="K311" s="34" t="e" vm="2">
        <f>[1]!genUniform($K$9,$K$10)</f>
        <v>#VALUE!</v>
      </c>
      <c r="L311" s="34" t="e" vm="1">
        <f t="shared" si="26"/>
        <v>#VALUE!</v>
      </c>
      <c r="M311" s="34" t="e" vm="1">
        <f t="shared" si="27"/>
        <v>#VALUE!</v>
      </c>
      <c r="N311" s="34" t="e" vm="2">
        <f>[1]!genUniform($N$9,$N$10)</f>
        <v>#VALUE!</v>
      </c>
      <c r="O311" s="34" t="e" vm="1">
        <f t="shared" si="28"/>
        <v>#VALUE!</v>
      </c>
      <c r="P311" s="34" t="e" vm="1">
        <f t="shared" si="29"/>
        <v>#VALUE!</v>
      </c>
    </row>
    <row r="312" spans="1:16">
      <c r="A312" s="34">
        <v>302</v>
      </c>
      <c r="C312" s="34" t="e" vm="2">
        <f>[1]!GenLimitNormal($C$9,$C$10,0,1000,0)</f>
        <v>#VALUE!</v>
      </c>
      <c r="D312" s="34" t="e" vm="2">
        <f>[1]!GenBetaPERT(0,$D$9,1)</f>
        <v>#VALUE!</v>
      </c>
      <c r="E312" s="34" t="e" vm="2">
        <f>[1]!GenLognormal($E$9,$E$10)</f>
        <v>#VALUE!</v>
      </c>
      <c r="F312" s="34" t="e" vm="2">
        <f>[1]!GenLognormal($F$9,$F$10)</f>
        <v>#VALUE!</v>
      </c>
      <c r="G312" s="34" t="e" vm="2">
        <f>[1]!GenLognormal($G$9,$G$10)</f>
        <v>#VALUE!</v>
      </c>
      <c r="H312" s="34" t="e" vm="2">
        <f>[1]!genUniform($H$9,$H$10)</f>
        <v>#VALUE!</v>
      </c>
      <c r="I312" s="34" t="e" vm="1">
        <f t="shared" si="24"/>
        <v>#VALUE!</v>
      </c>
      <c r="J312" s="34" t="e" vm="1">
        <f t="shared" si="25"/>
        <v>#VALUE!</v>
      </c>
      <c r="K312" s="34" t="e" vm="2">
        <f>[1]!genUniform($K$9,$K$10)</f>
        <v>#VALUE!</v>
      </c>
      <c r="L312" s="34" t="e" vm="1">
        <f t="shared" si="26"/>
        <v>#VALUE!</v>
      </c>
      <c r="M312" s="34" t="e" vm="1">
        <f t="shared" si="27"/>
        <v>#VALUE!</v>
      </c>
      <c r="N312" s="34" t="e" vm="2">
        <f>[1]!genUniform($N$9,$N$10)</f>
        <v>#VALUE!</v>
      </c>
      <c r="O312" s="34" t="e" vm="1">
        <f t="shared" si="28"/>
        <v>#VALUE!</v>
      </c>
      <c r="P312" s="34" t="e" vm="1">
        <f t="shared" si="29"/>
        <v>#VALUE!</v>
      </c>
    </row>
    <row r="313" spans="1:16">
      <c r="A313" s="34">
        <v>303</v>
      </c>
      <c r="C313" s="34" t="e" vm="2">
        <f>[1]!GenLimitNormal($C$9,$C$10,0,1000,0)</f>
        <v>#VALUE!</v>
      </c>
      <c r="D313" s="34" t="e" vm="2">
        <f>[1]!GenBetaPERT(0,$D$9,1)</f>
        <v>#VALUE!</v>
      </c>
      <c r="E313" s="34" t="e" vm="2">
        <f>[1]!GenLognormal($E$9,$E$10)</f>
        <v>#VALUE!</v>
      </c>
      <c r="F313" s="34" t="e" vm="2">
        <f>[1]!GenLognormal($F$9,$F$10)</f>
        <v>#VALUE!</v>
      </c>
      <c r="G313" s="34" t="e" vm="2">
        <f>[1]!GenLognormal($G$9,$G$10)</f>
        <v>#VALUE!</v>
      </c>
      <c r="H313" s="34" t="e" vm="2">
        <f>[1]!genUniform($H$9,$H$10)</f>
        <v>#VALUE!</v>
      </c>
      <c r="I313" s="34" t="e" vm="1">
        <f t="shared" si="24"/>
        <v>#VALUE!</v>
      </c>
      <c r="J313" s="34" t="e" vm="1">
        <f t="shared" si="25"/>
        <v>#VALUE!</v>
      </c>
      <c r="K313" s="34" t="e" vm="2">
        <f>[1]!genUniform($K$9,$K$10)</f>
        <v>#VALUE!</v>
      </c>
      <c r="L313" s="34" t="e" vm="1">
        <f t="shared" si="26"/>
        <v>#VALUE!</v>
      </c>
      <c r="M313" s="34" t="e" vm="1">
        <f t="shared" si="27"/>
        <v>#VALUE!</v>
      </c>
      <c r="N313" s="34" t="e" vm="2">
        <f>[1]!genUniform($N$9,$N$10)</f>
        <v>#VALUE!</v>
      </c>
      <c r="O313" s="34" t="e" vm="1">
        <f t="shared" si="28"/>
        <v>#VALUE!</v>
      </c>
      <c r="P313" s="34" t="e" vm="1">
        <f t="shared" si="29"/>
        <v>#VALUE!</v>
      </c>
    </row>
    <row r="314" spans="1:16">
      <c r="A314" s="34">
        <v>304</v>
      </c>
      <c r="C314" s="34" t="e" vm="2">
        <f>[1]!GenLimitNormal($C$9,$C$10,0,1000,0)</f>
        <v>#VALUE!</v>
      </c>
      <c r="D314" s="34" t="e" vm="2">
        <f>[1]!GenBetaPERT(0,$D$9,1)</f>
        <v>#VALUE!</v>
      </c>
      <c r="E314" s="34" t="e" vm="2">
        <f>[1]!GenLognormal($E$9,$E$10)</f>
        <v>#VALUE!</v>
      </c>
      <c r="F314" s="34" t="e" vm="2">
        <f>[1]!GenLognormal($F$9,$F$10)</f>
        <v>#VALUE!</v>
      </c>
      <c r="G314" s="34" t="e" vm="2">
        <f>[1]!GenLognormal($G$9,$G$10)</f>
        <v>#VALUE!</v>
      </c>
      <c r="H314" s="34" t="e" vm="2">
        <f>[1]!genUniform($H$9,$H$10)</f>
        <v>#VALUE!</v>
      </c>
      <c r="I314" s="34" t="e" vm="1">
        <f t="shared" si="24"/>
        <v>#VALUE!</v>
      </c>
      <c r="J314" s="34" t="e" vm="1">
        <f t="shared" si="25"/>
        <v>#VALUE!</v>
      </c>
      <c r="K314" s="34" t="e" vm="2">
        <f>[1]!genUniform($K$9,$K$10)</f>
        <v>#VALUE!</v>
      </c>
      <c r="L314" s="34" t="e" vm="1">
        <f t="shared" si="26"/>
        <v>#VALUE!</v>
      </c>
      <c r="M314" s="34" t="e" vm="1">
        <f t="shared" si="27"/>
        <v>#VALUE!</v>
      </c>
      <c r="N314" s="34" t="e" vm="2">
        <f>[1]!genUniform($N$9,$N$10)</f>
        <v>#VALUE!</v>
      </c>
      <c r="O314" s="34" t="e" vm="1">
        <f t="shared" si="28"/>
        <v>#VALUE!</v>
      </c>
      <c r="P314" s="34" t="e" vm="1">
        <f t="shared" si="29"/>
        <v>#VALUE!</v>
      </c>
    </row>
    <row r="315" spans="1:16">
      <c r="A315" s="34">
        <v>305</v>
      </c>
      <c r="C315" s="34" t="e" vm="2">
        <f>[1]!GenLimitNormal($C$9,$C$10,0,1000,0)</f>
        <v>#VALUE!</v>
      </c>
      <c r="D315" s="34" t="e" vm="2">
        <f>[1]!GenBetaPERT(0,$D$9,1)</f>
        <v>#VALUE!</v>
      </c>
      <c r="E315" s="34" t="e" vm="2">
        <f>[1]!GenLognormal($E$9,$E$10)</f>
        <v>#VALUE!</v>
      </c>
      <c r="F315" s="34" t="e" vm="2">
        <f>[1]!GenLognormal($F$9,$F$10)</f>
        <v>#VALUE!</v>
      </c>
      <c r="G315" s="34" t="e" vm="2">
        <f>[1]!GenLognormal($G$9,$G$10)</f>
        <v>#VALUE!</v>
      </c>
      <c r="H315" s="34" t="e" vm="2">
        <f>[1]!genUniform($H$9,$H$10)</f>
        <v>#VALUE!</v>
      </c>
      <c r="I315" s="34" t="e" vm="1">
        <f t="shared" si="24"/>
        <v>#VALUE!</v>
      </c>
      <c r="J315" s="34" t="e" vm="1">
        <f t="shared" si="25"/>
        <v>#VALUE!</v>
      </c>
      <c r="K315" s="34" t="e" vm="2">
        <f>[1]!genUniform($K$9,$K$10)</f>
        <v>#VALUE!</v>
      </c>
      <c r="L315" s="34" t="e" vm="1">
        <f t="shared" si="26"/>
        <v>#VALUE!</v>
      </c>
      <c r="M315" s="34" t="e" vm="1">
        <f t="shared" si="27"/>
        <v>#VALUE!</v>
      </c>
      <c r="N315" s="34" t="e" vm="2">
        <f>[1]!genUniform($N$9,$N$10)</f>
        <v>#VALUE!</v>
      </c>
      <c r="O315" s="34" t="e" vm="1">
        <f t="shared" si="28"/>
        <v>#VALUE!</v>
      </c>
      <c r="P315" s="34" t="e" vm="1">
        <f t="shared" si="29"/>
        <v>#VALUE!</v>
      </c>
    </row>
    <row r="316" spans="1:16">
      <c r="A316" s="34">
        <v>306</v>
      </c>
      <c r="C316" s="34" t="e" vm="2">
        <f>[1]!GenLimitNormal($C$9,$C$10,0,1000,0)</f>
        <v>#VALUE!</v>
      </c>
      <c r="D316" s="34" t="e" vm="2">
        <f>[1]!GenBetaPERT(0,$D$9,1)</f>
        <v>#VALUE!</v>
      </c>
      <c r="E316" s="34" t="e" vm="2">
        <f>[1]!GenLognormal($E$9,$E$10)</f>
        <v>#VALUE!</v>
      </c>
      <c r="F316" s="34" t="e" vm="2">
        <f>[1]!GenLognormal($F$9,$F$10)</f>
        <v>#VALUE!</v>
      </c>
      <c r="G316" s="34" t="e" vm="2">
        <f>[1]!GenLognormal($G$9,$G$10)</f>
        <v>#VALUE!</v>
      </c>
      <c r="H316" s="34" t="e" vm="2">
        <f>[1]!genUniform($H$9,$H$10)</f>
        <v>#VALUE!</v>
      </c>
      <c r="I316" s="34" t="e" vm="1">
        <f t="shared" si="24"/>
        <v>#VALUE!</v>
      </c>
      <c r="J316" s="34" t="e" vm="1">
        <f t="shared" si="25"/>
        <v>#VALUE!</v>
      </c>
      <c r="K316" s="34" t="e" vm="2">
        <f>[1]!genUniform($K$9,$K$10)</f>
        <v>#VALUE!</v>
      </c>
      <c r="L316" s="34" t="e" vm="1">
        <f t="shared" si="26"/>
        <v>#VALUE!</v>
      </c>
      <c r="M316" s="34" t="e" vm="1">
        <f t="shared" si="27"/>
        <v>#VALUE!</v>
      </c>
      <c r="N316" s="34" t="e" vm="2">
        <f>[1]!genUniform($N$9,$N$10)</f>
        <v>#VALUE!</v>
      </c>
      <c r="O316" s="34" t="e" vm="1">
        <f t="shared" si="28"/>
        <v>#VALUE!</v>
      </c>
      <c r="P316" s="34" t="e" vm="1">
        <f t="shared" si="29"/>
        <v>#VALUE!</v>
      </c>
    </row>
    <row r="317" spans="1:16">
      <c r="A317" s="34">
        <v>307</v>
      </c>
      <c r="C317" s="34" t="e" vm="2">
        <f>[1]!GenLimitNormal($C$9,$C$10,0,1000,0)</f>
        <v>#VALUE!</v>
      </c>
      <c r="D317" s="34" t="e" vm="2">
        <f>[1]!GenBetaPERT(0,$D$9,1)</f>
        <v>#VALUE!</v>
      </c>
      <c r="E317" s="34" t="e" vm="2">
        <f>[1]!GenLognormal($E$9,$E$10)</f>
        <v>#VALUE!</v>
      </c>
      <c r="F317" s="34" t="e" vm="2">
        <f>[1]!GenLognormal($F$9,$F$10)</f>
        <v>#VALUE!</v>
      </c>
      <c r="G317" s="34" t="e" vm="2">
        <f>[1]!GenLognormal($G$9,$G$10)</f>
        <v>#VALUE!</v>
      </c>
      <c r="H317" s="34" t="e" vm="2">
        <f>[1]!genUniform($H$9,$H$10)</f>
        <v>#VALUE!</v>
      </c>
      <c r="I317" s="34" t="e" vm="1">
        <f t="shared" si="24"/>
        <v>#VALUE!</v>
      </c>
      <c r="J317" s="34" t="e" vm="1">
        <f t="shared" si="25"/>
        <v>#VALUE!</v>
      </c>
      <c r="K317" s="34" t="e" vm="2">
        <f>[1]!genUniform($K$9,$K$10)</f>
        <v>#VALUE!</v>
      </c>
      <c r="L317" s="34" t="e" vm="1">
        <f t="shared" si="26"/>
        <v>#VALUE!</v>
      </c>
      <c r="M317" s="34" t="e" vm="1">
        <f t="shared" si="27"/>
        <v>#VALUE!</v>
      </c>
      <c r="N317" s="34" t="e" vm="2">
        <f>[1]!genUniform($N$9,$N$10)</f>
        <v>#VALUE!</v>
      </c>
      <c r="O317" s="34" t="e" vm="1">
        <f t="shared" si="28"/>
        <v>#VALUE!</v>
      </c>
      <c r="P317" s="34" t="e" vm="1">
        <f t="shared" si="29"/>
        <v>#VALUE!</v>
      </c>
    </row>
    <row r="318" spans="1:16">
      <c r="A318" s="34">
        <v>308</v>
      </c>
      <c r="C318" s="34" t="e" vm="2">
        <f>[1]!GenLimitNormal($C$9,$C$10,0,1000,0)</f>
        <v>#VALUE!</v>
      </c>
      <c r="D318" s="34" t="e" vm="2">
        <f>[1]!GenBetaPERT(0,$D$9,1)</f>
        <v>#VALUE!</v>
      </c>
      <c r="E318" s="34" t="e" vm="2">
        <f>[1]!GenLognormal($E$9,$E$10)</f>
        <v>#VALUE!</v>
      </c>
      <c r="F318" s="34" t="e" vm="2">
        <f>[1]!GenLognormal($F$9,$F$10)</f>
        <v>#VALUE!</v>
      </c>
      <c r="G318" s="34" t="e" vm="2">
        <f>[1]!GenLognormal($G$9,$G$10)</f>
        <v>#VALUE!</v>
      </c>
      <c r="H318" s="34" t="e" vm="2">
        <f>[1]!genUniform($H$9,$H$10)</f>
        <v>#VALUE!</v>
      </c>
      <c r="I318" s="34" t="e" vm="1">
        <f t="shared" si="24"/>
        <v>#VALUE!</v>
      </c>
      <c r="J318" s="34" t="e" vm="1">
        <f t="shared" si="25"/>
        <v>#VALUE!</v>
      </c>
      <c r="K318" s="34" t="e" vm="2">
        <f>[1]!genUniform($K$9,$K$10)</f>
        <v>#VALUE!</v>
      </c>
      <c r="L318" s="34" t="e" vm="1">
        <f t="shared" si="26"/>
        <v>#VALUE!</v>
      </c>
      <c r="M318" s="34" t="e" vm="1">
        <f t="shared" si="27"/>
        <v>#VALUE!</v>
      </c>
      <c r="N318" s="34" t="e" vm="2">
        <f>[1]!genUniform($N$9,$N$10)</f>
        <v>#VALUE!</v>
      </c>
      <c r="O318" s="34" t="e" vm="1">
        <f t="shared" si="28"/>
        <v>#VALUE!</v>
      </c>
      <c r="P318" s="34" t="e" vm="1">
        <f t="shared" si="29"/>
        <v>#VALUE!</v>
      </c>
    </row>
    <row r="319" spans="1:16">
      <c r="A319" s="34">
        <v>309</v>
      </c>
      <c r="C319" s="34" t="e" vm="2">
        <f>[1]!GenLimitNormal($C$9,$C$10,0,1000,0)</f>
        <v>#VALUE!</v>
      </c>
      <c r="D319" s="34" t="e" vm="2">
        <f>[1]!GenBetaPERT(0,$D$9,1)</f>
        <v>#VALUE!</v>
      </c>
      <c r="E319" s="34" t="e" vm="2">
        <f>[1]!GenLognormal($E$9,$E$10)</f>
        <v>#VALUE!</v>
      </c>
      <c r="F319" s="34" t="e" vm="2">
        <f>[1]!GenLognormal($F$9,$F$10)</f>
        <v>#VALUE!</v>
      </c>
      <c r="G319" s="34" t="e" vm="2">
        <f>[1]!GenLognormal($G$9,$G$10)</f>
        <v>#VALUE!</v>
      </c>
      <c r="H319" s="34" t="e" vm="2">
        <f>[1]!genUniform($H$9,$H$10)</f>
        <v>#VALUE!</v>
      </c>
      <c r="I319" s="34" t="e" vm="1">
        <f t="shared" si="24"/>
        <v>#VALUE!</v>
      </c>
      <c r="J319" s="34" t="e" vm="1">
        <f t="shared" si="25"/>
        <v>#VALUE!</v>
      </c>
      <c r="K319" s="34" t="e" vm="2">
        <f>[1]!genUniform($K$9,$K$10)</f>
        <v>#VALUE!</v>
      </c>
      <c r="L319" s="34" t="e" vm="1">
        <f t="shared" si="26"/>
        <v>#VALUE!</v>
      </c>
      <c r="M319" s="34" t="e" vm="1">
        <f t="shared" si="27"/>
        <v>#VALUE!</v>
      </c>
      <c r="N319" s="34" t="e" vm="2">
        <f>[1]!genUniform($N$9,$N$10)</f>
        <v>#VALUE!</v>
      </c>
      <c r="O319" s="34" t="e" vm="1">
        <f t="shared" si="28"/>
        <v>#VALUE!</v>
      </c>
      <c r="P319" s="34" t="e" vm="1">
        <f t="shared" si="29"/>
        <v>#VALUE!</v>
      </c>
    </row>
    <row r="320" spans="1:16">
      <c r="A320" s="34">
        <v>310</v>
      </c>
      <c r="C320" s="34" t="e" vm="2">
        <f>[1]!GenLimitNormal($C$9,$C$10,0,1000,0)</f>
        <v>#VALUE!</v>
      </c>
      <c r="D320" s="34" t="e" vm="2">
        <f>[1]!GenBetaPERT(0,$D$9,1)</f>
        <v>#VALUE!</v>
      </c>
      <c r="E320" s="34" t="e" vm="2">
        <f>[1]!GenLognormal($E$9,$E$10)</f>
        <v>#VALUE!</v>
      </c>
      <c r="F320" s="34" t="e" vm="2">
        <f>[1]!GenLognormal($F$9,$F$10)</f>
        <v>#VALUE!</v>
      </c>
      <c r="G320" s="34" t="e" vm="2">
        <f>[1]!GenLognormal($G$9,$G$10)</f>
        <v>#VALUE!</v>
      </c>
      <c r="H320" s="34" t="e" vm="2">
        <f>[1]!genUniform($H$9,$H$10)</f>
        <v>#VALUE!</v>
      </c>
      <c r="I320" s="34" t="e" vm="1">
        <f t="shared" si="24"/>
        <v>#VALUE!</v>
      </c>
      <c r="J320" s="34" t="e" vm="1">
        <f t="shared" si="25"/>
        <v>#VALUE!</v>
      </c>
      <c r="K320" s="34" t="e" vm="2">
        <f>[1]!genUniform($K$9,$K$10)</f>
        <v>#VALUE!</v>
      </c>
      <c r="L320" s="34" t="e" vm="1">
        <f t="shared" si="26"/>
        <v>#VALUE!</v>
      </c>
      <c r="M320" s="34" t="e" vm="1">
        <f t="shared" si="27"/>
        <v>#VALUE!</v>
      </c>
      <c r="N320" s="34" t="e" vm="2">
        <f>[1]!genUniform($N$9,$N$10)</f>
        <v>#VALUE!</v>
      </c>
      <c r="O320" s="34" t="e" vm="1">
        <f t="shared" si="28"/>
        <v>#VALUE!</v>
      </c>
      <c r="P320" s="34" t="e" vm="1">
        <f t="shared" si="29"/>
        <v>#VALUE!</v>
      </c>
    </row>
    <row r="321" spans="1:16">
      <c r="A321" s="34">
        <v>311</v>
      </c>
      <c r="C321" s="34" t="e" vm="2">
        <f>[1]!GenLimitNormal($C$9,$C$10,0,1000,0)</f>
        <v>#VALUE!</v>
      </c>
      <c r="D321" s="34" t="e" vm="2">
        <f>[1]!GenBetaPERT(0,$D$9,1)</f>
        <v>#VALUE!</v>
      </c>
      <c r="E321" s="34" t="e" vm="2">
        <f>[1]!GenLognormal($E$9,$E$10)</f>
        <v>#VALUE!</v>
      </c>
      <c r="F321" s="34" t="e" vm="2">
        <f>[1]!GenLognormal($F$9,$F$10)</f>
        <v>#VALUE!</v>
      </c>
      <c r="G321" s="34" t="e" vm="2">
        <f>[1]!GenLognormal($G$9,$G$10)</f>
        <v>#VALUE!</v>
      </c>
      <c r="H321" s="34" t="e" vm="2">
        <f>[1]!genUniform($H$9,$H$10)</f>
        <v>#VALUE!</v>
      </c>
      <c r="I321" s="34" t="e" vm="1">
        <f t="shared" si="24"/>
        <v>#VALUE!</v>
      </c>
      <c r="J321" s="34" t="e" vm="1">
        <f t="shared" si="25"/>
        <v>#VALUE!</v>
      </c>
      <c r="K321" s="34" t="e" vm="2">
        <f>[1]!genUniform($K$9,$K$10)</f>
        <v>#VALUE!</v>
      </c>
      <c r="L321" s="34" t="e" vm="1">
        <f t="shared" si="26"/>
        <v>#VALUE!</v>
      </c>
      <c r="M321" s="34" t="e" vm="1">
        <f t="shared" si="27"/>
        <v>#VALUE!</v>
      </c>
      <c r="N321" s="34" t="e" vm="2">
        <f>[1]!genUniform($N$9,$N$10)</f>
        <v>#VALUE!</v>
      </c>
      <c r="O321" s="34" t="e" vm="1">
        <f t="shared" si="28"/>
        <v>#VALUE!</v>
      </c>
      <c r="P321" s="34" t="e" vm="1">
        <f t="shared" si="29"/>
        <v>#VALUE!</v>
      </c>
    </row>
    <row r="322" spans="1:16">
      <c r="A322" s="34">
        <v>312</v>
      </c>
      <c r="C322" s="34" t="e" vm="2">
        <f>[1]!GenLimitNormal($C$9,$C$10,0,1000,0)</f>
        <v>#VALUE!</v>
      </c>
      <c r="D322" s="34" t="e" vm="2">
        <f>[1]!GenBetaPERT(0,$D$9,1)</f>
        <v>#VALUE!</v>
      </c>
      <c r="E322" s="34" t="e" vm="2">
        <f>[1]!GenLognormal($E$9,$E$10)</f>
        <v>#VALUE!</v>
      </c>
      <c r="F322" s="34" t="e" vm="2">
        <f>[1]!GenLognormal($F$9,$F$10)</f>
        <v>#VALUE!</v>
      </c>
      <c r="G322" s="34" t="e" vm="2">
        <f>[1]!GenLognormal($G$9,$G$10)</f>
        <v>#VALUE!</v>
      </c>
      <c r="H322" s="34" t="e" vm="2">
        <f>[1]!genUniform($H$9,$H$10)</f>
        <v>#VALUE!</v>
      </c>
      <c r="I322" s="34" t="e" vm="1">
        <f t="shared" si="24"/>
        <v>#VALUE!</v>
      </c>
      <c r="J322" s="34" t="e" vm="1">
        <f t="shared" si="25"/>
        <v>#VALUE!</v>
      </c>
      <c r="K322" s="34" t="e" vm="2">
        <f>[1]!genUniform($K$9,$K$10)</f>
        <v>#VALUE!</v>
      </c>
      <c r="L322" s="34" t="e" vm="1">
        <f t="shared" si="26"/>
        <v>#VALUE!</v>
      </c>
      <c r="M322" s="34" t="e" vm="1">
        <f t="shared" si="27"/>
        <v>#VALUE!</v>
      </c>
      <c r="N322" s="34" t="e" vm="2">
        <f>[1]!genUniform($N$9,$N$10)</f>
        <v>#VALUE!</v>
      </c>
      <c r="O322" s="34" t="e" vm="1">
        <f t="shared" si="28"/>
        <v>#VALUE!</v>
      </c>
      <c r="P322" s="34" t="e" vm="1">
        <f t="shared" si="29"/>
        <v>#VALUE!</v>
      </c>
    </row>
    <row r="323" spans="1:16">
      <c r="A323" s="34">
        <v>313</v>
      </c>
      <c r="C323" s="34" t="e" vm="2">
        <f>[1]!GenLimitNormal($C$9,$C$10,0,1000,0)</f>
        <v>#VALUE!</v>
      </c>
      <c r="D323" s="34" t="e" vm="2">
        <f>[1]!GenBetaPERT(0,$D$9,1)</f>
        <v>#VALUE!</v>
      </c>
      <c r="E323" s="34" t="e" vm="2">
        <f>[1]!GenLognormal($E$9,$E$10)</f>
        <v>#VALUE!</v>
      </c>
      <c r="F323" s="34" t="e" vm="2">
        <f>[1]!GenLognormal($F$9,$F$10)</f>
        <v>#VALUE!</v>
      </c>
      <c r="G323" s="34" t="e" vm="2">
        <f>[1]!GenLognormal($G$9,$G$10)</f>
        <v>#VALUE!</v>
      </c>
      <c r="H323" s="34" t="e" vm="2">
        <f>[1]!genUniform($H$9,$H$10)</f>
        <v>#VALUE!</v>
      </c>
      <c r="I323" s="34" t="e" vm="1">
        <f t="shared" si="24"/>
        <v>#VALUE!</v>
      </c>
      <c r="J323" s="34" t="e" vm="1">
        <f t="shared" si="25"/>
        <v>#VALUE!</v>
      </c>
      <c r="K323" s="34" t="e" vm="2">
        <f>[1]!genUniform($K$9,$K$10)</f>
        <v>#VALUE!</v>
      </c>
      <c r="L323" s="34" t="e" vm="1">
        <f t="shared" si="26"/>
        <v>#VALUE!</v>
      </c>
      <c r="M323" s="34" t="e" vm="1">
        <f t="shared" si="27"/>
        <v>#VALUE!</v>
      </c>
      <c r="N323" s="34" t="e" vm="2">
        <f>[1]!genUniform($N$9,$N$10)</f>
        <v>#VALUE!</v>
      </c>
      <c r="O323" s="34" t="e" vm="1">
        <f t="shared" si="28"/>
        <v>#VALUE!</v>
      </c>
      <c r="P323" s="34" t="e" vm="1">
        <f t="shared" si="29"/>
        <v>#VALUE!</v>
      </c>
    </row>
    <row r="324" spans="1:16">
      <c r="A324" s="34">
        <v>314</v>
      </c>
      <c r="C324" s="34" t="e" vm="2">
        <f>[1]!GenLimitNormal($C$9,$C$10,0,1000,0)</f>
        <v>#VALUE!</v>
      </c>
      <c r="D324" s="34" t="e" vm="2">
        <f>[1]!GenBetaPERT(0,$D$9,1)</f>
        <v>#VALUE!</v>
      </c>
      <c r="E324" s="34" t="e" vm="2">
        <f>[1]!GenLognormal($E$9,$E$10)</f>
        <v>#VALUE!</v>
      </c>
      <c r="F324" s="34" t="e" vm="2">
        <f>[1]!GenLognormal($F$9,$F$10)</f>
        <v>#VALUE!</v>
      </c>
      <c r="G324" s="34" t="e" vm="2">
        <f>[1]!GenLognormal($G$9,$G$10)</f>
        <v>#VALUE!</v>
      </c>
      <c r="H324" s="34" t="e" vm="2">
        <f>[1]!genUniform($H$9,$H$10)</f>
        <v>#VALUE!</v>
      </c>
      <c r="I324" s="34" t="e" vm="1">
        <f t="shared" si="24"/>
        <v>#VALUE!</v>
      </c>
      <c r="J324" s="34" t="e" vm="1">
        <f t="shared" si="25"/>
        <v>#VALUE!</v>
      </c>
      <c r="K324" s="34" t="e" vm="2">
        <f>[1]!genUniform($K$9,$K$10)</f>
        <v>#VALUE!</v>
      </c>
      <c r="L324" s="34" t="e" vm="1">
        <f t="shared" si="26"/>
        <v>#VALUE!</v>
      </c>
      <c r="M324" s="34" t="e" vm="1">
        <f t="shared" si="27"/>
        <v>#VALUE!</v>
      </c>
      <c r="N324" s="34" t="e" vm="2">
        <f>[1]!genUniform($N$9,$N$10)</f>
        <v>#VALUE!</v>
      </c>
      <c r="O324" s="34" t="e" vm="1">
        <f t="shared" si="28"/>
        <v>#VALUE!</v>
      </c>
      <c r="P324" s="34" t="e" vm="1">
        <f t="shared" si="29"/>
        <v>#VALUE!</v>
      </c>
    </row>
    <row r="325" spans="1:16">
      <c r="A325" s="34">
        <v>315</v>
      </c>
      <c r="C325" s="34" t="e" vm="2">
        <f>[1]!GenLimitNormal($C$9,$C$10,0,1000,0)</f>
        <v>#VALUE!</v>
      </c>
      <c r="D325" s="34" t="e" vm="2">
        <f>[1]!GenBetaPERT(0,$D$9,1)</f>
        <v>#VALUE!</v>
      </c>
      <c r="E325" s="34" t="e" vm="2">
        <f>[1]!GenLognormal($E$9,$E$10)</f>
        <v>#VALUE!</v>
      </c>
      <c r="F325" s="34" t="e" vm="2">
        <f>[1]!GenLognormal($F$9,$F$10)</f>
        <v>#VALUE!</v>
      </c>
      <c r="G325" s="34" t="e" vm="2">
        <f>[1]!GenLognormal($G$9,$G$10)</f>
        <v>#VALUE!</v>
      </c>
      <c r="H325" s="34" t="e" vm="2">
        <f>[1]!genUniform($H$9,$H$10)</f>
        <v>#VALUE!</v>
      </c>
      <c r="I325" s="34" t="e" vm="1">
        <f t="shared" si="24"/>
        <v>#VALUE!</v>
      </c>
      <c r="J325" s="34" t="e" vm="1">
        <f t="shared" si="25"/>
        <v>#VALUE!</v>
      </c>
      <c r="K325" s="34" t="e" vm="2">
        <f>[1]!genUniform($K$9,$K$10)</f>
        <v>#VALUE!</v>
      </c>
      <c r="L325" s="34" t="e" vm="1">
        <f t="shared" si="26"/>
        <v>#VALUE!</v>
      </c>
      <c r="M325" s="34" t="e" vm="1">
        <f t="shared" si="27"/>
        <v>#VALUE!</v>
      </c>
      <c r="N325" s="34" t="e" vm="2">
        <f>[1]!genUniform($N$9,$N$10)</f>
        <v>#VALUE!</v>
      </c>
      <c r="O325" s="34" t="e" vm="1">
        <f t="shared" si="28"/>
        <v>#VALUE!</v>
      </c>
      <c r="P325" s="34" t="e" vm="1">
        <f t="shared" si="29"/>
        <v>#VALUE!</v>
      </c>
    </row>
    <row r="326" spans="1:16">
      <c r="A326" s="34">
        <v>316</v>
      </c>
      <c r="C326" s="34" t="e" vm="2">
        <f>[1]!GenLimitNormal($C$9,$C$10,0,1000,0)</f>
        <v>#VALUE!</v>
      </c>
      <c r="D326" s="34" t="e" vm="2">
        <f>[1]!GenBetaPERT(0,$D$9,1)</f>
        <v>#VALUE!</v>
      </c>
      <c r="E326" s="34" t="e" vm="2">
        <f>[1]!GenLognormal($E$9,$E$10)</f>
        <v>#VALUE!</v>
      </c>
      <c r="F326" s="34" t="e" vm="2">
        <f>[1]!GenLognormal($F$9,$F$10)</f>
        <v>#VALUE!</v>
      </c>
      <c r="G326" s="34" t="e" vm="2">
        <f>[1]!GenLognormal($G$9,$G$10)</f>
        <v>#VALUE!</v>
      </c>
      <c r="H326" s="34" t="e" vm="2">
        <f>[1]!genUniform($H$9,$H$10)</f>
        <v>#VALUE!</v>
      </c>
      <c r="I326" s="34" t="e" vm="1">
        <f t="shared" si="24"/>
        <v>#VALUE!</v>
      </c>
      <c r="J326" s="34" t="e" vm="1">
        <f t="shared" si="25"/>
        <v>#VALUE!</v>
      </c>
      <c r="K326" s="34" t="e" vm="2">
        <f>[1]!genUniform($K$9,$K$10)</f>
        <v>#VALUE!</v>
      </c>
      <c r="L326" s="34" t="e" vm="1">
        <f t="shared" si="26"/>
        <v>#VALUE!</v>
      </c>
      <c r="M326" s="34" t="e" vm="1">
        <f t="shared" si="27"/>
        <v>#VALUE!</v>
      </c>
      <c r="N326" s="34" t="e" vm="2">
        <f>[1]!genUniform($N$9,$N$10)</f>
        <v>#VALUE!</v>
      </c>
      <c r="O326" s="34" t="e" vm="1">
        <f t="shared" si="28"/>
        <v>#VALUE!</v>
      </c>
      <c r="P326" s="34" t="e" vm="1">
        <f t="shared" si="29"/>
        <v>#VALUE!</v>
      </c>
    </row>
    <row r="327" spans="1:16">
      <c r="A327" s="34">
        <v>317</v>
      </c>
      <c r="C327" s="34" t="e" vm="2">
        <f>[1]!GenLimitNormal($C$9,$C$10,0,1000,0)</f>
        <v>#VALUE!</v>
      </c>
      <c r="D327" s="34" t="e" vm="2">
        <f>[1]!GenBetaPERT(0,$D$9,1)</f>
        <v>#VALUE!</v>
      </c>
      <c r="E327" s="34" t="e" vm="2">
        <f>[1]!GenLognormal($E$9,$E$10)</f>
        <v>#VALUE!</v>
      </c>
      <c r="F327" s="34" t="e" vm="2">
        <f>[1]!GenLognormal($F$9,$F$10)</f>
        <v>#VALUE!</v>
      </c>
      <c r="G327" s="34" t="e" vm="2">
        <f>[1]!GenLognormal($G$9,$G$10)</f>
        <v>#VALUE!</v>
      </c>
      <c r="H327" s="34" t="e" vm="2">
        <f>[1]!genUniform($H$9,$H$10)</f>
        <v>#VALUE!</v>
      </c>
      <c r="I327" s="34" t="e" vm="1">
        <f t="shared" si="24"/>
        <v>#VALUE!</v>
      </c>
      <c r="J327" s="34" t="e" vm="1">
        <f t="shared" si="25"/>
        <v>#VALUE!</v>
      </c>
      <c r="K327" s="34" t="e" vm="2">
        <f>[1]!genUniform($K$9,$K$10)</f>
        <v>#VALUE!</v>
      </c>
      <c r="L327" s="34" t="e" vm="1">
        <f t="shared" si="26"/>
        <v>#VALUE!</v>
      </c>
      <c r="M327" s="34" t="e" vm="1">
        <f t="shared" si="27"/>
        <v>#VALUE!</v>
      </c>
      <c r="N327" s="34" t="e" vm="2">
        <f>[1]!genUniform($N$9,$N$10)</f>
        <v>#VALUE!</v>
      </c>
      <c r="O327" s="34" t="e" vm="1">
        <f t="shared" si="28"/>
        <v>#VALUE!</v>
      </c>
      <c r="P327" s="34" t="e" vm="1">
        <f t="shared" si="29"/>
        <v>#VALUE!</v>
      </c>
    </row>
    <row r="328" spans="1:16">
      <c r="A328" s="34">
        <v>318</v>
      </c>
      <c r="C328" s="34" t="e" vm="2">
        <f>[1]!GenLimitNormal($C$9,$C$10,0,1000,0)</f>
        <v>#VALUE!</v>
      </c>
      <c r="D328" s="34" t="e" vm="2">
        <f>[1]!GenBetaPERT(0,$D$9,1)</f>
        <v>#VALUE!</v>
      </c>
      <c r="E328" s="34" t="e" vm="2">
        <f>[1]!GenLognormal($E$9,$E$10)</f>
        <v>#VALUE!</v>
      </c>
      <c r="F328" s="34" t="e" vm="2">
        <f>[1]!GenLognormal($F$9,$F$10)</f>
        <v>#VALUE!</v>
      </c>
      <c r="G328" s="34" t="e" vm="2">
        <f>[1]!GenLognormal($G$9,$G$10)</f>
        <v>#VALUE!</v>
      </c>
      <c r="H328" s="34" t="e" vm="2">
        <f>[1]!genUniform($H$9,$H$10)</f>
        <v>#VALUE!</v>
      </c>
      <c r="I328" s="34" t="e" vm="1">
        <f t="shared" si="24"/>
        <v>#VALUE!</v>
      </c>
      <c r="J328" s="34" t="e" vm="1">
        <f t="shared" si="25"/>
        <v>#VALUE!</v>
      </c>
      <c r="K328" s="34" t="e" vm="2">
        <f>[1]!genUniform($K$9,$K$10)</f>
        <v>#VALUE!</v>
      </c>
      <c r="L328" s="34" t="e" vm="1">
        <f t="shared" si="26"/>
        <v>#VALUE!</v>
      </c>
      <c r="M328" s="34" t="e" vm="1">
        <f t="shared" si="27"/>
        <v>#VALUE!</v>
      </c>
      <c r="N328" s="34" t="e" vm="2">
        <f>[1]!genUniform($N$9,$N$10)</f>
        <v>#VALUE!</v>
      </c>
      <c r="O328" s="34" t="e" vm="1">
        <f t="shared" si="28"/>
        <v>#VALUE!</v>
      </c>
      <c r="P328" s="34" t="e" vm="1">
        <f t="shared" si="29"/>
        <v>#VALUE!</v>
      </c>
    </row>
    <row r="329" spans="1:16">
      <c r="A329" s="34">
        <v>319</v>
      </c>
      <c r="C329" s="34" t="e" vm="2">
        <f>[1]!GenLimitNormal($C$9,$C$10,0,1000,0)</f>
        <v>#VALUE!</v>
      </c>
      <c r="D329" s="34" t="e" vm="2">
        <f>[1]!GenBetaPERT(0,$D$9,1)</f>
        <v>#VALUE!</v>
      </c>
      <c r="E329" s="34" t="e" vm="2">
        <f>[1]!GenLognormal($E$9,$E$10)</f>
        <v>#VALUE!</v>
      </c>
      <c r="F329" s="34" t="e" vm="2">
        <f>[1]!GenLognormal($F$9,$F$10)</f>
        <v>#VALUE!</v>
      </c>
      <c r="G329" s="34" t="e" vm="2">
        <f>[1]!GenLognormal($G$9,$G$10)</f>
        <v>#VALUE!</v>
      </c>
      <c r="H329" s="34" t="e" vm="2">
        <f>[1]!genUniform($H$9,$H$10)</f>
        <v>#VALUE!</v>
      </c>
      <c r="I329" s="34" t="e" vm="1">
        <f t="shared" si="24"/>
        <v>#VALUE!</v>
      </c>
      <c r="J329" s="34" t="e" vm="1">
        <f t="shared" si="25"/>
        <v>#VALUE!</v>
      </c>
      <c r="K329" s="34" t="e" vm="2">
        <f>[1]!genUniform($K$9,$K$10)</f>
        <v>#VALUE!</v>
      </c>
      <c r="L329" s="34" t="e" vm="1">
        <f t="shared" si="26"/>
        <v>#VALUE!</v>
      </c>
      <c r="M329" s="34" t="e" vm="1">
        <f t="shared" si="27"/>
        <v>#VALUE!</v>
      </c>
      <c r="N329" s="34" t="e" vm="2">
        <f>[1]!genUniform($N$9,$N$10)</f>
        <v>#VALUE!</v>
      </c>
      <c r="O329" s="34" t="e" vm="1">
        <f t="shared" si="28"/>
        <v>#VALUE!</v>
      </c>
      <c r="P329" s="34" t="e" vm="1">
        <f t="shared" si="29"/>
        <v>#VALUE!</v>
      </c>
    </row>
    <row r="330" spans="1:16">
      <c r="A330" s="34">
        <v>320</v>
      </c>
      <c r="C330" s="34" t="e" vm="2">
        <f>[1]!GenLimitNormal($C$9,$C$10,0,1000,0)</f>
        <v>#VALUE!</v>
      </c>
      <c r="D330" s="34" t="e" vm="2">
        <f>[1]!GenBetaPERT(0,$D$9,1)</f>
        <v>#VALUE!</v>
      </c>
      <c r="E330" s="34" t="e" vm="2">
        <f>[1]!GenLognormal($E$9,$E$10)</f>
        <v>#VALUE!</v>
      </c>
      <c r="F330" s="34" t="e" vm="2">
        <f>[1]!GenLognormal($F$9,$F$10)</f>
        <v>#VALUE!</v>
      </c>
      <c r="G330" s="34" t="e" vm="2">
        <f>[1]!GenLognormal($G$9,$G$10)</f>
        <v>#VALUE!</v>
      </c>
      <c r="H330" s="34" t="e" vm="2">
        <f>[1]!genUniform($H$9,$H$10)</f>
        <v>#VALUE!</v>
      </c>
      <c r="I330" s="34" t="e" vm="1">
        <f t="shared" si="24"/>
        <v>#VALUE!</v>
      </c>
      <c r="J330" s="34" t="e" vm="1">
        <f t="shared" si="25"/>
        <v>#VALUE!</v>
      </c>
      <c r="K330" s="34" t="e" vm="2">
        <f>[1]!genUniform($K$9,$K$10)</f>
        <v>#VALUE!</v>
      </c>
      <c r="L330" s="34" t="e" vm="1">
        <f t="shared" si="26"/>
        <v>#VALUE!</v>
      </c>
      <c r="M330" s="34" t="e" vm="1">
        <f t="shared" si="27"/>
        <v>#VALUE!</v>
      </c>
      <c r="N330" s="34" t="e" vm="2">
        <f>[1]!genUniform($N$9,$N$10)</f>
        <v>#VALUE!</v>
      </c>
      <c r="O330" s="34" t="e" vm="1">
        <f t="shared" si="28"/>
        <v>#VALUE!</v>
      </c>
      <c r="P330" s="34" t="e" vm="1">
        <f t="shared" si="29"/>
        <v>#VALUE!</v>
      </c>
    </row>
    <row r="331" spans="1:16">
      <c r="A331" s="34">
        <v>321</v>
      </c>
      <c r="C331" s="34" t="e" vm="2">
        <f>[1]!GenLimitNormal($C$9,$C$10,0,1000,0)</f>
        <v>#VALUE!</v>
      </c>
      <c r="D331" s="34" t="e" vm="2">
        <f>[1]!GenBetaPERT(0,$D$9,1)</f>
        <v>#VALUE!</v>
      </c>
      <c r="E331" s="34" t="e" vm="2">
        <f>[1]!GenLognormal($E$9,$E$10)</f>
        <v>#VALUE!</v>
      </c>
      <c r="F331" s="34" t="e" vm="2">
        <f>[1]!GenLognormal($F$9,$F$10)</f>
        <v>#VALUE!</v>
      </c>
      <c r="G331" s="34" t="e" vm="2">
        <f>[1]!GenLognormal($G$9,$G$10)</f>
        <v>#VALUE!</v>
      </c>
      <c r="H331" s="34" t="e" vm="2">
        <f>[1]!genUniform($H$9,$H$10)</f>
        <v>#VALUE!</v>
      </c>
      <c r="I331" s="34" t="e" vm="1">
        <f t="shared" si="24"/>
        <v>#VALUE!</v>
      </c>
      <c r="J331" s="34" t="e" vm="1">
        <f t="shared" si="25"/>
        <v>#VALUE!</v>
      </c>
      <c r="K331" s="34" t="e" vm="2">
        <f>[1]!genUniform($K$9,$K$10)</f>
        <v>#VALUE!</v>
      </c>
      <c r="L331" s="34" t="e" vm="1">
        <f t="shared" si="26"/>
        <v>#VALUE!</v>
      </c>
      <c r="M331" s="34" t="e" vm="1">
        <f t="shared" si="27"/>
        <v>#VALUE!</v>
      </c>
      <c r="N331" s="34" t="e" vm="2">
        <f>[1]!genUniform($N$9,$N$10)</f>
        <v>#VALUE!</v>
      </c>
      <c r="O331" s="34" t="e" vm="1">
        <f t="shared" si="28"/>
        <v>#VALUE!</v>
      </c>
      <c r="P331" s="34" t="e" vm="1">
        <f t="shared" si="29"/>
        <v>#VALUE!</v>
      </c>
    </row>
    <row r="332" spans="1:16">
      <c r="A332" s="34">
        <v>322</v>
      </c>
      <c r="C332" s="34" t="e" vm="2">
        <f>[1]!GenLimitNormal($C$9,$C$10,0,1000,0)</f>
        <v>#VALUE!</v>
      </c>
      <c r="D332" s="34" t="e" vm="2">
        <f>[1]!GenBetaPERT(0,$D$9,1)</f>
        <v>#VALUE!</v>
      </c>
      <c r="E332" s="34" t="e" vm="2">
        <f>[1]!GenLognormal($E$9,$E$10)</f>
        <v>#VALUE!</v>
      </c>
      <c r="F332" s="34" t="e" vm="2">
        <f>[1]!GenLognormal($F$9,$F$10)</f>
        <v>#VALUE!</v>
      </c>
      <c r="G332" s="34" t="e" vm="2">
        <f>[1]!GenLognormal($G$9,$G$10)</f>
        <v>#VALUE!</v>
      </c>
      <c r="H332" s="34" t="e" vm="2">
        <f>[1]!genUniform($H$9,$H$10)</f>
        <v>#VALUE!</v>
      </c>
      <c r="I332" s="34" t="e" vm="1">
        <f t="shared" ref="I332:I395" si="30">_xlfn.LOGNORM.INV($H332,$I$9,$I$10)</f>
        <v>#VALUE!</v>
      </c>
      <c r="J332" s="34" t="e" vm="1">
        <f t="shared" ref="J332:J395" si="31">$C332+$D332*$E332*$I332/$F332+(1-$D332)*$E332*$G332</f>
        <v>#VALUE!</v>
      </c>
      <c r="K332" s="34" t="e" vm="2">
        <f>[1]!genUniform($K$9,$K$10)</f>
        <v>#VALUE!</v>
      </c>
      <c r="L332" s="34" t="e" vm="1">
        <f t="shared" ref="L332:L395" si="32">_xlfn.LOGNORM.INV($K332,$L$9,$L$10)</f>
        <v>#VALUE!</v>
      </c>
      <c r="M332" s="34" t="e" vm="1">
        <f t="shared" ref="M332:M395" si="33">$C332+$D332*$E332*$L332/$F332+(1-$D332)*$E332*$G332</f>
        <v>#VALUE!</v>
      </c>
      <c r="N332" s="34" t="e" vm="2">
        <f>[1]!genUniform($N$9,$N$10)</f>
        <v>#VALUE!</v>
      </c>
      <c r="O332" s="34" t="e" vm="1">
        <f t="shared" ref="O332:O395" si="34">_xlfn.LOGNORM.INV($N332,$O$9,$O$10)</f>
        <v>#VALUE!</v>
      </c>
      <c r="P332" s="34" t="e" vm="1">
        <f t="shared" ref="P332:P395" si="35">$C332+$D332*$E332*$O332/$F332+(1-$D332)*$E332*$G332</f>
        <v>#VALUE!</v>
      </c>
    </row>
    <row r="333" spans="1:16">
      <c r="A333" s="34">
        <v>323</v>
      </c>
      <c r="C333" s="34" t="e" vm="2">
        <f>[1]!GenLimitNormal($C$9,$C$10,0,1000,0)</f>
        <v>#VALUE!</v>
      </c>
      <c r="D333" s="34" t="e" vm="2">
        <f>[1]!GenBetaPERT(0,$D$9,1)</f>
        <v>#VALUE!</v>
      </c>
      <c r="E333" s="34" t="e" vm="2">
        <f>[1]!GenLognormal($E$9,$E$10)</f>
        <v>#VALUE!</v>
      </c>
      <c r="F333" s="34" t="e" vm="2">
        <f>[1]!GenLognormal($F$9,$F$10)</f>
        <v>#VALUE!</v>
      </c>
      <c r="G333" s="34" t="e" vm="2">
        <f>[1]!GenLognormal($G$9,$G$10)</f>
        <v>#VALUE!</v>
      </c>
      <c r="H333" s="34" t="e" vm="2">
        <f>[1]!genUniform($H$9,$H$10)</f>
        <v>#VALUE!</v>
      </c>
      <c r="I333" s="34" t="e" vm="1">
        <f t="shared" si="30"/>
        <v>#VALUE!</v>
      </c>
      <c r="J333" s="34" t="e" vm="1">
        <f t="shared" si="31"/>
        <v>#VALUE!</v>
      </c>
      <c r="K333" s="34" t="e" vm="2">
        <f>[1]!genUniform($K$9,$K$10)</f>
        <v>#VALUE!</v>
      </c>
      <c r="L333" s="34" t="e" vm="1">
        <f t="shared" si="32"/>
        <v>#VALUE!</v>
      </c>
      <c r="M333" s="34" t="e" vm="1">
        <f t="shared" si="33"/>
        <v>#VALUE!</v>
      </c>
      <c r="N333" s="34" t="e" vm="2">
        <f>[1]!genUniform($N$9,$N$10)</f>
        <v>#VALUE!</v>
      </c>
      <c r="O333" s="34" t="e" vm="1">
        <f t="shared" si="34"/>
        <v>#VALUE!</v>
      </c>
      <c r="P333" s="34" t="e" vm="1">
        <f t="shared" si="35"/>
        <v>#VALUE!</v>
      </c>
    </row>
    <row r="334" spans="1:16">
      <c r="A334" s="34">
        <v>324</v>
      </c>
      <c r="C334" s="34" t="e" vm="2">
        <f>[1]!GenLimitNormal($C$9,$C$10,0,1000,0)</f>
        <v>#VALUE!</v>
      </c>
      <c r="D334" s="34" t="e" vm="2">
        <f>[1]!GenBetaPERT(0,$D$9,1)</f>
        <v>#VALUE!</v>
      </c>
      <c r="E334" s="34" t="e" vm="2">
        <f>[1]!GenLognormal($E$9,$E$10)</f>
        <v>#VALUE!</v>
      </c>
      <c r="F334" s="34" t="e" vm="2">
        <f>[1]!GenLognormal($F$9,$F$10)</f>
        <v>#VALUE!</v>
      </c>
      <c r="G334" s="34" t="e" vm="2">
        <f>[1]!GenLognormal($G$9,$G$10)</f>
        <v>#VALUE!</v>
      </c>
      <c r="H334" s="34" t="e" vm="2">
        <f>[1]!genUniform($H$9,$H$10)</f>
        <v>#VALUE!</v>
      </c>
      <c r="I334" s="34" t="e" vm="1">
        <f t="shared" si="30"/>
        <v>#VALUE!</v>
      </c>
      <c r="J334" s="34" t="e" vm="1">
        <f t="shared" si="31"/>
        <v>#VALUE!</v>
      </c>
      <c r="K334" s="34" t="e" vm="2">
        <f>[1]!genUniform($K$9,$K$10)</f>
        <v>#VALUE!</v>
      </c>
      <c r="L334" s="34" t="e" vm="1">
        <f t="shared" si="32"/>
        <v>#VALUE!</v>
      </c>
      <c r="M334" s="34" t="e" vm="1">
        <f t="shared" si="33"/>
        <v>#VALUE!</v>
      </c>
      <c r="N334" s="34" t="e" vm="2">
        <f>[1]!genUniform($N$9,$N$10)</f>
        <v>#VALUE!</v>
      </c>
      <c r="O334" s="34" t="e" vm="1">
        <f t="shared" si="34"/>
        <v>#VALUE!</v>
      </c>
      <c r="P334" s="34" t="e" vm="1">
        <f t="shared" si="35"/>
        <v>#VALUE!</v>
      </c>
    </row>
    <row r="335" spans="1:16">
      <c r="A335" s="34">
        <v>325</v>
      </c>
      <c r="C335" s="34" t="e" vm="2">
        <f>[1]!GenLimitNormal($C$9,$C$10,0,1000,0)</f>
        <v>#VALUE!</v>
      </c>
      <c r="D335" s="34" t="e" vm="2">
        <f>[1]!GenBetaPERT(0,$D$9,1)</f>
        <v>#VALUE!</v>
      </c>
      <c r="E335" s="34" t="e" vm="2">
        <f>[1]!GenLognormal($E$9,$E$10)</f>
        <v>#VALUE!</v>
      </c>
      <c r="F335" s="34" t="e" vm="2">
        <f>[1]!GenLognormal($F$9,$F$10)</f>
        <v>#VALUE!</v>
      </c>
      <c r="G335" s="34" t="e" vm="2">
        <f>[1]!GenLognormal($G$9,$G$10)</f>
        <v>#VALUE!</v>
      </c>
      <c r="H335" s="34" t="e" vm="2">
        <f>[1]!genUniform($H$9,$H$10)</f>
        <v>#VALUE!</v>
      </c>
      <c r="I335" s="34" t="e" vm="1">
        <f t="shared" si="30"/>
        <v>#VALUE!</v>
      </c>
      <c r="J335" s="34" t="e" vm="1">
        <f t="shared" si="31"/>
        <v>#VALUE!</v>
      </c>
      <c r="K335" s="34" t="e" vm="2">
        <f>[1]!genUniform($K$9,$K$10)</f>
        <v>#VALUE!</v>
      </c>
      <c r="L335" s="34" t="e" vm="1">
        <f t="shared" si="32"/>
        <v>#VALUE!</v>
      </c>
      <c r="M335" s="34" t="e" vm="1">
        <f t="shared" si="33"/>
        <v>#VALUE!</v>
      </c>
      <c r="N335" s="34" t="e" vm="2">
        <f>[1]!genUniform($N$9,$N$10)</f>
        <v>#VALUE!</v>
      </c>
      <c r="O335" s="34" t="e" vm="1">
        <f t="shared" si="34"/>
        <v>#VALUE!</v>
      </c>
      <c r="P335" s="34" t="e" vm="1">
        <f t="shared" si="35"/>
        <v>#VALUE!</v>
      </c>
    </row>
    <row r="336" spans="1:16">
      <c r="A336" s="34">
        <v>326</v>
      </c>
      <c r="C336" s="34" t="e" vm="2">
        <f>[1]!GenLimitNormal($C$9,$C$10,0,1000,0)</f>
        <v>#VALUE!</v>
      </c>
      <c r="D336" s="34" t="e" vm="2">
        <f>[1]!GenBetaPERT(0,$D$9,1)</f>
        <v>#VALUE!</v>
      </c>
      <c r="E336" s="34" t="e" vm="2">
        <f>[1]!GenLognormal($E$9,$E$10)</f>
        <v>#VALUE!</v>
      </c>
      <c r="F336" s="34" t="e" vm="2">
        <f>[1]!GenLognormal($F$9,$F$10)</f>
        <v>#VALUE!</v>
      </c>
      <c r="G336" s="34" t="e" vm="2">
        <f>[1]!GenLognormal($G$9,$G$10)</f>
        <v>#VALUE!</v>
      </c>
      <c r="H336" s="34" t="e" vm="2">
        <f>[1]!genUniform($H$9,$H$10)</f>
        <v>#VALUE!</v>
      </c>
      <c r="I336" s="34" t="e" vm="1">
        <f t="shared" si="30"/>
        <v>#VALUE!</v>
      </c>
      <c r="J336" s="34" t="e" vm="1">
        <f t="shared" si="31"/>
        <v>#VALUE!</v>
      </c>
      <c r="K336" s="34" t="e" vm="2">
        <f>[1]!genUniform($K$9,$K$10)</f>
        <v>#VALUE!</v>
      </c>
      <c r="L336" s="34" t="e" vm="1">
        <f t="shared" si="32"/>
        <v>#VALUE!</v>
      </c>
      <c r="M336" s="34" t="e" vm="1">
        <f t="shared" si="33"/>
        <v>#VALUE!</v>
      </c>
      <c r="N336" s="34" t="e" vm="2">
        <f>[1]!genUniform($N$9,$N$10)</f>
        <v>#VALUE!</v>
      </c>
      <c r="O336" s="34" t="e" vm="1">
        <f t="shared" si="34"/>
        <v>#VALUE!</v>
      </c>
      <c r="P336" s="34" t="e" vm="1">
        <f t="shared" si="35"/>
        <v>#VALUE!</v>
      </c>
    </row>
    <row r="337" spans="1:16">
      <c r="A337" s="34">
        <v>327</v>
      </c>
      <c r="C337" s="34" t="e" vm="2">
        <f>[1]!GenLimitNormal($C$9,$C$10,0,1000,0)</f>
        <v>#VALUE!</v>
      </c>
      <c r="D337" s="34" t="e" vm="2">
        <f>[1]!GenBetaPERT(0,$D$9,1)</f>
        <v>#VALUE!</v>
      </c>
      <c r="E337" s="34" t="e" vm="2">
        <f>[1]!GenLognormal($E$9,$E$10)</f>
        <v>#VALUE!</v>
      </c>
      <c r="F337" s="34" t="e" vm="2">
        <f>[1]!GenLognormal($F$9,$F$10)</f>
        <v>#VALUE!</v>
      </c>
      <c r="G337" s="34" t="e" vm="2">
        <f>[1]!GenLognormal($G$9,$G$10)</f>
        <v>#VALUE!</v>
      </c>
      <c r="H337" s="34" t="e" vm="2">
        <f>[1]!genUniform($H$9,$H$10)</f>
        <v>#VALUE!</v>
      </c>
      <c r="I337" s="34" t="e" vm="1">
        <f t="shared" si="30"/>
        <v>#VALUE!</v>
      </c>
      <c r="J337" s="34" t="e" vm="1">
        <f t="shared" si="31"/>
        <v>#VALUE!</v>
      </c>
      <c r="K337" s="34" t="e" vm="2">
        <f>[1]!genUniform($K$9,$K$10)</f>
        <v>#VALUE!</v>
      </c>
      <c r="L337" s="34" t="e" vm="1">
        <f t="shared" si="32"/>
        <v>#VALUE!</v>
      </c>
      <c r="M337" s="34" t="e" vm="1">
        <f t="shared" si="33"/>
        <v>#VALUE!</v>
      </c>
      <c r="N337" s="34" t="e" vm="2">
        <f>[1]!genUniform($N$9,$N$10)</f>
        <v>#VALUE!</v>
      </c>
      <c r="O337" s="34" t="e" vm="1">
        <f t="shared" si="34"/>
        <v>#VALUE!</v>
      </c>
      <c r="P337" s="34" t="e" vm="1">
        <f t="shared" si="35"/>
        <v>#VALUE!</v>
      </c>
    </row>
    <row r="338" spans="1:16">
      <c r="A338" s="34">
        <v>328</v>
      </c>
      <c r="C338" s="34" t="e" vm="2">
        <f>[1]!GenLimitNormal($C$9,$C$10,0,1000,0)</f>
        <v>#VALUE!</v>
      </c>
      <c r="D338" s="34" t="e" vm="2">
        <f>[1]!GenBetaPERT(0,$D$9,1)</f>
        <v>#VALUE!</v>
      </c>
      <c r="E338" s="34" t="e" vm="2">
        <f>[1]!GenLognormal($E$9,$E$10)</f>
        <v>#VALUE!</v>
      </c>
      <c r="F338" s="34" t="e" vm="2">
        <f>[1]!GenLognormal($F$9,$F$10)</f>
        <v>#VALUE!</v>
      </c>
      <c r="G338" s="34" t="e" vm="2">
        <f>[1]!GenLognormal($G$9,$G$10)</f>
        <v>#VALUE!</v>
      </c>
      <c r="H338" s="34" t="e" vm="2">
        <f>[1]!genUniform($H$9,$H$10)</f>
        <v>#VALUE!</v>
      </c>
      <c r="I338" s="34" t="e" vm="1">
        <f t="shared" si="30"/>
        <v>#VALUE!</v>
      </c>
      <c r="J338" s="34" t="e" vm="1">
        <f t="shared" si="31"/>
        <v>#VALUE!</v>
      </c>
      <c r="K338" s="34" t="e" vm="2">
        <f>[1]!genUniform($K$9,$K$10)</f>
        <v>#VALUE!</v>
      </c>
      <c r="L338" s="34" t="e" vm="1">
        <f t="shared" si="32"/>
        <v>#VALUE!</v>
      </c>
      <c r="M338" s="34" t="e" vm="1">
        <f t="shared" si="33"/>
        <v>#VALUE!</v>
      </c>
      <c r="N338" s="34" t="e" vm="2">
        <f>[1]!genUniform($N$9,$N$10)</f>
        <v>#VALUE!</v>
      </c>
      <c r="O338" s="34" t="e" vm="1">
        <f t="shared" si="34"/>
        <v>#VALUE!</v>
      </c>
      <c r="P338" s="34" t="e" vm="1">
        <f t="shared" si="35"/>
        <v>#VALUE!</v>
      </c>
    </row>
    <row r="339" spans="1:16">
      <c r="A339" s="34">
        <v>329</v>
      </c>
      <c r="C339" s="34" t="e" vm="2">
        <f>[1]!GenLimitNormal($C$9,$C$10,0,1000,0)</f>
        <v>#VALUE!</v>
      </c>
      <c r="D339" s="34" t="e" vm="2">
        <f>[1]!GenBetaPERT(0,$D$9,1)</f>
        <v>#VALUE!</v>
      </c>
      <c r="E339" s="34" t="e" vm="2">
        <f>[1]!GenLognormal($E$9,$E$10)</f>
        <v>#VALUE!</v>
      </c>
      <c r="F339" s="34" t="e" vm="2">
        <f>[1]!GenLognormal($F$9,$F$10)</f>
        <v>#VALUE!</v>
      </c>
      <c r="G339" s="34" t="e" vm="2">
        <f>[1]!GenLognormal($G$9,$G$10)</f>
        <v>#VALUE!</v>
      </c>
      <c r="H339" s="34" t="e" vm="2">
        <f>[1]!genUniform($H$9,$H$10)</f>
        <v>#VALUE!</v>
      </c>
      <c r="I339" s="34" t="e" vm="1">
        <f t="shared" si="30"/>
        <v>#VALUE!</v>
      </c>
      <c r="J339" s="34" t="e" vm="1">
        <f t="shared" si="31"/>
        <v>#VALUE!</v>
      </c>
      <c r="K339" s="34" t="e" vm="2">
        <f>[1]!genUniform($K$9,$K$10)</f>
        <v>#VALUE!</v>
      </c>
      <c r="L339" s="34" t="e" vm="1">
        <f t="shared" si="32"/>
        <v>#VALUE!</v>
      </c>
      <c r="M339" s="34" t="e" vm="1">
        <f t="shared" si="33"/>
        <v>#VALUE!</v>
      </c>
      <c r="N339" s="34" t="e" vm="2">
        <f>[1]!genUniform($N$9,$N$10)</f>
        <v>#VALUE!</v>
      </c>
      <c r="O339" s="34" t="e" vm="1">
        <f t="shared" si="34"/>
        <v>#VALUE!</v>
      </c>
      <c r="P339" s="34" t="e" vm="1">
        <f t="shared" si="35"/>
        <v>#VALUE!</v>
      </c>
    </row>
    <row r="340" spans="1:16">
      <c r="A340" s="34">
        <v>330</v>
      </c>
      <c r="C340" s="34" t="e" vm="2">
        <f>[1]!GenLimitNormal($C$9,$C$10,0,1000,0)</f>
        <v>#VALUE!</v>
      </c>
      <c r="D340" s="34" t="e" vm="2">
        <f>[1]!GenBetaPERT(0,$D$9,1)</f>
        <v>#VALUE!</v>
      </c>
      <c r="E340" s="34" t="e" vm="2">
        <f>[1]!GenLognormal($E$9,$E$10)</f>
        <v>#VALUE!</v>
      </c>
      <c r="F340" s="34" t="e" vm="2">
        <f>[1]!GenLognormal($F$9,$F$10)</f>
        <v>#VALUE!</v>
      </c>
      <c r="G340" s="34" t="e" vm="2">
        <f>[1]!GenLognormal($G$9,$G$10)</f>
        <v>#VALUE!</v>
      </c>
      <c r="H340" s="34" t="e" vm="2">
        <f>[1]!genUniform($H$9,$H$10)</f>
        <v>#VALUE!</v>
      </c>
      <c r="I340" s="34" t="e" vm="1">
        <f t="shared" si="30"/>
        <v>#VALUE!</v>
      </c>
      <c r="J340" s="34" t="e" vm="1">
        <f t="shared" si="31"/>
        <v>#VALUE!</v>
      </c>
      <c r="K340" s="34" t="e" vm="2">
        <f>[1]!genUniform($K$9,$K$10)</f>
        <v>#VALUE!</v>
      </c>
      <c r="L340" s="34" t="e" vm="1">
        <f t="shared" si="32"/>
        <v>#VALUE!</v>
      </c>
      <c r="M340" s="34" t="e" vm="1">
        <f t="shared" si="33"/>
        <v>#VALUE!</v>
      </c>
      <c r="N340" s="34" t="e" vm="2">
        <f>[1]!genUniform($N$9,$N$10)</f>
        <v>#VALUE!</v>
      </c>
      <c r="O340" s="34" t="e" vm="1">
        <f t="shared" si="34"/>
        <v>#VALUE!</v>
      </c>
      <c r="P340" s="34" t="e" vm="1">
        <f t="shared" si="35"/>
        <v>#VALUE!</v>
      </c>
    </row>
    <row r="341" spans="1:16">
      <c r="A341" s="34">
        <v>331</v>
      </c>
      <c r="C341" s="34" t="e" vm="2">
        <f>[1]!GenLimitNormal($C$9,$C$10,0,1000,0)</f>
        <v>#VALUE!</v>
      </c>
      <c r="D341" s="34" t="e" vm="2">
        <f>[1]!GenBetaPERT(0,$D$9,1)</f>
        <v>#VALUE!</v>
      </c>
      <c r="E341" s="34" t="e" vm="2">
        <f>[1]!GenLognormal($E$9,$E$10)</f>
        <v>#VALUE!</v>
      </c>
      <c r="F341" s="34" t="e" vm="2">
        <f>[1]!GenLognormal($F$9,$F$10)</f>
        <v>#VALUE!</v>
      </c>
      <c r="G341" s="34" t="e" vm="2">
        <f>[1]!GenLognormal($G$9,$G$10)</f>
        <v>#VALUE!</v>
      </c>
      <c r="H341" s="34" t="e" vm="2">
        <f>[1]!genUniform($H$9,$H$10)</f>
        <v>#VALUE!</v>
      </c>
      <c r="I341" s="34" t="e" vm="1">
        <f t="shared" si="30"/>
        <v>#VALUE!</v>
      </c>
      <c r="J341" s="34" t="e" vm="1">
        <f t="shared" si="31"/>
        <v>#VALUE!</v>
      </c>
      <c r="K341" s="34" t="e" vm="2">
        <f>[1]!genUniform($K$9,$K$10)</f>
        <v>#VALUE!</v>
      </c>
      <c r="L341" s="34" t="e" vm="1">
        <f t="shared" si="32"/>
        <v>#VALUE!</v>
      </c>
      <c r="M341" s="34" t="e" vm="1">
        <f t="shared" si="33"/>
        <v>#VALUE!</v>
      </c>
      <c r="N341" s="34" t="e" vm="2">
        <f>[1]!genUniform($N$9,$N$10)</f>
        <v>#VALUE!</v>
      </c>
      <c r="O341" s="34" t="e" vm="1">
        <f t="shared" si="34"/>
        <v>#VALUE!</v>
      </c>
      <c r="P341" s="34" t="e" vm="1">
        <f t="shared" si="35"/>
        <v>#VALUE!</v>
      </c>
    </row>
    <row r="342" spans="1:16">
      <c r="A342" s="34">
        <v>332</v>
      </c>
      <c r="C342" s="34" t="e" vm="2">
        <f>[1]!GenLimitNormal($C$9,$C$10,0,1000,0)</f>
        <v>#VALUE!</v>
      </c>
      <c r="D342" s="34" t="e" vm="2">
        <f>[1]!GenBetaPERT(0,$D$9,1)</f>
        <v>#VALUE!</v>
      </c>
      <c r="E342" s="34" t="e" vm="2">
        <f>[1]!GenLognormal($E$9,$E$10)</f>
        <v>#VALUE!</v>
      </c>
      <c r="F342" s="34" t="e" vm="2">
        <f>[1]!GenLognormal($F$9,$F$10)</f>
        <v>#VALUE!</v>
      </c>
      <c r="G342" s="34" t="e" vm="2">
        <f>[1]!GenLognormal($G$9,$G$10)</f>
        <v>#VALUE!</v>
      </c>
      <c r="H342" s="34" t="e" vm="2">
        <f>[1]!genUniform($H$9,$H$10)</f>
        <v>#VALUE!</v>
      </c>
      <c r="I342" s="34" t="e" vm="1">
        <f t="shared" si="30"/>
        <v>#VALUE!</v>
      </c>
      <c r="J342" s="34" t="e" vm="1">
        <f t="shared" si="31"/>
        <v>#VALUE!</v>
      </c>
      <c r="K342" s="34" t="e" vm="2">
        <f>[1]!genUniform($K$9,$K$10)</f>
        <v>#VALUE!</v>
      </c>
      <c r="L342" s="34" t="e" vm="1">
        <f t="shared" si="32"/>
        <v>#VALUE!</v>
      </c>
      <c r="M342" s="34" t="e" vm="1">
        <f t="shared" si="33"/>
        <v>#VALUE!</v>
      </c>
      <c r="N342" s="34" t="e" vm="2">
        <f>[1]!genUniform($N$9,$N$10)</f>
        <v>#VALUE!</v>
      </c>
      <c r="O342" s="34" t="e" vm="1">
        <f t="shared" si="34"/>
        <v>#VALUE!</v>
      </c>
      <c r="P342" s="34" t="e" vm="1">
        <f t="shared" si="35"/>
        <v>#VALUE!</v>
      </c>
    </row>
    <row r="343" spans="1:16">
      <c r="A343" s="34">
        <v>333</v>
      </c>
      <c r="C343" s="34" t="e" vm="2">
        <f>[1]!GenLimitNormal($C$9,$C$10,0,1000,0)</f>
        <v>#VALUE!</v>
      </c>
      <c r="D343" s="34" t="e" vm="2">
        <f>[1]!GenBetaPERT(0,$D$9,1)</f>
        <v>#VALUE!</v>
      </c>
      <c r="E343" s="34" t="e" vm="2">
        <f>[1]!GenLognormal($E$9,$E$10)</f>
        <v>#VALUE!</v>
      </c>
      <c r="F343" s="34" t="e" vm="2">
        <f>[1]!GenLognormal($F$9,$F$10)</f>
        <v>#VALUE!</v>
      </c>
      <c r="G343" s="34" t="e" vm="2">
        <f>[1]!GenLognormal($G$9,$G$10)</f>
        <v>#VALUE!</v>
      </c>
      <c r="H343" s="34" t="e" vm="2">
        <f>[1]!genUniform($H$9,$H$10)</f>
        <v>#VALUE!</v>
      </c>
      <c r="I343" s="34" t="e" vm="1">
        <f t="shared" si="30"/>
        <v>#VALUE!</v>
      </c>
      <c r="J343" s="34" t="e" vm="1">
        <f t="shared" si="31"/>
        <v>#VALUE!</v>
      </c>
      <c r="K343" s="34" t="e" vm="2">
        <f>[1]!genUniform($K$9,$K$10)</f>
        <v>#VALUE!</v>
      </c>
      <c r="L343" s="34" t="e" vm="1">
        <f t="shared" si="32"/>
        <v>#VALUE!</v>
      </c>
      <c r="M343" s="34" t="e" vm="1">
        <f t="shared" si="33"/>
        <v>#VALUE!</v>
      </c>
      <c r="N343" s="34" t="e" vm="2">
        <f>[1]!genUniform($N$9,$N$10)</f>
        <v>#VALUE!</v>
      </c>
      <c r="O343" s="34" t="e" vm="1">
        <f t="shared" si="34"/>
        <v>#VALUE!</v>
      </c>
      <c r="P343" s="34" t="e" vm="1">
        <f t="shared" si="35"/>
        <v>#VALUE!</v>
      </c>
    </row>
    <row r="344" spans="1:16">
      <c r="A344" s="34">
        <v>334</v>
      </c>
      <c r="C344" s="34" t="e" vm="2">
        <f>[1]!GenLimitNormal($C$9,$C$10,0,1000,0)</f>
        <v>#VALUE!</v>
      </c>
      <c r="D344" s="34" t="e" vm="2">
        <f>[1]!GenBetaPERT(0,$D$9,1)</f>
        <v>#VALUE!</v>
      </c>
      <c r="E344" s="34" t="e" vm="2">
        <f>[1]!GenLognormal($E$9,$E$10)</f>
        <v>#VALUE!</v>
      </c>
      <c r="F344" s="34" t="e" vm="2">
        <f>[1]!GenLognormal($F$9,$F$10)</f>
        <v>#VALUE!</v>
      </c>
      <c r="G344" s="34" t="e" vm="2">
        <f>[1]!GenLognormal($G$9,$G$10)</f>
        <v>#VALUE!</v>
      </c>
      <c r="H344" s="34" t="e" vm="2">
        <f>[1]!genUniform($H$9,$H$10)</f>
        <v>#VALUE!</v>
      </c>
      <c r="I344" s="34" t="e" vm="1">
        <f t="shared" si="30"/>
        <v>#VALUE!</v>
      </c>
      <c r="J344" s="34" t="e" vm="1">
        <f t="shared" si="31"/>
        <v>#VALUE!</v>
      </c>
      <c r="K344" s="34" t="e" vm="2">
        <f>[1]!genUniform($K$9,$K$10)</f>
        <v>#VALUE!</v>
      </c>
      <c r="L344" s="34" t="e" vm="1">
        <f t="shared" si="32"/>
        <v>#VALUE!</v>
      </c>
      <c r="M344" s="34" t="e" vm="1">
        <f t="shared" si="33"/>
        <v>#VALUE!</v>
      </c>
      <c r="N344" s="34" t="e" vm="2">
        <f>[1]!genUniform($N$9,$N$10)</f>
        <v>#VALUE!</v>
      </c>
      <c r="O344" s="34" t="e" vm="1">
        <f t="shared" si="34"/>
        <v>#VALUE!</v>
      </c>
      <c r="P344" s="34" t="e" vm="1">
        <f t="shared" si="35"/>
        <v>#VALUE!</v>
      </c>
    </row>
    <row r="345" spans="1:16">
      <c r="A345" s="34">
        <v>335</v>
      </c>
      <c r="C345" s="34" t="e" vm="2">
        <f>[1]!GenLimitNormal($C$9,$C$10,0,1000,0)</f>
        <v>#VALUE!</v>
      </c>
      <c r="D345" s="34" t="e" vm="2">
        <f>[1]!GenBetaPERT(0,$D$9,1)</f>
        <v>#VALUE!</v>
      </c>
      <c r="E345" s="34" t="e" vm="2">
        <f>[1]!GenLognormal($E$9,$E$10)</f>
        <v>#VALUE!</v>
      </c>
      <c r="F345" s="34" t="e" vm="2">
        <f>[1]!GenLognormal($F$9,$F$10)</f>
        <v>#VALUE!</v>
      </c>
      <c r="G345" s="34" t="e" vm="2">
        <f>[1]!GenLognormal($G$9,$G$10)</f>
        <v>#VALUE!</v>
      </c>
      <c r="H345" s="34" t="e" vm="2">
        <f>[1]!genUniform($H$9,$H$10)</f>
        <v>#VALUE!</v>
      </c>
      <c r="I345" s="34" t="e" vm="1">
        <f t="shared" si="30"/>
        <v>#VALUE!</v>
      </c>
      <c r="J345" s="34" t="e" vm="1">
        <f t="shared" si="31"/>
        <v>#VALUE!</v>
      </c>
      <c r="K345" s="34" t="e" vm="2">
        <f>[1]!genUniform($K$9,$K$10)</f>
        <v>#VALUE!</v>
      </c>
      <c r="L345" s="34" t="e" vm="1">
        <f t="shared" si="32"/>
        <v>#VALUE!</v>
      </c>
      <c r="M345" s="34" t="e" vm="1">
        <f t="shared" si="33"/>
        <v>#VALUE!</v>
      </c>
      <c r="N345" s="34" t="e" vm="2">
        <f>[1]!genUniform($N$9,$N$10)</f>
        <v>#VALUE!</v>
      </c>
      <c r="O345" s="34" t="e" vm="1">
        <f t="shared" si="34"/>
        <v>#VALUE!</v>
      </c>
      <c r="P345" s="34" t="e" vm="1">
        <f t="shared" si="35"/>
        <v>#VALUE!</v>
      </c>
    </row>
    <row r="346" spans="1:16">
      <c r="A346" s="34">
        <v>336</v>
      </c>
      <c r="C346" s="34" t="e" vm="2">
        <f>[1]!GenLimitNormal($C$9,$C$10,0,1000,0)</f>
        <v>#VALUE!</v>
      </c>
      <c r="D346" s="34" t="e" vm="2">
        <f>[1]!GenBetaPERT(0,$D$9,1)</f>
        <v>#VALUE!</v>
      </c>
      <c r="E346" s="34" t="e" vm="2">
        <f>[1]!GenLognormal($E$9,$E$10)</f>
        <v>#VALUE!</v>
      </c>
      <c r="F346" s="34" t="e" vm="2">
        <f>[1]!GenLognormal($F$9,$F$10)</f>
        <v>#VALUE!</v>
      </c>
      <c r="G346" s="34" t="e" vm="2">
        <f>[1]!GenLognormal($G$9,$G$10)</f>
        <v>#VALUE!</v>
      </c>
      <c r="H346" s="34" t="e" vm="2">
        <f>[1]!genUniform($H$9,$H$10)</f>
        <v>#VALUE!</v>
      </c>
      <c r="I346" s="34" t="e" vm="1">
        <f t="shared" si="30"/>
        <v>#VALUE!</v>
      </c>
      <c r="J346" s="34" t="e" vm="1">
        <f t="shared" si="31"/>
        <v>#VALUE!</v>
      </c>
      <c r="K346" s="34" t="e" vm="2">
        <f>[1]!genUniform($K$9,$K$10)</f>
        <v>#VALUE!</v>
      </c>
      <c r="L346" s="34" t="e" vm="1">
        <f t="shared" si="32"/>
        <v>#VALUE!</v>
      </c>
      <c r="M346" s="34" t="e" vm="1">
        <f t="shared" si="33"/>
        <v>#VALUE!</v>
      </c>
      <c r="N346" s="34" t="e" vm="2">
        <f>[1]!genUniform($N$9,$N$10)</f>
        <v>#VALUE!</v>
      </c>
      <c r="O346" s="34" t="e" vm="1">
        <f t="shared" si="34"/>
        <v>#VALUE!</v>
      </c>
      <c r="P346" s="34" t="e" vm="1">
        <f t="shared" si="35"/>
        <v>#VALUE!</v>
      </c>
    </row>
    <row r="347" spans="1:16">
      <c r="A347" s="34">
        <v>337</v>
      </c>
      <c r="C347" s="34" t="e" vm="2">
        <f>[1]!GenLimitNormal($C$9,$C$10,0,1000,0)</f>
        <v>#VALUE!</v>
      </c>
      <c r="D347" s="34" t="e" vm="2">
        <f>[1]!GenBetaPERT(0,$D$9,1)</f>
        <v>#VALUE!</v>
      </c>
      <c r="E347" s="34" t="e" vm="2">
        <f>[1]!GenLognormal($E$9,$E$10)</f>
        <v>#VALUE!</v>
      </c>
      <c r="F347" s="34" t="e" vm="2">
        <f>[1]!GenLognormal($F$9,$F$10)</f>
        <v>#VALUE!</v>
      </c>
      <c r="G347" s="34" t="e" vm="2">
        <f>[1]!GenLognormal($G$9,$G$10)</f>
        <v>#VALUE!</v>
      </c>
      <c r="H347" s="34" t="e" vm="2">
        <f>[1]!genUniform($H$9,$H$10)</f>
        <v>#VALUE!</v>
      </c>
      <c r="I347" s="34" t="e" vm="1">
        <f t="shared" si="30"/>
        <v>#VALUE!</v>
      </c>
      <c r="J347" s="34" t="e" vm="1">
        <f t="shared" si="31"/>
        <v>#VALUE!</v>
      </c>
      <c r="K347" s="34" t="e" vm="2">
        <f>[1]!genUniform($K$9,$K$10)</f>
        <v>#VALUE!</v>
      </c>
      <c r="L347" s="34" t="e" vm="1">
        <f t="shared" si="32"/>
        <v>#VALUE!</v>
      </c>
      <c r="M347" s="34" t="e" vm="1">
        <f t="shared" si="33"/>
        <v>#VALUE!</v>
      </c>
      <c r="N347" s="34" t="e" vm="2">
        <f>[1]!genUniform($N$9,$N$10)</f>
        <v>#VALUE!</v>
      </c>
      <c r="O347" s="34" t="e" vm="1">
        <f t="shared" si="34"/>
        <v>#VALUE!</v>
      </c>
      <c r="P347" s="34" t="e" vm="1">
        <f t="shared" si="35"/>
        <v>#VALUE!</v>
      </c>
    </row>
    <row r="348" spans="1:16">
      <c r="A348" s="34">
        <v>338</v>
      </c>
      <c r="C348" s="34" t="e" vm="2">
        <f>[1]!GenLimitNormal($C$9,$C$10,0,1000,0)</f>
        <v>#VALUE!</v>
      </c>
      <c r="D348" s="34" t="e" vm="2">
        <f>[1]!GenBetaPERT(0,$D$9,1)</f>
        <v>#VALUE!</v>
      </c>
      <c r="E348" s="34" t="e" vm="2">
        <f>[1]!GenLognormal($E$9,$E$10)</f>
        <v>#VALUE!</v>
      </c>
      <c r="F348" s="34" t="e" vm="2">
        <f>[1]!GenLognormal($F$9,$F$10)</f>
        <v>#VALUE!</v>
      </c>
      <c r="G348" s="34" t="e" vm="2">
        <f>[1]!GenLognormal($G$9,$G$10)</f>
        <v>#VALUE!</v>
      </c>
      <c r="H348" s="34" t="e" vm="2">
        <f>[1]!genUniform($H$9,$H$10)</f>
        <v>#VALUE!</v>
      </c>
      <c r="I348" s="34" t="e" vm="1">
        <f t="shared" si="30"/>
        <v>#VALUE!</v>
      </c>
      <c r="J348" s="34" t="e" vm="1">
        <f t="shared" si="31"/>
        <v>#VALUE!</v>
      </c>
      <c r="K348" s="34" t="e" vm="2">
        <f>[1]!genUniform($K$9,$K$10)</f>
        <v>#VALUE!</v>
      </c>
      <c r="L348" s="34" t="e" vm="1">
        <f t="shared" si="32"/>
        <v>#VALUE!</v>
      </c>
      <c r="M348" s="34" t="e" vm="1">
        <f t="shared" si="33"/>
        <v>#VALUE!</v>
      </c>
      <c r="N348" s="34" t="e" vm="2">
        <f>[1]!genUniform($N$9,$N$10)</f>
        <v>#VALUE!</v>
      </c>
      <c r="O348" s="34" t="e" vm="1">
        <f t="shared" si="34"/>
        <v>#VALUE!</v>
      </c>
      <c r="P348" s="34" t="e" vm="1">
        <f t="shared" si="35"/>
        <v>#VALUE!</v>
      </c>
    </row>
    <row r="349" spans="1:16">
      <c r="A349" s="34">
        <v>339</v>
      </c>
      <c r="C349" s="34" t="e" vm="2">
        <f>[1]!GenLimitNormal($C$9,$C$10,0,1000,0)</f>
        <v>#VALUE!</v>
      </c>
      <c r="D349" s="34" t="e" vm="2">
        <f>[1]!GenBetaPERT(0,$D$9,1)</f>
        <v>#VALUE!</v>
      </c>
      <c r="E349" s="34" t="e" vm="2">
        <f>[1]!GenLognormal($E$9,$E$10)</f>
        <v>#VALUE!</v>
      </c>
      <c r="F349" s="34" t="e" vm="2">
        <f>[1]!GenLognormal($F$9,$F$10)</f>
        <v>#VALUE!</v>
      </c>
      <c r="G349" s="34" t="e" vm="2">
        <f>[1]!GenLognormal($G$9,$G$10)</f>
        <v>#VALUE!</v>
      </c>
      <c r="H349" s="34" t="e" vm="2">
        <f>[1]!genUniform($H$9,$H$10)</f>
        <v>#VALUE!</v>
      </c>
      <c r="I349" s="34" t="e" vm="1">
        <f t="shared" si="30"/>
        <v>#VALUE!</v>
      </c>
      <c r="J349" s="34" t="e" vm="1">
        <f t="shared" si="31"/>
        <v>#VALUE!</v>
      </c>
      <c r="K349" s="34" t="e" vm="2">
        <f>[1]!genUniform($K$9,$K$10)</f>
        <v>#VALUE!</v>
      </c>
      <c r="L349" s="34" t="e" vm="1">
        <f t="shared" si="32"/>
        <v>#VALUE!</v>
      </c>
      <c r="M349" s="34" t="e" vm="1">
        <f t="shared" si="33"/>
        <v>#VALUE!</v>
      </c>
      <c r="N349" s="34" t="e" vm="2">
        <f>[1]!genUniform($N$9,$N$10)</f>
        <v>#VALUE!</v>
      </c>
      <c r="O349" s="34" t="e" vm="1">
        <f t="shared" si="34"/>
        <v>#VALUE!</v>
      </c>
      <c r="P349" s="34" t="e" vm="1">
        <f t="shared" si="35"/>
        <v>#VALUE!</v>
      </c>
    </row>
    <row r="350" spans="1:16">
      <c r="A350" s="34">
        <v>340</v>
      </c>
      <c r="C350" s="34" t="e" vm="2">
        <f>[1]!GenLimitNormal($C$9,$C$10,0,1000,0)</f>
        <v>#VALUE!</v>
      </c>
      <c r="D350" s="34" t="e" vm="2">
        <f>[1]!GenBetaPERT(0,$D$9,1)</f>
        <v>#VALUE!</v>
      </c>
      <c r="E350" s="34" t="e" vm="2">
        <f>[1]!GenLognormal($E$9,$E$10)</f>
        <v>#VALUE!</v>
      </c>
      <c r="F350" s="34" t="e" vm="2">
        <f>[1]!GenLognormal($F$9,$F$10)</f>
        <v>#VALUE!</v>
      </c>
      <c r="G350" s="34" t="e" vm="2">
        <f>[1]!GenLognormal($G$9,$G$10)</f>
        <v>#VALUE!</v>
      </c>
      <c r="H350" s="34" t="e" vm="2">
        <f>[1]!genUniform($H$9,$H$10)</f>
        <v>#VALUE!</v>
      </c>
      <c r="I350" s="34" t="e" vm="1">
        <f t="shared" si="30"/>
        <v>#VALUE!</v>
      </c>
      <c r="J350" s="34" t="e" vm="1">
        <f t="shared" si="31"/>
        <v>#VALUE!</v>
      </c>
      <c r="K350" s="34" t="e" vm="2">
        <f>[1]!genUniform($K$9,$K$10)</f>
        <v>#VALUE!</v>
      </c>
      <c r="L350" s="34" t="e" vm="1">
        <f t="shared" si="32"/>
        <v>#VALUE!</v>
      </c>
      <c r="M350" s="34" t="e" vm="1">
        <f t="shared" si="33"/>
        <v>#VALUE!</v>
      </c>
      <c r="N350" s="34" t="e" vm="2">
        <f>[1]!genUniform($N$9,$N$10)</f>
        <v>#VALUE!</v>
      </c>
      <c r="O350" s="34" t="e" vm="1">
        <f t="shared" si="34"/>
        <v>#VALUE!</v>
      </c>
      <c r="P350" s="34" t="e" vm="1">
        <f t="shared" si="35"/>
        <v>#VALUE!</v>
      </c>
    </row>
    <row r="351" spans="1:16">
      <c r="A351" s="34">
        <v>341</v>
      </c>
      <c r="C351" s="34" t="e" vm="2">
        <f>[1]!GenLimitNormal($C$9,$C$10,0,1000,0)</f>
        <v>#VALUE!</v>
      </c>
      <c r="D351" s="34" t="e" vm="2">
        <f>[1]!GenBetaPERT(0,$D$9,1)</f>
        <v>#VALUE!</v>
      </c>
      <c r="E351" s="34" t="e" vm="2">
        <f>[1]!GenLognormal($E$9,$E$10)</f>
        <v>#VALUE!</v>
      </c>
      <c r="F351" s="34" t="e" vm="2">
        <f>[1]!GenLognormal($F$9,$F$10)</f>
        <v>#VALUE!</v>
      </c>
      <c r="G351" s="34" t="e" vm="2">
        <f>[1]!GenLognormal($G$9,$G$10)</f>
        <v>#VALUE!</v>
      </c>
      <c r="H351" s="34" t="e" vm="2">
        <f>[1]!genUniform($H$9,$H$10)</f>
        <v>#VALUE!</v>
      </c>
      <c r="I351" s="34" t="e" vm="1">
        <f t="shared" si="30"/>
        <v>#VALUE!</v>
      </c>
      <c r="J351" s="34" t="e" vm="1">
        <f t="shared" si="31"/>
        <v>#VALUE!</v>
      </c>
      <c r="K351" s="34" t="e" vm="2">
        <f>[1]!genUniform($K$9,$K$10)</f>
        <v>#VALUE!</v>
      </c>
      <c r="L351" s="34" t="e" vm="1">
        <f t="shared" si="32"/>
        <v>#VALUE!</v>
      </c>
      <c r="M351" s="34" t="e" vm="1">
        <f t="shared" si="33"/>
        <v>#VALUE!</v>
      </c>
      <c r="N351" s="34" t="e" vm="2">
        <f>[1]!genUniform($N$9,$N$10)</f>
        <v>#VALUE!</v>
      </c>
      <c r="O351" s="34" t="e" vm="1">
        <f t="shared" si="34"/>
        <v>#VALUE!</v>
      </c>
      <c r="P351" s="34" t="e" vm="1">
        <f t="shared" si="35"/>
        <v>#VALUE!</v>
      </c>
    </row>
    <row r="352" spans="1:16">
      <c r="A352" s="34">
        <v>342</v>
      </c>
      <c r="C352" s="34" t="e" vm="2">
        <f>[1]!GenLimitNormal($C$9,$C$10,0,1000,0)</f>
        <v>#VALUE!</v>
      </c>
      <c r="D352" s="34" t="e" vm="2">
        <f>[1]!GenBetaPERT(0,$D$9,1)</f>
        <v>#VALUE!</v>
      </c>
      <c r="E352" s="34" t="e" vm="2">
        <f>[1]!GenLognormal($E$9,$E$10)</f>
        <v>#VALUE!</v>
      </c>
      <c r="F352" s="34" t="e" vm="2">
        <f>[1]!GenLognormal($F$9,$F$10)</f>
        <v>#VALUE!</v>
      </c>
      <c r="G352" s="34" t="e" vm="2">
        <f>[1]!GenLognormal($G$9,$G$10)</f>
        <v>#VALUE!</v>
      </c>
      <c r="H352" s="34" t="e" vm="2">
        <f>[1]!genUniform($H$9,$H$10)</f>
        <v>#VALUE!</v>
      </c>
      <c r="I352" s="34" t="e" vm="1">
        <f t="shared" si="30"/>
        <v>#VALUE!</v>
      </c>
      <c r="J352" s="34" t="e" vm="1">
        <f t="shared" si="31"/>
        <v>#VALUE!</v>
      </c>
      <c r="K352" s="34" t="e" vm="2">
        <f>[1]!genUniform($K$9,$K$10)</f>
        <v>#VALUE!</v>
      </c>
      <c r="L352" s="34" t="e" vm="1">
        <f t="shared" si="32"/>
        <v>#VALUE!</v>
      </c>
      <c r="M352" s="34" t="e" vm="1">
        <f t="shared" si="33"/>
        <v>#VALUE!</v>
      </c>
      <c r="N352" s="34" t="e" vm="2">
        <f>[1]!genUniform($N$9,$N$10)</f>
        <v>#VALUE!</v>
      </c>
      <c r="O352" s="34" t="e" vm="1">
        <f t="shared" si="34"/>
        <v>#VALUE!</v>
      </c>
      <c r="P352" s="34" t="e" vm="1">
        <f t="shared" si="35"/>
        <v>#VALUE!</v>
      </c>
    </row>
    <row r="353" spans="1:16">
      <c r="A353" s="34">
        <v>343</v>
      </c>
      <c r="C353" s="34" t="e" vm="2">
        <f>[1]!GenLimitNormal($C$9,$C$10,0,1000,0)</f>
        <v>#VALUE!</v>
      </c>
      <c r="D353" s="34" t="e" vm="2">
        <f>[1]!GenBetaPERT(0,$D$9,1)</f>
        <v>#VALUE!</v>
      </c>
      <c r="E353" s="34" t="e" vm="2">
        <f>[1]!GenLognormal($E$9,$E$10)</f>
        <v>#VALUE!</v>
      </c>
      <c r="F353" s="34" t="e" vm="2">
        <f>[1]!GenLognormal($F$9,$F$10)</f>
        <v>#VALUE!</v>
      </c>
      <c r="G353" s="34" t="e" vm="2">
        <f>[1]!GenLognormal($G$9,$G$10)</f>
        <v>#VALUE!</v>
      </c>
      <c r="H353" s="34" t="e" vm="2">
        <f>[1]!genUniform($H$9,$H$10)</f>
        <v>#VALUE!</v>
      </c>
      <c r="I353" s="34" t="e" vm="1">
        <f t="shared" si="30"/>
        <v>#VALUE!</v>
      </c>
      <c r="J353" s="34" t="e" vm="1">
        <f t="shared" si="31"/>
        <v>#VALUE!</v>
      </c>
      <c r="K353" s="34" t="e" vm="2">
        <f>[1]!genUniform($K$9,$K$10)</f>
        <v>#VALUE!</v>
      </c>
      <c r="L353" s="34" t="e" vm="1">
        <f t="shared" si="32"/>
        <v>#VALUE!</v>
      </c>
      <c r="M353" s="34" t="e" vm="1">
        <f t="shared" si="33"/>
        <v>#VALUE!</v>
      </c>
      <c r="N353" s="34" t="e" vm="2">
        <f>[1]!genUniform($N$9,$N$10)</f>
        <v>#VALUE!</v>
      </c>
      <c r="O353" s="34" t="e" vm="1">
        <f t="shared" si="34"/>
        <v>#VALUE!</v>
      </c>
      <c r="P353" s="34" t="e" vm="1">
        <f t="shared" si="35"/>
        <v>#VALUE!</v>
      </c>
    </row>
    <row r="354" spans="1:16">
      <c r="A354" s="34">
        <v>344</v>
      </c>
      <c r="C354" s="34" t="e" vm="2">
        <f>[1]!GenLimitNormal($C$9,$C$10,0,1000,0)</f>
        <v>#VALUE!</v>
      </c>
      <c r="D354" s="34" t="e" vm="2">
        <f>[1]!GenBetaPERT(0,$D$9,1)</f>
        <v>#VALUE!</v>
      </c>
      <c r="E354" s="34" t="e" vm="2">
        <f>[1]!GenLognormal($E$9,$E$10)</f>
        <v>#VALUE!</v>
      </c>
      <c r="F354" s="34" t="e" vm="2">
        <f>[1]!GenLognormal($F$9,$F$10)</f>
        <v>#VALUE!</v>
      </c>
      <c r="G354" s="34" t="e" vm="2">
        <f>[1]!GenLognormal($G$9,$G$10)</f>
        <v>#VALUE!</v>
      </c>
      <c r="H354" s="34" t="e" vm="2">
        <f>[1]!genUniform($H$9,$H$10)</f>
        <v>#VALUE!</v>
      </c>
      <c r="I354" s="34" t="e" vm="1">
        <f t="shared" si="30"/>
        <v>#VALUE!</v>
      </c>
      <c r="J354" s="34" t="e" vm="1">
        <f t="shared" si="31"/>
        <v>#VALUE!</v>
      </c>
      <c r="K354" s="34" t="e" vm="2">
        <f>[1]!genUniform($K$9,$K$10)</f>
        <v>#VALUE!</v>
      </c>
      <c r="L354" s="34" t="e" vm="1">
        <f t="shared" si="32"/>
        <v>#VALUE!</v>
      </c>
      <c r="M354" s="34" t="e" vm="1">
        <f t="shared" si="33"/>
        <v>#VALUE!</v>
      </c>
      <c r="N354" s="34" t="e" vm="2">
        <f>[1]!genUniform($N$9,$N$10)</f>
        <v>#VALUE!</v>
      </c>
      <c r="O354" s="34" t="e" vm="1">
        <f t="shared" si="34"/>
        <v>#VALUE!</v>
      </c>
      <c r="P354" s="34" t="e" vm="1">
        <f t="shared" si="35"/>
        <v>#VALUE!</v>
      </c>
    </row>
    <row r="355" spans="1:16">
      <c r="A355" s="34">
        <v>345</v>
      </c>
      <c r="C355" s="34" t="e" vm="2">
        <f>[1]!GenLimitNormal($C$9,$C$10,0,1000,0)</f>
        <v>#VALUE!</v>
      </c>
      <c r="D355" s="34" t="e" vm="2">
        <f>[1]!GenBetaPERT(0,$D$9,1)</f>
        <v>#VALUE!</v>
      </c>
      <c r="E355" s="34" t="e" vm="2">
        <f>[1]!GenLognormal($E$9,$E$10)</f>
        <v>#VALUE!</v>
      </c>
      <c r="F355" s="34" t="e" vm="2">
        <f>[1]!GenLognormal($F$9,$F$10)</f>
        <v>#VALUE!</v>
      </c>
      <c r="G355" s="34" t="e" vm="2">
        <f>[1]!GenLognormal($G$9,$G$10)</f>
        <v>#VALUE!</v>
      </c>
      <c r="H355" s="34" t="e" vm="2">
        <f>[1]!genUniform($H$9,$H$10)</f>
        <v>#VALUE!</v>
      </c>
      <c r="I355" s="34" t="e" vm="1">
        <f t="shared" si="30"/>
        <v>#VALUE!</v>
      </c>
      <c r="J355" s="34" t="e" vm="1">
        <f t="shared" si="31"/>
        <v>#VALUE!</v>
      </c>
      <c r="K355" s="34" t="e" vm="2">
        <f>[1]!genUniform($K$9,$K$10)</f>
        <v>#VALUE!</v>
      </c>
      <c r="L355" s="34" t="e" vm="1">
        <f t="shared" si="32"/>
        <v>#VALUE!</v>
      </c>
      <c r="M355" s="34" t="e" vm="1">
        <f t="shared" si="33"/>
        <v>#VALUE!</v>
      </c>
      <c r="N355" s="34" t="e" vm="2">
        <f>[1]!genUniform($N$9,$N$10)</f>
        <v>#VALUE!</v>
      </c>
      <c r="O355" s="34" t="e" vm="1">
        <f t="shared" si="34"/>
        <v>#VALUE!</v>
      </c>
      <c r="P355" s="34" t="e" vm="1">
        <f t="shared" si="35"/>
        <v>#VALUE!</v>
      </c>
    </row>
    <row r="356" spans="1:16">
      <c r="A356" s="34">
        <v>346</v>
      </c>
      <c r="C356" s="34" t="e" vm="2">
        <f>[1]!GenLimitNormal($C$9,$C$10,0,1000,0)</f>
        <v>#VALUE!</v>
      </c>
      <c r="D356" s="34" t="e" vm="2">
        <f>[1]!GenBetaPERT(0,$D$9,1)</f>
        <v>#VALUE!</v>
      </c>
      <c r="E356" s="34" t="e" vm="2">
        <f>[1]!GenLognormal($E$9,$E$10)</f>
        <v>#VALUE!</v>
      </c>
      <c r="F356" s="34" t="e" vm="2">
        <f>[1]!GenLognormal($F$9,$F$10)</f>
        <v>#VALUE!</v>
      </c>
      <c r="G356" s="34" t="e" vm="2">
        <f>[1]!GenLognormal($G$9,$G$10)</f>
        <v>#VALUE!</v>
      </c>
      <c r="H356" s="34" t="e" vm="2">
        <f>[1]!genUniform($H$9,$H$10)</f>
        <v>#VALUE!</v>
      </c>
      <c r="I356" s="34" t="e" vm="1">
        <f t="shared" si="30"/>
        <v>#VALUE!</v>
      </c>
      <c r="J356" s="34" t="e" vm="1">
        <f t="shared" si="31"/>
        <v>#VALUE!</v>
      </c>
      <c r="K356" s="34" t="e" vm="2">
        <f>[1]!genUniform($K$9,$K$10)</f>
        <v>#VALUE!</v>
      </c>
      <c r="L356" s="34" t="e" vm="1">
        <f t="shared" si="32"/>
        <v>#VALUE!</v>
      </c>
      <c r="M356" s="34" t="e" vm="1">
        <f t="shared" si="33"/>
        <v>#VALUE!</v>
      </c>
      <c r="N356" s="34" t="e" vm="2">
        <f>[1]!genUniform($N$9,$N$10)</f>
        <v>#VALUE!</v>
      </c>
      <c r="O356" s="34" t="e" vm="1">
        <f t="shared" si="34"/>
        <v>#VALUE!</v>
      </c>
      <c r="P356" s="34" t="e" vm="1">
        <f t="shared" si="35"/>
        <v>#VALUE!</v>
      </c>
    </row>
    <row r="357" spans="1:16">
      <c r="A357" s="34">
        <v>347</v>
      </c>
      <c r="C357" s="34" t="e" vm="2">
        <f>[1]!GenLimitNormal($C$9,$C$10,0,1000,0)</f>
        <v>#VALUE!</v>
      </c>
      <c r="D357" s="34" t="e" vm="2">
        <f>[1]!GenBetaPERT(0,$D$9,1)</f>
        <v>#VALUE!</v>
      </c>
      <c r="E357" s="34" t="e" vm="2">
        <f>[1]!GenLognormal($E$9,$E$10)</f>
        <v>#VALUE!</v>
      </c>
      <c r="F357" s="34" t="e" vm="2">
        <f>[1]!GenLognormal($F$9,$F$10)</f>
        <v>#VALUE!</v>
      </c>
      <c r="G357" s="34" t="e" vm="2">
        <f>[1]!GenLognormal($G$9,$G$10)</f>
        <v>#VALUE!</v>
      </c>
      <c r="H357" s="34" t="e" vm="2">
        <f>[1]!genUniform($H$9,$H$10)</f>
        <v>#VALUE!</v>
      </c>
      <c r="I357" s="34" t="e" vm="1">
        <f t="shared" si="30"/>
        <v>#VALUE!</v>
      </c>
      <c r="J357" s="34" t="e" vm="1">
        <f t="shared" si="31"/>
        <v>#VALUE!</v>
      </c>
      <c r="K357" s="34" t="e" vm="2">
        <f>[1]!genUniform($K$9,$K$10)</f>
        <v>#VALUE!</v>
      </c>
      <c r="L357" s="34" t="e" vm="1">
        <f t="shared" si="32"/>
        <v>#VALUE!</v>
      </c>
      <c r="M357" s="34" t="e" vm="1">
        <f t="shared" si="33"/>
        <v>#VALUE!</v>
      </c>
      <c r="N357" s="34" t="e" vm="2">
        <f>[1]!genUniform($N$9,$N$10)</f>
        <v>#VALUE!</v>
      </c>
      <c r="O357" s="34" t="e" vm="1">
        <f t="shared" si="34"/>
        <v>#VALUE!</v>
      </c>
      <c r="P357" s="34" t="e" vm="1">
        <f t="shared" si="35"/>
        <v>#VALUE!</v>
      </c>
    </row>
    <row r="358" spans="1:16">
      <c r="A358" s="34">
        <v>348</v>
      </c>
      <c r="C358" s="34" t="e" vm="2">
        <f>[1]!GenLimitNormal($C$9,$C$10,0,1000,0)</f>
        <v>#VALUE!</v>
      </c>
      <c r="D358" s="34" t="e" vm="2">
        <f>[1]!GenBetaPERT(0,$D$9,1)</f>
        <v>#VALUE!</v>
      </c>
      <c r="E358" s="34" t="e" vm="2">
        <f>[1]!GenLognormal($E$9,$E$10)</f>
        <v>#VALUE!</v>
      </c>
      <c r="F358" s="34" t="e" vm="2">
        <f>[1]!GenLognormal($F$9,$F$10)</f>
        <v>#VALUE!</v>
      </c>
      <c r="G358" s="34" t="e" vm="2">
        <f>[1]!GenLognormal($G$9,$G$10)</f>
        <v>#VALUE!</v>
      </c>
      <c r="H358" s="34" t="e" vm="2">
        <f>[1]!genUniform($H$9,$H$10)</f>
        <v>#VALUE!</v>
      </c>
      <c r="I358" s="34" t="e" vm="1">
        <f t="shared" si="30"/>
        <v>#VALUE!</v>
      </c>
      <c r="J358" s="34" t="e" vm="1">
        <f t="shared" si="31"/>
        <v>#VALUE!</v>
      </c>
      <c r="K358" s="34" t="e" vm="2">
        <f>[1]!genUniform($K$9,$K$10)</f>
        <v>#VALUE!</v>
      </c>
      <c r="L358" s="34" t="e" vm="1">
        <f t="shared" si="32"/>
        <v>#VALUE!</v>
      </c>
      <c r="M358" s="34" t="e" vm="1">
        <f t="shared" si="33"/>
        <v>#VALUE!</v>
      </c>
      <c r="N358" s="34" t="e" vm="2">
        <f>[1]!genUniform($N$9,$N$10)</f>
        <v>#VALUE!</v>
      </c>
      <c r="O358" s="34" t="e" vm="1">
        <f t="shared" si="34"/>
        <v>#VALUE!</v>
      </c>
      <c r="P358" s="34" t="e" vm="1">
        <f t="shared" si="35"/>
        <v>#VALUE!</v>
      </c>
    </row>
    <row r="359" spans="1:16">
      <c r="A359" s="34">
        <v>349</v>
      </c>
      <c r="C359" s="34" t="e" vm="2">
        <f>[1]!GenLimitNormal($C$9,$C$10,0,1000,0)</f>
        <v>#VALUE!</v>
      </c>
      <c r="D359" s="34" t="e" vm="2">
        <f>[1]!GenBetaPERT(0,$D$9,1)</f>
        <v>#VALUE!</v>
      </c>
      <c r="E359" s="34" t="e" vm="2">
        <f>[1]!GenLognormal($E$9,$E$10)</f>
        <v>#VALUE!</v>
      </c>
      <c r="F359" s="34" t="e" vm="2">
        <f>[1]!GenLognormal($F$9,$F$10)</f>
        <v>#VALUE!</v>
      </c>
      <c r="G359" s="34" t="e" vm="2">
        <f>[1]!GenLognormal($G$9,$G$10)</f>
        <v>#VALUE!</v>
      </c>
      <c r="H359" s="34" t="e" vm="2">
        <f>[1]!genUniform($H$9,$H$10)</f>
        <v>#VALUE!</v>
      </c>
      <c r="I359" s="34" t="e" vm="1">
        <f t="shared" si="30"/>
        <v>#VALUE!</v>
      </c>
      <c r="J359" s="34" t="e" vm="1">
        <f t="shared" si="31"/>
        <v>#VALUE!</v>
      </c>
      <c r="K359" s="34" t="e" vm="2">
        <f>[1]!genUniform($K$9,$K$10)</f>
        <v>#VALUE!</v>
      </c>
      <c r="L359" s="34" t="e" vm="1">
        <f t="shared" si="32"/>
        <v>#VALUE!</v>
      </c>
      <c r="M359" s="34" t="e" vm="1">
        <f t="shared" si="33"/>
        <v>#VALUE!</v>
      </c>
      <c r="N359" s="34" t="e" vm="2">
        <f>[1]!genUniform($N$9,$N$10)</f>
        <v>#VALUE!</v>
      </c>
      <c r="O359" s="34" t="e" vm="1">
        <f t="shared" si="34"/>
        <v>#VALUE!</v>
      </c>
      <c r="P359" s="34" t="e" vm="1">
        <f t="shared" si="35"/>
        <v>#VALUE!</v>
      </c>
    </row>
    <row r="360" spans="1:16">
      <c r="A360" s="34">
        <v>350</v>
      </c>
      <c r="C360" s="34" t="e" vm="2">
        <f>[1]!GenLimitNormal($C$9,$C$10,0,1000,0)</f>
        <v>#VALUE!</v>
      </c>
      <c r="D360" s="34" t="e" vm="2">
        <f>[1]!GenBetaPERT(0,$D$9,1)</f>
        <v>#VALUE!</v>
      </c>
      <c r="E360" s="34" t="e" vm="2">
        <f>[1]!GenLognormal($E$9,$E$10)</f>
        <v>#VALUE!</v>
      </c>
      <c r="F360" s="34" t="e" vm="2">
        <f>[1]!GenLognormal($F$9,$F$10)</f>
        <v>#VALUE!</v>
      </c>
      <c r="G360" s="34" t="e" vm="2">
        <f>[1]!GenLognormal($G$9,$G$10)</f>
        <v>#VALUE!</v>
      </c>
      <c r="H360" s="34" t="e" vm="2">
        <f>[1]!genUniform($H$9,$H$10)</f>
        <v>#VALUE!</v>
      </c>
      <c r="I360" s="34" t="e" vm="1">
        <f t="shared" si="30"/>
        <v>#VALUE!</v>
      </c>
      <c r="J360" s="34" t="e" vm="1">
        <f t="shared" si="31"/>
        <v>#VALUE!</v>
      </c>
      <c r="K360" s="34" t="e" vm="2">
        <f>[1]!genUniform($K$9,$K$10)</f>
        <v>#VALUE!</v>
      </c>
      <c r="L360" s="34" t="e" vm="1">
        <f t="shared" si="32"/>
        <v>#VALUE!</v>
      </c>
      <c r="M360" s="34" t="e" vm="1">
        <f t="shared" si="33"/>
        <v>#VALUE!</v>
      </c>
      <c r="N360" s="34" t="e" vm="2">
        <f>[1]!genUniform($N$9,$N$10)</f>
        <v>#VALUE!</v>
      </c>
      <c r="O360" s="34" t="e" vm="1">
        <f t="shared" si="34"/>
        <v>#VALUE!</v>
      </c>
      <c r="P360" s="34" t="e" vm="1">
        <f t="shared" si="35"/>
        <v>#VALUE!</v>
      </c>
    </row>
    <row r="361" spans="1:16">
      <c r="A361" s="34">
        <v>351</v>
      </c>
      <c r="C361" s="34" t="e" vm="2">
        <f>[1]!GenLimitNormal($C$9,$C$10,0,1000,0)</f>
        <v>#VALUE!</v>
      </c>
      <c r="D361" s="34" t="e" vm="2">
        <f>[1]!GenBetaPERT(0,$D$9,1)</f>
        <v>#VALUE!</v>
      </c>
      <c r="E361" s="34" t="e" vm="2">
        <f>[1]!GenLognormal($E$9,$E$10)</f>
        <v>#VALUE!</v>
      </c>
      <c r="F361" s="34" t="e" vm="2">
        <f>[1]!GenLognormal($F$9,$F$10)</f>
        <v>#VALUE!</v>
      </c>
      <c r="G361" s="34" t="e" vm="2">
        <f>[1]!GenLognormal($G$9,$G$10)</f>
        <v>#VALUE!</v>
      </c>
      <c r="H361" s="34" t="e" vm="2">
        <f>[1]!genUniform($H$9,$H$10)</f>
        <v>#VALUE!</v>
      </c>
      <c r="I361" s="34" t="e" vm="1">
        <f t="shared" si="30"/>
        <v>#VALUE!</v>
      </c>
      <c r="J361" s="34" t="e" vm="1">
        <f t="shared" si="31"/>
        <v>#VALUE!</v>
      </c>
      <c r="K361" s="34" t="e" vm="2">
        <f>[1]!genUniform($K$9,$K$10)</f>
        <v>#VALUE!</v>
      </c>
      <c r="L361" s="34" t="e" vm="1">
        <f t="shared" si="32"/>
        <v>#VALUE!</v>
      </c>
      <c r="M361" s="34" t="e" vm="1">
        <f t="shared" si="33"/>
        <v>#VALUE!</v>
      </c>
      <c r="N361" s="34" t="e" vm="2">
        <f>[1]!genUniform($N$9,$N$10)</f>
        <v>#VALUE!</v>
      </c>
      <c r="O361" s="34" t="e" vm="1">
        <f t="shared" si="34"/>
        <v>#VALUE!</v>
      </c>
      <c r="P361" s="34" t="e" vm="1">
        <f t="shared" si="35"/>
        <v>#VALUE!</v>
      </c>
    </row>
    <row r="362" spans="1:16">
      <c r="A362" s="34">
        <v>352</v>
      </c>
      <c r="C362" s="34" t="e" vm="2">
        <f>[1]!GenLimitNormal($C$9,$C$10,0,1000,0)</f>
        <v>#VALUE!</v>
      </c>
      <c r="D362" s="34" t="e" vm="2">
        <f>[1]!GenBetaPERT(0,$D$9,1)</f>
        <v>#VALUE!</v>
      </c>
      <c r="E362" s="34" t="e" vm="2">
        <f>[1]!GenLognormal($E$9,$E$10)</f>
        <v>#VALUE!</v>
      </c>
      <c r="F362" s="34" t="e" vm="2">
        <f>[1]!GenLognormal($F$9,$F$10)</f>
        <v>#VALUE!</v>
      </c>
      <c r="G362" s="34" t="e" vm="2">
        <f>[1]!GenLognormal($G$9,$G$10)</f>
        <v>#VALUE!</v>
      </c>
      <c r="H362" s="34" t="e" vm="2">
        <f>[1]!genUniform($H$9,$H$10)</f>
        <v>#VALUE!</v>
      </c>
      <c r="I362" s="34" t="e" vm="1">
        <f t="shared" si="30"/>
        <v>#VALUE!</v>
      </c>
      <c r="J362" s="34" t="e" vm="1">
        <f t="shared" si="31"/>
        <v>#VALUE!</v>
      </c>
      <c r="K362" s="34" t="e" vm="2">
        <f>[1]!genUniform($K$9,$K$10)</f>
        <v>#VALUE!</v>
      </c>
      <c r="L362" s="34" t="e" vm="1">
        <f t="shared" si="32"/>
        <v>#VALUE!</v>
      </c>
      <c r="M362" s="34" t="e" vm="1">
        <f t="shared" si="33"/>
        <v>#VALUE!</v>
      </c>
      <c r="N362" s="34" t="e" vm="2">
        <f>[1]!genUniform($N$9,$N$10)</f>
        <v>#VALUE!</v>
      </c>
      <c r="O362" s="34" t="e" vm="1">
        <f t="shared" si="34"/>
        <v>#VALUE!</v>
      </c>
      <c r="P362" s="34" t="e" vm="1">
        <f t="shared" si="35"/>
        <v>#VALUE!</v>
      </c>
    </row>
    <row r="363" spans="1:16">
      <c r="A363" s="34">
        <v>353</v>
      </c>
      <c r="C363" s="34" t="e" vm="2">
        <f>[1]!GenLimitNormal($C$9,$C$10,0,1000,0)</f>
        <v>#VALUE!</v>
      </c>
      <c r="D363" s="34" t="e" vm="2">
        <f>[1]!GenBetaPERT(0,$D$9,1)</f>
        <v>#VALUE!</v>
      </c>
      <c r="E363" s="34" t="e" vm="2">
        <f>[1]!GenLognormal($E$9,$E$10)</f>
        <v>#VALUE!</v>
      </c>
      <c r="F363" s="34" t="e" vm="2">
        <f>[1]!GenLognormal($F$9,$F$10)</f>
        <v>#VALUE!</v>
      </c>
      <c r="G363" s="34" t="e" vm="2">
        <f>[1]!GenLognormal($G$9,$G$10)</f>
        <v>#VALUE!</v>
      </c>
      <c r="H363" s="34" t="e" vm="2">
        <f>[1]!genUniform($H$9,$H$10)</f>
        <v>#VALUE!</v>
      </c>
      <c r="I363" s="34" t="e" vm="1">
        <f t="shared" si="30"/>
        <v>#VALUE!</v>
      </c>
      <c r="J363" s="34" t="e" vm="1">
        <f t="shared" si="31"/>
        <v>#VALUE!</v>
      </c>
      <c r="K363" s="34" t="e" vm="2">
        <f>[1]!genUniform($K$9,$K$10)</f>
        <v>#VALUE!</v>
      </c>
      <c r="L363" s="34" t="e" vm="1">
        <f t="shared" si="32"/>
        <v>#VALUE!</v>
      </c>
      <c r="M363" s="34" t="e" vm="1">
        <f t="shared" si="33"/>
        <v>#VALUE!</v>
      </c>
      <c r="N363" s="34" t="e" vm="2">
        <f>[1]!genUniform($N$9,$N$10)</f>
        <v>#VALUE!</v>
      </c>
      <c r="O363" s="34" t="e" vm="1">
        <f t="shared" si="34"/>
        <v>#VALUE!</v>
      </c>
      <c r="P363" s="34" t="e" vm="1">
        <f t="shared" si="35"/>
        <v>#VALUE!</v>
      </c>
    </row>
    <row r="364" spans="1:16">
      <c r="A364" s="34">
        <v>354</v>
      </c>
      <c r="C364" s="34" t="e" vm="2">
        <f>[1]!GenLimitNormal($C$9,$C$10,0,1000,0)</f>
        <v>#VALUE!</v>
      </c>
      <c r="D364" s="34" t="e" vm="2">
        <f>[1]!GenBetaPERT(0,$D$9,1)</f>
        <v>#VALUE!</v>
      </c>
      <c r="E364" s="34" t="e" vm="2">
        <f>[1]!GenLognormal($E$9,$E$10)</f>
        <v>#VALUE!</v>
      </c>
      <c r="F364" s="34" t="e" vm="2">
        <f>[1]!GenLognormal($F$9,$F$10)</f>
        <v>#VALUE!</v>
      </c>
      <c r="G364" s="34" t="e" vm="2">
        <f>[1]!GenLognormal($G$9,$G$10)</f>
        <v>#VALUE!</v>
      </c>
      <c r="H364" s="34" t="e" vm="2">
        <f>[1]!genUniform($H$9,$H$10)</f>
        <v>#VALUE!</v>
      </c>
      <c r="I364" s="34" t="e" vm="1">
        <f t="shared" si="30"/>
        <v>#VALUE!</v>
      </c>
      <c r="J364" s="34" t="e" vm="1">
        <f t="shared" si="31"/>
        <v>#VALUE!</v>
      </c>
      <c r="K364" s="34" t="e" vm="2">
        <f>[1]!genUniform($K$9,$K$10)</f>
        <v>#VALUE!</v>
      </c>
      <c r="L364" s="34" t="e" vm="1">
        <f t="shared" si="32"/>
        <v>#VALUE!</v>
      </c>
      <c r="M364" s="34" t="e" vm="1">
        <f t="shared" si="33"/>
        <v>#VALUE!</v>
      </c>
      <c r="N364" s="34" t="e" vm="2">
        <f>[1]!genUniform($N$9,$N$10)</f>
        <v>#VALUE!</v>
      </c>
      <c r="O364" s="34" t="e" vm="1">
        <f t="shared" si="34"/>
        <v>#VALUE!</v>
      </c>
      <c r="P364" s="34" t="e" vm="1">
        <f t="shared" si="35"/>
        <v>#VALUE!</v>
      </c>
    </row>
    <row r="365" spans="1:16">
      <c r="A365" s="34">
        <v>355</v>
      </c>
      <c r="C365" s="34" t="e" vm="2">
        <f>[1]!GenLimitNormal($C$9,$C$10,0,1000,0)</f>
        <v>#VALUE!</v>
      </c>
      <c r="D365" s="34" t="e" vm="2">
        <f>[1]!GenBetaPERT(0,$D$9,1)</f>
        <v>#VALUE!</v>
      </c>
      <c r="E365" s="34" t="e" vm="2">
        <f>[1]!GenLognormal($E$9,$E$10)</f>
        <v>#VALUE!</v>
      </c>
      <c r="F365" s="34" t="e" vm="2">
        <f>[1]!GenLognormal($F$9,$F$10)</f>
        <v>#VALUE!</v>
      </c>
      <c r="G365" s="34" t="e" vm="2">
        <f>[1]!GenLognormal($G$9,$G$10)</f>
        <v>#VALUE!</v>
      </c>
      <c r="H365" s="34" t="e" vm="2">
        <f>[1]!genUniform($H$9,$H$10)</f>
        <v>#VALUE!</v>
      </c>
      <c r="I365" s="34" t="e" vm="1">
        <f t="shared" si="30"/>
        <v>#VALUE!</v>
      </c>
      <c r="J365" s="34" t="e" vm="1">
        <f t="shared" si="31"/>
        <v>#VALUE!</v>
      </c>
      <c r="K365" s="34" t="e" vm="2">
        <f>[1]!genUniform($K$9,$K$10)</f>
        <v>#VALUE!</v>
      </c>
      <c r="L365" s="34" t="e" vm="1">
        <f t="shared" si="32"/>
        <v>#VALUE!</v>
      </c>
      <c r="M365" s="34" t="e" vm="1">
        <f t="shared" si="33"/>
        <v>#VALUE!</v>
      </c>
      <c r="N365" s="34" t="e" vm="2">
        <f>[1]!genUniform($N$9,$N$10)</f>
        <v>#VALUE!</v>
      </c>
      <c r="O365" s="34" t="e" vm="1">
        <f t="shared" si="34"/>
        <v>#VALUE!</v>
      </c>
      <c r="P365" s="34" t="e" vm="1">
        <f t="shared" si="35"/>
        <v>#VALUE!</v>
      </c>
    </row>
    <row r="366" spans="1:16">
      <c r="A366" s="34">
        <v>356</v>
      </c>
      <c r="C366" s="34" t="e" vm="2">
        <f>[1]!GenLimitNormal($C$9,$C$10,0,1000,0)</f>
        <v>#VALUE!</v>
      </c>
      <c r="D366" s="34" t="e" vm="2">
        <f>[1]!GenBetaPERT(0,$D$9,1)</f>
        <v>#VALUE!</v>
      </c>
      <c r="E366" s="34" t="e" vm="2">
        <f>[1]!GenLognormal($E$9,$E$10)</f>
        <v>#VALUE!</v>
      </c>
      <c r="F366" s="34" t="e" vm="2">
        <f>[1]!GenLognormal($F$9,$F$10)</f>
        <v>#VALUE!</v>
      </c>
      <c r="G366" s="34" t="e" vm="2">
        <f>[1]!GenLognormal($G$9,$G$10)</f>
        <v>#VALUE!</v>
      </c>
      <c r="H366" s="34" t="e" vm="2">
        <f>[1]!genUniform($H$9,$H$10)</f>
        <v>#VALUE!</v>
      </c>
      <c r="I366" s="34" t="e" vm="1">
        <f t="shared" si="30"/>
        <v>#VALUE!</v>
      </c>
      <c r="J366" s="34" t="e" vm="1">
        <f t="shared" si="31"/>
        <v>#VALUE!</v>
      </c>
      <c r="K366" s="34" t="e" vm="2">
        <f>[1]!genUniform($K$9,$K$10)</f>
        <v>#VALUE!</v>
      </c>
      <c r="L366" s="34" t="e" vm="1">
        <f t="shared" si="32"/>
        <v>#VALUE!</v>
      </c>
      <c r="M366" s="34" t="e" vm="1">
        <f t="shared" si="33"/>
        <v>#VALUE!</v>
      </c>
      <c r="N366" s="34" t="e" vm="2">
        <f>[1]!genUniform($N$9,$N$10)</f>
        <v>#VALUE!</v>
      </c>
      <c r="O366" s="34" t="e" vm="1">
        <f t="shared" si="34"/>
        <v>#VALUE!</v>
      </c>
      <c r="P366" s="34" t="e" vm="1">
        <f t="shared" si="35"/>
        <v>#VALUE!</v>
      </c>
    </row>
    <row r="367" spans="1:16">
      <c r="A367" s="34">
        <v>357</v>
      </c>
      <c r="C367" s="34" t="e" vm="2">
        <f>[1]!GenLimitNormal($C$9,$C$10,0,1000,0)</f>
        <v>#VALUE!</v>
      </c>
      <c r="D367" s="34" t="e" vm="2">
        <f>[1]!GenBetaPERT(0,$D$9,1)</f>
        <v>#VALUE!</v>
      </c>
      <c r="E367" s="34" t="e" vm="2">
        <f>[1]!GenLognormal($E$9,$E$10)</f>
        <v>#VALUE!</v>
      </c>
      <c r="F367" s="34" t="e" vm="2">
        <f>[1]!GenLognormal($F$9,$F$10)</f>
        <v>#VALUE!</v>
      </c>
      <c r="G367" s="34" t="e" vm="2">
        <f>[1]!GenLognormal($G$9,$G$10)</f>
        <v>#VALUE!</v>
      </c>
      <c r="H367" s="34" t="e" vm="2">
        <f>[1]!genUniform($H$9,$H$10)</f>
        <v>#VALUE!</v>
      </c>
      <c r="I367" s="34" t="e" vm="1">
        <f t="shared" si="30"/>
        <v>#VALUE!</v>
      </c>
      <c r="J367" s="34" t="e" vm="1">
        <f t="shared" si="31"/>
        <v>#VALUE!</v>
      </c>
      <c r="K367" s="34" t="e" vm="2">
        <f>[1]!genUniform($K$9,$K$10)</f>
        <v>#VALUE!</v>
      </c>
      <c r="L367" s="34" t="e" vm="1">
        <f t="shared" si="32"/>
        <v>#VALUE!</v>
      </c>
      <c r="M367" s="34" t="e" vm="1">
        <f t="shared" si="33"/>
        <v>#VALUE!</v>
      </c>
      <c r="N367" s="34" t="e" vm="2">
        <f>[1]!genUniform($N$9,$N$10)</f>
        <v>#VALUE!</v>
      </c>
      <c r="O367" s="34" t="e" vm="1">
        <f t="shared" si="34"/>
        <v>#VALUE!</v>
      </c>
      <c r="P367" s="34" t="e" vm="1">
        <f t="shared" si="35"/>
        <v>#VALUE!</v>
      </c>
    </row>
    <row r="368" spans="1:16">
      <c r="A368" s="34">
        <v>358</v>
      </c>
      <c r="C368" s="34" t="e" vm="2">
        <f>[1]!GenLimitNormal($C$9,$C$10,0,1000,0)</f>
        <v>#VALUE!</v>
      </c>
      <c r="D368" s="34" t="e" vm="2">
        <f>[1]!GenBetaPERT(0,$D$9,1)</f>
        <v>#VALUE!</v>
      </c>
      <c r="E368" s="34" t="e" vm="2">
        <f>[1]!GenLognormal($E$9,$E$10)</f>
        <v>#VALUE!</v>
      </c>
      <c r="F368" s="34" t="e" vm="2">
        <f>[1]!GenLognormal($F$9,$F$10)</f>
        <v>#VALUE!</v>
      </c>
      <c r="G368" s="34" t="e" vm="2">
        <f>[1]!GenLognormal($G$9,$G$10)</f>
        <v>#VALUE!</v>
      </c>
      <c r="H368" s="34" t="e" vm="2">
        <f>[1]!genUniform($H$9,$H$10)</f>
        <v>#VALUE!</v>
      </c>
      <c r="I368" s="34" t="e" vm="1">
        <f t="shared" si="30"/>
        <v>#VALUE!</v>
      </c>
      <c r="J368" s="34" t="e" vm="1">
        <f t="shared" si="31"/>
        <v>#VALUE!</v>
      </c>
      <c r="K368" s="34" t="e" vm="2">
        <f>[1]!genUniform($K$9,$K$10)</f>
        <v>#VALUE!</v>
      </c>
      <c r="L368" s="34" t="e" vm="1">
        <f t="shared" si="32"/>
        <v>#VALUE!</v>
      </c>
      <c r="M368" s="34" t="e" vm="1">
        <f t="shared" si="33"/>
        <v>#VALUE!</v>
      </c>
      <c r="N368" s="34" t="e" vm="2">
        <f>[1]!genUniform($N$9,$N$10)</f>
        <v>#VALUE!</v>
      </c>
      <c r="O368" s="34" t="e" vm="1">
        <f t="shared" si="34"/>
        <v>#VALUE!</v>
      </c>
      <c r="P368" s="34" t="e" vm="1">
        <f t="shared" si="35"/>
        <v>#VALUE!</v>
      </c>
    </row>
    <row r="369" spans="1:16">
      <c r="A369" s="34">
        <v>359</v>
      </c>
      <c r="C369" s="34" t="e" vm="2">
        <f>[1]!GenLimitNormal($C$9,$C$10,0,1000,0)</f>
        <v>#VALUE!</v>
      </c>
      <c r="D369" s="34" t="e" vm="2">
        <f>[1]!GenBetaPERT(0,$D$9,1)</f>
        <v>#VALUE!</v>
      </c>
      <c r="E369" s="34" t="e" vm="2">
        <f>[1]!GenLognormal($E$9,$E$10)</f>
        <v>#VALUE!</v>
      </c>
      <c r="F369" s="34" t="e" vm="2">
        <f>[1]!GenLognormal($F$9,$F$10)</f>
        <v>#VALUE!</v>
      </c>
      <c r="G369" s="34" t="e" vm="2">
        <f>[1]!GenLognormal($G$9,$G$10)</f>
        <v>#VALUE!</v>
      </c>
      <c r="H369" s="34" t="e" vm="2">
        <f>[1]!genUniform($H$9,$H$10)</f>
        <v>#VALUE!</v>
      </c>
      <c r="I369" s="34" t="e" vm="1">
        <f t="shared" si="30"/>
        <v>#VALUE!</v>
      </c>
      <c r="J369" s="34" t="e" vm="1">
        <f t="shared" si="31"/>
        <v>#VALUE!</v>
      </c>
      <c r="K369" s="34" t="e" vm="2">
        <f>[1]!genUniform($K$9,$K$10)</f>
        <v>#VALUE!</v>
      </c>
      <c r="L369" s="34" t="e" vm="1">
        <f t="shared" si="32"/>
        <v>#VALUE!</v>
      </c>
      <c r="M369" s="34" t="e" vm="1">
        <f t="shared" si="33"/>
        <v>#VALUE!</v>
      </c>
      <c r="N369" s="34" t="e" vm="2">
        <f>[1]!genUniform($N$9,$N$10)</f>
        <v>#VALUE!</v>
      </c>
      <c r="O369" s="34" t="e" vm="1">
        <f t="shared" si="34"/>
        <v>#VALUE!</v>
      </c>
      <c r="P369" s="34" t="e" vm="1">
        <f t="shared" si="35"/>
        <v>#VALUE!</v>
      </c>
    </row>
    <row r="370" spans="1:16">
      <c r="A370" s="34">
        <v>360</v>
      </c>
      <c r="C370" s="34" t="e" vm="2">
        <f>[1]!GenLimitNormal($C$9,$C$10,0,1000,0)</f>
        <v>#VALUE!</v>
      </c>
      <c r="D370" s="34" t="e" vm="2">
        <f>[1]!GenBetaPERT(0,$D$9,1)</f>
        <v>#VALUE!</v>
      </c>
      <c r="E370" s="34" t="e" vm="2">
        <f>[1]!GenLognormal($E$9,$E$10)</f>
        <v>#VALUE!</v>
      </c>
      <c r="F370" s="34" t="e" vm="2">
        <f>[1]!GenLognormal($F$9,$F$10)</f>
        <v>#VALUE!</v>
      </c>
      <c r="G370" s="34" t="e" vm="2">
        <f>[1]!GenLognormal($G$9,$G$10)</f>
        <v>#VALUE!</v>
      </c>
      <c r="H370" s="34" t="e" vm="2">
        <f>[1]!genUniform($H$9,$H$10)</f>
        <v>#VALUE!</v>
      </c>
      <c r="I370" s="34" t="e" vm="1">
        <f t="shared" si="30"/>
        <v>#VALUE!</v>
      </c>
      <c r="J370" s="34" t="e" vm="1">
        <f t="shared" si="31"/>
        <v>#VALUE!</v>
      </c>
      <c r="K370" s="34" t="e" vm="2">
        <f>[1]!genUniform($K$9,$K$10)</f>
        <v>#VALUE!</v>
      </c>
      <c r="L370" s="34" t="e" vm="1">
        <f t="shared" si="32"/>
        <v>#VALUE!</v>
      </c>
      <c r="M370" s="34" t="e" vm="1">
        <f t="shared" si="33"/>
        <v>#VALUE!</v>
      </c>
      <c r="N370" s="34" t="e" vm="2">
        <f>[1]!genUniform($N$9,$N$10)</f>
        <v>#VALUE!</v>
      </c>
      <c r="O370" s="34" t="e" vm="1">
        <f t="shared" si="34"/>
        <v>#VALUE!</v>
      </c>
      <c r="P370" s="34" t="e" vm="1">
        <f t="shared" si="35"/>
        <v>#VALUE!</v>
      </c>
    </row>
    <row r="371" spans="1:16">
      <c r="A371" s="34">
        <v>361</v>
      </c>
      <c r="C371" s="34" t="e" vm="2">
        <f>[1]!GenLimitNormal($C$9,$C$10,0,1000,0)</f>
        <v>#VALUE!</v>
      </c>
      <c r="D371" s="34" t="e" vm="2">
        <f>[1]!GenBetaPERT(0,$D$9,1)</f>
        <v>#VALUE!</v>
      </c>
      <c r="E371" s="34" t="e" vm="2">
        <f>[1]!GenLognormal($E$9,$E$10)</f>
        <v>#VALUE!</v>
      </c>
      <c r="F371" s="34" t="e" vm="2">
        <f>[1]!GenLognormal($F$9,$F$10)</f>
        <v>#VALUE!</v>
      </c>
      <c r="G371" s="34" t="e" vm="2">
        <f>[1]!GenLognormal($G$9,$G$10)</f>
        <v>#VALUE!</v>
      </c>
      <c r="H371" s="34" t="e" vm="2">
        <f>[1]!genUniform($H$9,$H$10)</f>
        <v>#VALUE!</v>
      </c>
      <c r="I371" s="34" t="e" vm="1">
        <f t="shared" si="30"/>
        <v>#VALUE!</v>
      </c>
      <c r="J371" s="34" t="e" vm="1">
        <f t="shared" si="31"/>
        <v>#VALUE!</v>
      </c>
      <c r="K371" s="34" t="e" vm="2">
        <f>[1]!genUniform($K$9,$K$10)</f>
        <v>#VALUE!</v>
      </c>
      <c r="L371" s="34" t="e" vm="1">
        <f t="shared" si="32"/>
        <v>#VALUE!</v>
      </c>
      <c r="M371" s="34" t="e" vm="1">
        <f t="shared" si="33"/>
        <v>#VALUE!</v>
      </c>
      <c r="N371" s="34" t="e" vm="2">
        <f>[1]!genUniform($N$9,$N$10)</f>
        <v>#VALUE!</v>
      </c>
      <c r="O371" s="34" t="e" vm="1">
        <f t="shared" si="34"/>
        <v>#VALUE!</v>
      </c>
      <c r="P371" s="34" t="e" vm="1">
        <f t="shared" si="35"/>
        <v>#VALUE!</v>
      </c>
    </row>
    <row r="372" spans="1:16">
      <c r="A372" s="34">
        <v>362</v>
      </c>
      <c r="C372" s="34" t="e" vm="2">
        <f>[1]!GenLimitNormal($C$9,$C$10,0,1000,0)</f>
        <v>#VALUE!</v>
      </c>
      <c r="D372" s="34" t="e" vm="2">
        <f>[1]!GenBetaPERT(0,$D$9,1)</f>
        <v>#VALUE!</v>
      </c>
      <c r="E372" s="34" t="e" vm="2">
        <f>[1]!GenLognormal($E$9,$E$10)</f>
        <v>#VALUE!</v>
      </c>
      <c r="F372" s="34" t="e" vm="2">
        <f>[1]!GenLognormal($F$9,$F$10)</f>
        <v>#VALUE!</v>
      </c>
      <c r="G372" s="34" t="e" vm="2">
        <f>[1]!GenLognormal($G$9,$G$10)</f>
        <v>#VALUE!</v>
      </c>
      <c r="H372" s="34" t="e" vm="2">
        <f>[1]!genUniform($H$9,$H$10)</f>
        <v>#VALUE!</v>
      </c>
      <c r="I372" s="34" t="e" vm="1">
        <f t="shared" si="30"/>
        <v>#VALUE!</v>
      </c>
      <c r="J372" s="34" t="e" vm="1">
        <f t="shared" si="31"/>
        <v>#VALUE!</v>
      </c>
      <c r="K372" s="34" t="e" vm="2">
        <f>[1]!genUniform($K$9,$K$10)</f>
        <v>#VALUE!</v>
      </c>
      <c r="L372" s="34" t="e" vm="1">
        <f t="shared" si="32"/>
        <v>#VALUE!</v>
      </c>
      <c r="M372" s="34" t="e" vm="1">
        <f t="shared" si="33"/>
        <v>#VALUE!</v>
      </c>
      <c r="N372" s="34" t="e" vm="2">
        <f>[1]!genUniform($N$9,$N$10)</f>
        <v>#VALUE!</v>
      </c>
      <c r="O372" s="34" t="e" vm="1">
        <f t="shared" si="34"/>
        <v>#VALUE!</v>
      </c>
      <c r="P372" s="34" t="e" vm="1">
        <f t="shared" si="35"/>
        <v>#VALUE!</v>
      </c>
    </row>
    <row r="373" spans="1:16">
      <c r="A373" s="34">
        <v>363</v>
      </c>
      <c r="C373" s="34" t="e" vm="2">
        <f>[1]!GenLimitNormal($C$9,$C$10,0,1000,0)</f>
        <v>#VALUE!</v>
      </c>
      <c r="D373" s="34" t="e" vm="2">
        <f>[1]!GenBetaPERT(0,$D$9,1)</f>
        <v>#VALUE!</v>
      </c>
      <c r="E373" s="34" t="e" vm="2">
        <f>[1]!GenLognormal($E$9,$E$10)</f>
        <v>#VALUE!</v>
      </c>
      <c r="F373" s="34" t="e" vm="2">
        <f>[1]!GenLognormal($F$9,$F$10)</f>
        <v>#VALUE!</v>
      </c>
      <c r="G373" s="34" t="e" vm="2">
        <f>[1]!GenLognormal($G$9,$G$10)</f>
        <v>#VALUE!</v>
      </c>
      <c r="H373" s="34" t="e" vm="2">
        <f>[1]!genUniform($H$9,$H$10)</f>
        <v>#VALUE!</v>
      </c>
      <c r="I373" s="34" t="e" vm="1">
        <f t="shared" si="30"/>
        <v>#VALUE!</v>
      </c>
      <c r="J373" s="34" t="e" vm="1">
        <f t="shared" si="31"/>
        <v>#VALUE!</v>
      </c>
      <c r="K373" s="34" t="e" vm="2">
        <f>[1]!genUniform($K$9,$K$10)</f>
        <v>#VALUE!</v>
      </c>
      <c r="L373" s="34" t="e" vm="1">
        <f t="shared" si="32"/>
        <v>#VALUE!</v>
      </c>
      <c r="M373" s="34" t="e" vm="1">
        <f t="shared" si="33"/>
        <v>#VALUE!</v>
      </c>
      <c r="N373" s="34" t="e" vm="2">
        <f>[1]!genUniform($N$9,$N$10)</f>
        <v>#VALUE!</v>
      </c>
      <c r="O373" s="34" t="e" vm="1">
        <f t="shared" si="34"/>
        <v>#VALUE!</v>
      </c>
      <c r="P373" s="34" t="e" vm="1">
        <f t="shared" si="35"/>
        <v>#VALUE!</v>
      </c>
    </row>
    <row r="374" spans="1:16">
      <c r="A374" s="34">
        <v>364</v>
      </c>
      <c r="C374" s="34" t="e" vm="2">
        <f>[1]!GenLimitNormal($C$9,$C$10,0,1000,0)</f>
        <v>#VALUE!</v>
      </c>
      <c r="D374" s="34" t="e" vm="2">
        <f>[1]!GenBetaPERT(0,$D$9,1)</f>
        <v>#VALUE!</v>
      </c>
      <c r="E374" s="34" t="e" vm="2">
        <f>[1]!GenLognormal($E$9,$E$10)</f>
        <v>#VALUE!</v>
      </c>
      <c r="F374" s="34" t="e" vm="2">
        <f>[1]!GenLognormal($F$9,$F$10)</f>
        <v>#VALUE!</v>
      </c>
      <c r="G374" s="34" t="e" vm="2">
        <f>[1]!GenLognormal($G$9,$G$10)</f>
        <v>#VALUE!</v>
      </c>
      <c r="H374" s="34" t="e" vm="2">
        <f>[1]!genUniform($H$9,$H$10)</f>
        <v>#VALUE!</v>
      </c>
      <c r="I374" s="34" t="e" vm="1">
        <f t="shared" si="30"/>
        <v>#VALUE!</v>
      </c>
      <c r="J374" s="34" t="e" vm="1">
        <f t="shared" si="31"/>
        <v>#VALUE!</v>
      </c>
      <c r="K374" s="34" t="e" vm="2">
        <f>[1]!genUniform($K$9,$K$10)</f>
        <v>#VALUE!</v>
      </c>
      <c r="L374" s="34" t="e" vm="1">
        <f t="shared" si="32"/>
        <v>#VALUE!</v>
      </c>
      <c r="M374" s="34" t="e" vm="1">
        <f t="shared" si="33"/>
        <v>#VALUE!</v>
      </c>
      <c r="N374" s="34" t="e" vm="2">
        <f>[1]!genUniform($N$9,$N$10)</f>
        <v>#VALUE!</v>
      </c>
      <c r="O374" s="34" t="e" vm="1">
        <f t="shared" si="34"/>
        <v>#VALUE!</v>
      </c>
      <c r="P374" s="34" t="e" vm="1">
        <f t="shared" si="35"/>
        <v>#VALUE!</v>
      </c>
    </row>
    <row r="375" spans="1:16">
      <c r="A375" s="34">
        <v>365</v>
      </c>
      <c r="C375" s="34" t="e" vm="2">
        <f>[1]!GenLimitNormal($C$9,$C$10,0,1000,0)</f>
        <v>#VALUE!</v>
      </c>
      <c r="D375" s="34" t="e" vm="2">
        <f>[1]!GenBetaPERT(0,$D$9,1)</f>
        <v>#VALUE!</v>
      </c>
      <c r="E375" s="34" t="e" vm="2">
        <f>[1]!GenLognormal($E$9,$E$10)</f>
        <v>#VALUE!</v>
      </c>
      <c r="F375" s="34" t="e" vm="2">
        <f>[1]!GenLognormal($F$9,$F$10)</f>
        <v>#VALUE!</v>
      </c>
      <c r="G375" s="34" t="e" vm="2">
        <f>[1]!GenLognormal($G$9,$G$10)</f>
        <v>#VALUE!</v>
      </c>
      <c r="H375" s="34" t="e" vm="2">
        <f>[1]!genUniform($H$9,$H$10)</f>
        <v>#VALUE!</v>
      </c>
      <c r="I375" s="34" t="e" vm="1">
        <f t="shared" si="30"/>
        <v>#VALUE!</v>
      </c>
      <c r="J375" s="34" t="e" vm="1">
        <f t="shared" si="31"/>
        <v>#VALUE!</v>
      </c>
      <c r="K375" s="34" t="e" vm="2">
        <f>[1]!genUniform($K$9,$K$10)</f>
        <v>#VALUE!</v>
      </c>
      <c r="L375" s="34" t="e" vm="1">
        <f t="shared" si="32"/>
        <v>#VALUE!</v>
      </c>
      <c r="M375" s="34" t="e" vm="1">
        <f t="shared" si="33"/>
        <v>#VALUE!</v>
      </c>
      <c r="N375" s="34" t="e" vm="2">
        <f>[1]!genUniform($N$9,$N$10)</f>
        <v>#VALUE!</v>
      </c>
      <c r="O375" s="34" t="e" vm="1">
        <f t="shared" si="34"/>
        <v>#VALUE!</v>
      </c>
      <c r="P375" s="34" t="e" vm="1">
        <f t="shared" si="35"/>
        <v>#VALUE!</v>
      </c>
    </row>
    <row r="376" spans="1:16">
      <c r="A376" s="34">
        <v>366</v>
      </c>
      <c r="C376" s="34" t="e" vm="2">
        <f>[1]!GenLimitNormal($C$9,$C$10,0,1000,0)</f>
        <v>#VALUE!</v>
      </c>
      <c r="D376" s="34" t="e" vm="2">
        <f>[1]!GenBetaPERT(0,$D$9,1)</f>
        <v>#VALUE!</v>
      </c>
      <c r="E376" s="34" t="e" vm="2">
        <f>[1]!GenLognormal($E$9,$E$10)</f>
        <v>#VALUE!</v>
      </c>
      <c r="F376" s="34" t="e" vm="2">
        <f>[1]!GenLognormal($F$9,$F$10)</f>
        <v>#VALUE!</v>
      </c>
      <c r="G376" s="34" t="e" vm="2">
        <f>[1]!GenLognormal($G$9,$G$10)</f>
        <v>#VALUE!</v>
      </c>
      <c r="H376" s="34" t="e" vm="2">
        <f>[1]!genUniform($H$9,$H$10)</f>
        <v>#VALUE!</v>
      </c>
      <c r="I376" s="34" t="e" vm="1">
        <f t="shared" si="30"/>
        <v>#VALUE!</v>
      </c>
      <c r="J376" s="34" t="e" vm="1">
        <f t="shared" si="31"/>
        <v>#VALUE!</v>
      </c>
      <c r="K376" s="34" t="e" vm="2">
        <f>[1]!genUniform($K$9,$K$10)</f>
        <v>#VALUE!</v>
      </c>
      <c r="L376" s="34" t="e" vm="1">
        <f t="shared" si="32"/>
        <v>#VALUE!</v>
      </c>
      <c r="M376" s="34" t="e" vm="1">
        <f t="shared" si="33"/>
        <v>#VALUE!</v>
      </c>
      <c r="N376" s="34" t="e" vm="2">
        <f>[1]!genUniform($N$9,$N$10)</f>
        <v>#VALUE!</v>
      </c>
      <c r="O376" s="34" t="e" vm="1">
        <f t="shared" si="34"/>
        <v>#VALUE!</v>
      </c>
      <c r="P376" s="34" t="e" vm="1">
        <f t="shared" si="35"/>
        <v>#VALUE!</v>
      </c>
    </row>
    <row r="377" spans="1:16">
      <c r="A377" s="34">
        <v>367</v>
      </c>
      <c r="C377" s="34" t="e" vm="2">
        <f>[1]!GenLimitNormal($C$9,$C$10,0,1000,0)</f>
        <v>#VALUE!</v>
      </c>
      <c r="D377" s="34" t="e" vm="2">
        <f>[1]!GenBetaPERT(0,$D$9,1)</f>
        <v>#VALUE!</v>
      </c>
      <c r="E377" s="34" t="e" vm="2">
        <f>[1]!GenLognormal($E$9,$E$10)</f>
        <v>#VALUE!</v>
      </c>
      <c r="F377" s="34" t="e" vm="2">
        <f>[1]!GenLognormal($F$9,$F$10)</f>
        <v>#VALUE!</v>
      </c>
      <c r="G377" s="34" t="e" vm="2">
        <f>[1]!GenLognormal($G$9,$G$10)</f>
        <v>#VALUE!</v>
      </c>
      <c r="H377" s="34" t="e" vm="2">
        <f>[1]!genUniform($H$9,$H$10)</f>
        <v>#VALUE!</v>
      </c>
      <c r="I377" s="34" t="e" vm="1">
        <f t="shared" si="30"/>
        <v>#VALUE!</v>
      </c>
      <c r="J377" s="34" t="e" vm="1">
        <f t="shared" si="31"/>
        <v>#VALUE!</v>
      </c>
      <c r="K377" s="34" t="e" vm="2">
        <f>[1]!genUniform($K$9,$K$10)</f>
        <v>#VALUE!</v>
      </c>
      <c r="L377" s="34" t="e" vm="1">
        <f t="shared" si="32"/>
        <v>#VALUE!</v>
      </c>
      <c r="M377" s="34" t="e" vm="1">
        <f t="shared" si="33"/>
        <v>#VALUE!</v>
      </c>
      <c r="N377" s="34" t="e" vm="2">
        <f>[1]!genUniform($N$9,$N$10)</f>
        <v>#VALUE!</v>
      </c>
      <c r="O377" s="34" t="e" vm="1">
        <f t="shared" si="34"/>
        <v>#VALUE!</v>
      </c>
      <c r="P377" s="34" t="e" vm="1">
        <f t="shared" si="35"/>
        <v>#VALUE!</v>
      </c>
    </row>
    <row r="378" spans="1:16">
      <c r="A378" s="34">
        <v>368</v>
      </c>
      <c r="C378" s="34" t="e" vm="2">
        <f>[1]!GenLimitNormal($C$9,$C$10,0,1000,0)</f>
        <v>#VALUE!</v>
      </c>
      <c r="D378" s="34" t="e" vm="2">
        <f>[1]!GenBetaPERT(0,$D$9,1)</f>
        <v>#VALUE!</v>
      </c>
      <c r="E378" s="34" t="e" vm="2">
        <f>[1]!GenLognormal($E$9,$E$10)</f>
        <v>#VALUE!</v>
      </c>
      <c r="F378" s="34" t="e" vm="2">
        <f>[1]!GenLognormal($F$9,$F$10)</f>
        <v>#VALUE!</v>
      </c>
      <c r="G378" s="34" t="e" vm="2">
        <f>[1]!GenLognormal($G$9,$G$10)</f>
        <v>#VALUE!</v>
      </c>
      <c r="H378" s="34" t="e" vm="2">
        <f>[1]!genUniform($H$9,$H$10)</f>
        <v>#VALUE!</v>
      </c>
      <c r="I378" s="34" t="e" vm="1">
        <f t="shared" si="30"/>
        <v>#VALUE!</v>
      </c>
      <c r="J378" s="34" t="e" vm="1">
        <f t="shared" si="31"/>
        <v>#VALUE!</v>
      </c>
      <c r="K378" s="34" t="e" vm="2">
        <f>[1]!genUniform($K$9,$K$10)</f>
        <v>#VALUE!</v>
      </c>
      <c r="L378" s="34" t="e" vm="1">
        <f t="shared" si="32"/>
        <v>#VALUE!</v>
      </c>
      <c r="M378" s="34" t="e" vm="1">
        <f t="shared" si="33"/>
        <v>#VALUE!</v>
      </c>
      <c r="N378" s="34" t="e" vm="2">
        <f>[1]!genUniform($N$9,$N$10)</f>
        <v>#VALUE!</v>
      </c>
      <c r="O378" s="34" t="e" vm="1">
        <f t="shared" si="34"/>
        <v>#VALUE!</v>
      </c>
      <c r="P378" s="34" t="e" vm="1">
        <f t="shared" si="35"/>
        <v>#VALUE!</v>
      </c>
    </row>
    <row r="379" spans="1:16">
      <c r="A379" s="34">
        <v>369</v>
      </c>
      <c r="C379" s="34" t="e" vm="2">
        <f>[1]!GenLimitNormal($C$9,$C$10,0,1000,0)</f>
        <v>#VALUE!</v>
      </c>
      <c r="D379" s="34" t="e" vm="2">
        <f>[1]!GenBetaPERT(0,$D$9,1)</f>
        <v>#VALUE!</v>
      </c>
      <c r="E379" s="34" t="e" vm="2">
        <f>[1]!GenLognormal($E$9,$E$10)</f>
        <v>#VALUE!</v>
      </c>
      <c r="F379" s="34" t="e" vm="2">
        <f>[1]!GenLognormal($F$9,$F$10)</f>
        <v>#VALUE!</v>
      </c>
      <c r="G379" s="34" t="e" vm="2">
        <f>[1]!GenLognormal($G$9,$G$10)</f>
        <v>#VALUE!</v>
      </c>
      <c r="H379" s="34" t="e" vm="2">
        <f>[1]!genUniform($H$9,$H$10)</f>
        <v>#VALUE!</v>
      </c>
      <c r="I379" s="34" t="e" vm="1">
        <f t="shared" si="30"/>
        <v>#VALUE!</v>
      </c>
      <c r="J379" s="34" t="e" vm="1">
        <f t="shared" si="31"/>
        <v>#VALUE!</v>
      </c>
      <c r="K379" s="34" t="e" vm="2">
        <f>[1]!genUniform($K$9,$K$10)</f>
        <v>#VALUE!</v>
      </c>
      <c r="L379" s="34" t="e" vm="1">
        <f t="shared" si="32"/>
        <v>#VALUE!</v>
      </c>
      <c r="M379" s="34" t="e" vm="1">
        <f t="shared" si="33"/>
        <v>#VALUE!</v>
      </c>
      <c r="N379" s="34" t="e" vm="2">
        <f>[1]!genUniform($N$9,$N$10)</f>
        <v>#VALUE!</v>
      </c>
      <c r="O379" s="34" t="e" vm="1">
        <f t="shared" si="34"/>
        <v>#VALUE!</v>
      </c>
      <c r="P379" s="34" t="e" vm="1">
        <f t="shared" si="35"/>
        <v>#VALUE!</v>
      </c>
    </row>
    <row r="380" spans="1:16">
      <c r="A380" s="34">
        <v>370</v>
      </c>
      <c r="C380" s="34" t="e" vm="2">
        <f>[1]!GenLimitNormal($C$9,$C$10,0,1000,0)</f>
        <v>#VALUE!</v>
      </c>
      <c r="D380" s="34" t="e" vm="2">
        <f>[1]!GenBetaPERT(0,$D$9,1)</f>
        <v>#VALUE!</v>
      </c>
      <c r="E380" s="34" t="e" vm="2">
        <f>[1]!GenLognormal($E$9,$E$10)</f>
        <v>#VALUE!</v>
      </c>
      <c r="F380" s="34" t="e" vm="2">
        <f>[1]!GenLognormal($F$9,$F$10)</f>
        <v>#VALUE!</v>
      </c>
      <c r="G380" s="34" t="e" vm="2">
        <f>[1]!GenLognormal($G$9,$G$10)</f>
        <v>#VALUE!</v>
      </c>
      <c r="H380" s="34" t="e" vm="2">
        <f>[1]!genUniform($H$9,$H$10)</f>
        <v>#VALUE!</v>
      </c>
      <c r="I380" s="34" t="e" vm="1">
        <f t="shared" si="30"/>
        <v>#VALUE!</v>
      </c>
      <c r="J380" s="34" t="e" vm="1">
        <f t="shared" si="31"/>
        <v>#VALUE!</v>
      </c>
      <c r="K380" s="34" t="e" vm="2">
        <f>[1]!genUniform($K$9,$K$10)</f>
        <v>#VALUE!</v>
      </c>
      <c r="L380" s="34" t="e" vm="1">
        <f t="shared" si="32"/>
        <v>#VALUE!</v>
      </c>
      <c r="M380" s="34" t="e" vm="1">
        <f t="shared" si="33"/>
        <v>#VALUE!</v>
      </c>
      <c r="N380" s="34" t="e" vm="2">
        <f>[1]!genUniform($N$9,$N$10)</f>
        <v>#VALUE!</v>
      </c>
      <c r="O380" s="34" t="e" vm="1">
        <f t="shared" si="34"/>
        <v>#VALUE!</v>
      </c>
      <c r="P380" s="34" t="e" vm="1">
        <f t="shared" si="35"/>
        <v>#VALUE!</v>
      </c>
    </row>
    <row r="381" spans="1:16">
      <c r="A381" s="34">
        <v>371</v>
      </c>
      <c r="C381" s="34" t="e" vm="2">
        <f>[1]!GenLimitNormal($C$9,$C$10,0,1000,0)</f>
        <v>#VALUE!</v>
      </c>
      <c r="D381" s="34" t="e" vm="2">
        <f>[1]!GenBetaPERT(0,$D$9,1)</f>
        <v>#VALUE!</v>
      </c>
      <c r="E381" s="34" t="e" vm="2">
        <f>[1]!GenLognormal($E$9,$E$10)</f>
        <v>#VALUE!</v>
      </c>
      <c r="F381" s="34" t="e" vm="2">
        <f>[1]!GenLognormal($F$9,$F$10)</f>
        <v>#VALUE!</v>
      </c>
      <c r="G381" s="34" t="e" vm="2">
        <f>[1]!GenLognormal($G$9,$G$10)</f>
        <v>#VALUE!</v>
      </c>
      <c r="H381" s="34" t="e" vm="2">
        <f>[1]!genUniform($H$9,$H$10)</f>
        <v>#VALUE!</v>
      </c>
      <c r="I381" s="34" t="e" vm="1">
        <f t="shared" si="30"/>
        <v>#VALUE!</v>
      </c>
      <c r="J381" s="34" t="e" vm="1">
        <f t="shared" si="31"/>
        <v>#VALUE!</v>
      </c>
      <c r="K381" s="34" t="e" vm="2">
        <f>[1]!genUniform($K$9,$K$10)</f>
        <v>#VALUE!</v>
      </c>
      <c r="L381" s="34" t="e" vm="1">
        <f t="shared" si="32"/>
        <v>#VALUE!</v>
      </c>
      <c r="M381" s="34" t="e" vm="1">
        <f t="shared" si="33"/>
        <v>#VALUE!</v>
      </c>
      <c r="N381" s="34" t="e" vm="2">
        <f>[1]!genUniform($N$9,$N$10)</f>
        <v>#VALUE!</v>
      </c>
      <c r="O381" s="34" t="e" vm="1">
        <f t="shared" si="34"/>
        <v>#VALUE!</v>
      </c>
      <c r="P381" s="34" t="e" vm="1">
        <f t="shared" si="35"/>
        <v>#VALUE!</v>
      </c>
    </row>
    <row r="382" spans="1:16">
      <c r="A382" s="34">
        <v>372</v>
      </c>
      <c r="C382" s="34" t="e" vm="2">
        <f>[1]!GenLimitNormal($C$9,$C$10,0,1000,0)</f>
        <v>#VALUE!</v>
      </c>
      <c r="D382" s="34" t="e" vm="2">
        <f>[1]!GenBetaPERT(0,$D$9,1)</f>
        <v>#VALUE!</v>
      </c>
      <c r="E382" s="34" t="e" vm="2">
        <f>[1]!GenLognormal($E$9,$E$10)</f>
        <v>#VALUE!</v>
      </c>
      <c r="F382" s="34" t="e" vm="2">
        <f>[1]!GenLognormal($F$9,$F$10)</f>
        <v>#VALUE!</v>
      </c>
      <c r="G382" s="34" t="e" vm="2">
        <f>[1]!GenLognormal($G$9,$G$10)</f>
        <v>#VALUE!</v>
      </c>
      <c r="H382" s="34" t="e" vm="2">
        <f>[1]!genUniform($H$9,$H$10)</f>
        <v>#VALUE!</v>
      </c>
      <c r="I382" s="34" t="e" vm="1">
        <f t="shared" si="30"/>
        <v>#VALUE!</v>
      </c>
      <c r="J382" s="34" t="e" vm="1">
        <f t="shared" si="31"/>
        <v>#VALUE!</v>
      </c>
      <c r="K382" s="34" t="e" vm="2">
        <f>[1]!genUniform($K$9,$K$10)</f>
        <v>#VALUE!</v>
      </c>
      <c r="L382" s="34" t="e" vm="1">
        <f t="shared" si="32"/>
        <v>#VALUE!</v>
      </c>
      <c r="M382" s="34" t="e" vm="1">
        <f t="shared" si="33"/>
        <v>#VALUE!</v>
      </c>
      <c r="N382" s="34" t="e" vm="2">
        <f>[1]!genUniform($N$9,$N$10)</f>
        <v>#VALUE!</v>
      </c>
      <c r="O382" s="34" t="e" vm="1">
        <f t="shared" si="34"/>
        <v>#VALUE!</v>
      </c>
      <c r="P382" s="34" t="e" vm="1">
        <f t="shared" si="35"/>
        <v>#VALUE!</v>
      </c>
    </row>
    <row r="383" spans="1:16">
      <c r="A383" s="34">
        <v>373</v>
      </c>
      <c r="C383" s="34" t="e" vm="2">
        <f>[1]!GenLimitNormal($C$9,$C$10,0,1000,0)</f>
        <v>#VALUE!</v>
      </c>
      <c r="D383" s="34" t="e" vm="2">
        <f>[1]!GenBetaPERT(0,$D$9,1)</f>
        <v>#VALUE!</v>
      </c>
      <c r="E383" s="34" t="e" vm="2">
        <f>[1]!GenLognormal($E$9,$E$10)</f>
        <v>#VALUE!</v>
      </c>
      <c r="F383" s="34" t="e" vm="2">
        <f>[1]!GenLognormal($F$9,$F$10)</f>
        <v>#VALUE!</v>
      </c>
      <c r="G383" s="34" t="e" vm="2">
        <f>[1]!GenLognormal($G$9,$G$10)</f>
        <v>#VALUE!</v>
      </c>
      <c r="H383" s="34" t="e" vm="2">
        <f>[1]!genUniform($H$9,$H$10)</f>
        <v>#VALUE!</v>
      </c>
      <c r="I383" s="34" t="e" vm="1">
        <f t="shared" si="30"/>
        <v>#VALUE!</v>
      </c>
      <c r="J383" s="34" t="e" vm="1">
        <f t="shared" si="31"/>
        <v>#VALUE!</v>
      </c>
      <c r="K383" s="34" t="e" vm="2">
        <f>[1]!genUniform($K$9,$K$10)</f>
        <v>#VALUE!</v>
      </c>
      <c r="L383" s="34" t="e" vm="1">
        <f t="shared" si="32"/>
        <v>#VALUE!</v>
      </c>
      <c r="M383" s="34" t="e" vm="1">
        <f t="shared" si="33"/>
        <v>#VALUE!</v>
      </c>
      <c r="N383" s="34" t="e" vm="2">
        <f>[1]!genUniform($N$9,$N$10)</f>
        <v>#VALUE!</v>
      </c>
      <c r="O383" s="34" t="e" vm="1">
        <f t="shared" si="34"/>
        <v>#VALUE!</v>
      </c>
      <c r="P383" s="34" t="e" vm="1">
        <f t="shared" si="35"/>
        <v>#VALUE!</v>
      </c>
    </row>
    <row r="384" spans="1:16">
      <c r="A384" s="34">
        <v>374</v>
      </c>
      <c r="C384" s="34" t="e" vm="2">
        <f>[1]!GenLimitNormal($C$9,$C$10,0,1000,0)</f>
        <v>#VALUE!</v>
      </c>
      <c r="D384" s="34" t="e" vm="2">
        <f>[1]!GenBetaPERT(0,$D$9,1)</f>
        <v>#VALUE!</v>
      </c>
      <c r="E384" s="34" t="e" vm="2">
        <f>[1]!GenLognormal($E$9,$E$10)</f>
        <v>#VALUE!</v>
      </c>
      <c r="F384" s="34" t="e" vm="2">
        <f>[1]!GenLognormal($F$9,$F$10)</f>
        <v>#VALUE!</v>
      </c>
      <c r="G384" s="34" t="e" vm="2">
        <f>[1]!GenLognormal($G$9,$G$10)</f>
        <v>#VALUE!</v>
      </c>
      <c r="H384" s="34" t="e" vm="2">
        <f>[1]!genUniform($H$9,$H$10)</f>
        <v>#VALUE!</v>
      </c>
      <c r="I384" s="34" t="e" vm="1">
        <f t="shared" si="30"/>
        <v>#VALUE!</v>
      </c>
      <c r="J384" s="34" t="e" vm="1">
        <f t="shared" si="31"/>
        <v>#VALUE!</v>
      </c>
      <c r="K384" s="34" t="e" vm="2">
        <f>[1]!genUniform($K$9,$K$10)</f>
        <v>#VALUE!</v>
      </c>
      <c r="L384" s="34" t="e" vm="1">
        <f t="shared" si="32"/>
        <v>#VALUE!</v>
      </c>
      <c r="M384" s="34" t="e" vm="1">
        <f t="shared" si="33"/>
        <v>#VALUE!</v>
      </c>
      <c r="N384" s="34" t="e" vm="2">
        <f>[1]!genUniform($N$9,$N$10)</f>
        <v>#VALUE!</v>
      </c>
      <c r="O384" s="34" t="e" vm="1">
        <f t="shared" si="34"/>
        <v>#VALUE!</v>
      </c>
      <c r="P384" s="34" t="e" vm="1">
        <f t="shared" si="35"/>
        <v>#VALUE!</v>
      </c>
    </row>
    <row r="385" spans="1:16">
      <c r="A385" s="34">
        <v>375</v>
      </c>
      <c r="C385" s="34" t="e" vm="2">
        <f>[1]!GenLimitNormal($C$9,$C$10,0,1000,0)</f>
        <v>#VALUE!</v>
      </c>
      <c r="D385" s="34" t="e" vm="2">
        <f>[1]!GenBetaPERT(0,$D$9,1)</f>
        <v>#VALUE!</v>
      </c>
      <c r="E385" s="34" t="e" vm="2">
        <f>[1]!GenLognormal($E$9,$E$10)</f>
        <v>#VALUE!</v>
      </c>
      <c r="F385" s="34" t="e" vm="2">
        <f>[1]!GenLognormal($F$9,$F$10)</f>
        <v>#VALUE!</v>
      </c>
      <c r="G385" s="34" t="e" vm="2">
        <f>[1]!GenLognormal($G$9,$G$10)</f>
        <v>#VALUE!</v>
      </c>
      <c r="H385" s="34" t="e" vm="2">
        <f>[1]!genUniform($H$9,$H$10)</f>
        <v>#VALUE!</v>
      </c>
      <c r="I385" s="34" t="e" vm="1">
        <f t="shared" si="30"/>
        <v>#VALUE!</v>
      </c>
      <c r="J385" s="34" t="e" vm="1">
        <f t="shared" si="31"/>
        <v>#VALUE!</v>
      </c>
      <c r="K385" s="34" t="e" vm="2">
        <f>[1]!genUniform($K$9,$K$10)</f>
        <v>#VALUE!</v>
      </c>
      <c r="L385" s="34" t="e" vm="1">
        <f t="shared" si="32"/>
        <v>#VALUE!</v>
      </c>
      <c r="M385" s="34" t="e" vm="1">
        <f t="shared" si="33"/>
        <v>#VALUE!</v>
      </c>
      <c r="N385" s="34" t="e" vm="2">
        <f>[1]!genUniform($N$9,$N$10)</f>
        <v>#VALUE!</v>
      </c>
      <c r="O385" s="34" t="e" vm="1">
        <f t="shared" si="34"/>
        <v>#VALUE!</v>
      </c>
      <c r="P385" s="34" t="e" vm="1">
        <f t="shared" si="35"/>
        <v>#VALUE!</v>
      </c>
    </row>
    <row r="386" spans="1:16">
      <c r="A386" s="34">
        <v>376</v>
      </c>
      <c r="C386" s="34" t="e" vm="2">
        <f>[1]!GenLimitNormal($C$9,$C$10,0,1000,0)</f>
        <v>#VALUE!</v>
      </c>
      <c r="D386" s="34" t="e" vm="2">
        <f>[1]!GenBetaPERT(0,$D$9,1)</f>
        <v>#VALUE!</v>
      </c>
      <c r="E386" s="34" t="e" vm="2">
        <f>[1]!GenLognormal($E$9,$E$10)</f>
        <v>#VALUE!</v>
      </c>
      <c r="F386" s="34" t="e" vm="2">
        <f>[1]!GenLognormal($F$9,$F$10)</f>
        <v>#VALUE!</v>
      </c>
      <c r="G386" s="34" t="e" vm="2">
        <f>[1]!GenLognormal($G$9,$G$10)</f>
        <v>#VALUE!</v>
      </c>
      <c r="H386" s="34" t="e" vm="2">
        <f>[1]!genUniform($H$9,$H$10)</f>
        <v>#VALUE!</v>
      </c>
      <c r="I386" s="34" t="e" vm="1">
        <f t="shared" si="30"/>
        <v>#VALUE!</v>
      </c>
      <c r="J386" s="34" t="e" vm="1">
        <f t="shared" si="31"/>
        <v>#VALUE!</v>
      </c>
      <c r="K386" s="34" t="e" vm="2">
        <f>[1]!genUniform($K$9,$K$10)</f>
        <v>#VALUE!</v>
      </c>
      <c r="L386" s="34" t="e" vm="1">
        <f t="shared" si="32"/>
        <v>#VALUE!</v>
      </c>
      <c r="M386" s="34" t="e" vm="1">
        <f t="shared" si="33"/>
        <v>#VALUE!</v>
      </c>
      <c r="N386" s="34" t="e" vm="2">
        <f>[1]!genUniform($N$9,$N$10)</f>
        <v>#VALUE!</v>
      </c>
      <c r="O386" s="34" t="e" vm="1">
        <f t="shared" si="34"/>
        <v>#VALUE!</v>
      </c>
      <c r="P386" s="34" t="e" vm="1">
        <f t="shared" si="35"/>
        <v>#VALUE!</v>
      </c>
    </row>
    <row r="387" spans="1:16">
      <c r="A387" s="34">
        <v>377</v>
      </c>
      <c r="C387" s="34" t="e" vm="2">
        <f>[1]!GenLimitNormal($C$9,$C$10,0,1000,0)</f>
        <v>#VALUE!</v>
      </c>
      <c r="D387" s="34" t="e" vm="2">
        <f>[1]!GenBetaPERT(0,$D$9,1)</f>
        <v>#VALUE!</v>
      </c>
      <c r="E387" s="34" t="e" vm="2">
        <f>[1]!GenLognormal($E$9,$E$10)</f>
        <v>#VALUE!</v>
      </c>
      <c r="F387" s="34" t="e" vm="2">
        <f>[1]!GenLognormal($F$9,$F$10)</f>
        <v>#VALUE!</v>
      </c>
      <c r="G387" s="34" t="e" vm="2">
        <f>[1]!GenLognormal($G$9,$G$10)</f>
        <v>#VALUE!</v>
      </c>
      <c r="H387" s="34" t="e" vm="2">
        <f>[1]!genUniform($H$9,$H$10)</f>
        <v>#VALUE!</v>
      </c>
      <c r="I387" s="34" t="e" vm="1">
        <f t="shared" si="30"/>
        <v>#VALUE!</v>
      </c>
      <c r="J387" s="34" t="e" vm="1">
        <f t="shared" si="31"/>
        <v>#VALUE!</v>
      </c>
      <c r="K387" s="34" t="e" vm="2">
        <f>[1]!genUniform($K$9,$K$10)</f>
        <v>#VALUE!</v>
      </c>
      <c r="L387" s="34" t="e" vm="1">
        <f t="shared" si="32"/>
        <v>#VALUE!</v>
      </c>
      <c r="M387" s="34" t="e" vm="1">
        <f t="shared" si="33"/>
        <v>#VALUE!</v>
      </c>
      <c r="N387" s="34" t="e" vm="2">
        <f>[1]!genUniform($N$9,$N$10)</f>
        <v>#VALUE!</v>
      </c>
      <c r="O387" s="34" t="e" vm="1">
        <f t="shared" si="34"/>
        <v>#VALUE!</v>
      </c>
      <c r="P387" s="34" t="e" vm="1">
        <f t="shared" si="35"/>
        <v>#VALUE!</v>
      </c>
    </row>
    <row r="388" spans="1:16">
      <c r="A388" s="34">
        <v>378</v>
      </c>
      <c r="C388" s="34" t="e" vm="2">
        <f>[1]!GenLimitNormal($C$9,$C$10,0,1000,0)</f>
        <v>#VALUE!</v>
      </c>
      <c r="D388" s="34" t="e" vm="2">
        <f>[1]!GenBetaPERT(0,$D$9,1)</f>
        <v>#VALUE!</v>
      </c>
      <c r="E388" s="34" t="e" vm="2">
        <f>[1]!GenLognormal($E$9,$E$10)</f>
        <v>#VALUE!</v>
      </c>
      <c r="F388" s="34" t="e" vm="2">
        <f>[1]!GenLognormal($F$9,$F$10)</f>
        <v>#VALUE!</v>
      </c>
      <c r="G388" s="34" t="e" vm="2">
        <f>[1]!GenLognormal($G$9,$G$10)</f>
        <v>#VALUE!</v>
      </c>
      <c r="H388" s="34" t="e" vm="2">
        <f>[1]!genUniform($H$9,$H$10)</f>
        <v>#VALUE!</v>
      </c>
      <c r="I388" s="34" t="e" vm="1">
        <f t="shared" si="30"/>
        <v>#VALUE!</v>
      </c>
      <c r="J388" s="34" t="e" vm="1">
        <f t="shared" si="31"/>
        <v>#VALUE!</v>
      </c>
      <c r="K388" s="34" t="e" vm="2">
        <f>[1]!genUniform($K$9,$K$10)</f>
        <v>#VALUE!</v>
      </c>
      <c r="L388" s="34" t="e" vm="1">
        <f t="shared" si="32"/>
        <v>#VALUE!</v>
      </c>
      <c r="M388" s="34" t="e" vm="1">
        <f t="shared" si="33"/>
        <v>#VALUE!</v>
      </c>
      <c r="N388" s="34" t="e" vm="2">
        <f>[1]!genUniform($N$9,$N$10)</f>
        <v>#VALUE!</v>
      </c>
      <c r="O388" s="34" t="e" vm="1">
        <f t="shared" si="34"/>
        <v>#VALUE!</v>
      </c>
      <c r="P388" s="34" t="e" vm="1">
        <f t="shared" si="35"/>
        <v>#VALUE!</v>
      </c>
    </row>
    <row r="389" spans="1:16">
      <c r="A389" s="34">
        <v>379</v>
      </c>
      <c r="C389" s="34" t="e" vm="2">
        <f>[1]!GenLimitNormal($C$9,$C$10,0,1000,0)</f>
        <v>#VALUE!</v>
      </c>
      <c r="D389" s="34" t="e" vm="2">
        <f>[1]!GenBetaPERT(0,$D$9,1)</f>
        <v>#VALUE!</v>
      </c>
      <c r="E389" s="34" t="e" vm="2">
        <f>[1]!GenLognormal($E$9,$E$10)</f>
        <v>#VALUE!</v>
      </c>
      <c r="F389" s="34" t="e" vm="2">
        <f>[1]!GenLognormal($F$9,$F$10)</f>
        <v>#VALUE!</v>
      </c>
      <c r="G389" s="34" t="e" vm="2">
        <f>[1]!GenLognormal($G$9,$G$10)</f>
        <v>#VALUE!</v>
      </c>
      <c r="H389" s="34" t="e" vm="2">
        <f>[1]!genUniform($H$9,$H$10)</f>
        <v>#VALUE!</v>
      </c>
      <c r="I389" s="34" t="e" vm="1">
        <f t="shared" si="30"/>
        <v>#VALUE!</v>
      </c>
      <c r="J389" s="34" t="e" vm="1">
        <f t="shared" si="31"/>
        <v>#VALUE!</v>
      </c>
      <c r="K389" s="34" t="e" vm="2">
        <f>[1]!genUniform($K$9,$K$10)</f>
        <v>#VALUE!</v>
      </c>
      <c r="L389" s="34" t="e" vm="1">
        <f t="shared" si="32"/>
        <v>#VALUE!</v>
      </c>
      <c r="M389" s="34" t="e" vm="1">
        <f t="shared" si="33"/>
        <v>#VALUE!</v>
      </c>
      <c r="N389" s="34" t="e" vm="2">
        <f>[1]!genUniform($N$9,$N$10)</f>
        <v>#VALUE!</v>
      </c>
      <c r="O389" s="34" t="e" vm="1">
        <f t="shared" si="34"/>
        <v>#VALUE!</v>
      </c>
      <c r="P389" s="34" t="e" vm="1">
        <f t="shared" si="35"/>
        <v>#VALUE!</v>
      </c>
    </row>
    <row r="390" spans="1:16">
      <c r="A390" s="34">
        <v>380</v>
      </c>
      <c r="C390" s="34" t="e" vm="2">
        <f>[1]!GenLimitNormal($C$9,$C$10,0,1000,0)</f>
        <v>#VALUE!</v>
      </c>
      <c r="D390" s="34" t="e" vm="2">
        <f>[1]!GenBetaPERT(0,$D$9,1)</f>
        <v>#VALUE!</v>
      </c>
      <c r="E390" s="34" t="e" vm="2">
        <f>[1]!GenLognormal($E$9,$E$10)</f>
        <v>#VALUE!</v>
      </c>
      <c r="F390" s="34" t="e" vm="2">
        <f>[1]!GenLognormal($F$9,$F$10)</f>
        <v>#VALUE!</v>
      </c>
      <c r="G390" s="34" t="e" vm="2">
        <f>[1]!GenLognormal($G$9,$G$10)</f>
        <v>#VALUE!</v>
      </c>
      <c r="H390" s="34" t="e" vm="2">
        <f>[1]!genUniform($H$9,$H$10)</f>
        <v>#VALUE!</v>
      </c>
      <c r="I390" s="34" t="e" vm="1">
        <f t="shared" si="30"/>
        <v>#VALUE!</v>
      </c>
      <c r="J390" s="34" t="e" vm="1">
        <f t="shared" si="31"/>
        <v>#VALUE!</v>
      </c>
      <c r="K390" s="34" t="e" vm="2">
        <f>[1]!genUniform($K$9,$K$10)</f>
        <v>#VALUE!</v>
      </c>
      <c r="L390" s="34" t="e" vm="1">
        <f t="shared" si="32"/>
        <v>#VALUE!</v>
      </c>
      <c r="M390" s="34" t="e" vm="1">
        <f t="shared" si="33"/>
        <v>#VALUE!</v>
      </c>
      <c r="N390" s="34" t="e" vm="2">
        <f>[1]!genUniform($N$9,$N$10)</f>
        <v>#VALUE!</v>
      </c>
      <c r="O390" s="34" t="e" vm="1">
        <f t="shared" si="34"/>
        <v>#VALUE!</v>
      </c>
      <c r="P390" s="34" t="e" vm="1">
        <f t="shared" si="35"/>
        <v>#VALUE!</v>
      </c>
    </row>
    <row r="391" spans="1:16">
      <c r="A391" s="34">
        <v>381</v>
      </c>
      <c r="C391" s="34" t="e" vm="2">
        <f>[1]!GenLimitNormal($C$9,$C$10,0,1000,0)</f>
        <v>#VALUE!</v>
      </c>
      <c r="D391" s="34" t="e" vm="2">
        <f>[1]!GenBetaPERT(0,$D$9,1)</f>
        <v>#VALUE!</v>
      </c>
      <c r="E391" s="34" t="e" vm="2">
        <f>[1]!GenLognormal($E$9,$E$10)</f>
        <v>#VALUE!</v>
      </c>
      <c r="F391" s="34" t="e" vm="2">
        <f>[1]!GenLognormal($F$9,$F$10)</f>
        <v>#VALUE!</v>
      </c>
      <c r="G391" s="34" t="e" vm="2">
        <f>[1]!GenLognormal($G$9,$G$10)</f>
        <v>#VALUE!</v>
      </c>
      <c r="H391" s="34" t="e" vm="2">
        <f>[1]!genUniform($H$9,$H$10)</f>
        <v>#VALUE!</v>
      </c>
      <c r="I391" s="34" t="e" vm="1">
        <f t="shared" si="30"/>
        <v>#VALUE!</v>
      </c>
      <c r="J391" s="34" t="e" vm="1">
        <f t="shared" si="31"/>
        <v>#VALUE!</v>
      </c>
      <c r="K391" s="34" t="e" vm="2">
        <f>[1]!genUniform($K$9,$K$10)</f>
        <v>#VALUE!</v>
      </c>
      <c r="L391" s="34" t="e" vm="1">
        <f t="shared" si="32"/>
        <v>#VALUE!</v>
      </c>
      <c r="M391" s="34" t="e" vm="1">
        <f t="shared" si="33"/>
        <v>#VALUE!</v>
      </c>
      <c r="N391" s="34" t="e" vm="2">
        <f>[1]!genUniform($N$9,$N$10)</f>
        <v>#VALUE!</v>
      </c>
      <c r="O391" s="34" t="e" vm="1">
        <f t="shared" si="34"/>
        <v>#VALUE!</v>
      </c>
      <c r="P391" s="34" t="e" vm="1">
        <f t="shared" si="35"/>
        <v>#VALUE!</v>
      </c>
    </row>
    <row r="392" spans="1:16">
      <c r="A392" s="34">
        <v>382</v>
      </c>
      <c r="C392" s="34" t="e" vm="2">
        <f>[1]!GenLimitNormal($C$9,$C$10,0,1000,0)</f>
        <v>#VALUE!</v>
      </c>
      <c r="D392" s="34" t="e" vm="2">
        <f>[1]!GenBetaPERT(0,$D$9,1)</f>
        <v>#VALUE!</v>
      </c>
      <c r="E392" s="34" t="e" vm="2">
        <f>[1]!GenLognormal($E$9,$E$10)</f>
        <v>#VALUE!</v>
      </c>
      <c r="F392" s="34" t="e" vm="2">
        <f>[1]!GenLognormal($F$9,$F$10)</f>
        <v>#VALUE!</v>
      </c>
      <c r="G392" s="34" t="e" vm="2">
        <f>[1]!GenLognormal($G$9,$G$10)</f>
        <v>#VALUE!</v>
      </c>
      <c r="H392" s="34" t="e" vm="2">
        <f>[1]!genUniform($H$9,$H$10)</f>
        <v>#VALUE!</v>
      </c>
      <c r="I392" s="34" t="e" vm="1">
        <f t="shared" si="30"/>
        <v>#VALUE!</v>
      </c>
      <c r="J392" s="34" t="e" vm="1">
        <f t="shared" si="31"/>
        <v>#VALUE!</v>
      </c>
      <c r="K392" s="34" t="e" vm="2">
        <f>[1]!genUniform($K$9,$K$10)</f>
        <v>#VALUE!</v>
      </c>
      <c r="L392" s="34" t="e" vm="1">
        <f t="shared" si="32"/>
        <v>#VALUE!</v>
      </c>
      <c r="M392" s="34" t="e" vm="1">
        <f t="shared" si="33"/>
        <v>#VALUE!</v>
      </c>
      <c r="N392" s="34" t="e" vm="2">
        <f>[1]!genUniform($N$9,$N$10)</f>
        <v>#VALUE!</v>
      </c>
      <c r="O392" s="34" t="e" vm="1">
        <f t="shared" si="34"/>
        <v>#VALUE!</v>
      </c>
      <c r="P392" s="34" t="e" vm="1">
        <f t="shared" si="35"/>
        <v>#VALUE!</v>
      </c>
    </row>
    <row r="393" spans="1:16">
      <c r="A393" s="34">
        <v>383</v>
      </c>
      <c r="C393" s="34" t="e" vm="2">
        <f>[1]!GenLimitNormal($C$9,$C$10,0,1000,0)</f>
        <v>#VALUE!</v>
      </c>
      <c r="D393" s="34" t="e" vm="2">
        <f>[1]!GenBetaPERT(0,$D$9,1)</f>
        <v>#VALUE!</v>
      </c>
      <c r="E393" s="34" t="e" vm="2">
        <f>[1]!GenLognormal($E$9,$E$10)</f>
        <v>#VALUE!</v>
      </c>
      <c r="F393" s="34" t="e" vm="2">
        <f>[1]!GenLognormal($F$9,$F$10)</f>
        <v>#VALUE!</v>
      </c>
      <c r="G393" s="34" t="e" vm="2">
        <f>[1]!GenLognormal($G$9,$G$10)</f>
        <v>#VALUE!</v>
      </c>
      <c r="H393" s="34" t="e" vm="2">
        <f>[1]!genUniform($H$9,$H$10)</f>
        <v>#VALUE!</v>
      </c>
      <c r="I393" s="34" t="e" vm="1">
        <f t="shared" si="30"/>
        <v>#VALUE!</v>
      </c>
      <c r="J393" s="34" t="e" vm="1">
        <f t="shared" si="31"/>
        <v>#VALUE!</v>
      </c>
      <c r="K393" s="34" t="e" vm="2">
        <f>[1]!genUniform($K$9,$K$10)</f>
        <v>#VALUE!</v>
      </c>
      <c r="L393" s="34" t="e" vm="1">
        <f t="shared" si="32"/>
        <v>#VALUE!</v>
      </c>
      <c r="M393" s="34" t="e" vm="1">
        <f t="shared" si="33"/>
        <v>#VALUE!</v>
      </c>
      <c r="N393" s="34" t="e" vm="2">
        <f>[1]!genUniform($N$9,$N$10)</f>
        <v>#VALUE!</v>
      </c>
      <c r="O393" s="34" t="e" vm="1">
        <f t="shared" si="34"/>
        <v>#VALUE!</v>
      </c>
      <c r="P393" s="34" t="e" vm="1">
        <f t="shared" si="35"/>
        <v>#VALUE!</v>
      </c>
    </row>
    <row r="394" spans="1:16">
      <c r="A394" s="34">
        <v>384</v>
      </c>
      <c r="C394" s="34" t="e" vm="2">
        <f>[1]!GenLimitNormal($C$9,$C$10,0,1000,0)</f>
        <v>#VALUE!</v>
      </c>
      <c r="D394" s="34" t="e" vm="2">
        <f>[1]!GenBetaPERT(0,$D$9,1)</f>
        <v>#VALUE!</v>
      </c>
      <c r="E394" s="34" t="e" vm="2">
        <f>[1]!GenLognormal($E$9,$E$10)</f>
        <v>#VALUE!</v>
      </c>
      <c r="F394" s="34" t="e" vm="2">
        <f>[1]!GenLognormal($F$9,$F$10)</f>
        <v>#VALUE!</v>
      </c>
      <c r="G394" s="34" t="e" vm="2">
        <f>[1]!GenLognormal($G$9,$G$10)</f>
        <v>#VALUE!</v>
      </c>
      <c r="H394" s="34" t="e" vm="2">
        <f>[1]!genUniform($H$9,$H$10)</f>
        <v>#VALUE!</v>
      </c>
      <c r="I394" s="34" t="e" vm="1">
        <f t="shared" si="30"/>
        <v>#VALUE!</v>
      </c>
      <c r="J394" s="34" t="e" vm="1">
        <f t="shared" si="31"/>
        <v>#VALUE!</v>
      </c>
      <c r="K394" s="34" t="e" vm="2">
        <f>[1]!genUniform($K$9,$K$10)</f>
        <v>#VALUE!</v>
      </c>
      <c r="L394" s="34" t="e" vm="1">
        <f t="shared" si="32"/>
        <v>#VALUE!</v>
      </c>
      <c r="M394" s="34" t="e" vm="1">
        <f t="shared" si="33"/>
        <v>#VALUE!</v>
      </c>
      <c r="N394" s="34" t="e" vm="2">
        <f>[1]!genUniform($N$9,$N$10)</f>
        <v>#VALUE!</v>
      </c>
      <c r="O394" s="34" t="e" vm="1">
        <f t="shared" si="34"/>
        <v>#VALUE!</v>
      </c>
      <c r="P394" s="34" t="e" vm="1">
        <f t="shared" si="35"/>
        <v>#VALUE!</v>
      </c>
    </row>
    <row r="395" spans="1:16">
      <c r="A395" s="34">
        <v>385</v>
      </c>
      <c r="C395" s="34" t="e" vm="2">
        <f>[1]!GenLimitNormal($C$9,$C$10,0,1000,0)</f>
        <v>#VALUE!</v>
      </c>
      <c r="D395" s="34" t="e" vm="2">
        <f>[1]!GenBetaPERT(0,$D$9,1)</f>
        <v>#VALUE!</v>
      </c>
      <c r="E395" s="34" t="e" vm="2">
        <f>[1]!GenLognormal($E$9,$E$10)</f>
        <v>#VALUE!</v>
      </c>
      <c r="F395" s="34" t="e" vm="2">
        <f>[1]!GenLognormal($F$9,$F$10)</f>
        <v>#VALUE!</v>
      </c>
      <c r="G395" s="34" t="e" vm="2">
        <f>[1]!GenLognormal($G$9,$G$10)</f>
        <v>#VALUE!</v>
      </c>
      <c r="H395" s="34" t="e" vm="2">
        <f>[1]!genUniform($H$9,$H$10)</f>
        <v>#VALUE!</v>
      </c>
      <c r="I395" s="34" t="e" vm="1">
        <f t="shared" si="30"/>
        <v>#VALUE!</v>
      </c>
      <c r="J395" s="34" t="e" vm="1">
        <f t="shared" si="31"/>
        <v>#VALUE!</v>
      </c>
      <c r="K395" s="34" t="e" vm="2">
        <f>[1]!genUniform($K$9,$K$10)</f>
        <v>#VALUE!</v>
      </c>
      <c r="L395" s="34" t="e" vm="1">
        <f t="shared" si="32"/>
        <v>#VALUE!</v>
      </c>
      <c r="M395" s="34" t="e" vm="1">
        <f t="shared" si="33"/>
        <v>#VALUE!</v>
      </c>
      <c r="N395" s="34" t="e" vm="2">
        <f>[1]!genUniform($N$9,$N$10)</f>
        <v>#VALUE!</v>
      </c>
      <c r="O395" s="34" t="e" vm="1">
        <f t="shared" si="34"/>
        <v>#VALUE!</v>
      </c>
      <c r="P395" s="34" t="e" vm="1">
        <f t="shared" si="35"/>
        <v>#VALUE!</v>
      </c>
    </row>
    <row r="396" spans="1:16">
      <c r="A396" s="34">
        <v>386</v>
      </c>
      <c r="C396" s="34" t="e" vm="2">
        <f>[1]!GenLimitNormal($C$9,$C$10,0,1000,0)</f>
        <v>#VALUE!</v>
      </c>
      <c r="D396" s="34" t="e" vm="2">
        <f>[1]!GenBetaPERT(0,$D$9,1)</f>
        <v>#VALUE!</v>
      </c>
      <c r="E396" s="34" t="e" vm="2">
        <f>[1]!GenLognormal($E$9,$E$10)</f>
        <v>#VALUE!</v>
      </c>
      <c r="F396" s="34" t="e" vm="2">
        <f>[1]!GenLognormal($F$9,$F$10)</f>
        <v>#VALUE!</v>
      </c>
      <c r="G396" s="34" t="e" vm="2">
        <f>[1]!GenLognormal($G$9,$G$10)</f>
        <v>#VALUE!</v>
      </c>
      <c r="H396" s="34" t="e" vm="2">
        <f>[1]!genUniform($H$9,$H$10)</f>
        <v>#VALUE!</v>
      </c>
      <c r="I396" s="34" t="e" vm="1">
        <f t="shared" ref="I396:I459" si="36">_xlfn.LOGNORM.INV($H396,$I$9,$I$10)</f>
        <v>#VALUE!</v>
      </c>
      <c r="J396" s="34" t="e" vm="1">
        <f t="shared" ref="J396:J459" si="37">$C396+$D396*$E396*$I396/$F396+(1-$D396)*$E396*$G396</f>
        <v>#VALUE!</v>
      </c>
      <c r="K396" s="34" t="e" vm="2">
        <f>[1]!genUniform($K$9,$K$10)</f>
        <v>#VALUE!</v>
      </c>
      <c r="L396" s="34" t="e" vm="1">
        <f t="shared" ref="L396:L459" si="38">_xlfn.LOGNORM.INV($K396,$L$9,$L$10)</f>
        <v>#VALUE!</v>
      </c>
      <c r="M396" s="34" t="e" vm="1">
        <f t="shared" ref="M396:M459" si="39">$C396+$D396*$E396*$L396/$F396+(1-$D396)*$E396*$G396</f>
        <v>#VALUE!</v>
      </c>
      <c r="N396" s="34" t="e" vm="2">
        <f>[1]!genUniform($N$9,$N$10)</f>
        <v>#VALUE!</v>
      </c>
      <c r="O396" s="34" t="e" vm="1">
        <f t="shared" ref="O396:O459" si="40">_xlfn.LOGNORM.INV($N396,$O$9,$O$10)</f>
        <v>#VALUE!</v>
      </c>
      <c r="P396" s="34" t="e" vm="1">
        <f t="shared" ref="P396:P459" si="41">$C396+$D396*$E396*$O396/$F396+(1-$D396)*$E396*$G396</f>
        <v>#VALUE!</v>
      </c>
    </row>
    <row r="397" spans="1:16">
      <c r="A397" s="34">
        <v>387</v>
      </c>
      <c r="C397" s="34" t="e" vm="2">
        <f>[1]!GenLimitNormal($C$9,$C$10,0,1000,0)</f>
        <v>#VALUE!</v>
      </c>
      <c r="D397" s="34" t="e" vm="2">
        <f>[1]!GenBetaPERT(0,$D$9,1)</f>
        <v>#VALUE!</v>
      </c>
      <c r="E397" s="34" t="e" vm="2">
        <f>[1]!GenLognormal($E$9,$E$10)</f>
        <v>#VALUE!</v>
      </c>
      <c r="F397" s="34" t="e" vm="2">
        <f>[1]!GenLognormal($F$9,$F$10)</f>
        <v>#VALUE!</v>
      </c>
      <c r="G397" s="34" t="e" vm="2">
        <f>[1]!GenLognormal($G$9,$G$10)</f>
        <v>#VALUE!</v>
      </c>
      <c r="H397" s="34" t="e" vm="2">
        <f>[1]!genUniform($H$9,$H$10)</f>
        <v>#VALUE!</v>
      </c>
      <c r="I397" s="34" t="e" vm="1">
        <f t="shared" si="36"/>
        <v>#VALUE!</v>
      </c>
      <c r="J397" s="34" t="e" vm="1">
        <f t="shared" si="37"/>
        <v>#VALUE!</v>
      </c>
      <c r="K397" s="34" t="e" vm="2">
        <f>[1]!genUniform($K$9,$K$10)</f>
        <v>#VALUE!</v>
      </c>
      <c r="L397" s="34" t="e" vm="1">
        <f t="shared" si="38"/>
        <v>#VALUE!</v>
      </c>
      <c r="M397" s="34" t="e" vm="1">
        <f t="shared" si="39"/>
        <v>#VALUE!</v>
      </c>
      <c r="N397" s="34" t="e" vm="2">
        <f>[1]!genUniform($N$9,$N$10)</f>
        <v>#VALUE!</v>
      </c>
      <c r="O397" s="34" t="e" vm="1">
        <f t="shared" si="40"/>
        <v>#VALUE!</v>
      </c>
      <c r="P397" s="34" t="e" vm="1">
        <f t="shared" si="41"/>
        <v>#VALUE!</v>
      </c>
    </row>
    <row r="398" spans="1:16">
      <c r="A398" s="34">
        <v>388</v>
      </c>
      <c r="C398" s="34" t="e" vm="2">
        <f>[1]!GenLimitNormal($C$9,$C$10,0,1000,0)</f>
        <v>#VALUE!</v>
      </c>
      <c r="D398" s="34" t="e" vm="2">
        <f>[1]!GenBetaPERT(0,$D$9,1)</f>
        <v>#VALUE!</v>
      </c>
      <c r="E398" s="34" t="e" vm="2">
        <f>[1]!GenLognormal($E$9,$E$10)</f>
        <v>#VALUE!</v>
      </c>
      <c r="F398" s="34" t="e" vm="2">
        <f>[1]!GenLognormal($F$9,$F$10)</f>
        <v>#VALUE!</v>
      </c>
      <c r="G398" s="34" t="e" vm="2">
        <f>[1]!GenLognormal($G$9,$G$10)</f>
        <v>#VALUE!</v>
      </c>
      <c r="H398" s="34" t="e" vm="2">
        <f>[1]!genUniform($H$9,$H$10)</f>
        <v>#VALUE!</v>
      </c>
      <c r="I398" s="34" t="e" vm="1">
        <f t="shared" si="36"/>
        <v>#VALUE!</v>
      </c>
      <c r="J398" s="34" t="e" vm="1">
        <f t="shared" si="37"/>
        <v>#VALUE!</v>
      </c>
      <c r="K398" s="34" t="e" vm="2">
        <f>[1]!genUniform($K$9,$K$10)</f>
        <v>#VALUE!</v>
      </c>
      <c r="L398" s="34" t="e" vm="1">
        <f t="shared" si="38"/>
        <v>#VALUE!</v>
      </c>
      <c r="M398" s="34" t="e" vm="1">
        <f t="shared" si="39"/>
        <v>#VALUE!</v>
      </c>
      <c r="N398" s="34" t="e" vm="2">
        <f>[1]!genUniform($N$9,$N$10)</f>
        <v>#VALUE!</v>
      </c>
      <c r="O398" s="34" t="e" vm="1">
        <f t="shared" si="40"/>
        <v>#VALUE!</v>
      </c>
      <c r="P398" s="34" t="e" vm="1">
        <f t="shared" si="41"/>
        <v>#VALUE!</v>
      </c>
    </row>
    <row r="399" spans="1:16">
      <c r="A399" s="34">
        <v>389</v>
      </c>
      <c r="C399" s="34" t="e" vm="2">
        <f>[1]!GenLimitNormal($C$9,$C$10,0,1000,0)</f>
        <v>#VALUE!</v>
      </c>
      <c r="D399" s="34" t="e" vm="2">
        <f>[1]!GenBetaPERT(0,$D$9,1)</f>
        <v>#VALUE!</v>
      </c>
      <c r="E399" s="34" t="e" vm="2">
        <f>[1]!GenLognormal($E$9,$E$10)</f>
        <v>#VALUE!</v>
      </c>
      <c r="F399" s="34" t="e" vm="2">
        <f>[1]!GenLognormal($F$9,$F$10)</f>
        <v>#VALUE!</v>
      </c>
      <c r="G399" s="34" t="e" vm="2">
        <f>[1]!GenLognormal($G$9,$G$10)</f>
        <v>#VALUE!</v>
      </c>
      <c r="H399" s="34" t="e" vm="2">
        <f>[1]!genUniform($H$9,$H$10)</f>
        <v>#VALUE!</v>
      </c>
      <c r="I399" s="34" t="e" vm="1">
        <f t="shared" si="36"/>
        <v>#VALUE!</v>
      </c>
      <c r="J399" s="34" t="e" vm="1">
        <f t="shared" si="37"/>
        <v>#VALUE!</v>
      </c>
      <c r="K399" s="34" t="e" vm="2">
        <f>[1]!genUniform($K$9,$K$10)</f>
        <v>#VALUE!</v>
      </c>
      <c r="L399" s="34" t="e" vm="1">
        <f t="shared" si="38"/>
        <v>#VALUE!</v>
      </c>
      <c r="M399" s="34" t="e" vm="1">
        <f t="shared" si="39"/>
        <v>#VALUE!</v>
      </c>
      <c r="N399" s="34" t="e" vm="2">
        <f>[1]!genUniform($N$9,$N$10)</f>
        <v>#VALUE!</v>
      </c>
      <c r="O399" s="34" t="e" vm="1">
        <f t="shared" si="40"/>
        <v>#VALUE!</v>
      </c>
      <c r="P399" s="34" t="e" vm="1">
        <f t="shared" si="41"/>
        <v>#VALUE!</v>
      </c>
    </row>
    <row r="400" spans="1:16">
      <c r="A400" s="34">
        <v>390</v>
      </c>
      <c r="C400" s="34" t="e" vm="2">
        <f>[1]!GenLimitNormal($C$9,$C$10,0,1000,0)</f>
        <v>#VALUE!</v>
      </c>
      <c r="D400" s="34" t="e" vm="2">
        <f>[1]!GenBetaPERT(0,$D$9,1)</f>
        <v>#VALUE!</v>
      </c>
      <c r="E400" s="34" t="e" vm="2">
        <f>[1]!GenLognormal($E$9,$E$10)</f>
        <v>#VALUE!</v>
      </c>
      <c r="F400" s="34" t="e" vm="2">
        <f>[1]!GenLognormal($F$9,$F$10)</f>
        <v>#VALUE!</v>
      </c>
      <c r="G400" s="34" t="e" vm="2">
        <f>[1]!GenLognormal($G$9,$G$10)</f>
        <v>#VALUE!</v>
      </c>
      <c r="H400" s="34" t="e" vm="2">
        <f>[1]!genUniform($H$9,$H$10)</f>
        <v>#VALUE!</v>
      </c>
      <c r="I400" s="34" t="e" vm="1">
        <f t="shared" si="36"/>
        <v>#VALUE!</v>
      </c>
      <c r="J400" s="34" t="e" vm="1">
        <f t="shared" si="37"/>
        <v>#VALUE!</v>
      </c>
      <c r="K400" s="34" t="e" vm="2">
        <f>[1]!genUniform($K$9,$K$10)</f>
        <v>#VALUE!</v>
      </c>
      <c r="L400" s="34" t="e" vm="1">
        <f t="shared" si="38"/>
        <v>#VALUE!</v>
      </c>
      <c r="M400" s="34" t="e" vm="1">
        <f t="shared" si="39"/>
        <v>#VALUE!</v>
      </c>
      <c r="N400" s="34" t="e" vm="2">
        <f>[1]!genUniform($N$9,$N$10)</f>
        <v>#VALUE!</v>
      </c>
      <c r="O400" s="34" t="e" vm="1">
        <f t="shared" si="40"/>
        <v>#VALUE!</v>
      </c>
      <c r="P400" s="34" t="e" vm="1">
        <f t="shared" si="41"/>
        <v>#VALUE!</v>
      </c>
    </row>
    <row r="401" spans="1:16">
      <c r="A401" s="34">
        <v>391</v>
      </c>
      <c r="C401" s="34" t="e" vm="2">
        <f>[1]!GenLimitNormal($C$9,$C$10,0,1000,0)</f>
        <v>#VALUE!</v>
      </c>
      <c r="D401" s="34" t="e" vm="2">
        <f>[1]!GenBetaPERT(0,$D$9,1)</f>
        <v>#VALUE!</v>
      </c>
      <c r="E401" s="34" t="e" vm="2">
        <f>[1]!GenLognormal($E$9,$E$10)</f>
        <v>#VALUE!</v>
      </c>
      <c r="F401" s="34" t="e" vm="2">
        <f>[1]!GenLognormal($F$9,$F$10)</f>
        <v>#VALUE!</v>
      </c>
      <c r="G401" s="34" t="e" vm="2">
        <f>[1]!GenLognormal($G$9,$G$10)</f>
        <v>#VALUE!</v>
      </c>
      <c r="H401" s="34" t="e" vm="2">
        <f>[1]!genUniform($H$9,$H$10)</f>
        <v>#VALUE!</v>
      </c>
      <c r="I401" s="34" t="e" vm="1">
        <f t="shared" si="36"/>
        <v>#VALUE!</v>
      </c>
      <c r="J401" s="34" t="e" vm="1">
        <f t="shared" si="37"/>
        <v>#VALUE!</v>
      </c>
      <c r="K401" s="34" t="e" vm="2">
        <f>[1]!genUniform($K$9,$K$10)</f>
        <v>#VALUE!</v>
      </c>
      <c r="L401" s="34" t="e" vm="1">
        <f t="shared" si="38"/>
        <v>#VALUE!</v>
      </c>
      <c r="M401" s="34" t="e" vm="1">
        <f t="shared" si="39"/>
        <v>#VALUE!</v>
      </c>
      <c r="N401" s="34" t="e" vm="2">
        <f>[1]!genUniform($N$9,$N$10)</f>
        <v>#VALUE!</v>
      </c>
      <c r="O401" s="34" t="e" vm="1">
        <f t="shared" si="40"/>
        <v>#VALUE!</v>
      </c>
      <c r="P401" s="34" t="e" vm="1">
        <f t="shared" si="41"/>
        <v>#VALUE!</v>
      </c>
    </row>
    <row r="402" spans="1:16">
      <c r="A402" s="34">
        <v>392</v>
      </c>
      <c r="C402" s="34" t="e" vm="2">
        <f>[1]!GenLimitNormal($C$9,$C$10,0,1000,0)</f>
        <v>#VALUE!</v>
      </c>
      <c r="D402" s="34" t="e" vm="2">
        <f>[1]!GenBetaPERT(0,$D$9,1)</f>
        <v>#VALUE!</v>
      </c>
      <c r="E402" s="34" t="e" vm="2">
        <f>[1]!GenLognormal($E$9,$E$10)</f>
        <v>#VALUE!</v>
      </c>
      <c r="F402" s="34" t="e" vm="2">
        <f>[1]!GenLognormal($F$9,$F$10)</f>
        <v>#VALUE!</v>
      </c>
      <c r="G402" s="34" t="e" vm="2">
        <f>[1]!GenLognormal($G$9,$G$10)</f>
        <v>#VALUE!</v>
      </c>
      <c r="H402" s="34" t="e" vm="2">
        <f>[1]!genUniform($H$9,$H$10)</f>
        <v>#VALUE!</v>
      </c>
      <c r="I402" s="34" t="e" vm="1">
        <f t="shared" si="36"/>
        <v>#VALUE!</v>
      </c>
      <c r="J402" s="34" t="e" vm="1">
        <f t="shared" si="37"/>
        <v>#VALUE!</v>
      </c>
      <c r="K402" s="34" t="e" vm="2">
        <f>[1]!genUniform($K$9,$K$10)</f>
        <v>#VALUE!</v>
      </c>
      <c r="L402" s="34" t="e" vm="1">
        <f t="shared" si="38"/>
        <v>#VALUE!</v>
      </c>
      <c r="M402" s="34" t="e" vm="1">
        <f t="shared" si="39"/>
        <v>#VALUE!</v>
      </c>
      <c r="N402" s="34" t="e" vm="2">
        <f>[1]!genUniform($N$9,$N$10)</f>
        <v>#VALUE!</v>
      </c>
      <c r="O402" s="34" t="e" vm="1">
        <f t="shared" si="40"/>
        <v>#VALUE!</v>
      </c>
      <c r="P402" s="34" t="e" vm="1">
        <f t="shared" si="41"/>
        <v>#VALUE!</v>
      </c>
    </row>
    <row r="403" spans="1:16">
      <c r="A403" s="34">
        <v>393</v>
      </c>
      <c r="C403" s="34" t="e" vm="2">
        <f>[1]!GenLimitNormal($C$9,$C$10,0,1000,0)</f>
        <v>#VALUE!</v>
      </c>
      <c r="D403" s="34" t="e" vm="2">
        <f>[1]!GenBetaPERT(0,$D$9,1)</f>
        <v>#VALUE!</v>
      </c>
      <c r="E403" s="34" t="e" vm="2">
        <f>[1]!GenLognormal($E$9,$E$10)</f>
        <v>#VALUE!</v>
      </c>
      <c r="F403" s="34" t="e" vm="2">
        <f>[1]!GenLognormal($F$9,$F$10)</f>
        <v>#VALUE!</v>
      </c>
      <c r="G403" s="34" t="e" vm="2">
        <f>[1]!GenLognormal($G$9,$G$10)</f>
        <v>#VALUE!</v>
      </c>
      <c r="H403" s="34" t="e" vm="2">
        <f>[1]!genUniform($H$9,$H$10)</f>
        <v>#VALUE!</v>
      </c>
      <c r="I403" s="34" t="e" vm="1">
        <f t="shared" si="36"/>
        <v>#VALUE!</v>
      </c>
      <c r="J403" s="34" t="e" vm="1">
        <f t="shared" si="37"/>
        <v>#VALUE!</v>
      </c>
      <c r="K403" s="34" t="e" vm="2">
        <f>[1]!genUniform($K$9,$K$10)</f>
        <v>#VALUE!</v>
      </c>
      <c r="L403" s="34" t="e" vm="1">
        <f t="shared" si="38"/>
        <v>#VALUE!</v>
      </c>
      <c r="M403" s="34" t="e" vm="1">
        <f t="shared" si="39"/>
        <v>#VALUE!</v>
      </c>
      <c r="N403" s="34" t="e" vm="2">
        <f>[1]!genUniform($N$9,$N$10)</f>
        <v>#VALUE!</v>
      </c>
      <c r="O403" s="34" t="e" vm="1">
        <f t="shared" si="40"/>
        <v>#VALUE!</v>
      </c>
      <c r="P403" s="34" t="e" vm="1">
        <f t="shared" si="41"/>
        <v>#VALUE!</v>
      </c>
    </row>
    <row r="404" spans="1:16">
      <c r="A404" s="34">
        <v>394</v>
      </c>
      <c r="C404" s="34" t="e" vm="2">
        <f>[1]!GenLimitNormal($C$9,$C$10,0,1000,0)</f>
        <v>#VALUE!</v>
      </c>
      <c r="D404" s="34" t="e" vm="2">
        <f>[1]!GenBetaPERT(0,$D$9,1)</f>
        <v>#VALUE!</v>
      </c>
      <c r="E404" s="34" t="e" vm="2">
        <f>[1]!GenLognormal($E$9,$E$10)</f>
        <v>#VALUE!</v>
      </c>
      <c r="F404" s="34" t="e" vm="2">
        <f>[1]!GenLognormal($F$9,$F$10)</f>
        <v>#VALUE!</v>
      </c>
      <c r="G404" s="34" t="e" vm="2">
        <f>[1]!GenLognormal($G$9,$G$10)</f>
        <v>#VALUE!</v>
      </c>
      <c r="H404" s="34" t="e" vm="2">
        <f>[1]!genUniform($H$9,$H$10)</f>
        <v>#VALUE!</v>
      </c>
      <c r="I404" s="34" t="e" vm="1">
        <f t="shared" si="36"/>
        <v>#VALUE!</v>
      </c>
      <c r="J404" s="34" t="e" vm="1">
        <f t="shared" si="37"/>
        <v>#VALUE!</v>
      </c>
      <c r="K404" s="34" t="e" vm="2">
        <f>[1]!genUniform($K$9,$K$10)</f>
        <v>#VALUE!</v>
      </c>
      <c r="L404" s="34" t="e" vm="1">
        <f t="shared" si="38"/>
        <v>#VALUE!</v>
      </c>
      <c r="M404" s="34" t="e" vm="1">
        <f t="shared" si="39"/>
        <v>#VALUE!</v>
      </c>
      <c r="N404" s="34" t="e" vm="2">
        <f>[1]!genUniform($N$9,$N$10)</f>
        <v>#VALUE!</v>
      </c>
      <c r="O404" s="34" t="e" vm="1">
        <f t="shared" si="40"/>
        <v>#VALUE!</v>
      </c>
      <c r="P404" s="34" t="e" vm="1">
        <f t="shared" si="41"/>
        <v>#VALUE!</v>
      </c>
    </row>
    <row r="405" spans="1:16">
      <c r="A405" s="34">
        <v>395</v>
      </c>
      <c r="C405" s="34" t="e" vm="2">
        <f>[1]!GenLimitNormal($C$9,$C$10,0,1000,0)</f>
        <v>#VALUE!</v>
      </c>
      <c r="D405" s="34" t="e" vm="2">
        <f>[1]!GenBetaPERT(0,$D$9,1)</f>
        <v>#VALUE!</v>
      </c>
      <c r="E405" s="34" t="e" vm="2">
        <f>[1]!GenLognormal($E$9,$E$10)</f>
        <v>#VALUE!</v>
      </c>
      <c r="F405" s="34" t="e" vm="2">
        <f>[1]!GenLognormal($F$9,$F$10)</f>
        <v>#VALUE!</v>
      </c>
      <c r="G405" s="34" t="e" vm="2">
        <f>[1]!GenLognormal($G$9,$G$10)</f>
        <v>#VALUE!</v>
      </c>
      <c r="H405" s="34" t="e" vm="2">
        <f>[1]!genUniform($H$9,$H$10)</f>
        <v>#VALUE!</v>
      </c>
      <c r="I405" s="34" t="e" vm="1">
        <f t="shared" si="36"/>
        <v>#VALUE!</v>
      </c>
      <c r="J405" s="34" t="e" vm="1">
        <f t="shared" si="37"/>
        <v>#VALUE!</v>
      </c>
      <c r="K405" s="34" t="e" vm="2">
        <f>[1]!genUniform($K$9,$K$10)</f>
        <v>#VALUE!</v>
      </c>
      <c r="L405" s="34" t="e" vm="1">
        <f t="shared" si="38"/>
        <v>#VALUE!</v>
      </c>
      <c r="M405" s="34" t="e" vm="1">
        <f t="shared" si="39"/>
        <v>#VALUE!</v>
      </c>
      <c r="N405" s="34" t="e" vm="2">
        <f>[1]!genUniform($N$9,$N$10)</f>
        <v>#VALUE!</v>
      </c>
      <c r="O405" s="34" t="e" vm="1">
        <f t="shared" si="40"/>
        <v>#VALUE!</v>
      </c>
      <c r="P405" s="34" t="e" vm="1">
        <f t="shared" si="41"/>
        <v>#VALUE!</v>
      </c>
    </row>
    <row r="406" spans="1:16">
      <c r="A406" s="34">
        <v>396</v>
      </c>
      <c r="C406" s="34" t="e" vm="2">
        <f>[1]!GenLimitNormal($C$9,$C$10,0,1000,0)</f>
        <v>#VALUE!</v>
      </c>
      <c r="D406" s="34" t="e" vm="2">
        <f>[1]!GenBetaPERT(0,$D$9,1)</f>
        <v>#VALUE!</v>
      </c>
      <c r="E406" s="34" t="e" vm="2">
        <f>[1]!GenLognormal($E$9,$E$10)</f>
        <v>#VALUE!</v>
      </c>
      <c r="F406" s="34" t="e" vm="2">
        <f>[1]!GenLognormal($F$9,$F$10)</f>
        <v>#VALUE!</v>
      </c>
      <c r="G406" s="34" t="e" vm="2">
        <f>[1]!GenLognormal($G$9,$G$10)</f>
        <v>#VALUE!</v>
      </c>
      <c r="H406" s="34" t="e" vm="2">
        <f>[1]!genUniform($H$9,$H$10)</f>
        <v>#VALUE!</v>
      </c>
      <c r="I406" s="34" t="e" vm="1">
        <f t="shared" si="36"/>
        <v>#VALUE!</v>
      </c>
      <c r="J406" s="34" t="e" vm="1">
        <f t="shared" si="37"/>
        <v>#VALUE!</v>
      </c>
      <c r="K406" s="34" t="e" vm="2">
        <f>[1]!genUniform($K$9,$K$10)</f>
        <v>#VALUE!</v>
      </c>
      <c r="L406" s="34" t="e" vm="1">
        <f t="shared" si="38"/>
        <v>#VALUE!</v>
      </c>
      <c r="M406" s="34" t="e" vm="1">
        <f t="shared" si="39"/>
        <v>#VALUE!</v>
      </c>
      <c r="N406" s="34" t="e" vm="2">
        <f>[1]!genUniform($N$9,$N$10)</f>
        <v>#VALUE!</v>
      </c>
      <c r="O406" s="34" t="e" vm="1">
        <f t="shared" si="40"/>
        <v>#VALUE!</v>
      </c>
      <c r="P406" s="34" t="e" vm="1">
        <f t="shared" si="41"/>
        <v>#VALUE!</v>
      </c>
    </row>
    <row r="407" spans="1:16">
      <c r="A407" s="34">
        <v>397</v>
      </c>
      <c r="C407" s="34" t="e" vm="2">
        <f>[1]!GenLimitNormal($C$9,$C$10,0,1000,0)</f>
        <v>#VALUE!</v>
      </c>
      <c r="D407" s="34" t="e" vm="2">
        <f>[1]!GenBetaPERT(0,$D$9,1)</f>
        <v>#VALUE!</v>
      </c>
      <c r="E407" s="34" t="e" vm="2">
        <f>[1]!GenLognormal($E$9,$E$10)</f>
        <v>#VALUE!</v>
      </c>
      <c r="F407" s="34" t="e" vm="2">
        <f>[1]!GenLognormal($F$9,$F$10)</f>
        <v>#VALUE!</v>
      </c>
      <c r="G407" s="34" t="e" vm="2">
        <f>[1]!GenLognormal($G$9,$G$10)</f>
        <v>#VALUE!</v>
      </c>
      <c r="H407" s="34" t="e" vm="2">
        <f>[1]!genUniform($H$9,$H$10)</f>
        <v>#VALUE!</v>
      </c>
      <c r="I407" s="34" t="e" vm="1">
        <f t="shared" si="36"/>
        <v>#VALUE!</v>
      </c>
      <c r="J407" s="34" t="e" vm="1">
        <f t="shared" si="37"/>
        <v>#VALUE!</v>
      </c>
      <c r="K407" s="34" t="e" vm="2">
        <f>[1]!genUniform($K$9,$K$10)</f>
        <v>#VALUE!</v>
      </c>
      <c r="L407" s="34" t="e" vm="1">
        <f t="shared" si="38"/>
        <v>#VALUE!</v>
      </c>
      <c r="M407" s="34" t="e" vm="1">
        <f t="shared" si="39"/>
        <v>#VALUE!</v>
      </c>
      <c r="N407" s="34" t="e" vm="2">
        <f>[1]!genUniform($N$9,$N$10)</f>
        <v>#VALUE!</v>
      </c>
      <c r="O407" s="34" t="e" vm="1">
        <f t="shared" si="40"/>
        <v>#VALUE!</v>
      </c>
      <c r="P407" s="34" t="e" vm="1">
        <f t="shared" si="41"/>
        <v>#VALUE!</v>
      </c>
    </row>
    <row r="408" spans="1:16">
      <c r="A408" s="34">
        <v>398</v>
      </c>
      <c r="C408" s="34" t="e" vm="2">
        <f>[1]!GenLimitNormal($C$9,$C$10,0,1000,0)</f>
        <v>#VALUE!</v>
      </c>
      <c r="D408" s="34" t="e" vm="2">
        <f>[1]!GenBetaPERT(0,$D$9,1)</f>
        <v>#VALUE!</v>
      </c>
      <c r="E408" s="34" t="e" vm="2">
        <f>[1]!GenLognormal($E$9,$E$10)</f>
        <v>#VALUE!</v>
      </c>
      <c r="F408" s="34" t="e" vm="2">
        <f>[1]!GenLognormal($F$9,$F$10)</f>
        <v>#VALUE!</v>
      </c>
      <c r="G408" s="34" t="e" vm="2">
        <f>[1]!GenLognormal($G$9,$G$10)</f>
        <v>#VALUE!</v>
      </c>
      <c r="H408" s="34" t="e" vm="2">
        <f>[1]!genUniform($H$9,$H$10)</f>
        <v>#VALUE!</v>
      </c>
      <c r="I408" s="34" t="e" vm="1">
        <f t="shared" si="36"/>
        <v>#VALUE!</v>
      </c>
      <c r="J408" s="34" t="e" vm="1">
        <f t="shared" si="37"/>
        <v>#VALUE!</v>
      </c>
      <c r="K408" s="34" t="e" vm="2">
        <f>[1]!genUniform($K$9,$K$10)</f>
        <v>#VALUE!</v>
      </c>
      <c r="L408" s="34" t="e" vm="1">
        <f t="shared" si="38"/>
        <v>#VALUE!</v>
      </c>
      <c r="M408" s="34" t="e" vm="1">
        <f t="shared" si="39"/>
        <v>#VALUE!</v>
      </c>
      <c r="N408" s="34" t="e" vm="2">
        <f>[1]!genUniform($N$9,$N$10)</f>
        <v>#VALUE!</v>
      </c>
      <c r="O408" s="34" t="e" vm="1">
        <f t="shared" si="40"/>
        <v>#VALUE!</v>
      </c>
      <c r="P408" s="34" t="e" vm="1">
        <f t="shared" si="41"/>
        <v>#VALUE!</v>
      </c>
    </row>
    <row r="409" spans="1:16">
      <c r="A409" s="34">
        <v>399</v>
      </c>
      <c r="C409" s="34" t="e" vm="2">
        <f>[1]!GenLimitNormal($C$9,$C$10,0,1000,0)</f>
        <v>#VALUE!</v>
      </c>
      <c r="D409" s="34" t="e" vm="2">
        <f>[1]!GenBetaPERT(0,$D$9,1)</f>
        <v>#VALUE!</v>
      </c>
      <c r="E409" s="34" t="e" vm="2">
        <f>[1]!GenLognormal($E$9,$E$10)</f>
        <v>#VALUE!</v>
      </c>
      <c r="F409" s="34" t="e" vm="2">
        <f>[1]!GenLognormal($F$9,$F$10)</f>
        <v>#VALUE!</v>
      </c>
      <c r="G409" s="34" t="e" vm="2">
        <f>[1]!GenLognormal($G$9,$G$10)</f>
        <v>#VALUE!</v>
      </c>
      <c r="H409" s="34" t="e" vm="2">
        <f>[1]!genUniform($H$9,$H$10)</f>
        <v>#VALUE!</v>
      </c>
      <c r="I409" s="34" t="e" vm="1">
        <f t="shared" si="36"/>
        <v>#VALUE!</v>
      </c>
      <c r="J409" s="34" t="e" vm="1">
        <f t="shared" si="37"/>
        <v>#VALUE!</v>
      </c>
      <c r="K409" s="34" t="e" vm="2">
        <f>[1]!genUniform($K$9,$K$10)</f>
        <v>#VALUE!</v>
      </c>
      <c r="L409" s="34" t="e" vm="1">
        <f t="shared" si="38"/>
        <v>#VALUE!</v>
      </c>
      <c r="M409" s="34" t="e" vm="1">
        <f t="shared" si="39"/>
        <v>#VALUE!</v>
      </c>
      <c r="N409" s="34" t="e" vm="2">
        <f>[1]!genUniform($N$9,$N$10)</f>
        <v>#VALUE!</v>
      </c>
      <c r="O409" s="34" t="e" vm="1">
        <f t="shared" si="40"/>
        <v>#VALUE!</v>
      </c>
      <c r="P409" s="34" t="e" vm="1">
        <f t="shared" si="41"/>
        <v>#VALUE!</v>
      </c>
    </row>
    <row r="410" spans="1:16">
      <c r="A410" s="34">
        <v>400</v>
      </c>
      <c r="C410" s="34" t="e" vm="2">
        <f>[1]!GenLimitNormal($C$9,$C$10,0,1000,0)</f>
        <v>#VALUE!</v>
      </c>
      <c r="D410" s="34" t="e" vm="2">
        <f>[1]!GenBetaPERT(0,$D$9,1)</f>
        <v>#VALUE!</v>
      </c>
      <c r="E410" s="34" t="e" vm="2">
        <f>[1]!GenLognormal($E$9,$E$10)</f>
        <v>#VALUE!</v>
      </c>
      <c r="F410" s="34" t="e" vm="2">
        <f>[1]!GenLognormal($F$9,$F$10)</f>
        <v>#VALUE!</v>
      </c>
      <c r="G410" s="34" t="e" vm="2">
        <f>[1]!GenLognormal($G$9,$G$10)</f>
        <v>#VALUE!</v>
      </c>
      <c r="H410" s="34" t="e" vm="2">
        <f>[1]!genUniform($H$9,$H$10)</f>
        <v>#VALUE!</v>
      </c>
      <c r="I410" s="34" t="e" vm="1">
        <f t="shared" si="36"/>
        <v>#VALUE!</v>
      </c>
      <c r="J410" s="34" t="e" vm="1">
        <f t="shared" si="37"/>
        <v>#VALUE!</v>
      </c>
      <c r="K410" s="34" t="e" vm="2">
        <f>[1]!genUniform($K$9,$K$10)</f>
        <v>#VALUE!</v>
      </c>
      <c r="L410" s="34" t="e" vm="1">
        <f t="shared" si="38"/>
        <v>#VALUE!</v>
      </c>
      <c r="M410" s="34" t="e" vm="1">
        <f t="shared" si="39"/>
        <v>#VALUE!</v>
      </c>
      <c r="N410" s="34" t="e" vm="2">
        <f>[1]!genUniform($N$9,$N$10)</f>
        <v>#VALUE!</v>
      </c>
      <c r="O410" s="34" t="e" vm="1">
        <f t="shared" si="40"/>
        <v>#VALUE!</v>
      </c>
      <c r="P410" s="34" t="e" vm="1">
        <f t="shared" si="41"/>
        <v>#VALUE!</v>
      </c>
    </row>
    <row r="411" spans="1:16">
      <c r="A411" s="34">
        <v>401</v>
      </c>
      <c r="C411" s="34" t="e" vm="2">
        <f>[1]!GenLimitNormal($C$9,$C$10,0,1000,0)</f>
        <v>#VALUE!</v>
      </c>
      <c r="D411" s="34" t="e" vm="2">
        <f>[1]!GenBetaPERT(0,$D$9,1)</f>
        <v>#VALUE!</v>
      </c>
      <c r="E411" s="34" t="e" vm="2">
        <f>[1]!GenLognormal($E$9,$E$10)</f>
        <v>#VALUE!</v>
      </c>
      <c r="F411" s="34" t="e" vm="2">
        <f>[1]!GenLognormal($F$9,$F$10)</f>
        <v>#VALUE!</v>
      </c>
      <c r="G411" s="34" t="e" vm="2">
        <f>[1]!GenLognormal($G$9,$G$10)</f>
        <v>#VALUE!</v>
      </c>
      <c r="H411" s="34" t="e" vm="2">
        <f>[1]!genUniform($H$9,$H$10)</f>
        <v>#VALUE!</v>
      </c>
      <c r="I411" s="34" t="e" vm="1">
        <f t="shared" si="36"/>
        <v>#VALUE!</v>
      </c>
      <c r="J411" s="34" t="e" vm="1">
        <f t="shared" si="37"/>
        <v>#VALUE!</v>
      </c>
      <c r="K411" s="34" t="e" vm="2">
        <f>[1]!genUniform($K$9,$K$10)</f>
        <v>#VALUE!</v>
      </c>
      <c r="L411" s="34" t="e" vm="1">
        <f t="shared" si="38"/>
        <v>#VALUE!</v>
      </c>
      <c r="M411" s="34" t="e" vm="1">
        <f t="shared" si="39"/>
        <v>#VALUE!</v>
      </c>
      <c r="N411" s="34" t="e" vm="2">
        <f>[1]!genUniform($N$9,$N$10)</f>
        <v>#VALUE!</v>
      </c>
      <c r="O411" s="34" t="e" vm="1">
        <f t="shared" si="40"/>
        <v>#VALUE!</v>
      </c>
      <c r="P411" s="34" t="e" vm="1">
        <f t="shared" si="41"/>
        <v>#VALUE!</v>
      </c>
    </row>
    <row r="412" spans="1:16">
      <c r="A412" s="34">
        <v>402</v>
      </c>
      <c r="C412" s="34" t="e" vm="2">
        <f>[1]!GenLimitNormal($C$9,$C$10,0,1000,0)</f>
        <v>#VALUE!</v>
      </c>
      <c r="D412" s="34" t="e" vm="2">
        <f>[1]!GenBetaPERT(0,$D$9,1)</f>
        <v>#VALUE!</v>
      </c>
      <c r="E412" s="34" t="e" vm="2">
        <f>[1]!GenLognormal($E$9,$E$10)</f>
        <v>#VALUE!</v>
      </c>
      <c r="F412" s="34" t="e" vm="2">
        <f>[1]!GenLognormal($F$9,$F$10)</f>
        <v>#VALUE!</v>
      </c>
      <c r="G412" s="34" t="e" vm="2">
        <f>[1]!GenLognormal($G$9,$G$10)</f>
        <v>#VALUE!</v>
      </c>
      <c r="H412" s="34" t="e" vm="2">
        <f>[1]!genUniform($H$9,$H$10)</f>
        <v>#VALUE!</v>
      </c>
      <c r="I412" s="34" t="e" vm="1">
        <f t="shared" si="36"/>
        <v>#VALUE!</v>
      </c>
      <c r="J412" s="34" t="e" vm="1">
        <f t="shared" si="37"/>
        <v>#VALUE!</v>
      </c>
      <c r="K412" s="34" t="e" vm="2">
        <f>[1]!genUniform($K$9,$K$10)</f>
        <v>#VALUE!</v>
      </c>
      <c r="L412" s="34" t="e" vm="1">
        <f t="shared" si="38"/>
        <v>#VALUE!</v>
      </c>
      <c r="M412" s="34" t="e" vm="1">
        <f t="shared" si="39"/>
        <v>#VALUE!</v>
      </c>
      <c r="N412" s="34" t="e" vm="2">
        <f>[1]!genUniform($N$9,$N$10)</f>
        <v>#VALUE!</v>
      </c>
      <c r="O412" s="34" t="e" vm="1">
        <f t="shared" si="40"/>
        <v>#VALUE!</v>
      </c>
      <c r="P412" s="34" t="e" vm="1">
        <f t="shared" si="41"/>
        <v>#VALUE!</v>
      </c>
    </row>
    <row r="413" spans="1:16">
      <c r="A413" s="34">
        <v>403</v>
      </c>
      <c r="C413" s="34" t="e" vm="2">
        <f>[1]!GenLimitNormal($C$9,$C$10,0,1000,0)</f>
        <v>#VALUE!</v>
      </c>
      <c r="D413" s="34" t="e" vm="2">
        <f>[1]!GenBetaPERT(0,$D$9,1)</f>
        <v>#VALUE!</v>
      </c>
      <c r="E413" s="34" t="e" vm="2">
        <f>[1]!GenLognormal($E$9,$E$10)</f>
        <v>#VALUE!</v>
      </c>
      <c r="F413" s="34" t="e" vm="2">
        <f>[1]!GenLognormal($F$9,$F$10)</f>
        <v>#VALUE!</v>
      </c>
      <c r="G413" s="34" t="e" vm="2">
        <f>[1]!GenLognormal($G$9,$G$10)</f>
        <v>#VALUE!</v>
      </c>
      <c r="H413" s="34" t="e" vm="2">
        <f>[1]!genUniform($H$9,$H$10)</f>
        <v>#VALUE!</v>
      </c>
      <c r="I413" s="34" t="e" vm="1">
        <f t="shared" si="36"/>
        <v>#VALUE!</v>
      </c>
      <c r="J413" s="34" t="e" vm="1">
        <f t="shared" si="37"/>
        <v>#VALUE!</v>
      </c>
      <c r="K413" s="34" t="e" vm="2">
        <f>[1]!genUniform($K$9,$K$10)</f>
        <v>#VALUE!</v>
      </c>
      <c r="L413" s="34" t="e" vm="1">
        <f t="shared" si="38"/>
        <v>#VALUE!</v>
      </c>
      <c r="M413" s="34" t="e" vm="1">
        <f t="shared" si="39"/>
        <v>#VALUE!</v>
      </c>
      <c r="N413" s="34" t="e" vm="2">
        <f>[1]!genUniform($N$9,$N$10)</f>
        <v>#VALUE!</v>
      </c>
      <c r="O413" s="34" t="e" vm="1">
        <f t="shared" si="40"/>
        <v>#VALUE!</v>
      </c>
      <c r="P413" s="34" t="e" vm="1">
        <f t="shared" si="41"/>
        <v>#VALUE!</v>
      </c>
    </row>
    <row r="414" spans="1:16">
      <c r="A414" s="34">
        <v>404</v>
      </c>
      <c r="C414" s="34" t="e" vm="2">
        <f>[1]!GenLimitNormal($C$9,$C$10,0,1000,0)</f>
        <v>#VALUE!</v>
      </c>
      <c r="D414" s="34" t="e" vm="2">
        <f>[1]!GenBetaPERT(0,$D$9,1)</f>
        <v>#VALUE!</v>
      </c>
      <c r="E414" s="34" t="e" vm="2">
        <f>[1]!GenLognormal($E$9,$E$10)</f>
        <v>#VALUE!</v>
      </c>
      <c r="F414" s="34" t="e" vm="2">
        <f>[1]!GenLognormal($F$9,$F$10)</f>
        <v>#VALUE!</v>
      </c>
      <c r="G414" s="34" t="e" vm="2">
        <f>[1]!GenLognormal($G$9,$G$10)</f>
        <v>#VALUE!</v>
      </c>
      <c r="H414" s="34" t="e" vm="2">
        <f>[1]!genUniform($H$9,$H$10)</f>
        <v>#VALUE!</v>
      </c>
      <c r="I414" s="34" t="e" vm="1">
        <f t="shared" si="36"/>
        <v>#VALUE!</v>
      </c>
      <c r="J414" s="34" t="e" vm="1">
        <f t="shared" si="37"/>
        <v>#VALUE!</v>
      </c>
      <c r="K414" s="34" t="e" vm="2">
        <f>[1]!genUniform($K$9,$K$10)</f>
        <v>#VALUE!</v>
      </c>
      <c r="L414" s="34" t="e" vm="1">
        <f t="shared" si="38"/>
        <v>#VALUE!</v>
      </c>
      <c r="M414" s="34" t="e" vm="1">
        <f t="shared" si="39"/>
        <v>#VALUE!</v>
      </c>
      <c r="N414" s="34" t="e" vm="2">
        <f>[1]!genUniform($N$9,$N$10)</f>
        <v>#VALUE!</v>
      </c>
      <c r="O414" s="34" t="e" vm="1">
        <f t="shared" si="40"/>
        <v>#VALUE!</v>
      </c>
      <c r="P414" s="34" t="e" vm="1">
        <f t="shared" si="41"/>
        <v>#VALUE!</v>
      </c>
    </row>
    <row r="415" spans="1:16">
      <c r="A415" s="34">
        <v>405</v>
      </c>
      <c r="C415" s="34" t="e" vm="2">
        <f>[1]!GenLimitNormal($C$9,$C$10,0,1000,0)</f>
        <v>#VALUE!</v>
      </c>
      <c r="D415" s="34" t="e" vm="2">
        <f>[1]!GenBetaPERT(0,$D$9,1)</f>
        <v>#VALUE!</v>
      </c>
      <c r="E415" s="34" t="e" vm="2">
        <f>[1]!GenLognormal($E$9,$E$10)</f>
        <v>#VALUE!</v>
      </c>
      <c r="F415" s="34" t="e" vm="2">
        <f>[1]!GenLognormal($F$9,$F$10)</f>
        <v>#VALUE!</v>
      </c>
      <c r="G415" s="34" t="e" vm="2">
        <f>[1]!GenLognormal($G$9,$G$10)</f>
        <v>#VALUE!</v>
      </c>
      <c r="H415" s="34" t="e" vm="2">
        <f>[1]!genUniform($H$9,$H$10)</f>
        <v>#VALUE!</v>
      </c>
      <c r="I415" s="34" t="e" vm="1">
        <f t="shared" si="36"/>
        <v>#VALUE!</v>
      </c>
      <c r="J415" s="34" t="e" vm="1">
        <f t="shared" si="37"/>
        <v>#VALUE!</v>
      </c>
      <c r="K415" s="34" t="e" vm="2">
        <f>[1]!genUniform($K$9,$K$10)</f>
        <v>#VALUE!</v>
      </c>
      <c r="L415" s="34" t="e" vm="1">
        <f t="shared" si="38"/>
        <v>#VALUE!</v>
      </c>
      <c r="M415" s="34" t="e" vm="1">
        <f t="shared" si="39"/>
        <v>#VALUE!</v>
      </c>
      <c r="N415" s="34" t="e" vm="2">
        <f>[1]!genUniform($N$9,$N$10)</f>
        <v>#VALUE!</v>
      </c>
      <c r="O415" s="34" t="e" vm="1">
        <f t="shared" si="40"/>
        <v>#VALUE!</v>
      </c>
      <c r="P415" s="34" t="e" vm="1">
        <f t="shared" si="41"/>
        <v>#VALUE!</v>
      </c>
    </row>
    <row r="416" spans="1:16">
      <c r="A416" s="34">
        <v>406</v>
      </c>
      <c r="C416" s="34" t="e" vm="2">
        <f>[1]!GenLimitNormal($C$9,$C$10,0,1000,0)</f>
        <v>#VALUE!</v>
      </c>
      <c r="D416" s="34" t="e" vm="2">
        <f>[1]!GenBetaPERT(0,$D$9,1)</f>
        <v>#VALUE!</v>
      </c>
      <c r="E416" s="34" t="e" vm="2">
        <f>[1]!GenLognormal($E$9,$E$10)</f>
        <v>#VALUE!</v>
      </c>
      <c r="F416" s="34" t="e" vm="2">
        <f>[1]!GenLognormal($F$9,$F$10)</f>
        <v>#VALUE!</v>
      </c>
      <c r="G416" s="34" t="e" vm="2">
        <f>[1]!GenLognormal($G$9,$G$10)</f>
        <v>#VALUE!</v>
      </c>
      <c r="H416" s="34" t="e" vm="2">
        <f>[1]!genUniform($H$9,$H$10)</f>
        <v>#VALUE!</v>
      </c>
      <c r="I416" s="34" t="e" vm="1">
        <f t="shared" si="36"/>
        <v>#VALUE!</v>
      </c>
      <c r="J416" s="34" t="e" vm="1">
        <f t="shared" si="37"/>
        <v>#VALUE!</v>
      </c>
      <c r="K416" s="34" t="e" vm="2">
        <f>[1]!genUniform($K$9,$K$10)</f>
        <v>#VALUE!</v>
      </c>
      <c r="L416" s="34" t="e" vm="1">
        <f t="shared" si="38"/>
        <v>#VALUE!</v>
      </c>
      <c r="M416" s="34" t="e" vm="1">
        <f t="shared" si="39"/>
        <v>#VALUE!</v>
      </c>
      <c r="N416" s="34" t="e" vm="2">
        <f>[1]!genUniform($N$9,$N$10)</f>
        <v>#VALUE!</v>
      </c>
      <c r="O416" s="34" t="e" vm="1">
        <f t="shared" si="40"/>
        <v>#VALUE!</v>
      </c>
      <c r="P416" s="34" t="e" vm="1">
        <f t="shared" si="41"/>
        <v>#VALUE!</v>
      </c>
    </row>
    <row r="417" spans="1:16">
      <c r="A417" s="34">
        <v>407</v>
      </c>
      <c r="C417" s="34" t="e" vm="2">
        <f>[1]!GenLimitNormal($C$9,$C$10,0,1000,0)</f>
        <v>#VALUE!</v>
      </c>
      <c r="D417" s="34" t="e" vm="2">
        <f>[1]!GenBetaPERT(0,$D$9,1)</f>
        <v>#VALUE!</v>
      </c>
      <c r="E417" s="34" t="e" vm="2">
        <f>[1]!GenLognormal($E$9,$E$10)</f>
        <v>#VALUE!</v>
      </c>
      <c r="F417" s="34" t="e" vm="2">
        <f>[1]!GenLognormal($F$9,$F$10)</f>
        <v>#VALUE!</v>
      </c>
      <c r="G417" s="34" t="e" vm="2">
        <f>[1]!GenLognormal($G$9,$G$10)</f>
        <v>#VALUE!</v>
      </c>
      <c r="H417" s="34" t="e" vm="2">
        <f>[1]!genUniform($H$9,$H$10)</f>
        <v>#VALUE!</v>
      </c>
      <c r="I417" s="34" t="e" vm="1">
        <f t="shared" si="36"/>
        <v>#VALUE!</v>
      </c>
      <c r="J417" s="34" t="e" vm="1">
        <f t="shared" si="37"/>
        <v>#VALUE!</v>
      </c>
      <c r="K417" s="34" t="e" vm="2">
        <f>[1]!genUniform($K$9,$K$10)</f>
        <v>#VALUE!</v>
      </c>
      <c r="L417" s="34" t="e" vm="1">
        <f t="shared" si="38"/>
        <v>#VALUE!</v>
      </c>
      <c r="M417" s="34" t="e" vm="1">
        <f t="shared" si="39"/>
        <v>#VALUE!</v>
      </c>
      <c r="N417" s="34" t="e" vm="2">
        <f>[1]!genUniform($N$9,$N$10)</f>
        <v>#VALUE!</v>
      </c>
      <c r="O417" s="34" t="e" vm="1">
        <f t="shared" si="40"/>
        <v>#VALUE!</v>
      </c>
      <c r="P417" s="34" t="e" vm="1">
        <f t="shared" si="41"/>
        <v>#VALUE!</v>
      </c>
    </row>
    <row r="418" spans="1:16">
      <c r="A418" s="34">
        <v>408</v>
      </c>
      <c r="C418" s="34" t="e" vm="2">
        <f>[1]!GenLimitNormal($C$9,$C$10,0,1000,0)</f>
        <v>#VALUE!</v>
      </c>
      <c r="D418" s="34" t="e" vm="2">
        <f>[1]!GenBetaPERT(0,$D$9,1)</f>
        <v>#VALUE!</v>
      </c>
      <c r="E418" s="34" t="e" vm="2">
        <f>[1]!GenLognormal($E$9,$E$10)</f>
        <v>#VALUE!</v>
      </c>
      <c r="F418" s="34" t="e" vm="2">
        <f>[1]!GenLognormal($F$9,$F$10)</f>
        <v>#VALUE!</v>
      </c>
      <c r="G418" s="34" t="e" vm="2">
        <f>[1]!GenLognormal($G$9,$G$10)</f>
        <v>#VALUE!</v>
      </c>
      <c r="H418" s="34" t="e" vm="2">
        <f>[1]!genUniform($H$9,$H$10)</f>
        <v>#VALUE!</v>
      </c>
      <c r="I418" s="34" t="e" vm="1">
        <f t="shared" si="36"/>
        <v>#VALUE!</v>
      </c>
      <c r="J418" s="34" t="e" vm="1">
        <f t="shared" si="37"/>
        <v>#VALUE!</v>
      </c>
      <c r="K418" s="34" t="e" vm="2">
        <f>[1]!genUniform($K$9,$K$10)</f>
        <v>#VALUE!</v>
      </c>
      <c r="L418" s="34" t="e" vm="1">
        <f t="shared" si="38"/>
        <v>#VALUE!</v>
      </c>
      <c r="M418" s="34" t="e" vm="1">
        <f t="shared" si="39"/>
        <v>#VALUE!</v>
      </c>
      <c r="N418" s="34" t="e" vm="2">
        <f>[1]!genUniform($N$9,$N$10)</f>
        <v>#VALUE!</v>
      </c>
      <c r="O418" s="34" t="e" vm="1">
        <f t="shared" si="40"/>
        <v>#VALUE!</v>
      </c>
      <c r="P418" s="34" t="e" vm="1">
        <f t="shared" si="41"/>
        <v>#VALUE!</v>
      </c>
    </row>
    <row r="419" spans="1:16">
      <c r="A419" s="34">
        <v>409</v>
      </c>
      <c r="C419" s="34" t="e" vm="2">
        <f>[1]!GenLimitNormal($C$9,$C$10,0,1000,0)</f>
        <v>#VALUE!</v>
      </c>
      <c r="D419" s="34" t="e" vm="2">
        <f>[1]!GenBetaPERT(0,$D$9,1)</f>
        <v>#VALUE!</v>
      </c>
      <c r="E419" s="34" t="e" vm="2">
        <f>[1]!GenLognormal($E$9,$E$10)</f>
        <v>#VALUE!</v>
      </c>
      <c r="F419" s="34" t="e" vm="2">
        <f>[1]!GenLognormal($F$9,$F$10)</f>
        <v>#VALUE!</v>
      </c>
      <c r="G419" s="34" t="e" vm="2">
        <f>[1]!GenLognormal($G$9,$G$10)</f>
        <v>#VALUE!</v>
      </c>
      <c r="H419" s="34" t="e" vm="2">
        <f>[1]!genUniform($H$9,$H$10)</f>
        <v>#VALUE!</v>
      </c>
      <c r="I419" s="34" t="e" vm="1">
        <f t="shared" si="36"/>
        <v>#VALUE!</v>
      </c>
      <c r="J419" s="34" t="e" vm="1">
        <f t="shared" si="37"/>
        <v>#VALUE!</v>
      </c>
      <c r="K419" s="34" t="e" vm="2">
        <f>[1]!genUniform($K$9,$K$10)</f>
        <v>#VALUE!</v>
      </c>
      <c r="L419" s="34" t="e" vm="1">
        <f t="shared" si="38"/>
        <v>#VALUE!</v>
      </c>
      <c r="M419" s="34" t="e" vm="1">
        <f t="shared" si="39"/>
        <v>#VALUE!</v>
      </c>
      <c r="N419" s="34" t="e" vm="2">
        <f>[1]!genUniform($N$9,$N$10)</f>
        <v>#VALUE!</v>
      </c>
      <c r="O419" s="34" t="e" vm="1">
        <f t="shared" si="40"/>
        <v>#VALUE!</v>
      </c>
      <c r="P419" s="34" t="e" vm="1">
        <f t="shared" si="41"/>
        <v>#VALUE!</v>
      </c>
    </row>
    <row r="420" spans="1:16">
      <c r="A420" s="34">
        <v>410</v>
      </c>
      <c r="C420" s="34" t="e" vm="2">
        <f>[1]!GenLimitNormal($C$9,$C$10,0,1000,0)</f>
        <v>#VALUE!</v>
      </c>
      <c r="D420" s="34" t="e" vm="2">
        <f>[1]!GenBetaPERT(0,$D$9,1)</f>
        <v>#VALUE!</v>
      </c>
      <c r="E420" s="34" t="e" vm="2">
        <f>[1]!GenLognormal($E$9,$E$10)</f>
        <v>#VALUE!</v>
      </c>
      <c r="F420" s="34" t="e" vm="2">
        <f>[1]!GenLognormal($F$9,$F$10)</f>
        <v>#VALUE!</v>
      </c>
      <c r="G420" s="34" t="e" vm="2">
        <f>[1]!GenLognormal($G$9,$G$10)</f>
        <v>#VALUE!</v>
      </c>
      <c r="H420" s="34" t="e" vm="2">
        <f>[1]!genUniform($H$9,$H$10)</f>
        <v>#VALUE!</v>
      </c>
      <c r="I420" s="34" t="e" vm="1">
        <f t="shared" si="36"/>
        <v>#VALUE!</v>
      </c>
      <c r="J420" s="34" t="e" vm="1">
        <f t="shared" si="37"/>
        <v>#VALUE!</v>
      </c>
      <c r="K420" s="34" t="e" vm="2">
        <f>[1]!genUniform($K$9,$K$10)</f>
        <v>#VALUE!</v>
      </c>
      <c r="L420" s="34" t="e" vm="1">
        <f t="shared" si="38"/>
        <v>#VALUE!</v>
      </c>
      <c r="M420" s="34" t="e" vm="1">
        <f t="shared" si="39"/>
        <v>#VALUE!</v>
      </c>
      <c r="N420" s="34" t="e" vm="2">
        <f>[1]!genUniform($N$9,$N$10)</f>
        <v>#VALUE!</v>
      </c>
      <c r="O420" s="34" t="e" vm="1">
        <f t="shared" si="40"/>
        <v>#VALUE!</v>
      </c>
      <c r="P420" s="34" t="e" vm="1">
        <f t="shared" si="41"/>
        <v>#VALUE!</v>
      </c>
    </row>
    <row r="421" spans="1:16">
      <c r="A421" s="34">
        <v>411</v>
      </c>
      <c r="C421" s="34" t="e" vm="2">
        <f>[1]!GenLimitNormal($C$9,$C$10,0,1000,0)</f>
        <v>#VALUE!</v>
      </c>
      <c r="D421" s="34" t="e" vm="2">
        <f>[1]!GenBetaPERT(0,$D$9,1)</f>
        <v>#VALUE!</v>
      </c>
      <c r="E421" s="34" t="e" vm="2">
        <f>[1]!GenLognormal($E$9,$E$10)</f>
        <v>#VALUE!</v>
      </c>
      <c r="F421" s="34" t="e" vm="2">
        <f>[1]!GenLognormal($F$9,$F$10)</f>
        <v>#VALUE!</v>
      </c>
      <c r="G421" s="34" t="e" vm="2">
        <f>[1]!GenLognormal($G$9,$G$10)</f>
        <v>#VALUE!</v>
      </c>
      <c r="H421" s="34" t="e" vm="2">
        <f>[1]!genUniform($H$9,$H$10)</f>
        <v>#VALUE!</v>
      </c>
      <c r="I421" s="34" t="e" vm="1">
        <f t="shared" si="36"/>
        <v>#VALUE!</v>
      </c>
      <c r="J421" s="34" t="e" vm="1">
        <f t="shared" si="37"/>
        <v>#VALUE!</v>
      </c>
      <c r="K421" s="34" t="e" vm="2">
        <f>[1]!genUniform($K$9,$K$10)</f>
        <v>#VALUE!</v>
      </c>
      <c r="L421" s="34" t="e" vm="1">
        <f t="shared" si="38"/>
        <v>#VALUE!</v>
      </c>
      <c r="M421" s="34" t="e" vm="1">
        <f t="shared" si="39"/>
        <v>#VALUE!</v>
      </c>
      <c r="N421" s="34" t="e" vm="2">
        <f>[1]!genUniform($N$9,$N$10)</f>
        <v>#VALUE!</v>
      </c>
      <c r="O421" s="34" t="e" vm="1">
        <f t="shared" si="40"/>
        <v>#VALUE!</v>
      </c>
      <c r="P421" s="34" t="e" vm="1">
        <f t="shared" si="41"/>
        <v>#VALUE!</v>
      </c>
    </row>
    <row r="422" spans="1:16">
      <c r="A422" s="34">
        <v>412</v>
      </c>
      <c r="C422" s="34" t="e" vm="2">
        <f>[1]!GenLimitNormal($C$9,$C$10,0,1000,0)</f>
        <v>#VALUE!</v>
      </c>
      <c r="D422" s="34" t="e" vm="2">
        <f>[1]!GenBetaPERT(0,$D$9,1)</f>
        <v>#VALUE!</v>
      </c>
      <c r="E422" s="34" t="e" vm="2">
        <f>[1]!GenLognormal($E$9,$E$10)</f>
        <v>#VALUE!</v>
      </c>
      <c r="F422" s="34" t="e" vm="2">
        <f>[1]!GenLognormal($F$9,$F$10)</f>
        <v>#VALUE!</v>
      </c>
      <c r="G422" s="34" t="e" vm="2">
        <f>[1]!GenLognormal($G$9,$G$10)</f>
        <v>#VALUE!</v>
      </c>
      <c r="H422" s="34" t="e" vm="2">
        <f>[1]!genUniform($H$9,$H$10)</f>
        <v>#VALUE!</v>
      </c>
      <c r="I422" s="34" t="e" vm="1">
        <f t="shared" si="36"/>
        <v>#VALUE!</v>
      </c>
      <c r="J422" s="34" t="e" vm="1">
        <f t="shared" si="37"/>
        <v>#VALUE!</v>
      </c>
      <c r="K422" s="34" t="e" vm="2">
        <f>[1]!genUniform($K$9,$K$10)</f>
        <v>#VALUE!</v>
      </c>
      <c r="L422" s="34" t="e" vm="1">
        <f t="shared" si="38"/>
        <v>#VALUE!</v>
      </c>
      <c r="M422" s="34" t="e" vm="1">
        <f t="shared" si="39"/>
        <v>#VALUE!</v>
      </c>
      <c r="N422" s="34" t="e" vm="2">
        <f>[1]!genUniform($N$9,$N$10)</f>
        <v>#VALUE!</v>
      </c>
      <c r="O422" s="34" t="e" vm="1">
        <f t="shared" si="40"/>
        <v>#VALUE!</v>
      </c>
      <c r="P422" s="34" t="e" vm="1">
        <f t="shared" si="41"/>
        <v>#VALUE!</v>
      </c>
    </row>
    <row r="423" spans="1:16">
      <c r="A423" s="34">
        <v>413</v>
      </c>
      <c r="C423" s="34" t="e" vm="2">
        <f>[1]!GenLimitNormal($C$9,$C$10,0,1000,0)</f>
        <v>#VALUE!</v>
      </c>
      <c r="D423" s="34" t="e" vm="2">
        <f>[1]!GenBetaPERT(0,$D$9,1)</f>
        <v>#VALUE!</v>
      </c>
      <c r="E423" s="34" t="e" vm="2">
        <f>[1]!GenLognormal($E$9,$E$10)</f>
        <v>#VALUE!</v>
      </c>
      <c r="F423" s="34" t="e" vm="2">
        <f>[1]!GenLognormal($F$9,$F$10)</f>
        <v>#VALUE!</v>
      </c>
      <c r="G423" s="34" t="e" vm="2">
        <f>[1]!GenLognormal($G$9,$G$10)</f>
        <v>#VALUE!</v>
      </c>
      <c r="H423" s="34" t="e" vm="2">
        <f>[1]!genUniform($H$9,$H$10)</f>
        <v>#VALUE!</v>
      </c>
      <c r="I423" s="34" t="e" vm="1">
        <f t="shared" si="36"/>
        <v>#VALUE!</v>
      </c>
      <c r="J423" s="34" t="e" vm="1">
        <f t="shared" si="37"/>
        <v>#VALUE!</v>
      </c>
      <c r="K423" s="34" t="e" vm="2">
        <f>[1]!genUniform($K$9,$K$10)</f>
        <v>#VALUE!</v>
      </c>
      <c r="L423" s="34" t="e" vm="1">
        <f t="shared" si="38"/>
        <v>#VALUE!</v>
      </c>
      <c r="M423" s="34" t="e" vm="1">
        <f t="shared" si="39"/>
        <v>#VALUE!</v>
      </c>
      <c r="N423" s="34" t="e" vm="2">
        <f>[1]!genUniform($N$9,$N$10)</f>
        <v>#VALUE!</v>
      </c>
      <c r="O423" s="34" t="e" vm="1">
        <f t="shared" si="40"/>
        <v>#VALUE!</v>
      </c>
      <c r="P423" s="34" t="e" vm="1">
        <f t="shared" si="41"/>
        <v>#VALUE!</v>
      </c>
    </row>
    <row r="424" spans="1:16">
      <c r="A424" s="34">
        <v>414</v>
      </c>
      <c r="C424" s="34" t="e" vm="2">
        <f>[1]!GenLimitNormal($C$9,$C$10,0,1000,0)</f>
        <v>#VALUE!</v>
      </c>
      <c r="D424" s="34" t="e" vm="2">
        <f>[1]!GenBetaPERT(0,$D$9,1)</f>
        <v>#VALUE!</v>
      </c>
      <c r="E424" s="34" t="e" vm="2">
        <f>[1]!GenLognormal($E$9,$E$10)</f>
        <v>#VALUE!</v>
      </c>
      <c r="F424" s="34" t="e" vm="2">
        <f>[1]!GenLognormal($F$9,$F$10)</f>
        <v>#VALUE!</v>
      </c>
      <c r="G424" s="34" t="e" vm="2">
        <f>[1]!GenLognormal($G$9,$G$10)</f>
        <v>#VALUE!</v>
      </c>
      <c r="H424" s="34" t="e" vm="2">
        <f>[1]!genUniform($H$9,$H$10)</f>
        <v>#VALUE!</v>
      </c>
      <c r="I424" s="34" t="e" vm="1">
        <f t="shared" si="36"/>
        <v>#VALUE!</v>
      </c>
      <c r="J424" s="34" t="e" vm="1">
        <f t="shared" si="37"/>
        <v>#VALUE!</v>
      </c>
      <c r="K424" s="34" t="e" vm="2">
        <f>[1]!genUniform($K$9,$K$10)</f>
        <v>#VALUE!</v>
      </c>
      <c r="L424" s="34" t="e" vm="1">
        <f t="shared" si="38"/>
        <v>#VALUE!</v>
      </c>
      <c r="M424" s="34" t="e" vm="1">
        <f t="shared" si="39"/>
        <v>#VALUE!</v>
      </c>
      <c r="N424" s="34" t="e" vm="2">
        <f>[1]!genUniform($N$9,$N$10)</f>
        <v>#VALUE!</v>
      </c>
      <c r="O424" s="34" t="e" vm="1">
        <f t="shared" si="40"/>
        <v>#VALUE!</v>
      </c>
      <c r="P424" s="34" t="e" vm="1">
        <f t="shared" si="41"/>
        <v>#VALUE!</v>
      </c>
    </row>
    <row r="425" spans="1:16">
      <c r="A425" s="34">
        <v>415</v>
      </c>
      <c r="C425" s="34" t="e" vm="2">
        <f>[1]!GenLimitNormal($C$9,$C$10,0,1000,0)</f>
        <v>#VALUE!</v>
      </c>
      <c r="D425" s="34" t="e" vm="2">
        <f>[1]!GenBetaPERT(0,$D$9,1)</f>
        <v>#VALUE!</v>
      </c>
      <c r="E425" s="34" t="e" vm="2">
        <f>[1]!GenLognormal($E$9,$E$10)</f>
        <v>#VALUE!</v>
      </c>
      <c r="F425" s="34" t="e" vm="2">
        <f>[1]!GenLognormal($F$9,$F$10)</f>
        <v>#VALUE!</v>
      </c>
      <c r="G425" s="34" t="e" vm="2">
        <f>[1]!GenLognormal($G$9,$G$10)</f>
        <v>#VALUE!</v>
      </c>
      <c r="H425" s="34" t="e" vm="2">
        <f>[1]!genUniform($H$9,$H$10)</f>
        <v>#VALUE!</v>
      </c>
      <c r="I425" s="34" t="e" vm="1">
        <f t="shared" si="36"/>
        <v>#VALUE!</v>
      </c>
      <c r="J425" s="34" t="e" vm="1">
        <f t="shared" si="37"/>
        <v>#VALUE!</v>
      </c>
      <c r="K425" s="34" t="e" vm="2">
        <f>[1]!genUniform($K$9,$K$10)</f>
        <v>#VALUE!</v>
      </c>
      <c r="L425" s="34" t="e" vm="1">
        <f t="shared" si="38"/>
        <v>#VALUE!</v>
      </c>
      <c r="M425" s="34" t="e" vm="1">
        <f t="shared" si="39"/>
        <v>#VALUE!</v>
      </c>
      <c r="N425" s="34" t="e" vm="2">
        <f>[1]!genUniform($N$9,$N$10)</f>
        <v>#VALUE!</v>
      </c>
      <c r="O425" s="34" t="e" vm="1">
        <f t="shared" si="40"/>
        <v>#VALUE!</v>
      </c>
      <c r="P425" s="34" t="e" vm="1">
        <f t="shared" si="41"/>
        <v>#VALUE!</v>
      </c>
    </row>
    <row r="426" spans="1:16">
      <c r="A426" s="34">
        <v>416</v>
      </c>
      <c r="C426" s="34" t="e" vm="2">
        <f>[1]!GenLimitNormal($C$9,$C$10,0,1000,0)</f>
        <v>#VALUE!</v>
      </c>
      <c r="D426" s="34" t="e" vm="2">
        <f>[1]!GenBetaPERT(0,$D$9,1)</f>
        <v>#VALUE!</v>
      </c>
      <c r="E426" s="34" t="e" vm="2">
        <f>[1]!GenLognormal($E$9,$E$10)</f>
        <v>#VALUE!</v>
      </c>
      <c r="F426" s="34" t="e" vm="2">
        <f>[1]!GenLognormal($F$9,$F$10)</f>
        <v>#VALUE!</v>
      </c>
      <c r="G426" s="34" t="e" vm="2">
        <f>[1]!GenLognormal($G$9,$G$10)</f>
        <v>#VALUE!</v>
      </c>
      <c r="H426" s="34" t="e" vm="2">
        <f>[1]!genUniform($H$9,$H$10)</f>
        <v>#VALUE!</v>
      </c>
      <c r="I426" s="34" t="e" vm="1">
        <f t="shared" si="36"/>
        <v>#VALUE!</v>
      </c>
      <c r="J426" s="34" t="e" vm="1">
        <f t="shared" si="37"/>
        <v>#VALUE!</v>
      </c>
      <c r="K426" s="34" t="e" vm="2">
        <f>[1]!genUniform($K$9,$K$10)</f>
        <v>#VALUE!</v>
      </c>
      <c r="L426" s="34" t="e" vm="1">
        <f t="shared" si="38"/>
        <v>#VALUE!</v>
      </c>
      <c r="M426" s="34" t="e" vm="1">
        <f t="shared" si="39"/>
        <v>#VALUE!</v>
      </c>
      <c r="N426" s="34" t="e" vm="2">
        <f>[1]!genUniform($N$9,$N$10)</f>
        <v>#VALUE!</v>
      </c>
      <c r="O426" s="34" t="e" vm="1">
        <f t="shared" si="40"/>
        <v>#VALUE!</v>
      </c>
      <c r="P426" s="34" t="e" vm="1">
        <f t="shared" si="41"/>
        <v>#VALUE!</v>
      </c>
    </row>
    <row r="427" spans="1:16">
      <c r="A427" s="34">
        <v>417</v>
      </c>
      <c r="C427" s="34" t="e" vm="2">
        <f>[1]!GenLimitNormal($C$9,$C$10,0,1000,0)</f>
        <v>#VALUE!</v>
      </c>
      <c r="D427" s="34" t="e" vm="2">
        <f>[1]!GenBetaPERT(0,$D$9,1)</f>
        <v>#VALUE!</v>
      </c>
      <c r="E427" s="34" t="e" vm="2">
        <f>[1]!GenLognormal($E$9,$E$10)</f>
        <v>#VALUE!</v>
      </c>
      <c r="F427" s="34" t="e" vm="2">
        <f>[1]!GenLognormal($F$9,$F$10)</f>
        <v>#VALUE!</v>
      </c>
      <c r="G427" s="34" t="e" vm="2">
        <f>[1]!GenLognormal($G$9,$G$10)</f>
        <v>#VALUE!</v>
      </c>
      <c r="H427" s="34" t="e" vm="2">
        <f>[1]!genUniform($H$9,$H$10)</f>
        <v>#VALUE!</v>
      </c>
      <c r="I427" s="34" t="e" vm="1">
        <f t="shared" si="36"/>
        <v>#VALUE!</v>
      </c>
      <c r="J427" s="34" t="e" vm="1">
        <f t="shared" si="37"/>
        <v>#VALUE!</v>
      </c>
      <c r="K427" s="34" t="e" vm="2">
        <f>[1]!genUniform($K$9,$K$10)</f>
        <v>#VALUE!</v>
      </c>
      <c r="L427" s="34" t="e" vm="1">
        <f t="shared" si="38"/>
        <v>#VALUE!</v>
      </c>
      <c r="M427" s="34" t="e" vm="1">
        <f t="shared" si="39"/>
        <v>#VALUE!</v>
      </c>
      <c r="N427" s="34" t="e" vm="2">
        <f>[1]!genUniform($N$9,$N$10)</f>
        <v>#VALUE!</v>
      </c>
      <c r="O427" s="34" t="e" vm="1">
        <f t="shared" si="40"/>
        <v>#VALUE!</v>
      </c>
      <c r="P427" s="34" t="e" vm="1">
        <f t="shared" si="41"/>
        <v>#VALUE!</v>
      </c>
    </row>
    <row r="428" spans="1:16">
      <c r="A428" s="34">
        <v>418</v>
      </c>
      <c r="C428" s="34" t="e" vm="2">
        <f>[1]!GenLimitNormal($C$9,$C$10,0,1000,0)</f>
        <v>#VALUE!</v>
      </c>
      <c r="D428" s="34" t="e" vm="2">
        <f>[1]!GenBetaPERT(0,$D$9,1)</f>
        <v>#VALUE!</v>
      </c>
      <c r="E428" s="34" t="e" vm="2">
        <f>[1]!GenLognormal($E$9,$E$10)</f>
        <v>#VALUE!</v>
      </c>
      <c r="F428" s="34" t="e" vm="2">
        <f>[1]!GenLognormal($F$9,$F$10)</f>
        <v>#VALUE!</v>
      </c>
      <c r="G428" s="34" t="e" vm="2">
        <f>[1]!GenLognormal($G$9,$G$10)</f>
        <v>#VALUE!</v>
      </c>
      <c r="H428" s="34" t="e" vm="2">
        <f>[1]!genUniform($H$9,$H$10)</f>
        <v>#VALUE!</v>
      </c>
      <c r="I428" s="34" t="e" vm="1">
        <f t="shared" si="36"/>
        <v>#VALUE!</v>
      </c>
      <c r="J428" s="34" t="e" vm="1">
        <f t="shared" si="37"/>
        <v>#VALUE!</v>
      </c>
      <c r="K428" s="34" t="e" vm="2">
        <f>[1]!genUniform($K$9,$K$10)</f>
        <v>#VALUE!</v>
      </c>
      <c r="L428" s="34" t="e" vm="1">
        <f t="shared" si="38"/>
        <v>#VALUE!</v>
      </c>
      <c r="M428" s="34" t="e" vm="1">
        <f t="shared" si="39"/>
        <v>#VALUE!</v>
      </c>
      <c r="N428" s="34" t="e" vm="2">
        <f>[1]!genUniform($N$9,$N$10)</f>
        <v>#VALUE!</v>
      </c>
      <c r="O428" s="34" t="e" vm="1">
        <f t="shared" si="40"/>
        <v>#VALUE!</v>
      </c>
      <c r="P428" s="34" t="e" vm="1">
        <f t="shared" si="41"/>
        <v>#VALUE!</v>
      </c>
    </row>
    <row r="429" spans="1:16">
      <c r="A429" s="34">
        <v>419</v>
      </c>
      <c r="C429" s="34" t="e" vm="2">
        <f>[1]!GenLimitNormal($C$9,$C$10,0,1000,0)</f>
        <v>#VALUE!</v>
      </c>
      <c r="D429" s="34" t="e" vm="2">
        <f>[1]!GenBetaPERT(0,$D$9,1)</f>
        <v>#VALUE!</v>
      </c>
      <c r="E429" s="34" t="e" vm="2">
        <f>[1]!GenLognormal($E$9,$E$10)</f>
        <v>#VALUE!</v>
      </c>
      <c r="F429" s="34" t="e" vm="2">
        <f>[1]!GenLognormal($F$9,$F$10)</f>
        <v>#VALUE!</v>
      </c>
      <c r="G429" s="34" t="e" vm="2">
        <f>[1]!GenLognormal($G$9,$G$10)</f>
        <v>#VALUE!</v>
      </c>
      <c r="H429" s="34" t="e" vm="2">
        <f>[1]!genUniform($H$9,$H$10)</f>
        <v>#VALUE!</v>
      </c>
      <c r="I429" s="34" t="e" vm="1">
        <f t="shared" si="36"/>
        <v>#VALUE!</v>
      </c>
      <c r="J429" s="34" t="e" vm="1">
        <f t="shared" si="37"/>
        <v>#VALUE!</v>
      </c>
      <c r="K429" s="34" t="e" vm="2">
        <f>[1]!genUniform($K$9,$K$10)</f>
        <v>#VALUE!</v>
      </c>
      <c r="L429" s="34" t="e" vm="1">
        <f t="shared" si="38"/>
        <v>#VALUE!</v>
      </c>
      <c r="M429" s="34" t="e" vm="1">
        <f t="shared" si="39"/>
        <v>#VALUE!</v>
      </c>
      <c r="N429" s="34" t="e" vm="2">
        <f>[1]!genUniform($N$9,$N$10)</f>
        <v>#VALUE!</v>
      </c>
      <c r="O429" s="34" t="e" vm="1">
        <f t="shared" si="40"/>
        <v>#VALUE!</v>
      </c>
      <c r="P429" s="34" t="e" vm="1">
        <f t="shared" si="41"/>
        <v>#VALUE!</v>
      </c>
    </row>
    <row r="430" spans="1:16">
      <c r="A430" s="34">
        <v>420</v>
      </c>
      <c r="C430" s="34" t="e" vm="2">
        <f>[1]!GenLimitNormal($C$9,$C$10,0,1000,0)</f>
        <v>#VALUE!</v>
      </c>
      <c r="D430" s="34" t="e" vm="2">
        <f>[1]!GenBetaPERT(0,$D$9,1)</f>
        <v>#VALUE!</v>
      </c>
      <c r="E430" s="34" t="e" vm="2">
        <f>[1]!GenLognormal($E$9,$E$10)</f>
        <v>#VALUE!</v>
      </c>
      <c r="F430" s="34" t="e" vm="2">
        <f>[1]!GenLognormal($F$9,$F$10)</f>
        <v>#VALUE!</v>
      </c>
      <c r="G430" s="34" t="e" vm="2">
        <f>[1]!GenLognormal($G$9,$G$10)</f>
        <v>#VALUE!</v>
      </c>
      <c r="H430" s="34" t="e" vm="2">
        <f>[1]!genUniform($H$9,$H$10)</f>
        <v>#VALUE!</v>
      </c>
      <c r="I430" s="34" t="e" vm="1">
        <f t="shared" si="36"/>
        <v>#VALUE!</v>
      </c>
      <c r="J430" s="34" t="e" vm="1">
        <f t="shared" si="37"/>
        <v>#VALUE!</v>
      </c>
      <c r="K430" s="34" t="e" vm="2">
        <f>[1]!genUniform($K$9,$K$10)</f>
        <v>#VALUE!</v>
      </c>
      <c r="L430" s="34" t="e" vm="1">
        <f t="shared" si="38"/>
        <v>#VALUE!</v>
      </c>
      <c r="M430" s="34" t="e" vm="1">
        <f t="shared" si="39"/>
        <v>#VALUE!</v>
      </c>
      <c r="N430" s="34" t="e" vm="2">
        <f>[1]!genUniform($N$9,$N$10)</f>
        <v>#VALUE!</v>
      </c>
      <c r="O430" s="34" t="e" vm="1">
        <f t="shared" si="40"/>
        <v>#VALUE!</v>
      </c>
      <c r="P430" s="34" t="e" vm="1">
        <f t="shared" si="41"/>
        <v>#VALUE!</v>
      </c>
    </row>
    <row r="431" spans="1:16">
      <c r="A431" s="34">
        <v>421</v>
      </c>
      <c r="C431" s="34" t="e" vm="2">
        <f>[1]!GenLimitNormal($C$9,$C$10,0,1000,0)</f>
        <v>#VALUE!</v>
      </c>
      <c r="D431" s="34" t="e" vm="2">
        <f>[1]!GenBetaPERT(0,$D$9,1)</f>
        <v>#VALUE!</v>
      </c>
      <c r="E431" s="34" t="e" vm="2">
        <f>[1]!GenLognormal($E$9,$E$10)</f>
        <v>#VALUE!</v>
      </c>
      <c r="F431" s="34" t="e" vm="2">
        <f>[1]!GenLognormal($F$9,$F$10)</f>
        <v>#VALUE!</v>
      </c>
      <c r="G431" s="34" t="e" vm="2">
        <f>[1]!GenLognormal($G$9,$G$10)</f>
        <v>#VALUE!</v>
      </c>
      <c r="H431" s="34" t="e" vm="2">
        <f>[1]!genUniform($H$9,$H$10)</f>
        <v>#VALUE!</v>
      </c>
      <c r="I431" s="34" t="e" vm="1">
        <f t="shared" si="36"/>
        <v>#VALUE!</v>
      </c>
      <c r="J431" s="34" t="e" vm="1">
        <f t="shared" si="37"/>
        <v>#VALUE!</v>
      </c>
      <c r="K431" s="34" t="e" vm="2">
        <f>[1]!genUniform($K$9,$K$10)</f>
        <v>#VALUE!</v>
      </c>
      <c r="L431" s="34" t="e" vm="1">
        <f t="shared" si="38"/>
        <v>#VALUE!</v>
      </c>
      <c r="M431" s="34" t="e" vm="1">
        <f t="shared" si="39"/>
        <v>#VALUE!</v>
      </c>
      <c r="N431" s="34" t="e" vm="2">
        <f>[1]!genUniform($N$9,$N$10)</f>
        <v>#VALUE!</v>
      </c>
      <c r="O431" s="34" t="e" vm="1">
        <f t="shared" si="40"/>
        <v>#VALUE!</v>
      </c>
      <c r="P431" s="34" t="e" vm="1">
        <f t="shared" si="41"/>
        <v>#VALUE!</v>
      </c>
    </row>
    <row r="432" spans="1:16">
      <c r="A432" s="34">
        <v>422</v>
      </c>
      <c r="C432" s="34" t="e" vm="2">
        <f>[1]!GenLimitNormal($C$9,$C$10,0,1000,0)</f>
        <v>#VALUE!</v>
      </c>
      <c r="D432" s="34" t="e" vm="2">
        <f>[1]!GenBetaPERT(0,$D$9,1)</f>
        <v>#VALUE!</v>
      </c>
      <c r="E432" s="34" t="e" vm="2">
        <f>[1]!GenLognormal($E$9,$E$10)</f>
        <v>#VALUE!</v>
      </c>
      <c r="F432" s="34" t="e" vm="2">
        <f>[1]!GenLognormal($F$9,$F$10)</f>
        <v>#VALUE!</v>
      </c>
      <c r="G432" s="34" t="e" vm="2">
        <f>[1]!GenLognormal($G$9,$G$10)</f>
        <v>#VALUE!</v>
      </c>
      <c r="H432" s="34" t="e" vm="2">
        <f>[1]!genUniform($H$9,$H$10)</f>
        <v>#VALUE!</v>
      </c>
      <c r="I432" s="34" t="e" vm="1">
        <f t="shared" si="36"/>
        <v>#VALUE!</v>
      </c>
      <c r="J432" s="34" t="e" vm="1">
        <f t="shared" si="37"/>
        <v>#VALUE!</v>
      </c>
      <c r="K432" s="34" t="e" vm="2">
        <f>[1]!genUniform($K$9,$K$10)</f>
        <v>#VALUE!</v>
      </c>
      <c r="L432" s="34" t="e" vm="1">
        <f t="shared" si="38"/>
        <v>#VALUE!</v>
      </c>
      <c r="M432" s="34" t="e" vm="1">
        <f t="shared" si="39"/>
        <v>#VALUE!</v>
      </c>
      <c r="N432" s="34" t="e" vm="2">
        <f>[1]!genUniform($N$9,$N$10)</f>
        <v>#VALUE!</v>
      </c>
      <c r="O432" s="34" t="e" vm="1">
        <f t="shared" si="40"/>
        <v>#VALUE!</v>
      </c>
      <c r="P432" s="34" t="e" vm="1">
        <f t="shared" si="41"/>
        <v>#VALUE!</v>
      </c>
    </row>
    <row r="433" spans="1:16">
      <c r="A433" s="34">
        <v>423</v>
      </c>
      <c r="C433" s="34" t="e" vm="2">
        <f>[1]!GenLimitNormal($C$9,$C$10,0,1000,0)</f>
        <v>#VALUE!</v>
      </c>
      <c r="D433" s="34" t="e" vm="2">
        <f>[1]!GenBetaPERT(0,$D$9,1)</f>
        <v>#VALUE!</v>
      </c>
      <c r="E433" s="34" t="e" vm="2">
        <f>[1]!GenLognormal($E$9,$E$10)</f>
        <v>#VALUE!</v>
      </c>
      <c r="F433" s="34" t="e" vm="2">
        <f>[1]!GenLognormal($F$9,$F$10)</f>
        <v>#VALUE!</v>
      </c>
      <c r="G433" s="34" t="e" vm="2">
        <f>[1]!GenLognormal($G$9,$G$10)</f>
        <v>#VALUE!</v>
      </c>
      <c r="H433" s="34" t="e" vm="2">
        <f>[1]!genUniform($H$9,$H$10)</f>
        <v>#VALUE!</v>
      </c>
      <c r="I433" s="34" t="e" vm="1">
        <f t="shared" si="36"/>
        <v>#VALUE!</v>
      </c>
      <c r="J433" s="34" t="e" vm="1">
        <f t="shared" si="37"/>
        <v>#VALUE!</v>
      </c>
      <c r="K433" s="34" t="e" vm="2">
        <f>[1]!genUniform($K$9,$K$10)</f>
        <v>#VALUE!</v>
      </c>
      <c r="L433" s="34" t="e" vm="1">
        <f t="shared" si="38"/>
        <v>#VALUE!</v>
      </c>
      <c r="M433" s="34" t="e" vm="1">
        <f t="shared" si="39"/>
        <v>#VALUE!</v>
      </c>
      <c r="N433" s="34" t="e" vm="2">
        <f>[1]!genUniform($N$9,$N$10)</f>
        <v>#VALUE!</v>
      </c>
      <c r="O433" s="34" t="e" vm="1">
        <f t="shared" si="40"/>
        <v>#VALUE!</v>
      </c>
      <c r="P433" s="34" t="e" vm="1">
        <f t="shared" si="41"/>
        <v>#VALUE!</v>
      </c>
    </row>
    <row r="434" spans="1:16">
      <c r="A434" s="34">
        <v>424</v>
      </c>
      <c r="C434" s="34" t="e" vm="2">
        <f>[1]!GenLimitNormal($C$9,$C$10,0,1000,0)</f>
        <v>#VALUE!</v>
      </c>
      <c r="D434" s="34" t="e" vm="2">
        <f>[1]!GenBetaPERT(0,$D$9,1)</f>
        <v>#VALUE!</v>
      </c>
      <c r="E434" s="34" t="e" vm="2">
        <f>[1]!GenLognormal($E$9,$E$10)</f>
        <v>#VALUE!</v>
      </c>
      <c r="F434" s="34" t="e" vm="2">
        <f>[1]!GenLognormal($F$9,$F$10)</f>
        <v>#VALUE!</v>
      </c>
      <c r="G434" s="34" t="e" vm="2">
        <f>[1]!GenLognormal($G$9,$G$10)</f>
        <v>#VALUE!</v>
      </c>
      <c r="H434" s="34" t="e" vm="2">
        <f>[1]!genUniform($H$9,$H$10)</f>
        <v>#VALUE!</v>
      </c>
      <c r="I434" s="34" t="e" vm="1">
        <f t="shared" si="36"/>
        <v>#VALUE!</v>
      </c>
      <c r="J434" s="34" t="e" vm="1">
        <f t="shared" si="37"/>
        <v>#VALUE!</v>
      </c>
      <c r="K434" s="34" t="e" vm="2">
        <f>[1]!genUniform($K$9,$K$10)</f>
        <v>#VALUE!</v>
      </c>
      <c r="L434" s="34" t="e" vm="1">
        <f t="shared" si="38"/>
        <v>#VALUE!</v>
      </c>
      <c r="M434" s="34" t="e" vm="1">
        <f t="shared" si="39"/>
        <v>#VALUE!</v>
      </c>
      <c r="N434" s="34" t="e" vm="2">
        <f>[1]!genUniform($N$9,$N$10)</f>
        <v>#VALUE!</v>
      </c>
      <c r="O434" s="34" t="e" vm="1">
        <f t="shared" si="40"/>
        <v>#VALUE!</v>
      </c>
      <c r="P434" s="34" t="e" vm="1">
        <f t="shared" si="41"/>
        <v>#VALUE!</v>
      </c>
    </row>
    <row r="435" spans="1:16">
      <c r="A435" s="34">
        <v>425</v>
      </c>
      <c r="C435" s="34" t="e" vm="2">
        <f>[1]!GenLimitNormal($C$9,$C$10,0,1000,0)</f>
        <v>#VALUE!</v>
      </c>
      <c r="D435" s="34" t="e" vm="2">
        <f>[1]!GenBetaPERT(0,$D$9,1)</f>
        <v>#VALUE!</v>
      </c>
      <c r="E435" s="34" t="e" vm="2">
        <f>[1]!GenLognormal($E$9,$E$10)</f>
        <v>#VALUE!</v>
      </c>
      <c r="F435" s="34" t="e" vm="2">
        <f>[1]!GenLognormal($F$9,$F$10)</f>
        <v>#VALUE!</v>
      </c>
      <c r="G435" s="34" t="e" vm="2">
        <f>[1]!GenLognormal($G$9,$G$10)</f>
        <v>#VALUE!</v>
      </c>
      <c r="H435" s="34" t="e" vm="2">
        <f>[1]!genUniform($H$9,$H$10)</f>
        <v>#VALUE!</v>
      </c>
      <c r="I435" s="34" t="e" vm="1">
        <f t="shared" si="36"/>
        <v>#VALUE!</v>
      </c>
      <c r="J435" s="34" t="e" vm="1">
        <f t="shared" si="37"/>
        <v>#VALUE!</v>
      </c>
      <c r="K435" s="34" t="e" vm="2">
        <f>[1]!genUniform($K$9,$K$10)</f>
        <v>#VALUE!</v>
      </c>
      <c r="L435" s="34" t="e" vm="1">
        <f t="shared" si="38"/>
        <v>#VALUE!</v>
      </c>
      <c r="M435" s="34" t="e" vm="1">
        <f t="shared" si="39"/>
        <v>#VALUE!</v>
      </c>
      <c r="N435" s="34" t="e" vm="2">
        <f>[1]!genUniform($N$9,$N$10)</f>
        <v>#VALUE!</v>
      </c>
      <c r="O435" s="34" t="e" vm="1">
        <f t="shared" si="40"/>
        <v>#VALUE!</v>
      </c>
      <c r="P435" s="34" t="e" vm="1">
        <f t="shared" si="41"/>
        <v>#VALUE!</v>
      </c>
    </row>
    <row r="436" spans="1:16">
      <c r="A436" s="34">
        <v>426</v>
      </c>
      <c r="C436" s="34" t="e" vm="2">
        <f>[1]!GenLimitNormal($C$9,$C$10,0,1000,0)</f>
        <v>#VALUE!</v>
      </c>
      <c r="D436" s="34" t="e" vm="2">
        <f>[1]!GenBetaPERT(0,$D$9,1)</f>
        <v>#VALUE!</v>
      </c>
      <c r="E436" s="34" t="e" vm="2">
        <f>[1]!GenLognormal($E$9,$E$10)</f>
        <v>#VALUE!</v>
      </c>
      <c r="F436" s="34" t="e" vm="2">
        <f>[1]!GenLognormal($F$9,$F$10)</f>
        <v>#VALUE!</v>
      </c>
      <c r="G436" s="34" t="e" vm="2">
        <f>[1]!GenLognormal($G$9,$G$10)</f>
        <v>#VALUE!</v>
      </c>
      <c r="H436" s="34" t="e" vm="2">
        <f>[1]!genUniform($H$9,$H$10)</f>
        <v>#VALUE!</v>
      </c>
      <c r="I436" s="34" t="e" vm="1">
        <f t="shared" si="36"/>
        <v>#VALUE!</v>
      </c>
      <c r="J436" s="34" t="e" vm="1">
        <f t="shared" si="37"/>
        <v>#VALUE!</v>
      </c>
      <c r="K436" s="34" t="e" vm="2">
        <f>[1]!genUniform($K$9,$K$10)</f>
        <v>#VALUE!</v>
      </c>
      <c r="L436" s="34" t="e" vm="1">
        <f t="shared" si="38"/>
        <v>#VALUE!</v>
      </c>
      <c r="M436" s="34" t="e" vm="1">
        <f t="shared" si="39"/>
        <v>#VALUE!</v>
      </c>
      <c r="N436" s="34" t="e" vm="2">
        <f>[1]!genUniform($N$9,$N$10)</f>
        <v>#VALUE!</v>
      </c>
      <c r="O436" s="34" t="e" vm="1">
        <f t="shared" si="40"/>
        <v>#VALUE!</v>
      </c>
      <c r="P436" s="34" t="e" vm="1">
        <f t="shared" si="41"/>
        <v>#VALUE!</v>
      </c>
    </row>
    <row r="437" spans="1:16">
      <c r="A437" s="34">
        <v>427</v>
      </c>
      <c r="C437" s="34" t="e" vm="2">
        <f>[1]!GenLimitNormal($C$9,$C$10,0,1000,0)</f>
        <v>#VALUE!</v>
      </c>
      <c r="D437" s="34" t="e" vm="2">
        <f>[1]!GenBetaPERT(0,$D$9,1)</f>
        <v>#VALUE!</v>
      </c>
      <c r="E437" s="34" t="e" vm="2">
        <f>[1]!GenLognormal($E$9,$E$10)</f>
        <v>#VALUE!</v>
      </c>
      <c r="F437" s="34" t="e" vm="2">
        <f>[1]!GenLognormal($F$9,$F$10)</f>
        <v>#VALUE!</v>
      </c>
      <c r="G437" s="34" t="e" vm="2">
        <f>[1]!GenLognormal($G$9,$G$10)</f>
        <v>#VALUE!</v>
      </c>
      <c r="H437" s="34" t="e" vm="2">
        <f>[1]!genUniform($H$9,$H$10)</f>
        <v>#VALUE!</v>
      </c>
      <c r="I437" s="34" t="e" vm="1">
        <f t="shared" si="36"/>
        <v>#VALUE!</v>
      </c>
      <c r="J437" s="34" t="e" vm="1">
        <f t="shared" si="37"/>
        <v>#VALUE!</v>
      </c>
      <c r="K437" s="34" t="e" vm="2">
        <f>[1]!genUniform($K$9,$K$10)</f>
        <v>#VALUE!</v>
      </c>
      <c r="L437" s="34" t="e" vm="1">
        <f t="shared" si="38"/>
        <v>#VALUE!</v>
      </c>
      <c r="M437" s="34" t="e" vm="1">
        <f t="shared" si="39"/>
        <v>#VALUE!</v>
      </c>
      <c r="N437" s="34" t="e" vm="2">
        <f>[1]!genUniform($N$9,$N$10)</f>
        <v>#VALUE!</v>
      </c>
      <c r="O437" s="34" t="e" vm="1">
        <f t="shared" si="40"/>
        <v>#VALUE!</v>
      </c>
      <c r="P437" s="34" t="e" vm="1">
        <f t="shared" si="41"/>
        <v>#VALUE!</v>
      </c>
    </row>
    <row r="438" spans="1:16">
      <c r="A438" s="34">
        <v>428</v>
      </c>
      <c r="C438" s="34" t="e" vm="2">
        <f>[1]!GenLimitNormal($C$9,$C$10,0,1000,0)</f>
        <v>#VALUE!</v>
      </c>
      <c r="D438" s="34" t="e" vm="2">
        <f>[1]!GenBetaPERT(0,$D$9,1)</f>
        <v>#VALUE!</v>
      </c>
      <c r="E438" s="34" t="e" vm="2">
        <f>[1]!GenLognormal($E$9,$E$10)</f>
        <v>#VALUE!</v>
      </c>
      <c r="F438" s="34" t="e" vm="2">
        <f>[1]!GenLognormal($F$9,$F$10)</f>
        <v>#VALUE!</v>
      </c>
      <c r="G438" s="34" t="e" vm="2">
        <f>[1]!GenLognormal($G$9,$G$10)</f>
        <v>#VALUE!</v>
      </c>
      <c r="H438" s="34" t="e" vm="2">
        <f>[1]!genUniform($H$9,$H$10)</f>
        <v>#VALUE!</v>
      </c>
      <c r="I438" s="34" t="e" vm="1">
        <f t="shared" si="36"/>
        <v>#VALUE!</v>
      </c>
      <c r="J438" s="34" t="e" vm="1">
        <f t="shared" si="37"/>
        <v>#VALUE!</v>
      </c>
      <c r="K438" s="34" t="e" vm="2">
        <f>[1]!genUniform($K$9,$K$10)</f>
        <v>#VALUE!</v>
      </c>
      <c r="L438" s="34" t="e" vm="1">
        <f t="shared" si="38"/>
        <v>#VALUE!</v>
      </c>
      <c r="M438" s="34" t="e" vm="1">
        <f t="shared" si="39"/>
        <v>#VALUE!</v>
      </c>
      <c r="N438" s="34" t="e" vm="2">
        <f>[1]!genUniform($N$9,$N$10)</f>
        <v>#VALUE!</v>
      </c>
      <c r="O438" s="34" t="e" vm="1">
        <f t="shared" si="40"/>
        <v>#VALUE!</v>
      </c>
      <c r="P438" s="34" t="e" vm="1">
        <f t="shared" si="41"/>
        <v>#VALUE!</v>
      </c>
    </row>
    <row r="439" spans="1:16">
      <c r="A439" s="34">
        <v>429</v>
      </c>
      <c r="C439" s="34" t="e" vm="2">
        <f>[1]!GenLimitNormal($C$9,$C$10,0,1000,0)</f>
        <v>#VALUE!</v>
      </c>
      <c r="D439" s="34" t="e" vm="2">
        <f>[1]!GenBetaPERT(0,$D$9,1)</f>
        <v>#VALUE!</v>
      </c>
      <c r="E439" s="34" t="e" vm="2">
        <f>[1]!GenLognormal($E$9,$E$10)</f>
        <v>#VALUE!</v>
      </c>
      <c r="F439" s="34" t="e" vm="2">
        <f>[1]!GenLognormal($F$9,$F$10)</f>
        <v>#VALUE!</v>
      </c>
      <c r="G439" s="34" t="e" vm="2">
        <f>[1]!GenLognormal($G$9,$G$10)</f>
        <v>#VALUE!</v>
      </c>
      <c r="H439" s="34" t="e" vm="2">
        <f>[1]!genUniform($H$9,$H$10)</f>
        <v>#VALUE!</v>
      </c>
      <c r="I439" s="34" t="e" vm="1">
        <f t="shared" si="36"/>
        <v>#VALUE!</v>
      </c>
      <c r="J439" s="34" t="e" vm="1">
        <f t="shared" si="37"/>
        <v>#VALUE!</v>
      </c>
      <c r="K439" s="34" t="e" vm="2">
        <f>[1]!genUniform($K$9,$K$10)</f>
        <v>#VALUE!</v>
      </c>
      <c r="L439" s="34" t="e" vm="1">
        <f t="shared" si="38"/>
        <v>#VALUE!</v>
      </c>
      <c r="M439" s="34" t="e" vm="1">
        <f t="shared" si="39"/>
        <v>#VALUE!</v>
      </c>
      <c r="N439" s="34" t="e" vm="2">
        <f>[1]!genUniform($N$9,$N$10)</f>
        <v>#VALUE!</v>
      </c>
      <c r="O439" s="34" t="e" vm="1">
        <f t="shared" si="40"/>
        <v>#VALUE!</v>
      </c>
      <c r="P439" s="34" t="e" vm="1">
        <f t="shared" si="41"/>
        <v>#VALUE!</v>
      </c>
    </row>
    <row r="440" spans="1:16">
      <c r="A440" s="34">
        <v>430</v>
      </c>
      <c r="C440" s="34" t="e" vm="2">
        <f>[1]!GenLimitNormal($C$9,$C$10,0,1000,0)</f>
        <v>#VALUE!</v>
      </c>
      <c r="D440" s="34" t="e" vm="2">
        <f>[1]!GenBetaPERT(0,$D$9,1)</f>
        <v>#VALUE!</v>
      </c>
      <c r="E440" s="34" t="e" vm="2">
        <f>[1]!GenLognormal($E$9,$E$10)</f>
        <v>#VALUE!</v>
      </c>
      <c r="F440" s="34" t="e" vm="2">
        <f>[1]!GenLognormal($F$9,$F$10)</f>
        <v>#VALUE!</v>
      </c>
      <c r="G440" s="34" t="e" vm="2">
        <f>[1]!GenLognormal($G$9,$G$10)</f>
        <v>#VALUE!</v>
      </c>
      <c r="H440" s="34" t="e" vm="2">
        <f>[1]!genUniform($H$9,$H$10)</f>
        <v>#VALUE!</v>
      </c>
      <c r="I440" s="34" t="e" vm="1">
        <f t="shared" si="36"/>
        <v>#VALUE!</v>
      </c>
      <c r="J440" s="34" t="e" vm="1">
        <f t="shared" si="37"/>
        <v>#VALUE!</v>
      </c>
      <c r="K440" s="34" t="e" vm="2">
        <f>[1]!genUniform($K$9,$K$10)</f>
        <v>#VALUE!</v>
      </c>
      <c r="L440" s="34" t="e" vm="1">
        <f t="shared" si="38"/>
        <v>#VALUE!</v>
      </c>
      <c r="M440" s="34" t="e" vm="1">
        <f t="shared" si="39"/>
        <v>#VALUE!</v>
      </c>
      <c r="N440" s="34" t="e" vm="2">
        <f>[1]!genUniform($N$9,$N$10)</f>
        <v>#VALUE!</v>
      </c>
      <c r="O440" s="34" t="e" vm="1">
        <f t="shared" si="40"/>
        <v>#VALUE!</v>
      </c>
      <c r="P440" s="34" t="e" vm="1">
        <f t="shared" si="41"/>
        <v>#VALUE!</v>
      </c>
    </row>
    <row r="441" spans="1:16">
      <c r="A441" s="34">
        <v>431</v>
      </c>
      <c r="C441" s="34" t="e" vm="2">
        <f>[1]!GenLimitNormal($C$9,$C$10,0,1000,0)</f>
        <v>#VALUE!</v>
      </c>
      <c r="D441" s="34" t="e" vm="2">
        <f>[1]!GenBetaPERT(0,$D$9,1)</f>
        <v>#VALUE!</v>
      </c>
      <c r="E441" s="34" t="e" vm="2">
        <f>[1]!GenLognormal($E$9,$E$10)</f>
        <v>#VALUE!</v>
      </c>
      <c r="F441" s="34" t="e" vm="2">
        <f>[1]!GenLognormal($F$9,$F$10)</f>
        <v>#VALUE!</v>
      </c>
      <c r="G441" s="34" t="e" vm="2">
        <f>[1]!GenLognormal($G$9,$G$10)</f>
        <v>#VALUE!</v>
      </c>
      <c r="H441" s="34" t="e" vm="2">
        <f>[1]!genUniform($H$9,$H$10)</f>
        <v>#VALUE!</v>
      </c>
      <c r="I441" s="34" t="e" vm="1">
        <f t="shared" si="36"/>
        <v>#VALUE!</v>
      </c>
      <c r="J441" s="34" t="e" vm="1">
        <f t="shared" si="37"/>
        <v>#VALUE!</v>
      </c>
      <c r="K441" s="34" t="e" vm="2">
        <f>[1]!genUniform($K$9,$K$10)</f>
        <v>#VALUE!</v>
      </c>
      <c r="L441" s="34" t="e" vm="1">
        <f t="shared" si="38"/>
        <v>#VALUE!</v>
      </c>
      <c r="M441" s="34" t="e" vm="1">
        <f t="shared" si="39"/>
        <v>#VALUE!</v>
      </c>
      <c r="N441" s="34" t="e" vm="2">
        <f>[1]!genUniform($N$9,$N$10)</f>
        <v>#VALUE!</v>
      </c>
      <c r="O441" s="34" t="e" vm="1">
        <f t="shared" si="40"/>
        <v>#VALUE!</v>
      </c>
      <c r="P441" s="34" t="e" vm="1">
        <f t="shared" si="41"/>
        <v>#VALUE!</v>
      </c>
    </row>
    <row r="442" spans="1:16">
      <c r="A442" s="34">
        <v>432</v>
      </c>
      <c r="C442" s="34" t="e" vm="2">
        <f>[1]!GenLimitNormal($C$9,$C$10,0,1000,0)</f>
        <v>#VALUE!</v>
      </c>
      <c r="D442" s="34" t="e" vm="2">
        <f>[1]!GenBetaPERT(0,$D$9,1)</f>
        <v>#VALUE!</v>
      </c>
      <c r="E442" s="34" t="e" vm="2">
        <f>[1]!GenLognormal($E$9,$E$10)</f>
        <v>#VALUE!</v>
      </c>
      <c r="F442" s="34" t="e" vm="2">
        <f>[1]!GenLognormal($F$9,$F$10)</f>
        <v>#VALUE!</v>
      </c>
      <c r="G442" s="34" t="e" vm="2">
        <f>[1]!GenLognormal($G$9,$G$10)</f>
        <v>#VALUE!</v>
      </c>
      <c r="H442" s="34" t="e" vm="2">
        <f>[1]!genUniform($H$9,$H$10)</f>
        <v>#VALUE!</v>
      </c>
      <c r="I442" s="34" t="e" vm="1">
        <f t="shared" si="36"/>
        <v>#VALUE!</v>
      </c>
      <c r="J442" s="34" t="e" vm="1">
        <f t="shared" si="37"/>
        <v>#VALUE!</v>
      </c>
      <c r="K442" s="34" t="e" vm="2">
        <f>[1]!genUniform($K$9,$K$10)</f>
        <v>#VALUE!</v>
      </c>
      <c r="L442" s="34" t="e" vm="1">
        <f t="shared" si="38"/>
        <v>#VALUE!</v>
      </c>
      <c r="M442" s="34" t="e" vm="1">
        <f t="shared" si="39"/>
        <v>#VALUE!</v>
      </c>
      <c r="N442" s="34" t="e" vm="2">
        <f>[1]!genUniform($N$9,$N$10)</f>
        <v>#VALUE!</v>
      </c>
      <c r="O442" s="34" t="e" vm="1">
        <f t="shared" si="40"/>
        <v>#VALUE!</v>
      </c>
      <c r="P442" s="34" t="e" vm="1">
        <f t="shared" si="41"/>
        <v>#VALUE!</v>
      </c>
    </row>
    <row r="443" spans="1:16">
      <c r="A443" s="34">
        <v>433</v>
      </c>
      <c r="C443" s="34" t="e" vm="2">
        <f>[1]!GenLimitNormal($C$9,$C$10,0,1000,0)</f>
        <v>#VALUE!</v>
      </c>
      <c r="D443" s="34" t="e" vm="2">
        <f>[1]!GenBetaPERT(0,$D$9,1)</f>
        <v>#VALUE!</v>
      </c>
      <c r="E443" s="34" t="e" vm="2">
        <f>[1]!GenLognormal($E$9,$E$10)</f>
        <v>#VALUE!</v>
      </c>
      <c r="F443" s="34" t="e" vm="2">
        <f>[1]!GenLognormal($F$9,$F$10)</f>
        <v>#VALUE!</v>
      </c>
      <c r="G443" s="34" t="e" vm="2">
        <f>[1]!GenLognormal($G$9,$G$10)</f>
        <v>#VALUE!</v>
      </c>
      <c r="H443" s="34" t="e" vm="2">
        <f>[1]!genUniform($H$9,$H$10)</f>
        <v>#VALUE!</v>
      </c>
      <c r="I443" s="34" t="e" vm="1">
        <f t="shared" si="36"/>
        <v>#VALUE!</v>
      </c>
      <c r="J443" s="34" t="e" vm="1">
        <f t="shared" si="37"/>
        <v>#VALUE!</v>
      </c>
      <c r="K443" s="34" t="e" vm="2">
        <f>[1]!genUniform($K$9,$K$10)</f>
        <v>#VALUE!</v>
      </c>
      <c r="L443" s="34" t="e" vm="1">
        <f t="shared" si="38"/>
        <v>#VALUE!</v>
      </c>
      <c r="M443" s="34" t="e" vm="1">
        <f t="shared" si="39"/>
        <v>#VALUE!</v>
      </c>
      <c r="N443" s="34" t="e" vm="2">
        <f>[1]!genUniform($N$9,$N$10)</f>
        <v>#VALUE!</v>
      </c>
      <c r="O443" s="34" t="e" vm="1">
        <f t="shared" si="40"/>
        <v>#VALUE!</v>
      </c>
      <c r="P443" s="34" t="e" vm="1">
        <f t="shared" si="41"/>
        <v>#VALUE!</v>
      </c>
    </row>
    <row r="444" spans="1:16">
      <c r="A444" s="34">
        <v>434</v>
      </c>
      <c r="C444" s="34" t="e" vm="2">
        <f>[1]!GenLimitNormal($C$9,$C$10,0,1000,0)</f>
        <v>#VALUE!</v>
      </c>
      <c r="D444" s="34" t="e" vm="2">
        <f>[1]!GenBetaPERT(0,$D$9,1)</f>
        <v>#VALUE!</v>
      </c>
      <c r="E444" s="34" t="e" vm="2">
        <f>[1]!GenLognormal($E$9,$E$10)</f>
        <v>#VALUE!</v>
      </c>
      <c r="F444" s="34" t="e" vm="2">
        <f>[1]!GenLognormal($F$9,$F$10)</f>
        <v>#VALUE!</v>
      </c>
      <c r="G444" s="34" t="e" vm="2">
        <f>[1]!GenLognormal($G$9,$G$10)</f>
        <v>#VALUE!</v>
      </c>
      <c r="H444" s="34" t="e" vm="2">
        <f>[1]!genUniform($H$9,$H$10)</f>
        <v>#VALUE!</v>
      </c>
      <c r="I444" s="34" t="e" vm="1">
        <f t="shared" si="36"/>
        <v>#VALUE!</v>
      </c>
      <c r="J444" s="34" t="e" vm="1">
        <f t="shared" si="37"/>
        <v>#VALUE!</v>
      </c>
      <c r="K444" s="34" t="e" vm="2">
        <f>[1]!genUniform($K$9,$K$10)</f>
        <v>#VALUE!</v>
      </c>
      <c r="L444" s="34" t="e" vm="1">
        <f t="shared" si="38"/>
        <v>#VALUE!</v>
      </c>
      <c r="M444" s="34" t="e" vm="1">
        <f t="shared" si="39"/>
        <v>#VALUE!</v>
      </c>
      <c r="N444" s="34" t="e" vm="2">
        <f>[1]!genUniform($N$9,$N$10)</f>
        <v>#VALUE!</v>
      </c>
      <c r="O444" s="34" t="e" vm="1">
        <f t="shared" si="40"/>
        <v>#VALUE!</v>
      </c>
      <c r="P444" s="34" t="e" vm="1">
        <f t="shared" si="41"/>
        <v>#VALUE!</v>
      </c>
    </row>
    <row r="445" spans="1:16">
      <c r="A445" s="34">
        <v>435</v>
      </c>
      <c r="C445" s="34" t="e" vm="2">
        <f>[1]!GenLimitNormal($C$9,$C$10,0,1000,0)</f>
        <v>#VALUE!</v>
      </c>
      <c r="D445" s="34" t="e" vm="2">
        <f>[1]!GenBetaPERT(0,$D$9,1)</f>
        <v>#VALUE!</v>
      </c>
      <c r="E445" s="34" t="e" vm="2">
        <f>[1]!GenLognormal($E$9,$E$10)</f>
        <v>#VALUE!</v>
      </c>
      <c r="F445" s="34" t="e" vm="2">
        <f>[1]!GenLognormal($F$9,$F$10)</f>
        <v>#VALUE!</v>
      </c>
      <c r="G445" s="34" t="e" vm="2">
        <f>[1]!GenLognormal($G$9,$G$10)</f>
        <v>#VALUE!</v>
      </c>
      <c r="H445" s="34" t="e" vm="2">
        <f>[1]!genUniform($H$9,$H$10)</f>
        <v>#VALUE!</v>
      </c>
      <c r="I445" s="34" t="e" vm="1">
        <f t="shared" si="36"/>
        <v>#VALUE!</v>
      </c>
      <c r="J445" s="34" t="e" vm="1">
        <f t="shared" si="37"/>
        <v>#VALUE!</v>
      </c>
      <c r="K445" s="34" t="e" vm="2">
        <f>[1]!genUniform($K$9,$K$10)</f>
        <v>#VALUE!</v>
      </c>
      <c r="L445" s="34" t="e" vm="1">
        <f t="shared" si="38"/>
        <v>#VALUE!</v>
      </c>
      <c r="M445" s="34" t="e" vm="1">
        <f t="shared" si="39"/>
        <v>#VALUE!</v>
      </c>
      <c r="N445" s="34" t="e" vm="2">
        <f>[1]!genUniform($N$9,$N$10)</f>
        <v>#VALUE!</v>
      </c>
      <c r="O445" s="34" t="e" vm="1">
        <f t="shared" si="40"/>
        <v>#VALUE!</v>
      </c>
      <c r="P445" s="34" t="e" vm="1">
        <f t="shared" si="41"/>
        <v>#VALUE!</v>
      </c>
    </row>
    <row r="446" spans="1:16">
      <c r="A446" s="34">
        <v>436</v>
      </c>
      <c r="C446" s="34" t="e" vm="2">
        <f>[1]!GenLimitNormal($C$9,$C$10,0,1000,0)</f>
        <v>#VALUE!</v>
      </c>
      <c r="D446" s="34" t="e" vm="2">
        <f>[1]!GenBetaPERT(0,$D$9,1)</f>
        <v>#VALUE!</v>
      </c>
      <c r="E446" s="34" t="e" vm="2">
        <f>[1]!GenLognormal($E$9,$E$10)</f>
        <v>#VALUE!</v>
      </c>
      <c r="F446" s="34" t="e" vm="2">
        <f>[1]!GenLognormal($F$9,$F$10)</f>
        <v>#VALUE!</v>
      </c>
      <c r="G446" s="34" t="e" vm="2">
        <f>[1]!GenLognormal($G$9,$G$10)</f>
        <v>#VALUE!</v>
      </c>
      <c r="H446" s="34" t="e" vm="2">
        <f>[1]!genUniform($H$9,$H$10)</f>
        <v>#VALUE!</v>
      </c>
      <c r="I446" s="34" t="e" vm="1">
        <f t="shared" si="36"/>
        <v>#VALUE!</v>
      </c>
      <c r="J446" s="34" t="e" vm="1">
        <f t="shared" si="37"/>
        <v>#VALUE!</v>
      </c>
      <c r="K446" s="34" t="e" vm="2">
        <f>[1]!genUniform($K$9,$K$10)</f>
        <v>#VALUE!</v>
      </c>
      <c r="L446" s="34" t="e" vm="1">
        <f t="shared" si="38"/>
        <v>#VALUE!</v>
      </c>
      <c r="M446" s="34" t="e" vm="1">
        <f t="shared" si="39"/>
        <v>#VALUE!</v>
      </c>
      <c r="N446" s="34" t="e" vm="2">
        <f>[1]!genUniform($N$9,$N$10)</f>
        <v>#VALUE!</v>
      </c>
      <c r="O446" s="34" t="e" vm="1">
        <f t="shared" si="40"/>
        <v>#VALUE!</v>
      </c>
      <c r="P446" s="34" t="e" vm="1">
        <f t="shared" si="41"/>
        <v>#VALUE!</v>
      </c>
    </row>
    <row r="447" spans="1:16">
      <c r="A447" s="34">
        <v>437</v>
      </c>
      <c r="C447" s="34" t="e" vm="2">
        <f>[1]!GenLimitNormal($C$9,$C$10,0,1000,0)</f>
        <v>#VALUE!</v>
      </c>
      <c r="D447" s="34" t="e" vm="2">
        <f>[1]!GenBetaPERT(0,$D$9,1)</f>
        <v>#VALUE!</v>
      </c>
      <c r="E447" s="34" t="e" vm="2">
        <f>[1]!GenLognormal($E$9,$E$10)</f>
        <v>#VALUE!</v>
      </c>
      <c r="F447" s="34" t="e" vm="2">
        <f>[1]!GenLognormal($F$9,$F$10)</f>
        <v>#VALUE!</v>
      </c>
      <c r="G447" s="34" t="e" vm="2">
        <f>[1]!GenLognormal($G$9,$G$10)</f>
        <v>#VALUE!</v>
      </c>
      <c r="H447" s="34" t="e" vm="2">
        <f>[1]!genUniform($H$9,$H$10)</f>
        <v>#VALUE!</v>
      </c>
      <c r="I447" s="34" t="e" vm="1">
        <f t="shared" si="36"/>
        <v>#VALUE!</v>
      </c>
      <c r="J447" s="34" t="e" vm="1">
        <f t="shared" si="37"/>
        <v>#VALUE!</v>
      </c>
      <c r="K447" s="34" t="e" vm="2">
        <f>[1]!genUniform($K$9,$K$10)</f>
        <v>#VALUE!</v>
      </c>
      <c r="L447" s="34" t="e" vm="1">
        <f t="shared" si="38"/>
        <v>#VALUE!</v>
      </c>
      <c r="M447" s="34" t="e" vm="1">
        <f t="shared" si="39"/>
        <v>#VALUE!</v>
      </c>
      <c r="N447" s="34" t="e" vm="2">
        <f>[1]!genUniform($N$9,$N$10)</f>
        <v>#VALUE!</v>
      </c>
      <c r="O447" s="34" t="e" vm="1">
        <f t="shared" si="40"/>
        <v>#VALUE!</v>
      </c>
      <c r="P447" s="34" t="e" vm="1">
        <f t="shared" si="41"/>
        <v>#VALUE!</v>
      </c>
    </row>
    <row r="448" spans="1:16">
      <c r="A448" s="34">
        <v>438</v>
      </c>
      <c r="C448" s="34" t="e" vm="2">
        <f>[1]!GenLimitNormal($C$9,$C$10,0,1000,0)</f>
        <v>#VALUE!</v>
      </c>
      <c r="D448" s="34" t="e" vm="2">
        <f>[1]!GenBetaPERT(0,$D$9,1)</f>
        <v>#VALUE!</v>
      </c>
      <c r="E448" s="34" t="e" vm="2">
        <f>[1]!GenLognormal($E$9,$E$10)</f>
        <v>#VALUE!</v>
      </c>
      <c r="F448" s="34" t="e" vm="2">
        <f>[1]!GenLognormal($F$9,$F$10)</f>
        <v>#VALUE!</v>
      </c>
      <c r="G448" s="34" t="e" vm="2">
        <f>[1]!GenLognormal($G$9,$G$10)</f>
        <v>#VALUE!</v>
      </c>
      <c r="H448" s="34" t="e" vm="2">
        <f>[1]!genUniform($H$9,$H$10)</f>
        <v>#VALUE!</v>
      </c>
      <c r="I448" s="34" t="e" vm="1">
        <f t="shared" si="36"/>
        <v>#VALUE!</v>
      </c>
      <c r="J448" s="34" t="e" vm="1">
        <f t="shared" si="37"/>
        <v>#VALUE!</v>
      </c>
      <c r="K448" s="34" t="e" vm="2">
        <f>[1]!genUniform($K$9,$K$10)</f>
        <v>#VALUE!</v>
      </c>
      <c r="L448" s="34" t="e" vm="1">
        <f t="shared" si="38"/>
        <v>#VALUE!</v>
      </c>
      <c r="M448" s="34" t="e" vm="1">
        <f t="shared" si="39"/>
        <v>#VALUE!</v>
      </c>
      <c r="N448" s="34" t="e" vm="2">
        <f>[1]!genUniform($N$9,$N$10)</f>
        <v>#VALUE!</v>
      </c>
      <c r="O448" s="34" t="e" vm="1">
        <f t="shared" si="40"/>
        <v>#VALUE!</v>
      </c>
      <c r="P448" s="34" t="e" vm="1">
        <f t="shared" si="41"/>
        <v>#VALUE!</v>
      </c>
    </row>
    <row r="449" spans="1:16">
      <c r="A449" s="34">
        <v>439</v>
      </c>
      <c r="C449" s="34" t="e" vm="2">
        <f>[1]!GenLimitNormal($C$9,$C$10,0,1000,0)</f>
        <v>#VALUE!</v>
      </c>
      <c r="D449" s="34" t="e" vm="2">
        <f>[1]!GenBetaPERT(0,$D$9,1)</f>
        <v>#VALUE!</v>
      </c>
      <c r="E449" s="34" t="e" vm="2">
        <f>[1]!GenLognormal($E$9,$E$10)</f>
        <v>#VALUE!</v>
      </c>
      <c r="F449" s="34" t="e" vm="2">
        <f>[1]!GenLognormal($F$9,$F$10)</f>
        <v>#VALUE!</v>
      </c>
      <c r="G449" s="34" t="e" vm="2">
        <f>[1]!GenLognormal($G$9,$G$10)</f>
        <v>#VALUE!</v>
      </c>
      <c r="H449" s="34" t="e" vm="2">
        <f>[1]!genUniform($H$9,$H$10)</f>
        <v>#VALUE!</v>
      </c>
      <c r="I449" s="34" t="e" vm="1">
        <f t="shared" si="36"/>
        <v>#VALUE!</v>
      </c>
      <c r="J449" s="34" t="e" vm="1">
        <f t="shared" si="37"/>
        <v>#VALUE!</v>
      </c>
      <c r="K449" s="34" t="e" vm="2">
        <f>[1]!genUniform($K$9,$K$10)</f>
        <v>#VALUE!</v>
      </c>
      <c r="L449" s="34" t="e" vm="1">
        <f t="shared" si="38"/>
        <v>#VALUE!</v>
      </c>
      <c r="M449" s="34" t="e" vm="1">
        <f t="shared" si="39"/>
        <v>#VALUE!</v>
      </c>
      <c r="N449" s="34" t="e" vm="2">
        <f>[1]!genUniform($N$9,$N$10)</f>
        <v>#VALUE!</v>
      </c>
      <c r="O449" s="34" t="e" vm="1">
        <f t="shared" si="40"/>
        <v>#VALUE!</v>
      </c>
      <c r="P449" s="34" t="e" vm="1">
        <f t="shared" si="41"/>
        <v>#VALUE!</v>
      </c>
    </row>
    <row r="450" spans="1:16">
      <c r="A450" s="34">
        <v>440</v>
      </c>
      <c r="C450" s="34" t="e" vm="2">
        <f>[1]!GenLimitNormal($C$9,$C$10,0,1000,0)</f>
        <v>#VALUE!</v>
      </c>
      <c r="D450" s="34" t="e" vm="2">
        <f>[1]!GenBetaPERT(0,$D$9,1)</f>
        <v>#VALUE!</v>
      </c>
      <c r="E450" s="34" t="e" vm="2">
        <f>[1]!GenLognormal($E$9,$E$10)</f>
        <v>#VALUE!</v>
      </c>
      <c r="F450" s="34" t="e" vm="2">
        <f>[1]!GenLognormal($F$9,$F$10)</f>
        <v>#VALUE!</v>
      </c>
      <c r="G450" s="34" t="e" vm="2">
        <f>[1]!GenLognormal($G$9,$G$10)</f>
        <v>#VALUE!</v>
      </c>
      <c r="H450" s="34" t="e" vm="2">
        <f>[1]!genUniform($H$9,$H$10)</f>
        <v>#VALUE!</v>
      </c>
      <c r="I450" s="34" t="e" vm="1">
        <f t="shared" si="36"/>
        <v>#VALUE!</v>
      </c>
      <c r="J450" s="34" t="e" vm="1">
        <f t="shared" si="37"/>
        <v>#VALUE!</v>
      </c>
      <c r="K450" s="34" t="e" vm="2">
        <f>[1]!genUniform($K$9,$K$10)</f>
        <v>#VALUE!</v>
      </c>
      <c r="L450" s="34" t="e" vm="1">
        <f t="shared" si="38"/>
        <v>#VALUE!</v>
      </c>
      <c r="M450" s="34" t="e" vm="1">
        <f t="shared" si="39"/>
        <v>#VALUE!</v>
      </c>
      <c r="N450" s="34" t="e" vm="2">
        <f>[1]!genUniform($N$9,$N$10)</f>
        <v>#VALUE!</v>
      </c>
      <c r="O450" s="34" t="e" vm="1">
        <f t="shared" si="40"/>
        <v>#VALUE!</v>
      </c>
      <c r="P450" s="34" t="e" vm="1">
        <f t="shared" si="41"/>
        <v>#VALUE!</v>
      </c>
    </row>
    <row r="451" spans="1:16">
      <c r="A451" s="34">
        <v>441</v>
      </c>
      <c r="C451" s="34" t="e" vm="2">
        <f>[1]!GenLimitNormal($C$9,$C$10,0,1000,0)</f>
        <v>#VALUE!</v>
      </c>
      <c r="D451" s="34" t="e" vm="2">
        <f>[1]!GenBetaPERT(0,$D$9,1)</f>
        <v>#VALUE!</v>
      </c>
      <c r="E451" s="34" t="e" vm="2">
        <f>[1]!GenLognormal($E$9,$E$10)</f>
        <v>#VALUE!</v>
      </c>
      <c r="F451" s="34" t="e" vm="2">
        <f>[1]!GenLognormal($F$9,$F$10)</f>
        <v>#VALUE!</v>
      </c>
      <c r="G451" s="34" t="e" vm="2">
        <f>[1]!GenLognormal($G$9,$G$10)</f>
        <v>#VALUE!</v>
      </c>
      <c r="H451" s="34" t="e" vm="2">
        <f>[1]!genUniform($H$9,$H$10)</f>
        <v>#VALUE!</v>
      </c>
      <c r="I451" s="34" t="e" vm="1">
        <f t="shared" si="36"/>
        <v>#VALUE!</v>
      </c>
      <c r="J451" s="34" t="e" vm="1">
        <f t="shared" si="37"/>
        <v>#VALUE!</v>
      </c>
      <c r="K451" s="34" t="e" vm="2">
        <f>[1]!genUniform($K$9,$K$10)</f>
        <v>#VALUE!</v>
      </c>
      <c r="L451" s="34" t="e" vm="1">
        <f t="shared" si="38"/>
        <v>#VALUE!</v>
      </c>
      <c r="M451" s="34" t="e" vm="1">
        <f t="shared" si="39"/>
        <v>#VALUE!</v>
      </c>
      <c r="N451" s="34" t="e" vm="2">
        <f>[1]!genUniform($N$9,$N$10)</f>
        <v>#VALUE!</v>
      </c>
      <c r="O451" s="34" t="e" vm="1">
        <f t="shared" si="40"/>
        <v>#VALUE!</v>
      </c>
      <c r="P451" s="34" t="e" vm="1">
        <f t="shared" si="41"/>
        <v>#VALUE!</v>
      </c>
    </row>
    <row r="452" spans="1:16">
      <c r="A452" s="34">
        <v>442</v>
      </c>
      <c r="C452" s="34" t="e" vm="2">
        <f>[1]!GenLimitNormal($C$9,$C$10,0,1000,0)</f>
        <v>#VALUE!</v>
      </c>
      <c r="D452" s="34" t="e" vm="2">
        <f>[1]!GenBetaPERT(0,$D$9,1)</f>
        <v>#VALUE!</v>
      </c>
      <c r="E452" s="34" t="e" vm="2">
        <f>[1]!GenLognormal($E$9,$E$10)</f>
        <v>#VALUE!</v>
      </c>
      <c r="F452" s="34" t="e" vm="2">
        <f>[1]!GenLognormal($F$9,$F$10)</f>
        <v>#VALUE!</v>
      </c>
      <c r="G452" s="34" t="e" vm="2">
        <f>[1]!GenLognormal($G$9,$G$10)</f>
        <v>#VALUE!</v>
      </c>
      <c r="H452" s="34" t="e" vm="2">
        <f>[1]!genUniform($H$9,$H$10)</f>
        <v>#VALUE!</v>
      </c>
      <c r="I452" s="34" t="e" vm="1">
        <f t="shared" si="36"/>
        <v>#VALUE!</v>
      </c>
      <c r="J452" s="34" t="e" vm="1">
        <f t="shared" si="37"/>
        <v>#VALUE!</v>
      </c>
      <c r="K452" s="34" t="e" vm="2">
        <f>[1]!genUniform($K$9,$K$10)</f>
        <v>#VALUE!</v>
      </c>
      <c r="L452" s="34" t="e" vm="1">
        <f t="shared" si="38"/>
        <v>#VALUE!</v>
      </c>
      <c r="M452" s="34" t="e" vm="1">
        <f t="shared" si="39"/>
        <v>#VALUE!</v>
      </c>
      <c r="N452" s="34" t="e" vm="2">
        <f>[1]!genUniform($N$9,$N$10)</f>
        <v>#VALUE!</v>
      </c>
      <c r="O452" s="34" t="e" vm="1">
        <f t="shared" si="40"/>
        <v>#VALUE!</v>
      </c>
      <c r="P452" s="34" t="e" vm="1">
        <f t="shared" si="41"/>
        <v>#VALUE!</v>
      </c>
    </row>
    <row r="453" spans="1:16">
      <c r="A453" s="34">
        <v>443</v>
      </c>
      <c r="C453" s="34" t="e" vm="2">
        <f>[1]!GenLimitNormal($C$9,$C$10,0,1000,0)</f>
        <v>#VALUE!</v>
      </c>
      <c r="D453" s="34" t="e" vm="2">
        <f>[1]!GenBetaPERT(0,$D$9,1)</f>
        <v>#VALUE!</v>
      </c>
      <c r="E453" s="34" t="e" vm="2">
        <f>[1]!GenLognormal($E$9,$E$10)</f>
        <v>#VALUE!</v>
      </c>
      <c r="F453" s="34" t="e" vm="2">
        <f>[1]!GenLognormal($F$9,$F$10)</f>
        <v>#VALUE!</v>
      </c>
      <c r="G453" s="34" t="e" vm="2">
        <f>[1]!GenLognormal($G$9,$G$10)</f>
        <v>#VALUE!</v>
      </c>
      <c r="H453" s="34" t="e" vm="2">
        <f>[1]!genUniform($H$9,$H$10)</f>
        <v>#VALUE!</v>
      </c>
      <c r="I453" s="34" t="e" vm="1">
        <f t="shared" si="36"/>
        <v>#VALUE!</v>
      </c>
      <c r="J453" s="34" t="e" vm="1">
        <f t="shared" si="37"/>
        <v>#VALUE!</v>
      </c>
      <c r="K453" s="34" t="e" vm="2">
        <f>[1]!genUniform($K$9,$K$10)</f>
        <v>#VALUE!</v>
      </c>
      <c r="L453" s="34" t="e" vm="1">
        <f t="shared" si="38"/>
        <v>#VALUE!</v>
      </c>
      <c r="M453" s="34" t="e" vm="1">
        <f t="shared" si="39"/>
        <v>#VALUE!</v>
      </c>
      <c r="N453" s="34" t="e" vm="2">
        <f>[1]!genUniform($N$9,$N$10)</f>
        <v>#VALUE!</v>
      </c>
      <c r="O453" s="34" t="e" vm="1">
        <f t="shared" si="40"/>
        <v>#VALUE!</v>
      </c>
      <c r="P453" s="34" t="e" vm="1">
        <f t="shared" si="41"/>
        <v>#VALUE!</v>
      </c>
    </row>
    <row r="454" spans="1:16">
      <c r="A454" s="34">
        <v>444</v>
      </c>
      <c r="C454" s="34" t="e" vm="2">
        <f>[1]!GenLimitNormal($C$9,$C$10,0,1000,0)</f>
        <v>#VALUE!</v>
      </c>
      <c r="D454" s="34" t="e" vm="2">
        <f>[1]!GenBetaPERT(0,$D$9,1)</f>
        <v>#VALUE!</v>
      </c>
      <c r="E454" s="34" t="e" vm="2">
        <f>[1]!GenLognormal($E$9,$E$10)</f>
        <v>#VALUE!</v>
      </c>
      <c r="F454" s="34" t="e" vm="2">
        <f>[1]!GenLognormal($F$9,$F$10)</f>
        <v>#VALUE!</v>
      </c>
      <c r="G454" s="34" t="e" vm="2">
        <f>[1]!GenLognormal($G$9,$G$10)</f>
        <v>#VALUE!</v>
      </c>
      <c r="H454" s="34" t="e" vm="2">
        <f>[1]!genUniform($H$9,$H$10)</f>
        <v>#VALUE!</v>
      </c>
      <c r="I454" s="34" t="e" vm="1">
        <f t="shared" si="36"/>
        <v>#VALUE!</v>
      </c>
      <c r="J454" s="34" t="e" vm="1">
        <f t="shared" si="37"/>
        <v>#VALUE!</v>
      </c>
      <c r="K454" s="34" t="e" vm="2">
        <f>[1]!genUniform($K$9,$K$10)</f>
        <v>#VALUE!</v>
      </c>
      <c r="L454" s="34" t="e" vm="1">
        <f t="shared" si="38"/>
        <v>#VALUE!</v>
      </c>
      <c r="M454" s="34" t="e" vm="1">
        <f t="shared" si="39"/>
        <v>#VALUE!</v>
      </c>
      <c r="N454" s="34" t="e" vm="2">
        <f>[1]!genUniform($N$9,$N$10)</f>
        <v>#VALUE!</v>
      </c>
      <c r="O454" s="34" t="e" vm="1">
        <f t="shared" si="40"/>
        <v>#VALUE!</v>
      </c>
      <c r="P454" s="34" t="e" vm="1">
        <f t="shared" si="41"/>
        <v>#VALUE!</v>
      </c>
    </row>
    <row r="455" spans="1:16">
      <c r="A455" s="34">
        <v>445</v>
      </c>
      <c r="C455" s="34" t="e" vm="2">
        <f>[1]!GenLimitNormal($C$9,$C$10,0,1000,0)</f>
        <v>#VALUE!</v>
      </c>
      <c r="D455" s="34" t="e" vm="2">
        <f>[1]!GenBetaPERT(0,$D$9,1)</f>
        <v>#VALUE!</v>
      </c>
      <c r="E455" s="34" t="e" vm="2">
        <f>[1]!GenLognormal($E$9,$E$10)</f>
        <v>#VALUE!</v>
      </c>
      <c r="F455" s="34" t="e" vm="2">
        <f>[1]!GenLognormal($F$9,$F$10)</f>
        <v>#VALUE!</v>
      </c>
      <c r="G455" s="34" t="e" vm="2">
        <f>[1]!GenLognormal($G$9,$G$10)</f>
        <v>#VALUE!</v>
      </c>
      <c r="H455" s="34" t="e" vm="2">
        <f>[1]!genUniform($H$9,$H$10)</f>
        <v>#VALUE!</v>
      </c>
      <c r="I455" s="34" t="e" vm="1">
        <f t="shared" si="36"/>
        <v>#VALUE!</v>
      </c>
      <c r="J455" s="34" t="e" vm="1">
        <f t="shared" si="37"/>
        <v>#VALUE!</v>
      </c>
      <c r="K455" s="34" t="e" vm="2">
        <f>[1]!genUniform($K$9,$K$10)</f>
        <v>#VALUE!</v>
      </c>
      <c r="L455" s="34" t="e" vm="1">
        <f t="shared" si="38"/>
        <v>#VALUE!</v>
      </c>
      <c r="M455" s="34" t="e" vm="1">
        <f t="shared" si="39"/>
        <v>#VALUE!</v>
      </c>
      <c r="N455" s="34" t="e" vm="2">
        <f>[1]!genUniform($N$9,$N$10)</f>
        <v>#VALUE!</v>
      </c>
      <c r="O455" s="34" t="e" vm="1">
        <f t="shared" si="40"/>
        <v>#VALUE!</v>
      </c>
      <c r="P455" s="34" t="e" vm="1">
        <f t="shared" si="41"/>
        <v>#VALUE!</v>
      </c>
    </row>
    <row r="456" spans="1:16">
      <c r="A456" s="34">
        <v>446</v>
      </c>
      <c r="C456" s="34" t="e" vm="2">
        <f>[1]!GenLimitNormal($C$9,$C$10,0,1000,0)</f>
        <v>#VALUE!</v>
      </c>
      <c r="D456" s="34" t="e" vm="2">
        <f>[1]!GenBetaPERT(0,$D$9,1)</f>
        <v>#VALUE!</v>
      </c>
      <c r="E456" s="34" t="e" vm="2">
        <f>[1]!GenLognormal($E$9,$E$10)</f>
        <v>#VALUE!</v>
      </c>
      <c r="F456" s="34" t="e" vm="2">
        <f>[1]!GenLognormal($F$9,$F$10)</f>
        <v>#VALUE!</v>
      </c>
      <c r="G456" s="34" t="e" vm="2">
        <f>[1]!GenLognormal($G$9,$G$10)</f>
        <v>#VALUE!</v>
      </c>
      <c r="H456" s="34" t="e" vm="2">
        <f>[1]!genUniform($H$9,$H$10)</f>
        <v>#VALUE!</v>
      </c>
      <c r="I456" s="34" t="e" vm="1">
        <f t="shared" si="36"/>
        <v>#VALUE!</v>
      </c>
      <c r="J456" s="34" t="e" vm="1">
        <f t="shared" si="37"/>
        <v>#VALUE!</v>
      </c>
      <c r="K456" s="34" t="e" vm="2">
        <f>[1]!genUniform($K$9,$K$10)</f>
        <v>#VALUE!</v>
      </c>
      <c r="L456" s="34" t="e" vm="1">
        <f t="shared" si="38"/>
        <v>#VALUE!</v>
      </c>
      <c r="M456" s="34" t="e" vm="1">
        <f t="shared" si="39"/>
        <v>#VALUE!</v>
      </c>
      <c r="N456" s="34" t="e" vm="2">
        <f>[1]!genUniform($N$9,$N$10)</f>
        <v>#VALUE!</v>
      </c>
      <c r="O456" s="34" t="e" vm="1">
        <f t="shared" si="40"/>
        <v>#VALUE!</v>
      </c>
      <c r="P456" s="34" t="e" vm="1">
        <f t="shared" si="41"/>
        <v>#VALUE!</v>
      </c>
    </row>
    <row r="457" spans="1:16">
      <c r="A457" s="34">
        <v>447</v>
      </c>
      <c r="C457" s="34" t="e" vm="2">
        <f>[1]!GenLimitNormal($C$9,$C$10,0,1000,0)</f>
        <v>#VALUE!</v>
      </c>
      <c r="D457" s="34" t="e" vm="2">
        <f>[1]!GenBetaPERT(0,$D$9,1)</f>
        <v>#VALUE!</v>
      </c>
      <c r="E457" s="34" t="e" vm="2">
        <f>[1]!GenLognormal($E$9,$E$10)</f>
        <v>#VALUE!</v>
      </c>
      <c r="F457" s="34" t="e" vm="2">
        <f>[1]!GenLognormal($F$9,$F$10)</f>
        <v>#VALUE!</v>
      </c>
      <c r="G457" s="34" t="e" vm="2">
        <f>[1]!GenLognormal($G$9,$G$10)</f>
        <v>#VALUE!</v>
      </c>
      <c r="H457" s="34" t="e" vm="2">
        <f>[1]!genUniform($H$9,$H$10)</f>
        <v>#VALUE!</v>
      </c>
      <c r="I457" s="34" t="e" vm="1">
        <f t="shared" si="36"/>
        <v>#VALUE!</v>
      </c>
      <c r="J457" s="34" t="e" vm="1">
        <f t="shared" si="37"/>
        <v>#VALUE!</v>
      </c>
      <c r="K457" s="34" t="e" vm="2">
        <f>[1]!genUniform($K$9,$K$10)</f>
        <v>#VALUE!</v>
      </c>
      <c r="L457" s="34" t="e" vm="1">
        <f t="shared" si="38"/>
        <v>#VALUE!</v>
      </c>
      <c r="M457" s="34" t="e" vm="1">
        <f t="shared" si="39"/>
        <v>#VALUE!</v>
      </c>
      <c r="N457" s="34" t="e" vm="2">
        <f>[1]!genUniform($N$9,$N$10)</f>
        <v>#VALUE!</v>
      </c>
      <c r="O457" s="34" t="e" vm="1">
        <f t="shared" si="40"/>
        <v>#VALUE!</v>
      </c>
      <c r="P457" s="34" t="e" vm="1">
        <f t="shared" si="41"/>
        <v>#VALUE!</v>
      </c>
    </row>
    <row r="458" spans="1:16">
      <c r="A458" s="34">
        <v>448</v>
      </c>
      <c r="C458" s="34" t="e" vm="2">
        <f>[1]!GenLimitNormal($C$9,$C$10,0,1000,0)</f>
        <v>#VALUE!</v>
      </c>
      <c r="D458" s="34" t="e" vm="2">
        <f>[1]!GenBetaPERT(0,$D$9,1)</f>
        <v>#VALUE!</v>
      </c>
      <c r="E458" s="34" t="e" vm="2">
        <f>[1]!GenLognormal($E$9,$E$10)</f>
        <v>#VALUE!</v>
      </c>
      <c r="F458" s="34" t="e" vm="2">
        <f>[1]!GenLognormal($F$9,$F$10)</f>
        <v>#VALUE!</v>
      </c>
      <c r="G458" s="34" t="e" vm="2">
        <f>[1]!GenLognormal($G$9,$G$10)</f>
        <v>#VALUE!</v>
      </c>
      <c r="H458" s="34" t="e" vm="2">
        <f>[1]!genUniform($H$9,$H$10)</f>
        <v>#VALUE!</v>
      </c>
      <c r="I458" s="34" t="e" vm="1">
        <f t="shared" si="36"/>
        <v>#VALUE!</v>
      </c>
      <c r="J458" s="34" t="e" vm="1">
        <f t="shared" si="37"/>
        <v>#VALUE!</v>
      </c>
      <c r="K458" s="34" t="e" vm="2">
        <f>[1]!genUniform($K$9,$K$10)</f>
        <v>#VALUE!</v>
      </c>
      <c r="L458" s="34" t="e" vm="1">
        <f t="shared" si="38"/>
        <v>#VALUE!</v>
      </c>
      <c r="M458" s="34" t="e" vm="1">
        <f t="shared" si="39"/>
        <v>#VALUE!</v>
      </c>
      <c r="N458" s="34" t="e" vm="2">
        <f>[1]!genUniform($N$9,$N$10)</f>
        <v>#VALUE!</v>
      </c>
      <c r="O458" s="34" t="e" vm="1">
        <f t="shared" si="40"/>
        <v>#VALUE!</v>
      </c>
      <c r="P458" s="34" t="e" vm="1">
        <f t="shared" si="41"/>
        <v>#VALUE!</v>
      </c>
    </row>
    <row r="459" spans="1:16">
      <c r="A459" s="34">
        <v>449</v>
      </c>
      <c r="C459" s="34" t="e" vm="2">
        <f>[1]!GenLimitNormal($C$9,$C$10,0,1000,0)</f>
        <v>#VALUE!</v>
      </c>
      <c r="D459" s="34" t="e" vm="2">
        <f>[1]!GenBetaPERT(0,$D$9,1)</f>
        <v>#VALUE!</v>
      </c>
      <c r="E459" s="34" t="e" vm="2">
        <f>[1]!GenLognormal($E$9,$E$10)</f>
        <v>#VALUE!</v>
      </c>
      <c r="F459" s="34" t="e" vm="2">
        <f>[1]!GenLognormal($F$9,$F$10)</f>
        <v>#VALUE!</v>
      </c>
      <c r="G459" s="34" t="e" vm="2">
        <f>[1]!GenLognormal($G$9,$G$10)</f>
        <v>#VALUE!</v>
      </c>
      <c r="H459" s="34" t="e" vm="2">
        <f>[1]!genUniform($H$9,$H$10)</f>
        <v>#VALUE!</v>
      </c>
      <c r="I459" s="34" t="e" vm="1">
        <f t="shared" si="36"/>
        <v>#VALUE!</v>
      </c>
      <c r="J459" s="34" t="e" vm="1">
        <f t="shared" si="37"/>
        <v>#VALUE!</v>
      </c>
      <c r="K459" s="34" t="e" vm="2">
        <f>[1]!genUniform($K$9,$K$10)</f>
        <v>#VALUE!</v>
      </c>
      <c r="L459" s="34" t="e" vm="1">
        <f t="shared" si="38"/>
        <v>#VALUE!</v>
      </c>
      <c r="M459" s="34" t="e" vm="1">
        <f t="shared" si="39"/>
        <v>#VALUE!</v>
      </c>
      <c r="N459" s="34" t="e" vm="2">
        <f>[1]!genUniform($N$9,$N$10)</f>
        <v>#VALUE!</v>
      </c>
      <c r="O459" s="34" t="e" vm="1">
        <f t="shared" si="40"/>
        <v>#VALUE!</v>
      </c>
      <c r="P459" s="34" t="e" vm="1">
        <f t="shared" si="41"/>
        <v>#VALUE!</v>
      </c>
    </row>
    <row r="460" spans="1:16">
      <c r="A460" s="34">
        <v>450</v>
      </c>
      <c r="C460" s="34" t="e" vm="2">
        <f>[1]!GenLimitNormal($C$9,$C$10,0,1000,0)</f>
        <v>#VALUE!</v>
      </c>
      <c r="D460" s="34" t="e" vm="2">
        <f>[1]!GenBetaPERT(0,$D$9,1)</f>
        <v>#VALUE!</v>
      </c>
      <c r="E460" s="34" t="e" vm="2">
        <f>[1]!GenLognormal($E$9,$E$10)</f>
        <v>#VALUE!</v>
      </c>
      <c r="F460" s="34" t="e" vm="2">
        <f>[1]!GenLognormal($F$9,$F$10)</f>
        <v>#VALUE!</v>
      </c>
      <c r="G460" s="34" t="e" vm="2">
        <f>[1]!GenLognormal($G$9,$G$10)</f>
        <v>#VALUE!</v>
      </c>
      <c r="H460" s="34" t="e" vm="2">
        <f>[1]!genUniform($H$9,$H$10)</f>
        <v>#VALUE!</v>
      </c>
      <c r="I460" s="34" t="e" vm="1">
        <f t="shared" ref="I460:I523" si="42">_xlfn.LOGNORM.INV($H460,$I$9,$I$10)</f>
        <v>#VALUE!</v>
      </c>
      <c r="J460" s="34" t="e" vm="1">
        <f t="shared" ref="J460:J523" si="43">$C460+$D460*$E460*$I460/$F460+(1-$D460)*$E460*$G460</f>
        <v>#VALUE!</v>
      </c>
      <c r="K460" s="34" t="e" vm="2">
        <f>[1]!genUniform($K$9,$K$10)</f>
        <v>#VALUE!</v>
      </c>
      <c r="L460" s="34" t="e" vm="1">
        <f t="shared" ref="L460:L523" si="44">_xlfn.LOGNORM.INV($K460,$L$9,$L$10)</f>
        <v>#VALUE!</v>
      </c>
      <c r="M460" s="34" t="e" vm="1">
        <f t="shared" ref="M460:M523" si="45">$C460+$D460*$E460*$L460/$F460+(1-$D460)*$E460*$G460</f>
        <v>#VALUE!</v>
      </c>
      <c r="N460" s="34" t="e" vm="2">
        <f>[1]!genUniform($N$9,$N$10)</f>
        <v>#VALUE!</v>
      </c>
      <c r="O460" s="34" t="e" vm="1">
        <f t="shared" ref="O460:O523" si="46">_xlfn.LOGNORM.INV($N460,$O$9,$O$10)</f>
        <v>#VALUE!</v>
      </c>
      <c r="P460" s="34" t="e" vm="1">
        <f t="shared" ref="P460:P523" si="47">$C460+$D460*$E460*$O460/$F460+(1-$D460)*$E460*$G460</f>
        <v>#VALUE!</v>
      </c>
    </row>
    <row r="461" spans="1:16">
      <c r="A461" s="34">
        <v>451</v>
      </c>
      <c r="C461" s="34" t="e" vm="2">
        <f>[1]!GenLimitNormal($C$9,$C$10,0,1000,0)</f>
        <v>#VALUE!</v>
      </c>
      <c r="D461" s="34" t="e" vm="2">
        <f>[1]!GenBetaPERT(0,$D$9,1)</f>
        <v>#VALUE!</v>
      </c>
      <c r="E461" s="34" t="e" vm="2">
        <f>[1]!GenLognormal($E$9,$E$10)</f>
        <v>#VALUE!</v>
      </c>
      <c r="F461" s="34" t="e" vm="2">
        <f>[1]!GenLognormal($F$9,$F$10)</f>
        <v>#VALUE!</v>
      </c>
      <c r="G461" s="34" t="e" vm="2">
        <f>[1]!GenLognormal($G$9,$G$10)</f>
        <v>#VALUE!</v>
      </c>
      <c r="H461" s="34" t="e" vm="2">
        <f>[1]!genUniform($H$9,$H$10)</f>
        <v>#VALUE!</v>
      </c>
      <c r="I461" s="34" t="e" vm="1">
        <f t="shared" si="42"/>
        <v>#VALUE!</v>
      </c>
      <c r="J461" s="34" t="e" vm="1">
        <f t="shared" si="43"/>
        <v>#VALUE!</v>
      </c>
      <c r="K461" s="34" t="e" vm="2">
        <f>[1]!genUniform($K$9,$K$10)</f>
        <v>#VALUE!</v>
      </c>
      <c r="L461" s="34" t="e" vm="1">
        <f t="shared" si="44"/>
        <v>#VALUE!</v>
      </c>
      <c r="M461" s="34" t="e" vm="1">
        <f t="shared" si="45"/>
        <v>#VALUE!</v>
      </c>
      <c r="N461" s="34" t="e" vm="2">
        <f>[1]!genUniform($N$9,$N$10)</f>
        <v>#VALUE!</v>
      </c>
      <c r="O461" s="34" t="e" vm="1">
        <f t="shared" si="46"/>
        <v>#VALUE!</v>
      </c>
      <c r="P461" s="34" t="e" vm="1">
        <f t="shared" si="47"/>
        <v>#VALUE!</v>
      </c>
    </row>
    <row r="462" spans="1:16">
      <c r="A462" s="34">
        <v>452</v>
      </c>
      <c r="C462" s="34" t="e" vm="2">
        <f>[1]!GenLimitNormal($C$9,$C$10,0,1000,0)</f>
        <v>#VALUE!</v>
      </c>
      <c r="D462" s="34" t="e" vm="2">
        <f>[1]!GenBetaPERT(0,$D$9,1)</f>
        <v>#VALUE!</v>
      </c>
      <c r="E462" s="34" t="e" vm="2">
        <f>[1]!GenLognormal($E$9,$E$10)</f>
        <v>#VALUE!</v>
      </c>
      <c r="F462" s="34" t="e" vm="2">
        <f>[1]!GenLognormal($F$9,$F$10)</f>
        <v>#VALUE!</v>
      </c>
      <c r="G462" s="34" t="e" vm="2">
        <f>[1]!GenLognormal($G$9,$G$10)</f>
        <v>#VALUE!</v>
      </c>
      <c r="H462" s="34" t="e" vm="2">
        <f>[1]!genUniform($H$9,$H$10)</f>
        <v>#VALUE!</v>
      </c>
      <c r="I462" s="34" t="e" vm="1">
        <f t="shared" si="42"/>
        <v>#VALUE!</v>
      </c>
      <c r="J462" s="34" t="e" vm="1">
        <f t="shared" si="43"/>
        <v>#VALUE!</v>
      </c>
      <c r="K462" s="34" t="e" vm="2">
        <f>[1]!genUniform($K$9,$K$10)</f>
        <v>#VALUE!</v>
      </c>
      <c r="L462" s="34" t="e" vm="1">
        <f t="shared" si="44"/>
        <v>#VALUE!</v>
      </c>
      <c r="M462" s="34" t="e" vm="1">
        <f t="shared" si="45"/>
        <v>#VALUE!</v>
      </c>
      <c r="N462" s="34" t="e" vm="2">
        <f>[1]!genUniform($N$9,$N$10)</f>
        <v>#VALUE!</v>
      </c>
      <c r="O462" s="34" t="e" vm="1">
        <f t="shared" si="46"/>
        <v>#VALUE!</v>
      </c>
      <c r="P462" s="34" t="e" vm="1">
        <f t="shared" si="47"/>
        <v>#VALUE!</v>
      </c>
    </row>
    <row r="463" spans="1:16">
      <c r="A463" s="34">
        <v>453</v>
      </c>
      <c r="C463" s="34" t="e" vm="2">
        <f>[1]!GenLimitNormal($C$9,$C$10,0,1000,0)</f>
        <v>#VALUE!</v>
      </c>
      <c r="D463" s="34" t="e" vm="2">
        <f>[1]!GenBetaPERT(0,$D$9,1)</f>
        <v>#VALUE!</v>
      </c>
      <c r="E463" s="34" t="e" vm="2">
        <f>[1]!GenLognormal($E$9,$E$10)</f>
        <v>#VALUE!</v>
      </c>
      <c r="F463" s="34" t="e" vm="2">
        <f>[1]!GenLognormal($F$9,$F$10)</f>
        <v>#VALUE!</v>
      </c>
      <c r="G463" s="34" t="e" vm="2">
        <f>[1]!GenLognormal($G$9,$G$10)</f>
        <v>#VALUE!</v>
      </c>
      <c r="H463" s="34" t="e" vm="2">
        <f>[1]!genUniform($H$9,$H$10)</f>
        <v>#VALUE!</v>
      </c>
      <c r="I463" s="34" t="e" vm="1">
        <f t="shared" si="42"/>
        <v>#VALUE!</v>
      </c>
      <c r="J463" s="34" t="e" vm="1">
        <f t="shared" si="43"/>
        <v>#VALUE!</v>
      </c>
      <c r="K463" s="34" t="e" vm="2">
        <f>[1]!genUniform($K$9,$K$10)</f>
        <v>#VALUE!</v>
      </c>
      <c r="L463" s="34" t="e" vm="1">
        <f t="shared" si="44"/>
        <v>#VALUE!</v>
      </c>
      <c r="M463" s="34" t="e" vm="1">
        <f t="shared" si="45"/>
        <v>#VALUE!</v>
      </c>
      <c r="N463" s="34" t="e" vm="2">
        <f>[1]!genUniform($N$9,$N$10)</f>
        <v>#VALUE!</v>
      </c>
      <c r="O463" s="34" t="e" vm="1">
        <f t="shared" si="46"/>
        <v>#VALUE!</v>
      </c>
      <c r="P463" s="34" t="e" vm="1">
        <f t="shared" si="47"/>
        <v>#VALUE!</v>
      </c>
    </row>
    <row r="464" spans="1:16">
      <c r="A464" s="34">
        <v>454</v>
      </c>
      <c r="C464" s="34" t="e" vm="2">
        <f>[1]!GenLimitNormal($C$9,$C$10,0,1000,0)</f>
        <v>#VALUE!</v>
      </c>
      <c r="D464" s="34" t="e" vm="2">
        <f>[1]!GenBetaPERT(0,$D$9,1)</f>
        <v>#VALUE!</v>
      </c>
      <c r="E464" s="34" t="e" vm="2">
        <f>[1]!GenLognormal($E$9,$E$10)</f>
        <v>#VALUE!</v>
      </c>
      <c r="F464" s="34" t="e" vm="2">
        <f>[1]!GenLognormal($F$9,$F$10)</f>
        <v>#VALUE!</v>
      </c>
      <c r="G464" s="34" t="e" vm="2">
        <f>[1]!GenLognormal($G$9,$G$10)</f>
        <v>#VALUE!</v>
      </c>
      <c r="H464" s="34" t="e" vm="2">
        <f>[1]!genUniform($H$9,$H$10)</f>
        <v>#VALUE!</v>
      </c>
      <c r="I464" s="34" t="e" vm="1">
        <f t="shared" si="42"/>
        <v>#VALUE!</v>
      </c>
      <c r="J464" s="34" t="e" vm="1">
        <f t="shared" si="43"/>
        <v>#VALUE!</v>
      </c>
      <c r="K464" s="34" t="e" vm="2">
        <f>[1]!genUniform($K$9,$K$10)</f>
        <v>#VALUE!</v>
      </c>
      <c r="L464" s="34" t="e" vm="1">
        <f t="shared" si="44"/>
        <v>#VALUE!</v>
      </c>
      <c r="M464" s="34" t="e" vm="1">
        <f t="shared" si="45"/>
        <v>#VALUE!</v>
      </c>
      <c r="N464" s="34" t="e" vm="2">
        <f>[1]!genUniform($N$9,$N$10)</f>
        <v>#VALUE!</v>
      </c>
      <c r="O464" s="34" t="e" vm="1">
        <f t="shared" si="46"/>
        <v>#VALUE!</v>
      </c>
      <c r="P464" s="34" t="e" vm="1">
        <f t="shared" si="47"/>
        <v>#VALUE!</v>
      </c>
    </row>
    <row r="465" spans="1:16">
      <c r="A465" s="34">
        <v>455</v>
      </c>
      <c r="C465" s="34" t="e" vm="2">
        <f>[1]!GenLimitNormal($C$9,$C$10,0,1000,0)</f>
        <v>#VALUE!</v>
      </c>
      <c r="D465" s="34" t="e" vm="2">
        <f>[1]!GenBetaPERT(0,$D$9,1)</f>
        <v>#VALUE!</v>
      </c>
      <c r="E465" s="34" t="e" vm="2">
        <f>[1]!GenLognormal($E$9,$E$10)</f>
        <v>#VALUE!</v>
      </c>
      <c r="F465" s="34" t="e" vm="2">
        <f>[1]!GenLognormal($F$9,$F$10)</f>
        <v>#VALUE!</v>
      </c>
      <c r="G465" s="34" t="e" vm="2">
        <f>[1]!GenLognormal($G$9,$G$10)</f>
        <v>#VALUE!</v>
      </c>
      <c r="H465" s="34" t="e" vm="2">
        <f>[1]!genUniform($H$9,$H$10)</f>
        <v>#VALUE!</v>
      </c>
      <c r="I465" s="34" t="e" vm="1">
        <f t="shared" si="42"/>
        <v>#VALUE!</v>
      </c>
      <c r="J465" s="34" t="e" vm="1">
        <f t="shared" si="43"/>
        <v>#VALUE!</v>
      </c>
      <c r="K465" s="34" t="e" vm="2">
        <f>[1]!genUniform($K$9,$K$10)</f>
        <v>#VALUE!</v>
      </c>
      <c r="L465" s="34" t="e" vm="1">
        <f t="shared" si="44"/>
        <v>#VALUE!</v>
      </c>
      <c r="M465" s="34" t="e" vm="1">
        <f t="shared" si="45"/>
        <v>#VALUE!</v>
      </c>
      <c r="N465" s="34" t="e" vm="2">
        <f>[1]!genUniform($N$9,$N$10)</f>
        <v>#VALUE!</v>
      </c>
      <c r="O465" s="34" t="e" vm="1">
        <f t="shared" si="46"/>
        <v>#VALUE!</v>
      </c>
      <c r="P465" s="34" t="e" vm="1">
        <f t="shared" si="47"/>
        <v>#VALUE!</v>
      </c>
    </row>
    <row r="466" spans="1:16">
      <c r="A466" s="34">
        <v>456</v>
      </c>
      <c r="C466" s="34" t="e" vm="2">
        <f>[1]!GenLimitNormal($C$9,$C$10,0,1000,0)</f>
        <v>#VALUE!</v>
      </c>
      <c r="D466" s="34" t="e" vm="2">
        <f>[1]!GenBetaPERT(0,$D$9,1)</f>
        <v>#VALUE!</v>
      </c>
      <c r="E466" s="34" t="e" vm="2">
        <f>[1]!GenLognormal($E$9,$E$10)</f>
        <v>#VALUE!</v>
      </c>
      <c r="F466" s="34" t="e" vm="2">
        <f>[1]!GenLognormal($F$9,$F$10)</f>
        <v>#VALUE!</v>
      </c>
      <c r="G466" s="34" t="e" vm="2">
        <f>[1]!GenLognormal($G$9,$G$10)</f>
        <v>#VALUE!</v>
      </c>
      <c r="H466" s="34" t="e" vm="2">
        <f>[1]!genUniform($H$9,$H$10)</f>
        <v>#VALUE!</v>
      </c>
      <c r="I466" s="34" t="e" vm="1">
        <f t="shared" si="42"/>
        <v>#VALUE!</v>
      </c>
      <c r="J466" s="34" t="e" vm="1">
        <f t="shared" si="43"/>
        <v>#VALUE!</v>
      </c>
      <c r="K466" s="34" t="e" vm="2">
        <f>[1]!genUniform($K$9,$K$10)</f>
        <v>#VALUE!</v>
      </c>
      <c r="L466" s="34" t="e" vm="1">
        <f t="shared" si="44"/>
        <v>#VALUE!</v>
      </c>
      <c r="M466" s="34" t="e" vm="1">
        <f t="shared" si="45"/>
        <v>#VALUE!</v>
      </c>
      <c r="N466" s="34" t="e" vm="2">
        <f>[1]!genUniform($N$9,$N$10)</f>
        <v>#VALUE!</v>
      </c>
      <c r="O466" s="34" t="e" vm="1">
        <f t="shared" si="46"/>
        <v>#VALUE!</v>
      </c>
      <c r="P466" s="34" t="e" vm="1">
        <f t="shared" si="47"/>
        <v>#VALUE!</v>
      </c>
    </row>
    <row r="467" spans="1:16">
      <c r="A467" s="34">
        <v>457</v>
      </c>
      <c r="C467" s="34" t="e" vm="2">
        <f>[1]!GenLimitNormal($C$9,$C$10,0,1000,0)</f>
        <v>#VALUE!</v>
      </c>
      <c r="D467" s="34" t="e" vm="2">
        <f>[1]!GenBetaPERT(0,$D$9,1)</f>
        <v>#VALUE!</v>
      </c>
      <c r="E467" s="34" t="e" vm="2">
        <f>[1]!GenLognormal($E$9,$E$10)</f>
        <v>#VALUE!</v>
      </c>
      <c r="F467" s="34" t="e" vm="2">
        <f>[1]!GenLognormal($F$9,$F$10)</f>
        <v>#VALUE!</v>
      </c>
      <c r="G467" s="34" t="e" vm="2">
        <f>[1]!GenLognormal($G$9,$G$10)</f>
        <v>#VALUE!</v>
      </c>
      <c r="H467" s="34" t="e" vm="2">
        <f>[1]!genUniform($H$9,$H$10)</f>
        <v>#VALUE!</v>
      </c>
      <c r="I467" s="34" t="e" vm="1">
        <f t="shared" si="42"/>
        <v>#VALUE!</v>
      </c>
      <c r="J467" s="34" t="e" vm="1">
        <f t="shared" si="43"/>
        <v>#VALUE!</v>
      </c>
      <c r="K467" s="34" t="e" vm="2">
        <f>[1]!genUniform($K$9,$K$10)</f>
        <v>#VALUE!</v>
      </c>
      <c r="L467" s="34" t="e" vm="1">
        <f t="shared" si="44"/>
        <v>#VALUE!</v>
      </c>
      <c r="M467" s="34" t="e" vm="1">
        <f t="shared" si="45"/>
        <v>#VALUE!</v>
      </c>
      <c r="N467" s="34" t="e" vm="2">
        <f>[1]!genUniform($N$9,$N$10)</f>
        <v>#VALUE!</v>
      </c>
      <c r="O467" s="34" t="e" vm="1">
        <f t="shared" si="46"/>
        <v>#VALUE!</v>
      </c>
      <c r="P467" s="34" t="e" vm="1">
        <f t="shared" si="47"/>
        <v>#VALUE!</v>
      </c>
    </row>
    <row r="468" spans="1:16">
      <c r="A468" s="34">
        <v>458</v>
      </c>
      <c r="C468" s="34" t="e" vm="2">
        <f>[1]!GenLimitNormal($C$9,$C$10,0,1000,0)</f>
        <v>#VALUE!</v>
      </c>
      <c r="D468" s="34" t="e" vm="2">
        <f>[1]!GenBetaPERT(0,$D$9,1)</f>
        <v>#VALUE!</v>
      </c>
      <c r="E468" s="34" t="e" vm="2">
        <f>[1]!GenLognormal($E$9,$E$10)</f>
        <v>#VALUE!</v>
      </c>
      <c r="F468" s="34" t="e" vm="2">
        <f>[1]!GenLognormal($F$9,$F$10)</f>
        <v>#VALUE!</v>
      </c>
      <c r="G468" s="34" t="e" vm="2">
        <f>[1]!GenLognormal($G$9,$G$10)</f>
        <v>#VALUE!</v>
      </c>
      <c r="H468" s="34" t="e" vm="2">
        <f>[1]!genUniform($H$9,$H$10)</f>
        <v>#VALUE!</v>
      </c>
      <c r="I468" s="34" t="e" vm="1">
        <f t="shared" si="42"/>
        <v>#VALUE!</v>
      </c>
      <c r="J468" s="34" t="e" vm="1">
        <f t="shared" si="43"/>
        <v>#VALUE!</v>
      </c>
      <c r="K468" s="34" t="e" vm="2">
        <f>[1]!genUniform($K$9,$K$10)</f>
        <v>#VALUE!</v>
      </c>
      <c r="L468" s="34" t="e" vm="1">
        <f t="shared" si="44"/>
        <v>#VALUE!</v>
      </c>
      <c r="M468" s="34" t="e" vm="1">
        <f t="shared" si="45"/>
        <v>#VALUE!</v>
      </c>
      <c r="N468" s="34" t="e" vm="2">
        <f>[1]!genUniform($N$9,$N$10)</f>
        <v>#VALUE!</v>
      </c>
      <c r="O468" s="34" t="e" vm="1">
        <f t="shared" si="46"/>
        <v>#VALUE!</v>
      </c>
      <c r="P468" s="34" t="e" vm="1">
        <f t="shared" si="47"/>
        <v>#VALUE!</v>
      </c>
    </row>
    <row r="469" spans="1:16">
      <c r="A469" s="34">
        <v>459</v>
      </c>
      <c r="C469" s="34" t="e" vm="2">
        <f>[1]!GenLimitNormal($C$9,$C$10,0,1000,0)</f>
        <v>#VALUE!</v>
      </c>
      <c r="D469" s="34" t="e" vm="2">
        <f>[1]!GenBetaPERT(0,$D$9,1)</f>
        <v>#VALUE!</v>
      </c>
      <c r="E469" s="34" t="e" vm="2">
        <f>[1]!GenLognormal($E$9,$E$10)</f>
        <v>#VALUE!</v>
      </c>
      <c r="F469" s="34" t="e" vm="2">
        <f>[1]!GenLognormal($F$9,$F$10)</f>
        <v>#VALUE!</v>
      </c>
      <c r="G469" s="34" t="e" vm="2">
        <f>[1]!GenLognormal($G$9,$G$10)</f>
        <v>#VALUE!</v>
      </c>
      <c r="H469" s="34" t="e" vm="2">
        <f>[1]!genUniform($H$9,$H$10)</f>
        <v>#VALUE!</v>
      </c>
      <c r="I469" s="34" t="e" vm="1">
        <f t="shared" si="42"/>
        <v>#VALUE!</v>
      </c>
      <c r="J469" s="34" t="e" vm="1">
        <f t="shared" si="43"/>
        <v>#VALUE!</v>
      </c>
      <c r="K469" s="34" t="e" vm="2">
        <f>[1]!genUniform($K$9,$K$10)</f>
        <v>#VALUE!</v>
      </c>
      <c r="L469" s="34" t="e" vm="1">
        <f t="shared" si="44"/>
        <v>#VALUE!</v>
      </c>
      <c r="M469" s="34" t="e" vm="1">
        <f t="shared" si="45"/>
        <v>#VALUE!</v>
      </c>
      <c r="N469" s="34" t="e" vm="2">
        <f>[1]!genUniform($N$9,$N$10)</f>
        <v>#VALUE!</v>
      </c>
      <c r="O469" s="34" t="e" vm="1">
        <f t="shared" si="46"/>
        <v>#VALUE!</v>
      </c>
      <c r="P469" s="34" t="e" vm="1">
        <f t="shared" si="47"/>
        <v>#VALUE!</v>
      </c>
    </row>
    <row r="470" spans="1:16">
      <c r="A470" s="34">
        <v>460</v>
      </c>
      <c r="C470" s="34" t="e" vm="2">
        <f>[1]!GenLimitNormal($C$9,$C$10,0,1000,0)</f>
        <v>#VALUE!</v>
      </c>
      <c r="D470" s="34" t="e" vm="2">
        <f>[1]!GenBetaPERT(0,$D$9,1)</f>
        <v>#VALUE!</v>
      </c>
      <c r="E470" s="34" t="e" vm="2">
        <f>[1]!GenLognormal($E$9,$E$10)</f>
        <v>#VALUE!</v>
      </c>
      <c r="F470" s="34" t="e" vm="2">
        <f>[1]!GenLognormal($F$9,$F$10)</f>
        <v>#VALUE!</v>
      </c>
      <c r="G470" s="34" t="e" vm="2">
        <f>[1]!GenLognormal($G$9,$G$10)</f>
        <v>#VALUE!</v>
      </c>
      <c r="H470" s="34" t="e" vm="2">
        <f>[1]!genUniform($H$9,$H$10)</f>
        <v>#VALUE!</v>
      </c>
      <c r="I470" s="34" t="e" vm="1">
        <f t="shared" si="42"/>
        <v>#VALUE!</v>
      </c>
      <c r="J470" s="34" t="e" vm="1">
        <f t="shared" si="43"/>
        <v>#VALUE!</v>
      </c>
      <c r="K470" s="34" t="e" vm="2">
        <f>[1]!genUniform($K$9,$K$10)</f>
        <v>#VALUE!</v>
      </c>
      <c r="L470" s="34" t="e" vm="1">
        <f t="shared" si="44"/>
        <v>#VALUE!</v>
      </c>
      <c r="M470" s="34" t="e" vm="1">
        <f t="shared" si="45"/>
        <v>#VALUE!</v>
      </c>
      <c r="N470" s="34" t="e" vm="2">
        <f>[1]!genUniform($N$9,$N$10)</f>
        <v>#VALUE!</v>
      </c>
      <c r="O470" s="34" t="e" vm="1">
        <f t="shared" si="46"/>
        <v>#VALUE!</v>
      </c>
      <c r="P470" s="34" t="e" vm="1">
        <f t="shared" si="47"/>
        <v>#VALUE!</v>
      </c>
    </row>
    <row r="471" spans="1:16">
      <c r="A471" s="34">
        <v>461</v>
      </c>
      <c r="C471" s="34" t="e" vm="2">
        <f>[1]!GenLimitNormal($C$9,$C$10,0,1000,0)</f>
        <v>#VALUE!</v>
      </c>
      <c r="D471" s="34" t="e" vm="2">
        <f>[1]!GenBetaPERT(0,$D$9,1)</f>
        <v>#VALUE!</v>
      </c>
      <c r="E471" s="34" t="e" vm="2">
        <f>[1]!GenLognormal($E$9,$E$10)</f>
        <v>#VALUE!</v>
      </c>
      <c r="F471" s="34" t="e" vm="2">
        <f>[1]!GenLognormal($F$9,$F$10)</f>
        <v>#VALUE!</v>
      </c>
      <c r="G471" s="34" t="e" vm="2">
        <f>[1]!GenLognormal($G$9,$G$10)</f>
        <v>#VALUE!</v>
      </c>
      <c r="H471" s="34" t="e" vm="2">
        <f>[1]!genUniform($H$9,$H$10)</f>
        <v>#VALUE!</v>
      </c>
      <c r="I471" s="34" t="e" vm="1">
        <f t="shared" si="42"/>
        <v>#VALUE!</v>
      </c>
      <c r="J471" s="34" t="e" vm="1">
        <f t="shared" si="43"/>
        <v>#VALUE!</v>
      </c>
      <c r="K471" s="34" t="e" vm="2">
        <f>[1]!genUniform($K$9,$K$10)</f>
        <v>#VALUE!</v>
      </c>
      <c r="L471" s="34" t="e" vm="1">
        <f t="shared" si="44"/>
        <v>#VALUE!</v>
      </c>
      <c r="M471" s="34" t="e" vm="1">
        <f t="shared" si="45"/>
        <v>#VALUE!</v>
      </c>
      <c r="N471" s="34" t="e" vm="2">
        <f>[1]!genUniform($N$9,$N$10)</f>
        <v>#VALUE!</v>
      </c>
      <c r="O471" s="34" t="e" vm="1">
        <f t="shared" si="46"/>
        <v>#VALUE!</v>
      </c>
      <c r="P471" s="34" t="e" vm="1">
        <f t="shared" si="47"/>
        <v>#VALUE!</v>
      </c>
    </row>
    <row r="472" spans="1:16">
      <c r="A472" s="34">
        <v>462</v>
      </c>
      <c r="C472" s="34" t="e" vm="2">
        <f>[1]!GenLimitNormal($C$9,$C$10,0,1000,0)</f>
        <v>#VALUE!</v>
      </c>
      <c r="D472" s="34" t="e" vm="2">
        <f>[1]!GenBetaPERT(0,$D$9,1)</f>
        <v>#VALUE!</v>
      </c>
      <c r="E472" s="34" t="e" vm="2">
        <f>[1]!GenLognormal($E$9,$E$10)</f>
        <v>#VALUE!</v>
      </c>
      <c r="F472" s="34" t="e" vm="2">
        <f>[1]!GenLognormal($F$9,$F$10)</f>
        <v>#VALUE!</v>
      </c>
      <c r="G472" s="34" t="e" vm="2">
        <f>[1]!GenLognormal($G$9,$G$10)</f>
        <v>#VALUE!</v>
      </c>
      <c r="H472" s="34" t="e" vm="2">
        <f>[1]!genUniform($H$9,$H$10)</f>
        <v>#VALUE!</v>
      </c>
      <c r="I472" s="34" t="e" vm="1">
        <f t="shared" si="42"/>
        <v>#VALUE!</v>
      </c>
      <c r="J472" s="34" t="e" vm="1">
        <f t="shared" si="43"/>
        <v>#VALUE!</v>
      </c>
      <c r="K472" s="34" t="e" vm="2">
        <f>[1]!genUniform($K$9,$K$10)</f>
        <v>#VALUE!</v>
      </c>
      <c r="L472" s="34" t="e" vm="1">
        <f t="shared" si="44"/>
        <v>#VALUE!</v>
      </c>
      <c r="M472" s="34" t="e" vm="1">
        <f t="shared" si="45"/>
        <v>#VALUE!</v>
      </c>
      <c r="N472" s="34" t="e" vm="2">
        <f>[1]!genUniform($N$9,$N$10)</f>
        <v>#VALUE!</v>
      </c>
      <c r="O472" s="34" t="e" vm="1">
        <f t="shared" si="46"/>
        <v>#VALUE!</v>
      </c>
      <c r="P472" s="34" t="e" vm="1">
        <f t="shared" si="47"/>
        <v>#VALUE!</v>
      </c>
    </row>
    <row r="473" spans="1:16">
      <c r="A473" s="34">
        <v>463</v>
      </c>
      <c r="C473" s="34" t="e" vm="2">
        <f>[1]!GenLimitNormal($C$9,$C$10,0,1000,0)</f>
        <v>#VALUE!</v>
      </c>
      <c r="D473" s="34" t="e" vm="2">
        <f>[1]!GenBetaPERT(0,$D$9,1)</f>
        <v>#VALUE!</v>
      </c>
      <c r="E473" s="34" t="e" vm="2">
        <f>[1]!GenLognormal($E$9,$E$10)</f>
        <v>#VALUE!</v>
      </c>
      <c r="F473" s="34" t="e" vm="2">
        <f>[1]!GenLognormal($F$9,$F$10)</f>
        <v>#VALUE!</v>
      </c>
      <c r="G473" s="34" t="e" vm="2">
        <f>[1]!GenLognormal($G$9,$G$10)</f>
        <v>#VALUE!</v>
      </c>
      <c r="H473" s="34" t="e" vm="2">
        <f>[1]!genUniform($H$9,$H$10)</f>
        <v>#VALUE!</v>
      </c>
      <c r="I473" s="34" t="e" vm="1">
        <f t="shared" si="42"/>
        <v>#VALUE!</v>
      </c>
      <c r="J473" s="34" t="e" vm="1">
        <f t="shared" si="43"/>
        <v>#VALUE!</v>
      </c>
      <c r="K473" s="34" t="e" vm="2">
        <f>[1]!genUniform($K$9,$K$10)</f>
        <v>#VALUE!</v>
      </c>
      <c r="L473" s="34" t="e" vm="1">
        <f t="shared" si="44"/>
        <v>#VALUE!</v>
      </c>
      <c r="M473" s="34" t="e" vm="1">
        <f t="shared" si="45"/>
        <v>#VALUE!</v>
      </c>
      <c r="N473" s="34" t="e" vm="2">
        <f>[1]!genUniform($N$9,$N$10)</f>
        <v>#VALUE!</v>
      </c>
      <c r="O473" s="34" t="e" vm="1">
        <f t="shared" si="46"/>
        <v>#VALUE!</v>
      </c>
      <c r="P473" s="34" t="e" vm="1">
        <f t="shared" si="47"/>
        <v>#VALUE!</v>
      </c>
    </row>
    <row r="474" spans="1:16">
      <c r="A474" s="34">
        <v>464</v>
      </c>
      <c r="C474" s="34" t="e" vm="2">
        <f>[1]!GenLimitNormal($C$9,$C$10,0,1000,0)</f>
        <v>#VALUE!</v>
      </c>
      <c r="D474" s="34" t="e" vm="2">
        <f>[1]!GenBetaPERT(0,$D$9,1)</f>
        <v>#VALUE!</v>
      </c>
      <c r="E474" s="34" t="e" vm="2">
        <f>[1]!GenLognormal($E$9,$E$10)</f>
        <v>#VALUE!</v>
      </c>
      <c r="F474" s="34" t="e" vm="2">
        <f>[1]!GenLognormal($F$9,$F$10)</f>
        <v>#VALUE!</v>
      </c>
      <c r="G474" s="34" t="e" vm="2">
        <f>[1]!GenLognormal($G$9,$G$10)</f>
        <v>#VALUE!</v>
      </c>
      <c r="H474" s="34" t="e" vm="2">
        <f>[1]!genUniform($H$9,$H$10)</f>
        <v>#VALUE!</v>
      </c>
      <c r="I474" s="34" t="e" vm="1">
        <f t="shared" si="42"/>
        <v>#VALUE!</v>
      </c>
      <c r="J474" s="34" t="e" vm="1">
        <f t="shared" si="43"/>
        <v>#VALUE!</v>
      </c>
      <c r="K474" s="34" t="e" vm="2">
        <f>[1]!genUniform($K$9,$K$10)</f>
        <v>#VALUE!</v>
      </c>
      <c r="L474" s="34" t="e" vm="1">
        <f t="shared" si="44"/>
        <v>#VALUE!</v>
      </c>
      <c r="M474" s="34" t="e" vm="1">
        <f t="shared" si="45"/>
        <v>#VALUE!</v>
      </c>
      <c r="N474" s="34" t="e" vm="2">
        <f>[1]!genUniform($N$9,$N$10)</f>
        <v>#VALUE!</v>
      </c>
      <c r="O474" s="34" t="e" vm="1">
        <f t="shared" si="46"/>
        <v>#VALUE!</v>
      </c>
      <c r="P474" s="34" t="e" vm="1">
        <f t="shared" si="47"/>
        <v>#VALUE!</v>
      </c>
    </row>
    <row r="475" spans="1:16">
      <c r="A475" s="34">
        <v>465</v>
      </c>
      <c r="C475" s="34" t="e" vm="2">
        <f>[1]!GenLimitNormal($C$9,$C$10,0,1000,0)</f>
        <v>#VALUE!</v>
      </c>
      <c r="D475" s="34" t="e" vm="2">
        <f>[1]!GenBetaPERT(0,$D$9,1)</f>
        <v>#VALUE!</v>
      </c>
      <c r="E475" s="34" t="e" vm="2">
        <f>[1]!GenLognormal($E$9,$E$10)</f>
        <v>#VALUE!</v>
      </c>
      <c r="F475" s="34" t="e" vm="2">
        <f>[1]!GenLognormal($F$9,$F$10)</f>
        <v>#VALUE!</v>
      </c>
      <c r="G475" s="34" t="e" vm="2">
        <f>[1]!GenLognormal($G$9,$G$10)</f>
        <v>#VALUE!</v>
      </c>
      <c r="H475" s="34" t="e" vm="2">
        <f>[1]!genUniform($H$9,$H$10)</f>
        <v>#VALUE!</v>
      </c>
      <c r="I475" s="34" t="e" vm="1">
        <f t="shared" si="42"/>
        <v>#VALUE!</v>
      </c>
      <c r="J475" s="34" t="e" vm="1">
        <f t="shared" si="43"/>
        <v>#VALUE!</v>
      </c>
      <c r="K475" s="34" t="e" vm="2">
        <f>[1]!genUniform($K$9,$K$10)</f>
        <v>#VALUE!</v>
      </c>
      <c r="L475" s="34" t="e" vm="1">
        <f t="shared" si="44"/>
        <v>#VALUE!</v>
      </c>
      <c r="M475" s="34" t="e" vm="1">
        <f t="shared" si="45"/>
        <v>#VALUE!</v>
      </c>
      <c r="N475" s="34" t="e" vm="2">
        <f>[1]!genUniform($N$9,$N$10)</f>
        <v>#VALUE!</v>
      </c>
      <c r="O475" s="34" t="e" vm="1">
        <f t="shared" si="46"/>
        <v>#VALUE!</v>
      </c>
      <c r="P475" s="34" t="e" vm="1">
        <f t="shared" si="47"/>
        <v>#VALUE!</v>
      </c>
    </row>
    <row r="476" spans="1:16">
      <c r="A476" s="34">
        <v>466</v>
      </c>
      <c r="C476" s="34" t="e" vm="2">
        <f>[1]!GenLimitNormal($C$9,$C$10,0,1000,0)</f>
        <v>#VALUE!</v>
      </c>
      <c r="D476" s="34" t="e" vm="2">
        <f>[1]!GenBetaPERT(0,$D$9,1)</f>
        <v>#VALUE!</v>
      </c>
      <c r="E476" s="34" t="e" vm="2">
        <f>[1]!GenLognormal($E$9,$E$10)</f>
        <v>#VALUE!</v>
      </c>
      <c r="F476" s="34" t="e" vm="2">
        <f>[1]!GenLognormal($F$9,$F$10)</f>
        <v>#VALUE!</v>
      </c>
      <c r="G476" s="34" t="e" vm="2">
        <f>[1]!GenLognormal($G$9,$G$10)</f>
        <v>#VALUE!</v>
      </c>
      <c r="H476" s="34" t="e" vm="2">
        <f>[1]!genUniform($H$9,$H$10)</f>
        <v>#VALUE!</v>
      </c>
      <c r="I476" s="34" t="e" vm="1">
        <f t="shared" si="42"/>
        <v>#VALUE!</v>
      </c>
      <c r="J476" s="34" t="e" vm="1">
        <f t="shared" si="43"/>
        <v>#VALUE!</v>
      </c>
      <c r="K476" s="34" t="e" vm="2">
        <f>[1]!genUniform($K$9,$K$10)</f>
        <v>#VALUE!</v>
      </c>
      <c r="L476" s="34" t="e" vm="1">
        <f t="shared" si="44"/>
        <v>#VALUE!</v>
      </c>
      <c r="M476" s="34" t="e" vm="1">
        <f t="shared" si="45"/>
        <v>#VALUE!</v>
      </c>
      <c r="N476" s="34" t="e" vm="2">
        <f>[1]!genUniform($N$9,$N$10)</f>
        <v>#VALUE!</v>
      </c>
      <c r="O476" s="34" t="e" vm="1">
        <f t="shared" si="46"/>
        <v>#VALUE!</v>
      </c>
      <c r="P476" s="34" t="e" vm="1">
        <f t="shared" si="47"/>
        <v>#VALUE!</v>
      </c>
    </row>
    <row r="477" spans="1:16">
      <c r="A477" s="34">
        <v>467</v>
      </c>
      <c r="C477" s="34" t="e" vm="2">
        <f>[1]!GenLimitNormal($C$9,$C$10,0,1000,0)</f>
        <v>#VALUE!</v>
      </c>
      <c r="D477" s="34" t="e" vm="2">
        <f>[1]!GenBetaPERT(0,$D$9,1)</f>
        <v>#VALUE!</v>
      </c>
      <c r="E477" s="34" t="e" vm="2">
        <f>[1]!GenLognormal($E$9,$E$10)</f>
        <v>#VALUE!</v>
      </c>
      <c r="F477" s="34" t="e" vm="2">
        <f>[1]!GenLognormal($F$9,$F$10)</f>
        <v>#VALUE!</v>
      </c>
      <c r="G477" s="34" t="e" vm="2">
        <f>[1]!GenLognormal($G$9,$G$10)</f>
        <v>#VALUE!</v>
      </c>
      <c r="H477" s="34" t="e" vm="2">
        <f>[1]!genUniform($H$9,$H$10)</f>
        <v>#VALUE!</v>
      </c>
      <c r="I477" s="34" t="e" vm="1">
        <f t="shared" si="42"/>
        <v>#VALUE!</v>
      </c>
      <c r="J477" s="34" t="e" vm="1">
        <f t="shared" si="43"/>
        <v>#VALUE!</v>
      </c>
      <c r="K477" s="34" t="e" vm="2">
        <f>[1]!genUniform($K$9,$K$10)</f>
        <v>#VALUE!</v>
      </c>
      <c r="L477" s="34" t="e" vm="1">
        <f t="shared" si="44"/>
        <v>#VALUE!</v>
      </c>
      <c r="M477" s="34" t="e" vm="1">
        <f t="shared" si="45"/>
        <v>#VALUE!</v>
      </c>
      <c r="N477" s="34" t="e" vm="2">
        <f>[1]!genUniform($N$9,$N$10)</f>
        <v>#VALUE!</v>
      </c>
      <c r="O477" s="34" t="e" vm="1">
        <f t="shared" si="46"/>
        <v>#VALUE!</v>
      </c>
      <c r="P477" s="34" t="e" vm="1">
        <f t="shared" si="47"/>
        <v>#VALUE!</v>
      </c>
    </row>
    <row r="478" spans="1:16">
      <c r="A478" s="34">
        <v>468</v>
      </c>
      <c r="C478" s="34" t="e" vm="2">
        <f>[1]!GenLimitNormal($C$9,$C$10,0,1000,0)</f>
        <v>#VALUE!</v>
      </c>
      <c r="D478" s="34" t="e" vm="2">
        <f>[1]!GenBetaPERT(0,$D$9,1)</f>
        <v>#VALUE!</v>
      </c>
      <c r="E478" s="34" t="e" vm="2">
        <f>[1]!GenLognormal($E$9,$E$10)</f>
        <v>#VALUE!</v>
      </c>
      <c r="F478" s="34" t="e" vm="2">
        <f>[1]!GenLognormal($F$9,$F$10)</f>
        <v>#VALUE!</v>
      </c>
      <c r="G478" s="34" t="e" vm="2">
        <f>[1]!GenLognormal($G$9,$G$10)</f>
        <v>#VALUE!</v>
      </c>
      <c r="H478" s="34" t="e" vm="2">
        <f>[1]!genUniform($H$9,$H$10)</f>
        <v>#VALUE!</v>
      </c>
      <c r="I478" s="34" t="e" vm="1">
        <f t="shared" si="42"/>
        <v>#VALUE!</v>
      </c>
      <c r="J478" s="34" t="e" vm="1">
        <f t="shared" si="43"/>
        <v>#VALUE!</v>
      </c>
      <c r="K478" s="34" t="e" vm="2">
        <f>[1]!genUniform($K$9,$K$10)</f>
        <v>#VALUE!</v>
      </c>
      <c r="L478" s="34" t="e" vm="1">
        <f t="shared" si="44"/>
        <v>#VALUE!</v>
      </c>
      <c r="M478" s="34" t="e" vm="1">
        <f t="shared" si="45"/>
        <v>#VALUE!</v>
      </c>
      <c r="N478" s="34" t="e" vm="2">
        <f>[1]!genUniform($N$9,$N$10)</f>
        <v>#VALUE!</v>
      </c>
      <c r="O478" s="34" t="e" vm="1">
        <f t="shared" si="46"/>
        <v>#VALUE!</v>
      </c>
      <c r="P478" s="34" t="e" vm="1">
        <f t="shared" si="47"/>
        <v>#VALUE!</v>
      </c>
    </row>
    <row r="479" spans="1:16">
      <c r="A479" s="34">
        <v>469</v>
      </c>
      <c r="C479" s="34" t="e" vm="2">
        <f>[1]!GenLimitNormal($C$9,$C$10,0,1000,0)</f>
        <v>#VALUE!</v>
      </c>
      <c r="D479" s="34" t="e" vm="2">
        <f>[1]!GenBetaPERT(0,$D$9,1)</f>
        <v>#VALUE!</v>
      </c>
      <c r="E479" s="34" t="e" vm="2">
        <f>[1]!GenLognormal($E$9,$E$10)</f>
        <v>#VALUE!</v>
      </c>
      <c r="F479" s="34" t="e" vm="2">
        <f>[1]!GenLognormal($F$9,$F$10)</f>
        <v>#VALUE!</v>
      </c>
      <c r="G479" s="34" t="e" vm="2">
        <f>[1]!GenLognormal($G$9,$G$10)</f>
        <v>#VALUE!</v>
      </c>
      <c r="H479" s="34" t="e" vm="2">
        <f>[1]!genUniform($H$9,$H$10)</f>
        <v>#VALUE!</v>
      </c>
      <c r="I479" s="34" t="e" vm="1">
        <f t="shared" si="42"/>
        <v>#VALUE!</v>
      </c>
      <c r="J479" s="34" t="e" vm="1">
        <f t="shared" si="43"/>
        <v>#VALUE!</v>
      </c>
      <c r="K479" s="34" t="e" vm="2">
        <f>[1]!genUniform($K$9,$K$10)</f>
        <v>#VALUE!</v>
      </c>
      <c r="L479" s="34" t="e" vm="1">
        <f t="shared" si="44"/>
        <v>#VALUE!</v>
      </c>
      <c r="M479" s="34" t="e" vm="1">
        <f t="shared" si="45"/>
        <v>#VALUE!</v>
      </c>
      <c r="N479" s="34" t="e" vm="2">
        <f>[1]!genUniform($N$9,$N$10)</f>
        <v>#VALUE!</v>
      </c>
      <c r="O479" s="34" t="e" vm="1">
        <f t="shared" si="46"/>
        <v>#VALUE!</v>
      </c>
      <c r="P479" s="34" t="e" vm="1">
        <f t="shared" si="47"/>
        <v>#VALUE!</v>
      </c>
    </row>
    <row r="480" spans="1:16">
      <c r="A480" s="34">
        <v>470</v>
      </c>
      <c r="C480" s="34" t="e" vm="2">
        <f>[1]!GenLimitNormal($C$9,$C$10,0,1000,0)</f>
        <v>#VALUE!</v>
      </c>
      <c r="D480" s="34" t="e" vm="2">
        <f>[1]!GenBetaPERT(0,$D$9,1)</f>
        <v>#VALUE!</v>
      </c>
      <c r="E480" s="34" t="e" vm="2">
        <f>[1]!GenLognormal($E$9,$E$10)</f>
        <v>#VALUE!</v>
      </c>
      <c r="F480" s="34" t="e" vm="2">
        <f>[1]!GenLognormal($F$9,$F$10)</f>
        <v>#VALUE!</v>
      </c>
      <c r="G480" s="34" t="e" vm="2">
        <f>[1]!GenLognormal($G$9,$G$10)</f>
        <v>#VALUE!</v>
      </c>
      <c r="H480" s="34" t="e" vm="2">
        <f>[1]!genUniform($H$9,$H$10)</f>
        <v>#VALUE!</v>
      </c>
      <c r="I480" s="34" t="e" vm="1">
        <f t="shared" si="42"/>
        <v>#VALUE!</v>
      </c>
      <c r="J480" s="34" t="e" vm="1">
        <f t="shared" si="43"/>
        <v>#VALUE!</v>
      </c>
      <c r="K480" s="34" t="e" vm="2">
        <f>[1]!genUniform($K$9,$K$10)</f>
        <v>#VALUE!</v>
      </c>
      <c r="L480" s="34" t="e" vm="1">
        <f t="shared" si="44"/>
        <v>#VALUE!</v>
      </c>
      <c r="M480" s="34" t="e" vm="1">
        <f t="shared" si="45"/>
        <v>#VALUE!</v>
      </c>
      <c r="N480" s="34" t="e" vm="2">
        <f>[1]!genUniform($N$9,$N$10)</f>
        <v>#VALUE!</v>
      </c>
      <c r="O480" s="34" t="e" vm="1">
        <f t="shared" si="46"/>
        <v>#VALUE!</v>
      </c>
      <c r="P480" s="34" t="e" vm="1">
        <f t="shared" si="47"/>
        <v>#VALUE!</v>
      </c>
    </row>
    <row r="481" spans="1:16">
      <c r="A481" s="34">
        <v>471</v>
      </c>
      <c r="C481" s="34" t="e" vm="2">
        <f>[1]!GenLimitNormal($C$9,$C$10,0,1000,0)</f>
        <v>#VALUE!</v>
      </c>
      <c r="D481" s="34" t="e" vm="2">
        <f>[1]!GenBetaPERT(0,$D$9,1)</f>
        <v>#VALUE!</v>
      </c>
      <c r="E481" s="34" t="e" vm="2">
        <f>[1]!GenLognormal($E$9,$E$10)</f>
        <v>#VALUE!</v>
      </c>
      <c r="F481" s="34" t="e" vm="2">
        <f>[1]!GenLognormal($F$9,$F$10)</f>
        <v>#VALUE!</v>
      </c>
      <c r="G481" s="34" t="e" vm="2">
        <f>[1]!GenLognormal($G$9,$G$10)</f>
        <v>#VALUE!</v>
      </c>
      <c r="H481" s="34" t="e" vm="2">
        <f>[1]!genUniform($H$9,$H$10)</f>
        <v>#VALUE!</v>
      </c>
      <c r="I481" s="34" t="e" vm="1">
        <f t="shared" si="42"/>
        <v>#VALUE!</v>
      </c>
      <c r="J481" s="34" t="e" vm="1">
        <f t="shared" si="43"/>
        <v>#VALUE!</v>
      </c>
      <c r="K481" s="34" t="e" vm="2">
        <f>[1]!genUniform($K$9,$K$10)</f>
        <v>#VALUE!</v>
      </c>
      <c r="L481" s="34" t="e" vm="1">
        <f t="shared" si="44"/>
        <v>#VALUE!</v>
      </c>
      <c r="M481" s="34" t="e" vm="1">
        <f t="shared" si="45"/>
        <v>#VALUE!</v>
      </c>
      <c r="N481" s="34" t="e" vm="2">
        <f>[1]!genUniform($N$9,$N$10)</f>
        <v>#VALUE!</v>
      </c>
      <c r="O481" s="34" t="e" vm="1">
        <f t="shared" si="46"/>
        <v>#VALUE!</v>
      </c>
      <c r="P481" s="34" t="e" vm="1">
        <f t="shared" si="47"/>
        <v>#VALUE!</v>
      </c>
    </row>
    <row r="482" spans="1:16">
      <c r="A482" s="34">
        <v>472</v>
      </c>
      <c r="C482" s="34" t="e" vm="2">
        <f>[1]!GenLimitNormal($C$9,$C$10,0,1000,0)</f>
        <v>#VALUE!</v>
      </c>
      <c r="D482" s="34" t="e" vm="2">
        <f>[1]!GenBetaPERT(0,$D$9,1)</f>
        <v>#VALUE!</v>
      </c>
      <c r="E482" s="34" t="e" vm="2">
        <f>[1]!GenLognormal($E$9,$E$10)</f>
        <v>#VALUE!</v>
      </c>
      <c r="F482" s="34" t="e" vm="2">
        <f>[1]!GenLognormal($F$9,$F$10)</f>
        <v>#VALUE!</v>
      </c>
      <c r="G482" s="34" t="e" vm="2">
        <f>[1]!GenLognormal($G$9,$G$10)</f>
        <v>#VALUE!</v>
      </c>
      <c r="H482" s="34" t="e" vm="2">
        <f>[1]!genUniform($H$9,$H$10)</f>
        <v>#VALUE!</v>
      </c>
      <c r="I482" s="34" t="e" vm="1">
        <f t="shared" si="42"/>
        <v>#VALUE!</v>
      </c>
      <c r="J482" s="34" t="e" vm="1">
        <f t="shared" si="43"/>
        <v>#VALUE!</v>
      </c>
      <c r="K482" s="34" t="e" vm="2">
        <f>[1]!genUniform($K$9,$K$10)</f>
        <v>#VALUE!</v>
      </c>
      <c r="L482" s="34" t="e" vm="1">
        <f t="shared" si="44"/>
        <v>#VALUE!</v>
      </c>
      <c r="M482" s="34" t="e" vm="1">
        <f t="shared" si="45"/>
        <v>#VALUE!</v>
      </c>
      <c r="N482" s="34" t="e" vm="2">
        <f>[1]!genUniform($N$9,$N$10)</f>
        <v>#VALUE!</v>
      </c>
      <c r="O482" s="34" t="e" vm="1">
        <f t="shared" si="46"/>
        <v>#VALUE!</v>
      </c>
      <c r="P482" s="34" t="e" vm="1">
        <f t="shared" si="47"/>
        <v>#VALUE!</v>
      </c>
    </row>
    <row r="483" spans="1:16">
      <c r="A483" s="34">
        <v>473</v>
      </c>
      <c r="C483" s="34" t="e" vm="2">
        <f>[1]!GenLimitNormal($C$9,$C$10,0,1000,0)</f>
        <v>#VALUE!</v>
      </c>
      <c r="D483" s="34" t="e" vm="2">
        <f>[1]!GenBetaPERT(0,$D$9,1)</f>
        <v>#VALUE!</v>
      </c>
      <c r="E483" s="34" t="e" vm="2">
        <f>[1]!GenLognormal($E$9,$E$10)</f>
        <v>#VALUE!</v>
      </c>
      <c r="F483" s="34" t="e" vm="2">
        <f>[1]!GenLognormal($F$9,$F$10)</f>
        <v>#VALUE!</v>
      </c>
      <c r="G483" s="34" t="e" vm="2">
        <f>[1]!GenLognormal($G$9,$G$10)</f>
        <v>#VALUE!</v>
      </c>
      <c r="H483" s="34" t="e" vm="2">
        <f>[1]!genUniform($H$9,$H$10)</f>
        <v>#VALUE!</v>
      </c>
      <c r="I483" s="34" t="e" vm="1">
        <f t="shared" si="42"/>
        <v>#VALUE!</v>
      </c>
      <c r="J483" s="34" t="e" vm="1">
        <f t="shared" si="43"/>
        <v>#VALUE!</v>
      </c>
      <c r="K483" s="34" t="e" vm="2">
        <f>[1]!genUniform($K$9,$K$10)</f>
        <v>#VALUE!</v>
      </c>
      <c r="L483" s="34" t="e" vm="1">
        <f t="shared" si="44"/>
        <v>#VALUE!</v>
      </c>
      <c r="M483" s="34" t="e" vm="1">
        <f t="shared" si="45"/>
        <v>#VALUE!</v>
      </c>
      <c r="N483" s="34" t="e" vm="2">
        <f>[1]!genUniform($N$9,$N$10)</f>
        <v>#VALUE!</v>
      </c>
      <c r="O483" s="34" t="e" vm="1">
        <f t="shared" si="46"/>
        <v>#VALUE!</v>
      </c>
      <c r="P483" s="34" t="e" vm="1">
        <f t="shared" si="47"/>
        <v>#VALUE!</v>
      </c>
    </row>
    <row r="484" spans="1:16">
      <c r="A484" s="34">
        <v>474</v>
      </c>
      <c r="C484" s="34" t="e" vm="2">
        <f>[1]!GenLimitNormal($C$9,$C$10,0,1000,0)</f>
        <v>#VALUE!</v>
      </c>
      <c r="D484" s="34" t="e" vm="2">
        <f>[1]!GenBetaPERT(0,$D$9,1)</f>
        <v>#VALUE!</v>
      </c>
      <c r="E484" s="34" t="e" vm="2">
        <f>[1]!GenLognormal($E$9,$E$10)</f>
        <v>#VALUE!</v>
      </c>
      <c r="F484" s="34" t="e" vm="2">
        <f>[1]!GenLognormal($F$9,$F$10)</f>
        <v>#VALUE!</v>
      </c>
      <c r="G484" s="34" t="e" vm="2">
        <f>[1]!GenLognormal($G$9,$G$10)</f>
        <v>#VALUE!</v>
      </c>
      <c r="H484" s="34" t="e" vm="2">
        <f>[1]!genUniform($H$9,$H$10)</f>
        <v>#VALUE!</v>
      </c>
      <c r="I484" s="34" t="e" vm="1">
        <f t="shared" si="42"/>
        <v>#VALUE!</v>
      </c>
      <c r="J484" s="34" t="e" vm="1">
        <f t="shared" si="43"/>
        <v>#VALUE!</v>
      </c>
      <c r="K484" s="34" t="e" vm="2">
        <f>[1]!genUniform($K$9,$K$10)</f>
        <v>#VALUE!</v>
      </c>
      <c r="L484" s="34" t="e" vm="1">
        <f t="shared" si="44"/>
        <v>#VALUE!</v>
      </c>
      <c r="M484" s="34" t="e" vm="1">
        <f t="shared" si="45"/>
        <v>#VALUE!</v>
      </c>
      <c r="N484" s="34" t="e" vm="2">
        <f>[1]!genUniform($N$9,$N$10)</f>
        <v>#VALUE!</v>
      </c>
      <c r="O484" s="34" t="e" vm="1">
        <f t="shared" si="46"/>
        <v>#VALUE!</v>
      </c>
      <c r="P484" s="34" t="e" vm="1">
        <f t="shared" si="47"/>
        <v>#VALUE!</v>
      </c>
    </row>
    <row r="485" spans="1:16">
      <c r="A485" s="34">
        <v>475</v>
      </c>
      <c r="C485" s="34" t="e" vm="2">
        <f>[1]!GenLimitNormal($C$9,$C$10,0,1000,0)</f>
        <v>#VALUE!</v>
      </c>
      <c r="D485" s="34" t="e" vm="2">
        <f>[1]!GenBetaPERT(0,$D$9,1)</f>
        <v>#VALUE!</v>
      </c>
      <c r="E485" s="34" t="e" vm="2">
        <f>[1]!GenLognormal($E$9,$E$10)</f>
        <v>#VALUE!</v>
      </c>
      <c r="F485" s="34" t="e" vm="2">
        <f>[1]!GenLognormal($F$9,$F$10)</f>
        <v>#VALUE!</v>
      </c>
      <c r="G485" s="34" t="e" vm="2">
        <f>[1]!GenLognormal($G$9,$G$10)</f>
        <v>#VALUE!</v>
      </c>
      <c r="H485" s="34" t="e" vm="2">
        <f>[1]!genUniform($H$9,$H$10)</f>
        <v>#VALUE!</v>
      </c>
      <c r="I485" s="34" t="e" vm="1">
        <f t="shared" si="42"/>
        <v>#VALUE!</v>
      </c>
      <c r="J485" s="34" t="e" vm="1">
        <f t="shared" si="43"/>
        <v>#VALUE!</v>
      </c>
      <c r="K485" s="34" t="e" vm="2">
        <f>[1]!genUniform($K$9,$K$10)</f>
        <v>#VALUE!</v>
      </c>
      <c r="L485" s="34" t="e" vm="1">
        <f t="shared" si="44"/>
        <v>#VALUE!</v>
      </c>
      <c r="M485" s="34" t="e" vm="1">
        <f t="shared" si="45"/>
        <v>#VALUE!</v>
      </c>
      <c r="N485" s="34" t="e" vm="2">
        <f>[1]!genUniform($N$9,$N$10)</f>
        <v>#VALUE!</v>
      </c>
      <c r="O485" s="34" t="e" vm="1">
        <f t="shared" si="46"/>
        <v>#VALUE!</v>
      </c>
      <c r="P485" s="34" t="e" vm="1">
        <f t="shared" si="47"/>
        <v>#VALUE!</v>
      </c>
    </row>
    <row r="486" spans="1:16">
      <c r="A486" s="34">
        <v>476</v>
      </c>
      <c r="C486" s="34" t="e" vm="2">
        <f>[1]!GenLimitNormal($C$9,$C$10,0,1000,0)</f>
        <v>#VALUE!</v>
      </c>
      <c r="D486" s="34" t="e" vm="2">
        <f>[1]!GenBetaPERT(0,$D$9,1)</f>
        <v>#VALUE!</v>
      </c>
      <c r="E486" s="34" t="e" vm="2">
        <f>[1]!GenLognormal($E$9,$E$10)</f>
        <v>#VALUE!</v>
      </c>
      <c r="F486" s="34" t="e" vm="2">
        <f>[1]!GenLognormal($F$9,$F$10)</f>
        <v>#VALUE!</v>
      </c>
      <c r="G486" s="34" t="e" vm="2">
        <f>[1]!GenLognormal($G$9,$G$10)</f>
        <v>#VALUE!</v>
      </c>
      <c r="H486" s="34" t="e" vm="2">
        <f>[1]!genUniform($H$9,$H$10)</f>
        <v>#VALUE!</v>
      </c>
      <c r="I486" s="34" t="e" vm="1">
        <f t="shared" si="42"/>
        <v>#VALUE!</v>
      </c>
      <c r="J486" s="34" t="e" vm="1">
        <f t="shared" si="43"/>
        <v>#VALUE!</v>
      </c>
      <c r="K486" s="34" t="e" vm="2">
        <f>[1]!genUniform($K$9,$K$10)</f>
        <v>#VALUE!</v>
      </c>
      <c r="L486" s="34" t="e" vm="1">
        <f t="shared" si="44"/>
        <v>#VALUE!</v>
      </c>
      <c r="M486" s="34" t="e" vm="1">
        <f t="shared" si="45"/>
        <v>#VALUE!</v>
      </c>
      <c r="N486" s="34" t="e" vm="2">
        <f>[1]!genUniform($N$9,$N$10)</f>
        <v>#VALUE!</v>
      </c>
      <c r="O486" s="34" t="e" vm="1">
        <f t="shared" si="46"/>
        <v>#VALUE!</v>
      </c>
      <c r="P486" s="34" t="e" vm="1">
        <f t="shared" si="47"/>
        <v>#VALUE!</v>
      </c>
    </row>
    <row r="487" spans="1:16">
      <c r="A487" s="34">
        <v>477</v>
      </c>
      <c r="C487" s="34" t="e" vm="2">
        <f>[1]!GenLimitNormal($C$9,$C$10,0,1000,0)</f>
        <v>#VALUE!</v>
      </c>
      <c r="D487" s="34" t="e" vm="2">
        <f>[1]!GenBetaPERT(0,$D$9,1)</f>
        <v>#VALUE!</v>
      </c>
      <c r="E487" s="34" t="e" vm="2">
        <f>[1]!GenLognormal($E$9,$E$10)</f>
        <v>#VALUE!</v>
      </c>
      <c r="F487" s="34" t="e" vm="2">
        <f>[1]!GenLognormal($F$9,$F$10)</f>
        <v>#VALUE!</v>
      </c>
      <c r="G487" s="34" t="e" vm="2">
        <f>[1]!GenLognormal($G$9,$G$10)</f>
        <v>#VALUE!</v>
      </c>
      <c r="H487" s="34" t="e" vm="2">
        <f>[1]!genUniform($H$9,$H$10)</f>
        <v>#VALUE!</v>
      </c>
      <c r="I487" s="34" t="e" vm="1">
        <f t="shared" si="42"/>
        <v>#VALUE!</v>
      </c>
      <c r="J487" s="34" t="e" vm="1">
        <f t="shared" si="43"/>
        <v>#VALUE!</v>
      </c>
      <c r="K487" s="34" t="e" vm="2">
        <f>[1]!genUniform($K$9,$K$10)</f>
        <v>#VALUE!</v>
      </c>
      <c r="L487" s="34" t="e" vm="1">
        <f t="shared" si="44"/>
        <v>#VALUE!</v>
      </c>
      <c r="M487" s="34" t="e" vm="1">
        <f t="shared" si="45"/>
        <v>#VALUE!</v>
      </c>
      <c r="N487" s="34" t="e" vm="2">
        <f>[1]!genUniform($N$9,$N$10)</f>
        <v>#VALUE!</v>
      </c>
      <c r="O487" s="34" t="e" vm="1">
        <f t="shared" si="46"/>
        <v>#VALUE!</v>
      </c>
      <c r="P487" s="34" t="e" vm="1">
        <f t="shared" si="47"/>
        <v>#VALUE!</v>
      </c>
    </row>
    <row r="488" spans="1:16">
      <c r="A488" s="34">
        <v>478</v>
      </c>
      <c r="C488" s="34" t="e" vm="2">
        <f>[1]!GenLimitNormal($C$9,$C$10,0,1000,0)</f>
        <v>#VALUE!</v>
      </c>
      <c r="D488" s="34" t="e" vm="2">
        <f>[1]!GenBetaPERT(0,$D$9,1)</f>
        <v>#VALUE!</v>
      </c>
      <c r="E488" s="34" t="e" vm="2">
        <f>[1]!GenLognormal($E$9,$E$10)</f>
        <v>#VALUE!</v>
      </c>
      <c r="F488" s="34" t="e" vm="2">
        <f>[1]!GenLognormal($F$9,$F$10)</f>
        <v>#VALUE!</v>
      </c>
      <c r="G488" s="34" t="e" vm="2">
        <f>[1]!GenLognormal($G$9,$G$10)</f>
        <v>#VALUE!</v>
      </c>
      <c r="H488" s="34" t="e" vm="2">
        <f>[1]!genUniform($H$9,$H$10)</f>
        <v>#VALUE!</v>
      </c>
      <c r="I488" s="34" t="e" vm="1">
        <f t="shared" si="42"/>
        <v>#VALUE!</v>
      </c>
      <c r="J488" s="34" t="e" vm="1">
        <f t="shared" si="43"/>
        <v>#VALUE!</v>
      </c>
      <c r="K488" s="34" t="e" vm="2">
        <f>[1]!genUniform($K$9,$K$10)</f>
        <v>#VALUE!</v>
      </c>
      <c r="L488" s="34" t="e" vm="1">
        <f t="shared" si="44"/>
        <v>#VALUE!</v>
      </c>
      <c r="M488" s="34" t="e" vm="1">
        <f t="shared" si="45"/>
        <v>#VALUE!</v>
      </c>
      <c r="N488" s="34" t="e" vm="2">
        <f>[1]!genUniform($N$9,$N$10)</f>
        <v>#VALUE!</v>
      </c>
      <c r="O488" s="34" t="e" vm="1">
        <f t="shared" si="46"/>
        <v>#VALUE!</v>
      </c>
      <c r="P488" s="34" t="e" vm="1">
        <f t="shared" si="47"/>
        <v>#VALUE!</v>
      </c>
    </row>
    <row r="489" spans="1:16">
      <c r="A489" s="34">
        <v>479</v>
      </c>
      <c r="C489" s="34" t="e" vm="2">
        <f>[1]!GenLimitNormal($C$9,$C$10,0,1000,0)</f>
        <v>#VALUE!</v>
      </c>
      <c r="D489" s="34" t="e" vm="2">
        <f>[1]!GenBetaPERT(0,$D$9,1)</f>
        <v>#VALUE!</v>
      </c>
      <c r="E489" s="34" t="e" vm="2">
        <f>[1]!GenLognormal($E$9,$E$10)</f>
        <v>#VALUE!</v>
      </c>
      <c r="F489" s="34" t="e" vm="2">
        <f>[1]!GenLognormal($F$9,$F$10)</f>
        <v>#VALUE!</v>
      </c>
      <c r="G489" s="34" t="e" vm="2">
        <f>[1]!GenLognormal($G$9,$G$10)</f>
        <v>#VALUE!</v>
      </c>
      <c r="H489" s="34" t="e" vm="2">
        <f>[1]!genUniform($H$9,$H$10)</f>
        <v>#VALUE!</v>
      </c>
      <c r="I489" s="34" t="e" vm="1">
        <f t="shared" si="42"/>
        <v>#VALUE!</v>
      </c>
      <c r="J489" s="34" t="e" vm="1">
        <f t="shared" si="43"/>
        <v>#VALUE!</v>
      </c>
      <c r="K489" s="34" t="e" vm="2">
        <f>[1]!genUniform($K$9,$K$10)</f>
        <v>#VALUE!</v>
      </c>
      <c r="L489" s="34" t="e" vm="1">
        <f t="shared" si="44"/>
        <v>#VALUE!</v>
      </c>
      <c r="M489" s="34" t="e" vm="1">
        <f t="shared" si="45"/>
        <v>#VALUE!</v>
      </c>
      <c r="N489" s="34" t="e" vm="2">
        <f>[1]!genUniform($N$9,$N$10)</f>
        <v>#VALUE!</v>
      </c>
      <c r="O489" s="34" t="e" vm="1">
        <f t="shared" si="46"/>
        <v>#VALUE!</v>
      </c>
      <c r="P489" s="34" t="e" vm="1">
        <f t="shared" si="47"/>
        <v>#VALUE!</v>
      </c>
    </row>
    <row r="490" spans="1:16">
      <c r="A490" s="34">
        <v>480</v>
      </c>
      <c r="C490" s="34" t="e" vm="2">
        <f>[1]!GenLimitNormal($C$9,$C$10,0,1000,0)</f>
        <v>#VALUE!</v>
      </c>
      <c r="D490" s="34" t="e" vm="2">
        <f>[1]!GenBetaPERT(0,$D$9,1)</f>
        <v>#VALUE!</v>
      </c>
      <c r="E490" s="34" t="e" vm="2">
        <f>[1]!GenLognormal($E$9,$E$10)</f>
        <v>#VALUE!</v>
      </c>
      <c r="F490" s="34" t="e" vm="2">
        <f>[1]!GenLognormal($F$9,$F$10)</f>
        <v>#VALUE!</v>
      </c>
      <c r="G490" s="34" t="e" vm="2">
        <f>[1]!GenLognormal($G$9,$G$10)</f>
        <v>#VALUE!</v>
      </c>
      <c r="H490" s="34" t="e" vm="2">
        <f>[1]!genUniform($H$9,$H$10)</f>
        <v>#VALUE!</v>
      </c>
      <c r="I490" s="34" t="e" vm="1">
        <f t="shared" si="42"/>
        <v>#VALUE!</v>
      </c>
      <c r="J490" s="34" t="e" vm="1">
        <f t="shared" si="43"/>
        <v>#VALUE!</v>
      </c>
      <c r="K490" s="34" t="e" vm="2">
        <f>[1]!genUniform($K$9,$K$10)</f>
        <v>#VALUE!</v>
      </c>
      <c r="L490" s="34" t="e" vm="1">
        <f t="shared" si="44"/>
        <v>#VALUE!</v>
      </c>
      <c r="M490" s="34" t="e" vm="1">
        <f t="shared" si="45"/>
        <v>#VALUE!</v>
      </c>
      <c r="N490" s="34" t="e" vm="2">
        <f>[1]!genUniform($N$9,$N$10)</f>
        <v>#VALUE!</v>
      </c>
      <c r="O490" s="34" t="e" vm="1">
        <f t="shared" si="46"/>
        <v>#VALUE!</v>
      </c>
      <c r="P490" s="34" t="e" vm="1">
        <f t="shared" si="47"/>
        <v>#VALUE!</v>
      </c>
    </row>
    <row r="491" spans="1:16">
      <c r="A491" s="34">
        <v>481</v>
      </c>
      <c r="C491" s="34" t="e" vm="2">
        <f>[1]!GenLimitNormal($C$9,$C$10,0,1000,0)</f>
        <v>#VALUE!</v>
      </c>
      <c r="D491" s="34" t="e" vm="2">
        <f>[1]!GenBetaPERT(0,$D$9,1)</f>
        <v>#VALUE!</v>
      </c>
      <c r="E491" s="34" t="e" vm="2">
        <f>[1]!GenLognormal($E$9,$E$10)</f>
        <v>#VALUE!</v>
      </c>
      <c r="F491" s="34" t="e" vm="2">
        <f>[1]!GenLognormal($F$9,$F$10)</f>
        <v>#VALUE!</v>
      </c>
      <c r="G491" s="34" t="e" vm="2">
        <f>[1]!GenLognormal($G$9,$G$10)</f>
        <v>#VALUE!</v>
      </c>
      <c r="H491" s="34" t="e" vm="2">
        <f>[1]!genUniform($H$9,$H$10)</f>
        <v>#VALUE!</v>
      </c>
      <c r="I491" s="34" t="e" vm="1">
        <f t="shared" si="42"/>
        <v>#VALUE!</v>
      </c>
      <c r="J491" s="34" t="e" vm="1">
        <f t="shared" si="43"/>
        <v>#VALUE!</v>
      </c>
      <c r="K491" s="34" t="e" vm="2">
        <f>[1]!genUniform($K$9,$K$10)</f>
        <v>#VALUE!</v>
      </c>
      <c r="L491" s="34" t="e" vm="1">
        <f t="shared" si="44"/>
        <v>#VALUE!</v>
      </c>
      <c r="M491" s="34" t="e" vm="1">
        <f t="shared" si="45"/>
        <v>#VALUE!</v>
      </c>
      <c r="N491" s="34" t="e" vm="2">
        <f>[1]!genUniform($N$9,$N$10)</f>
        <v>#VALUE!</v>
      </c>
      <c r="O491" s="34" t="e" vm="1">
        <f t="shared" si="46"/>
        <v>#VALUE!</v>
      </c>
      <c r="P491" s="34" t="e" vm="1">
        <f t="shared" si="47"/>
        <v>#VALUE!</v>
      </c>
    </row>
    <row r="492" spans="1:16">
      <c r="A492" s="34">
        <v>482</v>
      </c>
      <c r="C492" s="34" t="e" vm="2">
        <f>[1]!GenLimitNormal($C$9,$C$10,0,1000,0)</f>
        <v>#VALUE!</v>
      </c>
      <c r="D492" s="34" t="e" vm="2">
        <f>[1]!GenBetaPERT(0,$D$9,1)</f>
        <v>#VALUE!</v>
      </c>
      <c r="E492" s="34" t="e" vm="2">
        <f>[1]!GenLognormal($E$9,$E$10)</f>
        <v>#VALUE!</v>
      </c>
      <c r="F492" s="34" t="e" vm="2">
        <f>[1]!GenLognormal($F$9,$F$10)</f>
        <v>#VALUE!</v>
      </c>
      <c r="G492" s="34" t="e" vm="2">
        <f>[1]!GenLognormal($G$9,$G$10)</f>
        <v>#VALUE!</v>
      </c>
      <c r="H492" s="34" t="e" vm="2">
        <f>[1]!genUniform($H$9,$H$10)</f>
        <v>#VALUE!</v>
      </c>
      <c r="I492" s="34" t="e" vm="1">
        <f t="shared" si="42"/>
        <v>#VALUE!</v>
      </c>
      <c r="J492" s="34" t="e" vm="1">
        <f t="shared" si="43"/>
        <v>#VALUE!</v>
      </c>
      <c r="K492" s="34" t="e" vm="2">
        <f>[1]!genUniform($K$9,$K$10)</f>
        <v>#VALUE!</v>
      </c>
      <c r="L492" s="34" t="e" vm="1">
        <f t="shared" si="44"/>
        <v>#VALUE!</v>
      </c>
      <c r="M492" s="34" t="e" vm="1">
        <f t="shared" si="45"/>
        <v>#VALUE!</v>
      </c>
      <c r="N492" s="34" t="e" vm="2">
        <f>[1]!genUniform($N$9,$N$10)</f>
        <v>#VALUE!</v>
      </c>
      <c r="O492" s="34" t="e" vm="1">
        <f t="shared" si="46"/>
        <v>#VALUE!</v>
      </c>
      <c r="P492" s="34" t="e" vm="1">
        <f t="shared" si="47"/>
        <v>#VALUE!</v>
      </c>
    </row>
    <row r="493" spans="1:16">
      <c r="A493" s="34">
        <v>483</v>
      </c>
      <c r="C493" s="34" t="e" vm="2">
        <f>[1]!GenLimitNormal($C$9,$C$10,0,1000,0)</f>
        <v>#VALUE!</v>
      </c>
      <c r="D493" s="34" t="e" vm="2">
        <f>[1]!GenBetaPERT(0,$D$9,1)</f>
        <v>#VALUE!</v>
      </c>
      <c r="E493" s="34" t="e" vm="2">
        <f>[1]!GenLognormal($E$9,$E$10)</f>
        <v>#VALUE!</v>
      </c>
      <c r="F493" s="34" t="e" vm="2">
        <f>[1]!GenLognormal($F$9,$F$10)</f>
        <v>#VALUE!</v>
      </c>
      <c r="G493" s="34" t="e" vm="2">
        <f>[1]!GenLognormal($G$9,$G$10)</f>
        <v>#VALUE!</v>
      </c>
      <c r="H493" s="34" t="e" vm="2">
        <f>[1]!genUniform($H$9,$H$10)</f>
        <v>#VALUE!</v>
      </c>
      <c r="I493" s="34" t="e" vm="1">
        <f t="shared" si="42"/>
        <v>#VALUE!</v>
      </c>
      <c r="J493" s="34" t="e" vm="1">
        <f t="shared" si="43"/>
        <v>#VALUE!</v>
      </c>
      <c r="K493" s="34" t="e" vm="2">
        <f>[1]!genUniform($K$9,$K$10)</f>
        <v>#VALUE!</v>
      </c>
      <c r="L493" s="34" t="e" vm="1">
        <f t="shared" si="44"/>
        <v>#VALUE!</v>
      </c>
      <c r="M493" s="34" t="e" vm="1">
        <f t="shared" si="45"/>
        <v>#VALUE!</v>
      </c>
      <c r="N493" s="34" t="e" vm="2">
        <f>[1]!genUniform($N$9,$N$10)</f>
        <v>#VALUE!</v>
      </c>
      <c r="O493" s="34" t="e" vm="1">
        <f t="shared" si="46"/>
        <v>#VALUE!</v>
      </c>
      <c r="P493" s="34" t="e" vm="1">
        <f t="shared" si="47"/>
        <v>#VALUE!</v>
      </c>
    </row>
    <row r="494" spans="1:16">
      <c r="A494" s="34">
        <v>484</v>
      </c>
      <c r="C494" s="34" t="e" vm="2">
        <f>[1]!GenLimitNormal($C$9,$C$10,0,1000,0)</f>
        <v>#VALUE!</v>
      </c>
      <c r="D494" s="34" t="e" vm="2">
        <f>[1]!GenBetaPERT(0,$D$9,1)</f>
        <v>#VALUE!</v>
      </c>
      <c r="E494" s="34" t="e" vm="2">
        <f>[1]!GenLognormal($E$9,$E$10)</f>
        <v>#VALUE!</v>
      </c>
      <c r="F494" s="34" t="e" vm="2">
        <f>[1]!GenLognormal($F$9,$F$10)</f>
        <v>#VALUE!</v>
      </c>
      <c r="G494" s="34" t="e" vm="2">
        <f>[1]!GenLognormal($G$9,$G$10)</f>
        <v>#VALUE!</v>
      </c>
      <c r="H494" s="34" t="e" vm="2">
        <f>[1]!genUniform($H$9,$H$10)</f>
        <v>#VALUE!</v>
      </c>
      <c r="I494" s="34" t="e" vm="1">
        <f t="shared" si="42"/>
        <v>#VALUE!</v>
      </c>
      <c r="J494" s="34" t="e" vm="1">
        <f t="shared" si="43"/>
        <v>#VALUE!</v>
      </c>
      <c r="K494" s="34" t="e" vm="2">
        <f>[1]!genUniform($K$9,$K$10)</f>
        <v>#VALUE!</v>
      </c>
      <c r="L494" s="34" t="e" vm="1">
        <f t="shared" si="44"/>
        <v>#VALUE!</v>
      </c>
      <c r="M494" s="34" t="e" vm="1">
        <f t="shared" si="45"/>
        <v>#VALUE!</v>
      </c>
      <c r="N494" s="34" t="e" vm="2">
        <f>[1]!genUniform($N$9,$N$10)</f>
        <v>#VALUE!</v>
      </c>
      <c r="O494" s="34" t="e" vm="1">
        <f t="shared" si="46"/>
        <v>#VALUE!</v>
      </c>
      <c r="P494" s="34" t="e" vm="1">
        <f t="shared" si="47"/>
        <v>#VALUE!</v>
      </c>
    </row>
    <row r="495" spans="1:16">
      <c r="A495" s="34">
        <v>485</v>
      </c>
      <c r="C495" s="34" t="e" vm="2">
        <f>[1]!GenLimitNormal($C$9,$C$10,0,1000,0)</f>
        <v>#VALUE!</v>
      </c>
      <c r="D495" s="34" t="e" vm="2">
        <f>[1]!GenBetaPERT(0,$D$9,1)</f>
        <v>#VALUE!</v>
      </c>
      <c r="E495" s="34" t="e" vm="2">
        <f>[1]!GenLognormal($E$9,$E$10)</f>
        <v>#VALUE!</v>
      </c>
      <c r="F495" s="34" t="e" vm="2">
        <f>[1]!GenLognormal($F$9,$F$10)</f>
        <v>#VALUE!</v>
      </c>
      <c r="G495" s="34" t="e" vm="2">
        <f>[1]!GenLognormal($G$9,$G$10)</f>
        <v>#VALUE!</v>
      </c>
      <c r="H495" s="34" t="e" vm="2">
        <f>[1]!genUniform($H$9,$H$10)</f>
        <v>#VALUE!</v>
      </c>
      <c r="I495" s="34" t="e" vm="1">
        <f t="shared" si="42"/>
        <v>#VALUE!</v>
      </c>
      <c r="J495" s="34" t="e" vm="1">
        <f t="shared" si="43"/>
        <v>#VALUE!</v>
      </c>
      <c r="K495" s="34" t="e" vm="2">
        <f>[1]!genUniform($K$9,$K$10)</f>
        <v>#VALUE!</v>
      </c>
      <c r="L495" s="34" t="e" vm="1">
        <f t="shared" si="44"/>
        <v>#VALUE!</v>
      </c>
      <c r="M495" s="34" t="e" vm="1">
        <f t="shared" si="45"/>
        <v>#VALUE!</v>
      </c>
      <c r="N495" s="34" t="e" vm="2">
        <f>[1]!genUniform($N$9,$N$10)</f>
        <v>#VALUE!</v>
      </c>
      <c r="O495" s="34" t="e" vm="1">
        <f t="shared" si="46"/>
        <v>#VALUE!</v>
      </c>
      <c r="P495" s="34" t="e" vm="1">
        <f t="shared" si="47"/>
        <v>#VALUE!</v>
      </c>
    </row>
    <row r="496" spans="1:16">
      <c r="A496" s="34">
        <v>486</v>
      </c>
      <c r="C496" s="34" t="e" vm="2">
        <f>[1]!GenLimitNormal($C$9,$C$10,0,1000,0)</f>
        <v>#VALUE!</v>
      </c>
      <c r="D496" s="34" t="e" vm="2">
        <f>[1]!GenBetaPERT(0,$D$9,1)</f>
        <v>#VALUE!</v>
      </c>
      <c r="E496" s="34" t="e" vm="2">
        <f>[1]!GenLognormal($E$9,$E$10)</f>
        <v>#VALUE!</v>
      </c>
      <c r="F496" s="34" t="e" vm="2">
        <f>[1]!GenLognormal($F$9,$F$10)</f>
        <v>#VALUE!</v>
      </c>
      <c r="G496" s="34" t="e" vm="2">
        <f>[1]!GenLognormal($G$9,$G$10)</f>
        <v>#VALUE!</v>
      </c>
      <c r="H496" s="34" t="e" vm="2">
        <f>[1]!genUniform($H$9,$H$10)</f>
        <v>#VALUE!</v>
      </c>
      <c r="I496" s="34" t="e" vm="1">
        <f t="shared" si="42"/>
        <v>#VALUE!</v>
      </c>
      <c r="J496" s="34" t="e" vm="1">
        <f t="shared" si="43"/>
        <v>#VALUE!</v>
      </c>
      <c r="K496" s="34" t="e" vm="2">
        <f>[1]!genUniform($K$9,$K$10)</f>
        <v>#VALUE!</v>
      </c>
      <c r="L496" s="34" t="e" vm="1">
        <f t="shared" si="44"/>
        <v>#VALUE!</v>
      </c>
      <c r="M496" s="34" t="e" vm="1">
        <f t="shared" si="45"/>
        <v>#VALUE!</v>
      </c>
      <c r="N496" s="34" t="e" vm="2">
        <f>[1]!genUniform($N$9,$N$10)</f>
        <v>#VALUE!</v>
      </c>
      <c r="O496" s="34" t="e" vm="1">
        <f t="shared" si="46"/>
        <v>#VALUE!</v>
      </c>
      <c r="P496" s="34" t="e" vm="1">
        <f t="shared" si="47"/>
        <v>#VALUE!</v>
      </c>
    </row>
    <row r="497" spans="1:16">
      <c r="A497" s="34">
        <v>487</v>
      </c>
      <c r="C497" s="34" t="e" vm="2">
        <f>[1]!GenLimitNormal($C$9,$C$10,0,1000,0)</f>
        <v>#VALUE!</v>
      </c>
      <c r="D497" s="34" t="e" vm="2">
        <f>[1]!GenBetaPERT(0,$D$9,1)</f>
        <v>#VALUE!</v>
      </c>
      <c r="E497" s="34" t="e" vm="2">
        <f>[1]!GenLognormal($E$9,$E$10)</f>
        <v>#VALUE!</v>
      </c>
      <c r="F497" s="34" t="e" vm="2">
        <f>[1]!GenLognormal($F$9,$F$10)</f>
        <v>#VALUE!</v>
      </c>
      <c r="G497" s="34" t="e" vm="2">
        <f>[1]!GenLognormal($G$9,$G$10)</f>
        <v>#VALUE!</v>
      </c>
      <c r="H497" s="34" t="e" vm="2">
        <f>[1]!genUniform($H$9,$H$10)</f>
        <v>#VALUE!</v>
      </c>
      <c r="I497" s="34" t="e" vm="1">
        <f t="shared" si="42"/>
        <v>#VALUE!</v>
      </c>
      <c r="J497" s="34" t="e" vm="1">
        <f t="shared" si="43"/>
        <v>#VALUE!</v>
      </c>
      <c r="K497" s="34" t="e" vm="2">
        <f>[1]!genUniform($K$9,$K$10)</f>
        <v>#VALUE!</v>
      </c>
      <c r="L497" s="34" t="e" vm="1">
        <f t="shared" si="44"/>
        <v>#VALUE!</v>
      </c>
      <c r="M497" s="34" t="e" vm="1">
        <f t="shared" si="45"/>
        <v>#VALUE!</v>
      </c>
      <c r="N497" s="34" t="e" vm="2">
        <f>[1]!genUniform($N$9,$N$10)</f>
        <v>#VALUE!</v>
      </c>
      <c r="O497" s="34" t="e" vm="1">
        <f t="shared" si="46"/>
        <v>#VALUE!</v>
      </c>
      <c r="P497" s="34" t="e" vm="1">
        <f t="shared" si="47"/>
        <v>#VALUE!</v>
      </c>
    </row>
    <row r="498" spans="1:16">
      <c r="A498" s="34">
        <v>488</v>
      </c>
      <c r="C498" s="34" t="e" vm="2">
        <f>[1]!GenLimitNormal($C$9,$C$10,0,1000,0)</f>
        <v>#VALUE!</v>
      </c>
      <c r="D498" s="34" t="e" vm="2">
        <f>[1]!GenBetaPERT(0,$D$9,1)</f>
        <v>#VALUE!</v>
      </c>
      <c r="E498" s="34" t="e" vm="2">
        <f>[1]!GenLognormal($E$9,$E$10)</f>
        <v>#VALUE!</v>
      </c>
      <c r="F498" s="34" t="e" vm="2">
        <f>[1]!GenLognormal($F$9,$F$10)</f>
        <v>#VALUE!</v>
      </c>
      <c r="G498" s="34" t="e" vm="2">
        <f>[1]!GenLognormal($G$9,$G$10)</f>
        <v>#VALUE!</v>
      </c>
      <c r="H498" s="34" t="e" vm="2">
        <f>[1]!genUniform($H$9,$H$10)</f>
        <v>#VALUE!</v>
      </c>
      <c r="I498" s="34" t="e" vm="1">
        <f t="shared" si="42"/>
        <v>#VALUE!</v>
      </c>
      <c r="J498" s="34" t="e" vm="1">
        <f t="shared" si="43"/>
        <v>#VALUE!</v>
      </c>
      <c r="K498" s="34" t="e" vm="2">
        <f>[1]!genUniform($K$9,$K$10)</f>
        <v>#VALUE!</v>
      </c>
      <c r="L498" s="34" t="e" vm="1">
        <f t="shared" si="44"/>
        <v>#VALUE!</v>
      </c>
      <c r="M498" s="34" t="e" vm="1">
        <f t="shared" si="45"/>
        <v>#VALUE!</v>
      </c>
      <c r="N498" s="34" t="e" vm="2">
        <f>[1]!genUniform($N$9,$N$10)</f>
        <v>#VALUE!</v>
      </c>
      <c r="O498" s="34" t="e" vm="1">
        <f t="shared" si="46"/>
        <v>#VALUE!</v>
      </c>
      <c r="P498" s="34" t="e" vm="1">
        <f t="shared" si="47"/>
        <v>#VALUE!</v>
      </c>
    </row>
    <row r="499" spans="1:16">
      <c r="A499" s="34">
        <v>489</v>
      </c>
      <c r="C499" s="34" t="e" vm="2">
        <f>[1]!GenLimitNormal($C$9,$C$10,0,1000,0)</f>
        <v>#VALUE!</v>
      </c>
      <c r="D499" s="34" t="e" vm="2">
        <f>[1]!GenBetaPERT(0,$D$9,1)</f>
        <v>#VALUE!</v>
      </c>
      <c r="E499" s="34" t="e" vm="2">
        <f>[1]!GenLognormal($E$9,$E$10)</f>
        <v>#VALUE!</v>
      </c>
      <c r="F499" s="34" t="e" vm="2">
        <f>[1]!GenLognormal($F$9,$F$10)</f>
        <v>#VALUE!</v>
      </c>
      <c r="G499" s="34" t="e" vm="2">
        <f>[1]!GenLognormal($G$9,$G$10)</f>
        <v>#VALUE!</v>
      </c>
      <c r="H499" s="34" t="e" vm="2">
        <f>[1]!genUniform($H$9,$H$10)</f>
        <v>#VALUE!</v>
      </c>
      <c r="I499" s="34" t="e" vm="1">
        <f t="shared" si="42"/>
        <v>#VALUE!</v>
      </c>
      <c r="J499" s="34" t="e" vm="1">
        <f t="shared" si="43"/>
        <v>#VALUE!</v>
      </c>
      <c r="K499" s="34" t="e" vm="2">
        <f>[1]!genUniform($K$9,$K$10)</f>
        <v>#VALUE!</v>
      </c>
      <c r="L499" s="34" t="e" vm="1">
        <f t="shared" si="44"/>
        <v>#VALUE!</v>
      </c>
      <c r="M499" s="34" t="e" vm="1">
        <f t="shared" si="45"/>
        <v>#VALUE!</v>
      </c>
      <c r="N499" s="34" t="e" vm="2">
        <f>[1]!genUniform($N$9,$N$10)</f>
        <v>#VALUE!</v>
      </c>
      <c r="O499" s="34" t="e" vm="1">
        <f t="shared" si="46"/>
        <v>#VALUE!</v>
      </c>
      <c r="P499" s="34" t="e" vm="1">
        <f t="shared" si="47"/>
        <v>#VALUE!</v>
      </c>
    </row>
    <row r="500" spans="1:16">
      <c r="A500" s="34">
        <v>490</v>
      </c>
      <c r="C500" s="34" t="e" vm="2">
        <f>[1]!GenLimitNormal($C$9,$C$10,0,1000,0)</f>
        <v>#VALUE!</v>
      </c>
      <c r="D500" s="34" t="e" vm="2">
        <f>[1]!GenBetaPERT(0,$D$9,1)</f>
        <v>#VALUE!</v>
      </c>
      <c r="E500" s="34" t="e" vm="2">
        <f>[1]!GenLognormal($E$9,$E$10)</f>
        <v>#VALUE!</v>
      </c>
      <c r="F500" s="34" t="e" vm="2">
        <f>[1]!GenLognormal($F$9,$F$10)</f>
        <v>#VALUE!</v>
      </c>
      <c r="G500" s="34" t="e" vm="2">
        <f>[1]!GenLognormal($G$9,$G$10)</f>
        <v>#VALUE!</v>
      </c>
      <c r="H500" s="34" t="e" vm="2">
        <f>[1]!genUniform($H$9,$H$10)</f>
        <v>#VALUE!</v>
      </c>
      <c r="I500" s="34" t="e" vm="1">
        <f t="shared" si="42"/>
        <v>#VALUE!</v>
      </c>
      <c r="J500" s="34" t="e" vm="1">
        <f t="shared" si="43"/>
        <v>#VALUE!</v>
      </c>
      <c r="K500" s="34" t="e" vm="2">
        <f>[1]!genUniform($K$9,$K$10)</f>
        <v>#VALUE!</v>
      </c>
      <c r="L500" s="34" t="e" vm="1">
        <f t="shared" si="44"/>
        <v>#VALUE!</v>
      </c>
      <c r="M500" s="34" t="e" vm="1">
        <f t="shared" si="45"/>
        <v>#VALUE!</v>
      </c>
      <c r="N500" s="34" t="e" vm="2">
        <f>[1]!genUniform($N$9,$N$10)</f>
        <v>#VALUE!</v>
      </c>
      <c r="O500" s="34" t="e" vm="1">
        <f t="shared" si="46"/>
        <v>#VALUE!</v>
      </c>
      <c r="P500" s="34" t="e" vm="1">
        <f t="shared" si="47"/>
        <v>#VALUE!</v>
      </c>
    </row>
    <row r="501" spans="1:16">
      <c r="A501" s="34">
        <v>491</v>
      </c>
      <c r="C501" s="34" t="e" vm="2">
        <f>[1]!GenLimitNormal($C$9,$C$10,0,1000,0)</f>
        <v>#VALUE!</v>
      </c>
      <c r="D501" s="34" t="e" vm="2">
        <f>[1]!GenBetaPERT(0,$D$9,1)</f>
        <v>#VALUE!</v>
      </c>
      <c r="E501" s="34" t="e" vm="2">
        <f>[1]!GenLognormal($E$9,$E$10)</f>
        <v>#VALUE!</v>
      </c>
      <c r="F501" s="34" t="e" vm="2">
        <f>[1]!GenLognormal($F$9,$F$10)</f>
        <v>#VALUE!</v>
      </c>
      <c r="G501" s="34" t="e" vm="2">
        <f>[1]!GenLognormal($G$9,$G$10)</f>
        <v>#VALUE!</v>
      </c>
      <c r="H501" s="34" t="e" vm="2">
        <f>[1]!genUniform($H$9,$H$10)</f>
        <v>#VALUE!</v>
      </c>
      <c r="I501" s="34" t="e" vm="1">
        <f t="shared" si="42"/>
        <v>#VALUE!</v>
      </c>
      <c r="J501" s="34" t="e" vm="1">
        <f t="shared" si="43"/>
        <v>#VALUE!</v>
      </c>
      <c r="K501" s="34" t="e" vm="2">
        <f>[1]!genUniform($K$9,$K$10)</f>
        <v>#VALUE!</v>
      </c>
      <c r="L501" s="34" t="e" vm="1">
        <f t="shared" si="44"/>
        <v>#VALUE!</v>
      </c>
      <c r="M501" s="34" t="e" vm="1">
        <f t="shared" si="45"/>
        <v>#VALUE!</v>
      </c>
      <c r="N501" s="34" t="e" vm="2">
        <f>[1]!genUniform($N$9,$N$10)</f>
        <v>#VALUE!</v>
      </c>
      <c r="O501" s="34" t="e" vm="1">
        <f t="shared" si="46"/>
        <v>#VALUE!</v>
      </c>
      <c r="P501" s="34" t="e" vm="1">
        <f t="shared" si="47"/>
        <v>#VALUE!</v>
      </c>
    </row>
    <row r="502" spans="1:16">
      <c r="A502" s="34">
        <v>492</v>
      </c>
      <c r="C502" s="34" t="e" vm="2">
        <f>[1]!GenLimitNormal($C$9,$C$10,0,1000,0)</f>
        <v>#VALUE!</v>
      </c>
      <c r="D502" s="34" t="e" vm="2">
        <f>[1]!GenBetaPERT(0,$D$9,1)</f>
        <v>#VALUE!</v>
      </c>
      <c r="E502" s="34" t="e" vm="2">
        <f>[1]!GenLognormal($E$9,$E$10)</f>
        <v>#VALUE!</v>
      </c>
      <c r="F502" s="34" t="e" vm="2">
        <f>[1]!GenLognormal($F$9,$F$10)</f>
        <v>#VALUE!</v>
      </c>
      <c r="G502" s="34" t="e" vm="2">
        <f>[1]!GenLognormal($G$9,$G$10)</f>
        <v>#VALUE!</v>
      </c>
      <c r="H502" s="34" t="e" vm="2">
        <f>[1]!genUniform($H$9,$H$10)</f>
        <v>#VALUE!</v>
      </c>
      <c r="I502" s="34" t="e" vm="1">
        <f t="shared" si="42"/>
        <v>#VALUE!</v>
      </c>
      <c r="J502" s="34" t="e" vm="1">
        <f t="shared" si="43"/>
        <v>#VALUE!</v>
      </c>
      <c r="K502" s="34" t="e" vm="2">
        <f>[1]!genUniform($K$9,$K$10)</f>
        <v>#VALUE!</v>
      </c>
      <c r="L502" s="34" t="e" vm="1">
        <f t="shared" si="44"/>
        <v>#VALUE!</v>
      </c>
      <c r="M502" s="34" t="e" vm="1">
        <f t="shared" si="45"/>
        <v>#VALUE!</v>
      </c>
      <c r="N502" s="34" t="e" vm="2">
        <f>[1]!genUniform($N$9,$N$10)</f>
        <v>#VALUE!</v>
      </c>
      <c r="O502" s="34" t="e" vm="1">
        <f t="shared" si="46"/>
        <v>#VALUE!</v>
      </c>
      <c r="P502" s="34" t="e" vm="1">
        <f t="shared" si="47"/>
        <v>#VALUE!</v>
      </c>
    </row>
    <row r="503" spans="1:16">
      <c r="A503" s="34">
        <v>493</v>
      </c>
      <c r="C503" s="34" t="e" vm="2">
        <f>[1]!GenLimitNormal($C$9,$C$10,0,1000,0)</f>
        <v>#VALUE!</v>
      </c>
      <c r="D503" s="34" t="e" vm="2">
        <f>[1]!GenBetaPERT(0,$D$9,1)</f>
        <v>#VALUE!</v>
      </c>
      <c r="E503" s="34" t="e" vm="2">
        <f>[1]!GenLognormal($E$9,$E$10)</f>
        <v>#VALUE!</v>
      </c>
      <c r="F503" s="34" t="e" vm="2">
        <f>[1]!GenLognormal($F$9,$F$10)</f>
        <v>#VALUE!</v>
      </c>
      <c r="G503" s="34" t="e" vm="2">
        <f>[1]!GenLognormal($G$9,$G$10)</f>
        <v>#VALUE!</v>
      </c>
      <c r="H503" s="34" t="e" vm="2">
        <f>[1]!genUniform($H$9,$H$10)</f>
        <v>#VALUE!</v>
      </c>
      <c r="I503" s="34" t="e" vm="1">
        <f t="shared" si="42"/>
        <v>#VALUE!</v>
      </c>
      <c r="J503" s="34" t="e" vm="1">
        <f t="shared" si="43"/>
        <v>#VALUE!</v>
      </c>
      <c r="K503" s="34" t="e" vm="2">
        <f>[1]!genUniform($K$9,$K$10)</f>
        <v>#VALUE!</v>
      </c>
      <c r="L503" s="34" t="e" vm="1">
        <f t="shared" si="44"/>
        <v>#VALUE!</v>
      </c>
      <c r="M503" s="34" t="e" vm="1">
        <f t="shared" si="45"/>
        <v>#VALUE!</v>
      </c>
      <c r="N503" s="34" t="e" vm="2">
        <f>[1]!genUniform($N$9,$N$10)</f>
        <v>#VALUE!</v>
      </c>
      <c r="O503" s="34" t="e" vm="1">
        <f t="shared" si="46"/>
        <v>#VALUE!</v>
      </c>
      <c r="P503" s="34" t="e" vm="1">
        <f t="shared" si="47"/>
        <v>#VALUE!</v>
      </c>
    </row>
    <row r="504" spans="1:16">
      <c r="A504" s="34">
        <v>494</v>
      </c>
      <c r="C504" s="34" t="e" vm="2">
        <f>[1]!GenLimitNormal($C$9,$C$10,0,1000,0)</f>
        <v>#VALUE!</v>
      </c>
      <c r="D504" s="34" t="e" vm="2">
        <f>[1]!GenBetaPERT(0,$D$9,1)</f>
        <v>#VALUE!</v>
      </c>
      <c r="E504" s="34" t="e" vm="2">
        <f>[1]!GenLognormal($E$9,$E$10)</f>
        <v>#VALUE!</v>
      </c>
      <c r="F504" s="34" t="e" vm="2">
        <f>[1]!GenLognormal($F$9,$F$10)</f>
        <v>#VALUE!</v>
      </c>
      <c r="G504" s="34" t="e" vm="2">
        <f>[1]!GenLognormal($G$9,$G$10)</f>
        <v>#VALUE!</v>
      </c>
      <c r="H504" s="34" t="e" vm="2">
        <f>[1]!genUniform($H$9,$H$10)</f>
        <v>#VALUE!</v>
      </c>
      <c r="I504" s="34" t="e" vm="1">
        <f t="shared" si="42"/>
        <v>#VALUE!</v>
      </c>
      <c r="J504" s="34" t="e" vm="1">
        <f t="shared" si="43"/>
        <v>#VALUE!</v>
      </c>
      <c r="K504" s="34" t="e" vm="2">
        <f>[1]!genUniform($K$9,$K$10)</f>
        <v>#VALUE!</v>
      </c>
      <c r="L504" s="34" t="e" vm="1">
        <f t="shared" si="44"/>
        <v>#VALUE!</v>
      </c>
      <c r="M504" s="34" t="e" vm="1">
        <f t="shared" si="45"/>
        <v>#VALUE!</v>
      </c>
      <c r="N504" s="34" t="e" vm="2">
        <f>[1]!genUniform($N$9,$N$10)</f>
        <v>#VALUE!</v>
      </c>
      <c r="O504" s="34" t="e" vm="1">
        <f t="shared" si="46"/>
        <v>#VALUE!</v>
      </c>
      <c r="P504" s="34" t="e" vm="1">
        <f t="shared" si="47"/>
        <v>#VALUE!</v>
      </c>
    </row>
    <row r="505" spans="1:16">
      <c r="A505" s="34">
        <v>495</v>
      </c>
      <c r="C505" s="34" t="e" vm="2">
        <f>[1]!GenLimitNormal($C$9,$C$10,0,1000,0)</f>
        <v>#VALUE!</v>
      </c>
      <c r="D505" s="34" t="e" vm="2">
        <f>[1]!GenBetaPERT(0,$D$9,1)</f>
        <v>#VALUE!</v>
      </c>
      <c r="E505" s="34" t="e" vm="2">
        <f>[1]!GenLognormal($E$9,$E$10)</f>
        <v>#VALUE!</v>
      </c>
      <c r="F505" s="34" t="e" vm="2">
        <f>[1]!GenLognormal($F$9,$F$10)</f>
        <v>#VALUE!</v>
      </c>
      <c r="G505" s="34" t="e" vm="2">
        <f>[1]!GenLognormal($G$9,$G$10)</f>
        <v>#VALUE!</v>
      </c>
      <c r="H505" s="34" t="e" vm="2">
        <f>[1]!genUniform($H$9,$H$10)</f>
        <v>#VALUE!</v>
      </c>
      <c r="I505" s="34" t="e" vm="1">
        <f t="shared" si="42"/>
        <v>#VALUE!</v>
      </c>
      <c r="J505" s="34" t="e" vm="1">
        <f t="shared" si="43"/>
        <v>#VALUE!</v>
      </c>
      <c r="K505" s="34" t="e" vm="2">
        <f>[1]!genUniform($K$9,$K$10)</f>
        <v>#VALUE!</v>
      </c>
      <c r="L505" s="34" t="e" vm="1">
        <f t="shared" si="44"/>
        <v>#VALUE!</v>
      </c>
      <c r="M505" s="34" t="e" vm="1">
        <f t="shared" si="45"/>
        <v>#VALUE!</v>
      </c>
      <c r="N505" s="34" t="e" vm="2">
        <f>[1]!genUniform($N$9,$N$10)</f>
        <v>#VALUE!</v>
      </c>
      <c r="O505" s="34" t="e" vm="1">
        <f t="shared" si="46"/>
        <v>#VALUE!</v>
      </c>
      <c r="P505" s="34" t="e" vm="1">
        <f t="shared" si="47"/>
        <v>#VALUE!</v>
      </c>
    </row>
    <row r="506" spans="1:16">
      <c r="A506" s="34">
        <v>496</v>
      </c>
      <c r="C506" s="34" t="e" vm="2">
        <f>[1]!GenLimitNormal($C$9,$C$10,0,1000,0)</f>
        <v>#VALUE!</v>
      </c>
      <c r="D506" s="34" t="e" vm="2">
        <f>[1]!GenBetaPERT(0,$D$9,1)</f>
        <v>#VALUE!</v>
      </c>
      <c r="E506" s="34" t="e" vm="2">
        <f>[1]!GenLognormal($E$9,$E$10)</f>
        <v>#VALUE!</v>
      </c>
      <c r="F506" s="34" t="e" vm="2">
        <f>[1]!GenLognormal($F$9,$F$10)</f>
        <v>#VALUE!</v>
      </c>
      <c r="G506" s="34" t="e" vm="2">
        <f>[1]!GenLognormal($G$9,$G$10)</f>
        <v>#VALUE!</v>
      </c>
      <c r="H506" s="34" t="e" vm="2">
        <f>[1]!genUniform($H$9,$H$10)</f>
        <v>#VALUE!</v>
      </c>
      <c r="I506" s="34" t="e" vm="1">
        <f t="shared" si="42"/>
        <v>#VALUE!</v>
      </c>
      <c r="J506" s="34" t="e" vm="1">
        <f t="shared" si="43"/>
        <v>#VALUE!</v>
      </c>
      <c r="K506" s="34" t="e" vm="2">
        <f>[1]!genUniform($K$9,$K$10)</f>
        <v>#VALUE!</v>
      </c>
      <c r="L506" s="34" t="e" vm="1">
        <f t="shared" si="44"/>
        <v>#VALUE!</v>
      </c>
      <c r="M506" s="34" t="e" vm="1">
        <f t="shared" si="45"/>
        <v>#VALUE!</v>
      </c>
      <c r="N506" s="34" t="e" vm="2">
        <f>[1]!genUniform($N$9,$N$10)</f>
        <v>#VALUE!</v>
      </c>
      <c r="O506" s="34" t="e" vm="1">
        <f t="shared" si="46"/>
        <v>#VALUE!</v>
      </c>
      <c r="P506" s="34" t="e" vm="1">
        <f t="shared" si="47"/>
        <v>#VALUE!</v>
      </c>
    </row>
    <row r="507" spans="1:16">
      <c r="A507" s="34">
        <v>497</v>
      </c>
      <c r="C507" s="34" t="e" vm="2">
        <f>[1]!GenLimitNormal($C$9,$C$10,0,1000,0)</f>
        <v>#VALUE!</v>
      </c>
      <c r="D507" s="34" t="e" vm="2">
        <f>[1]!GenBetaPERT(0,$D$9,1)</f>
        <v>#VALUE!</v>
      </c>
      <c r="E507" s="34" t="e" vm="2">
        <f>[1]!GenLognormal($E$9,$E$10)</f>
        <v>#VALUE!</v>
      </c>
      <c r="F507" s="34" t="e" vm="2">
        <f>[1]!GenLognormal($F$9,$F$10)</f>
        <v>#VALUE!</v>
      </c>
      <c r="G507" s="34" t="e" vm="2">
        <f>[1]!GenLognormal($G$9,$G$10)</f>
        <v>#VALUE!</v>
      </c>
      <c r="H507" s="34" t="e" vm="2">
        <f>[1]!genUniform($H$9,$H$10)</f>
        <v>#VALUE!</v>
      </c>
      <c r="I507" s="34" t="e" vm="1">
        <f t="shared" si="42"/>
        <v>#VALUE!</v>
      </c>
      <c r="J507" s="34" t="e" vm="1">
        <f t="shared" si="43"/>
        <v>#VALUE!</v>
      </c>
      <c r="K507" s="34" t="e" vm="2">
        <f>[1]!genUniform($K$9,$K$10)</f>
        <v>#VALUE!</v>
      </c>
      <c r="L507" s="34" t="e" vm="1">
        <f t="shared" si="44"/>
        <v>#VALUE!</v>
      </c>
      <c r="M507" s="34" t="e" vm="1">
        <f t="shared" si="45"/>
        <v>#VALUE!</v>
      </c>
      <c r="N507" s="34" t="e" vm="2">
        <f>[1]!genUniform($N$9,$N$10)</f>
        <v>#VALUE!</v>
      </c>
      <c r="O507" s="34" t="e" vm="1">
        <f t="shared" si="46"/>
        <v>#VALUE!</v>
      </c>
      <c r="P507" s="34" t="e" vm="1">
        <f t="shared" si="47"/>
        <v>#VALUE!</v>
      </c>
    </row>
    <row r="508" spans="1:16">
      <c r="A508" s="34">
        <v>498</v>
      </c>
      <c r="C508" s="34" t="e" vm="2">
        <f>[1]!GenLimitNormal($C$9,$C$10,0,1000,0)</f>
        <v>#VALUE!</v>
      </c>
      <c r="D508" s="34" t="e" vm="2">
        <f>[1]!GenBetaPERT(0,$D$9,1)</f>
        <v>#VALUE!</v>
      </c>
      <c r="E508" s="34" t="e" vm="2">
        <f>[1]!GenLognormal($E$9,$E$10)</f>
        <v>#VALUE!</v>
      </c>
      <c r="F508" s="34" t="e" vm="2">
        <f>[1]!GenLognormal($F$9,$F$10)</f>
        <v>#VALUE!</v>
      </c>
      <c r="G508" s="34" t="e" vm="2">
        <f>[1]!GenLognormal($G$9,$G$10)</f>
        <v>#VALUE!</v>
      </c>
      <c r="H508" s="34" t="e" vm="2">
        <f>[1]!genUniform($H$9,$H$10)</f>
        <v>#VALUE!</v>
      </c>
      <c r="I508" s="34" t="e" vm="1">
        <f t="shared" si="42"/>
        <v>#VALUE!</v>
      </c>
      <c r="J508" s="34" t="e" vm="1">
        <f t="shared" si="43"/>
        <v>#VALUE!</v>
      </c>
      <c r="K508" s="34" t="e" vm="2">
        <f>[1]!genUniform($K$9,$K$10)</f>
        <v>#VALUE!</v>
      </c>
      <c r="L508" s="34" t="e" vm="1">
        <f t="shared" si="44"/>
        <v>#VALUE!</v>
      </c>
      <c r="M508" s="34" t="e" vm="1">
        <f t="shared" si="45"/>
        <v>#VALUE!</v>
      </c>
      <c r="N508" s="34" t="e" vm="2">
        <f>[1]!genUniform($N$9,$N$10)</f>
        <v>#VALUE!</v>
      </c>
      <c r="O508" s="34" t="e" vm="1">
        <f t="shared" si="46"/>
        <v>#VALUE!</v>
      </c>
      <c r="P508" s="34" t="e" vm="1">
        <f t="shared" si="47"/>
        <v>#VALUE!</v>
      </c>
    </row>
    <row r="509" spans="1:16">
      <c r="A509" s="34">
        <v>499</v>
      </c>
      <c r="C509" s="34" t="e" vm="2">
        <f>[1]!GenLimitNormal($C$9,$C$10,0,1000,0)</f>
        <v>#VALUE!</v>
      </c>
      <c r="D509" s="34" t="e" vm="2">
        <f>[1]!GenBetaPERT(0,$D$9,1)</f>
        <v>#VALUE!</v>
      </c>
      <c r="E509" s="34" t="e" vm="2">
        <f>[1]!GenLognormal($E$9,$E$10)</f>
        <v>#VALUE!</v>
      </c>
      <c r="F509" s="34" t="e" vm="2">
        <f>[1]!GenLognormal($F$9,$F$10)</f>
        <v>#VALUE!</v>
      </c>
      <c r="G509" s="34" t="e" vm="2">
        <f>[1]!GenLognormal($G$9,$G$10)</f>
        <v>#VALUE!</v>
      </c>
      <c r="H509" s="34" t="e" vm="2">
        <f>[1]!genUniform($H$9,$H$10)</f>
        <v>#VALUE!</v>
      </c>
      <c r="I509" s="34" t="e" vm="1">
        <f t="shared" si="42"/>
        <v>#VALUE!</v>
      </c>
      <c r="J509" s="34" t="e" vm="1">
        <f t="shared" si="43"/>
        <v>#VALUE!</v>
      </c>
      <c r="K509" s="34" t="e" vm="2">
        <f>[1]!genUniform($K$9,$K$10)</f>
        <v>#VALUE!</v>
      </c>
      <c r="L509" s="34" t="e" vm="1">
        <f t="shared" si="44"/>
        <v>#VALUE!</v>
      </c>
      <c r="M509" s="34" t="e" vm="1">
        <f t="shared" si="45"/>
        <v>#VALUE!</v>
      </c>
      <c r="N509" s="34" t="e" vm="2">
        <f>[1]!genUniform($N$9,$N$10)</f>
        <v>#VALUE!</v>
      </c>
      <c r="O509" s="34" t="e" vm="1">
        <f t="shared" si="46"/>
        <v>#VALUE!</v>
      </c>
      <c r="P509" s="34" t="e" vm="1">
        <f t="shared" si="47"/>
        <v>#VALUE!</v>
      </c>
    </row>
    <row r="510" spans="1:16">
      <c r="A510" s="34">
        <v>500</v>
      </c>
      <c r="C510" s="34" t="e" vm="2">
        <f>[1]!GenLimitNormal($C$9,$C$10,0,1000,0)</f>
        <v>#VALUE!</v>
      </c>
      <c r="D510" s="34" t="e" vm="2">
        <f>[1]!GenBetaPERT(0,$D$9,1)</f>
        <v>#VALUE!</v>
      </c>
      <c r="E510" s="34" t="e" vm="2">
        <f>[1]!GenLognormal($E$9,$E$10)</f>
        <v>#VALUE!</v>
      </c>
      <c r="F510" s="34" t="e" vm="2">
        <f>[1]!GenLognormal($F$9,$F$10)</f>
        <v>#VALUE!</v>
      </c>
      <c r="G510" s="34" t="e" vm="2">
        <f>[1]!GenLognormal($G$9,$G$10)</f>
        <v>#VALUE!</v>
      </c>
      <c r="H510" s="34" t="e" vm="2">
        <f>[1]!genUniform($H$9,$H$10)</f>
        <v>#VALUE!</v>
      </c>
      <c r="I510" s="34" t="e" vm="1">
        <f t="shared" si="42"/>
        <v>#VALUE!</v>
      </c>
      <c r="J510" s="34" t="e" vm="1">
        <f t="shared" si="43"/>
        <v>#VALUE!</v>
      </c>
      <c r="K510" s="34" t="e" vm="2">
        <f>[1]!genUniform($K$9,$K$10)</f>
        <v>#VALUE!</v>
      </c>
      <c r="L510" s="34" t="e" vm="1">
        <f t="shared" si="44"/>
        <v>#VALUE!</v>
      </c>
      <c r="M510" s="34" t="e" vm="1">
        <f t="shared" si="45"/>
        <v>#VALUE!</v>
      </c>
      <c r="N510" s="34" t="e" vm="2">
        <f>[1]!genUniform($N$9,$N$10)</f>
        <v>#VALUE!</v>
      </c>
      <c r="O510" s="34" t="e" vm="1">
        <f t="shared" si="46"/>
        <v>#VALUE!</v>
      </c>
      <c r="P510" s="34" t="e" vm="1">
        <f t="shared" si="47"/>
        <v>#VALUE!</v>
      </c>
    </row>
    <row r="511" spans="1:16">
      <c r="A511" s="34">
        <v>501</v>
      </c>
      <c r="C511" s="34" t="e" vm="2">
        <f>[1]!GenLimitNormal($C$9,$C$10,0,1000,0)</f>
        <v>#VALUE!</v>
      </c>
      <c r="D511" s="34" t="e" vm="2">
        <f>[1]!GenBetaPERT(0,$D$9,1)</f>
        <v>#VALUE!</v>
      </c>
      <c r="E511" s="34" t="e" vm="2">
        <f>[1]!GenLognormal($E$9,$E$10)</f>
        <v>#VALUE!</v>
      </c>
      <c r="F511" s="34" t="e" vm="2">
        <f>[1]!GenLognormal($F$9,$F$10)</f>
        <v>#VALUE!</v>
      </c>
      <c r="G511" s="34" t="e" vm="2">
        <f>[1]!GenLognormal($G$9,$G$10)</f>
        <v>#VALUE!</v>
      </c>
      <c r="H511" s="34" t="e" vm="2">
        <f>[1]!genUniform($H$9,$H$10)</f>
        <v>#VALUE!</v>
      </c>
      <c r="I511" s="34" t="e" vm="1">
        <f t="shared" si="42"/>
        <v>#VALUE!</v>
      </c>
      <c r="J511" s="34" t="e" vm="1">
        <f t="shared" si="43"/>
        <v>#VALUE!</v>
      </c>
      <c r="K511" s="34" t="e" vm="2">
        <f>[1]!genUniform($K$9,$K$10)</f>
        <v>#VALUE!</v>
      </c>
      <c r="L511" s="34" t="e" vm="1">
        <f t="shared" si="44"/>
        <v>#VALUE!</v>
      </c>
      <c r="M511" s="34" t="e" vm="1">
        <f t="shared" si="45"/>
        <v>#VALUE!</v>
      </c>
      <c r="N511" s="34" t="e" vm="2">
        <f>[1]!genUniform($N$9,$N$10)</f>
        <v>#VALUE!</v>
      </c>
      <c r="O511" s="34" t="e" vm="1">
        <f t="shared" si="46"/>
        <v>#VALUE!</v>
      </c>
      <c r="P511" s="34" t="e" vm="1">
        <f t="shared" si="47"/>
        <v>#VALUE!</v>
      </c>
    </row>
    <row r="512" spans="1:16">
      <c r="A512" s="34">
        <v>502</v>
      </c>
      <c r="C512" s="34" t="e" vm="2">
        <f>[1]!GenLimitNormal($C$9,$C$10,0,1000,0)</f>
        <v>#VALUE!</v>
      </c>
      <c r="D512" s="34" t="e" vm="2">
        <f>[1]!GenBetaPERT(0,$D$9,1)</f>
        <v>#VALUE!</v>
      </c>
      <c r="E512" s="34" t="e" vm="2">
        <f>[1]!GenLognormal($E$9,$E$10)</f>
        <v>#VALUE!</v>
      </c>
      <c r="F512" s="34" t="e" vm="2">
        <f>[1]!GenLognormal($F$9,$F$10)</f>
        <v>#VALUE!</v>
      </c>
      <c r="G512" s="34" t="e" vm="2">
        <f>[1]!GenLognormal($G$9,$G$10)</f>
        <v>#VALUE!</v>
      </c>
      <c r="H512" s="34" t="e" vm="2">
        <f>[1]!genUniform($H$9,$H$10)</f>
        <v>#VALUE!</v>
      </c>
      <c r="I512" s="34" t="e" vm="1">
        <f t="shared" si="42"/>
        <v>#VALUE!</v>
      </c>
      <c r="J512" s="34" t="e" vm="1">
        <f t="shared" si="43"/>
        <v>#VALUE!</v>
      </c>
      <c r="K512" s="34" t="e" vm="2">
        <f>[1]!genUniform($K$9,$K$10)</f>
        <v>#VALUE!</v>
      </c>
      <c r="L512" s="34" t="e" vm="1">
        <f t="shared" si="44"/>
        <v>#VALUE!</v>
      </c>
      <c r="M512" s="34" t="e" vm="1">
        <f t="shared" si="45"/>
        <v>#VALUE!</v>
      </c>
      <c r="N512" s="34" t="e" vm="2">
        <f>[1]!genUniform($N$9,$N$10)</f>
        <v>#VALUE!</v>
      </c>
      <c r="O512" s="34" t="e" vm="1">
        <f t="shared" si="46"/>
        <v>#VALUE!</v>
      </c>
      <c r="P512" s="34" t="e" vm="1">
        <f t="shared" si="47"/>
        <v>#VALUE!</v>
      </c>
    </row>
    <row r="513" spans="1:16">
      <c r="A513" s="34">
        <v>503</v>
      </c>
      <c r="C513" s="34" t="e" vm="2">
        <f>[1]!GenLimitNormal($C$9,$C$10,0,1000,0)</f>
        <v>#VALUE!</v>
      </c>
      <c r="D513" s="34" t="e" vm="2">
        <f>[1]!GenBetaPERT(0,$D$9,1)</f>
        <v>#VALUE!</v>
      </c>
      <c r="E513" s="34" t="e" vm="2">
        <f>[1]!GenLognormal($E$9,$E$10)</f>
        <v>#VALUE!</v>
      </c>
      <c r="F513" s="34" t="e" vm="2">
        <f>[1]!GenLognormal($F$9,$F$10)</f>
        <v>#VALUE!</v>
      </c>
      <c r="G513" s="34" t="e" vm="2">
        <f>[1]!GenLognormal($G$9,$G$10)</f>
        <v>#VALUE!</v>
      </c>
      <c r="H513" s="34" t="e" vm="2">
        <f>[1]!genUniform($H$9,$H$10)</f>
        <v>#VALUE!</v>
      </c>
      <c r="I513" s="34" t="e" vm="1">
        <f t="shared" si="42"/>
        <v>#VALUE!</v>
      </c>
      <c r="J513" s="34" t="e" vm="1">
        <f t="shared" si="43"/>
        <v>#VALUE!</v>
      </c>
      <c r="K513" s="34" t="e" vm="2">
        <f>[1]!genUniform($K$9,$K$10)</f>
        <v>#VALUE!</v>
      </c>
      <c r="L513" s="34" t="e" vm="1">
        <f t="shared" si="44"/>
        <v>#VALUE!</v>
      </c>
      <c r="M513" s="34" t="e" vm="1">
        <f t="shared" si="45"/>
        <v>#VALUE!</v>
      </c>
      <c r="N513" s="34" t="e" vm="2">
        <f>[1]!genUniform($N$9,$N$10)</f>
        <v>#VALUE!</v>
      </c>
      <c r="O513" s="34" t="e" vm="1">
        <f t="shared" si="46"/>
        <v>#VALUE!</v>
      </c>
      <c r="P513" s="34" t="e" vm="1">
        <f t="shared" si="47"/>
        <v>#VALUE!</v>
      </c>
    </row>
    <row r="514" spans="1:16">
      <c r="A514" s="34">
        <v>504</v>
      </c>
      <c r="C514" s="34" t="e" vm="2">
        <f>[1]!GenLimitNormal($C$9,$C$10,0,1000,0)</f>
        <v>#VALUE!</v>
      </c>
      <c r="D514" s="34" t="e" vm="2">
        <f>[1]!GenBetaPERT(0,$D$9,1)</f>
        <v>#VALUE!</v>
      </c>
      <c r="E514" s="34" t="e" vm="2">
        <f>[1]!GenLognormal($E$9,$E$10)</f>
        <v>#VALUE!</v>
      </c>
      <c r="F514" s="34" t="e" vm="2">
        <f>[1]!GenLognormal($F$9,$F$10)</f>
        <v>#VALUE!</v>
      </c>
      <c r="G514" s="34" t="e" vm="2">
        <f>[1]!GenLognormal($G$9,$G$10)</f>
        <v>#VALUE!</v>
      </c>
      <c r="H514" s="34" t="e" vm="2">
        <f>[1]!genUniform($H$9,$H$10)</f>
        <v>#VALUE!</v>
      </c>
      <c r="I514" s="34" t="e" vm="1">
        <f t="shared" si="42"/>
        <v>#VALUE!</v>
      </c>
      <c r="J514" s="34" t="e" vm="1">
        <f t="shared" si="43"/>
        <v>#VALUE!</v>
      </c>
      <c r="K514" s="34" t="e" vm="2">
        <f>[1]!genUniform($K$9,$K$10)</f>
        <v>#VALUE!</v>
      </c>
      <c r="L514" s="34" t="e" vm="1">
        <f t="shared" si="44"/>
        <v>#VALUE!</v>
      </c>
      <c r="M514" s="34" t="e" vm="1">
        <f t="shared" si="45"/>
        <v>#VALUE!</v>
      </c>
      <c r="N514" s="34" t="e" vm="2">
        <f>[1]!genUniform($N$9,$N$10)</f>
        <v>#VALUE!</v>
      </c>
      <c r="O514" s="34" t="e" vm="1">
        <f t="shared" si="46"/>
        <v>#VALUE!</v>
      </c>
      <c r="P514" s="34" t="e" vm="1">
        <f t="shared" si="47"/>
        <v>#VALUE!</v>
      </c>
    </row>
    <row r="515" spans="1:16">
      <c r="A515" s="34">
        <v>505</v>
      </c>
      <c r="C515" s="34" t="e" vm="2">
        <f>[1]!GenLimitNormal($C$9,$C$10,0,1000,0)</f>
        <v>#VALUE!</v>
      </c>
      <c r="D515" s="34" t="e" vm="2">
        <f>[1]!GenBetaPERT(0,$D$9,1)</f>
        <v>#VALUE!</v>
      </c>
      <c r="E515" s="34" t="e" vm="2">
        <f>[1]!GenLognormal($E$9,$E$10)</f>
        <v>#VALUE!</v>
      </c>
      <c r="F515" s="34" t="e" vm="2">
        <f>[1]!GenLognormal($F$9,$F$10)</f>
        <v>#VALUE!</v>
      </c>
      <c r="G515" s="34" t="e" vm="2">
        <f>[1]!GenLognormal($G$9,$G$10)</f>
        <v>#VALUE!</v>
      </c>
      <c r="H515" s="34" t="e" vm="2">
        <f>[1]!genUniform($H$9,$H$10)</f>
        <v>#VALUE!</v>
      </c>
      <c r="I515" s="34" t="e" vm="1">
        <f t="shared" si="42"/>
        <v>#VALUE!</v>
      </c>
      <c r="J515" s="34" t="e" vm="1">
        <f t="shared" si="43"/>
        <v>#VALUE!</v>
      </c>
      <c r="K515" s="34" t="e" vm="2">
        <f>[1]!genUniform($K$9,$K$10)</f>
        <v>#VALUE!</v>
      </c>
      <c r="L515" s="34" t="e" vm="1">
        <f t="shared" si="44"/>
        <v>#VALUE!</v>
      </c>
      <c r="M515" s="34" t="e" vm="1">
        <f t="shared" si="45"/>
        <v>#VALUE!</v>
      </c>
      <c r="N515" s="34" t="e" vm="2">
        <f>[1]!genUniform($N$9,$N$10)</f>
        <v>#VALUE!</v>
      </c>
      <c r="O515" s="34" t="e" vm="1">
        <f t="shared" si="46"/>
        <v>#VALUE!</v>
      </c>
      <c r="P515" s="34" t="e" vm="1">
        <f t="shared" si="47"/>
        <v>#VALUE!</v>
      </c>
    </row>
    <row r="516" spans="1:16">
      <c r="A516" s="34">
        <v>506</v>
      </c>
      <c r="C516" s="34" t="e" vm="2">
        <f>[1]!GenLimitNormal($C$9,$C$10,0,1000,0)</f>
        <v>#VALUE!</v>
      </c>
      <c r="D516" s="34" t="e" vm="2">
        <f>[1]!GenBetaPERT(0,$D$9,1)</f>
        <v>#VALUE!</v>
      </c>
      <c r="E516" s="34" t="e" vm="2">
        <f>[1]!GenLognormal($E$9,$E$10)</f>
        <v>#VALUE!</v>
      </c>
      <c r="F516" s="34" t="e" vm="2">
        <f>[1]!GenLognormal($F$9,$F$10)</f>
        <v>#VALUE!</v>
      </c>
      <c r="G516" s="34" t="e" vm="2">
        <f>[1]!GenLognormal($G$9,$G$10)</f>
        <v>#VALUE!</v>
      </c>
      <c r="H516" s="34" t="e" vm="2">
        <f>[1]!genUniform($H$9,$H$10)</f>
        <v>#VALUE!</v>
      </c>
      <c r="I516" s="34" t="e" vm="1">
        <f t="shared" si="42"/>
        <v>#VALUE!</v>
      </c>
      <c r="J516" s="34" t="e" vm="1">
        <f t="shared" si="43"/>
        <v>#VALUE!</v>
      </c>
      <c r="K516" s="34" t="e" vm="2">
        <f>[1]!genUniform($K$9,$K$10)</f>
        <v>#VALUE!</v>
      </c>
      <c r="L516" s="34" t="e" vm="1">
        <f t="shared" si="44"/>
        <v>#VALUE!</v>
      </c>
      <c r="M516" s="34" t="e" vm="1">
        <f t="shared" si="45"/>
        <v>#VALUE!</v>
      </c>
      <c r="N516" s="34" t="e" vm="2">
        <f>[1]!genUniform($N$9,$N$10)</f>
        <v>#VALUE!</v>
      </c>
      <c r="O516" s="34" t="e" vm="1">
        <f t="shared" si="46"/>
        <v>#VALUE!</v>
      </c>
      <c r="P516" s="34" t="e" vm="1">
        <f t="shared" si="47"/>
        <v>#VALUE!</v>
      </c>
    </row>
    <row r="517" spans="1:16">
      <c r="A517" s="34">
        <v>507</v>
      </c>
      <c r="C517" s="34" t="e" vm="2">
        <f>[1]!GenLimitNormal($C$9,$C$10,0,1000,0)</f>
        <v>#VALUE!</v>
      </c>
      <c r="D517" s="34" t="e" vm="2">
        <f>[1]!GenBetaPERT(0,$D$9,1)</f>
        <v>#VALUE!</v>
      </c>
      <c r="E517" s="34" t="e" vm="2">
        <f>[1]!GenLognormal($E$9,$E$10)</f>
        <v>#VALUE!</v>
      </c>
      <c r="F517" s="34" t="e" vm="2">
        <f>[1]!GenLognormal($F$9,$F$10)</f>
        <v>#VALUE!</v>
      </c>
      <c r="G517" s="34" t="e" vm="2">
        <f>[1]!GenLognormal($G$9,$G$10)</f>
        <v>#VALUE!</v>
      </c>
      <c r="H517" s="34" t="e" vm="2">
        <f>[1]!genUniform($H$9,$H$10)</f>
        <v>#VALUE!</v>
      </c>
      <c r="I517" s="34" t="e" vm="1">
        <f t="shared" si="42"/>
        <v>#VALUE!</v>
      </c>
      <c r="J517" s="34" t="e" vm="1">
        <f t="shared" si="43"/>
        <v>#VALUE!</v>
      </c>
      <c r="K517" s="34" t="e" vm="2">
        <f>[1]!genUniform($K$9,$K$10)</f>
        <v>#VALUE!</v>
      </c>
      <c r="L517" s="34" t="e" vm="1">
        <f t="shared" si="44"/>
        <v>#VALUE!</v>
      </c>
      <c r="M517" s="34" t="e" vm="1">
        <f t="shared" si="45"/>
        <v>#VALUE!</v>
      </c>
      <c r="N517" s="34" t="e" vm="2">
        <f>[1]!genUniform($N$9,$N$10)</f>
        <v>#VALUE!</v>
      </c>
      <c r="O517" s="34" t="e" vm="1">
        <f t="shared" si="46"/>
        <v>#VALUE!</v>
      </c>
      <c r="P517" s="34" t="e" vm="1">
        <f t="shared" si="47"/>
        <v>#VALUE!</v>
      </c>
    </row>
    <row r="518" spans="1:16">
      <c r="A518" s="34">
        <v>508</v>
      </c>
      <c r="C518" s="34" t="e" vm="2">
        <f>[1]!GenLimitNormal($C$9,$C$10,0,1000,0)</f>
        <v>#VALUE!</v>
      </c>
      <c r="D518" s="34" t="e" vm="2">
        <f>[1]!GenBetaPERT(0,$D$9,1)</f>
        <v>#VALUE!</v>
      </c>
      <c r="E518" s="34" t="e" vm="2">
        <f>[1]!GenLognormal($E$9,$E$10)</f>
        <v>#VALUE!</v>
      </c>
      <c r="F518" s="34" t="e" vm="2">
        <f>[1]!GenLognormal($F$9,$F$10)</f>
        <v>#VALUE!</v>
      </c>
      <c r="G518" s="34" t="e" vm="2">
        <f>[1]!GenLognormal($G$9,$G$10)</f>
        <v>#VALUE!</v>
      </c>
      <c r="H518" s="34" t="e" vm="2">
        <f>[1]!genUniform($H$9,$H$10)</f>
        <v>#VALUE!</v>
      </c>
      <c r="I518" s="34" t="e" vm="1">
        <f t="shared" si="42"/>
        <v>#VALUE!</v>
      </c>
      <c r="J518" s="34" t="e" vm="1">
        <f t="shared" si="43"/>
        <v>#VALUE!</v>
      </c>
      <c r="K518" s="34" t="e" vm="2">
        <f>[1]!genUniform($K$9,$K$10)</f>
        <v>#VALUE!</v>
      </c>
      <c r="L518" s="34" t="e" vm="1">
        <f t="shared" si="44"/>
        <v>#VALUE!</v>
      </c>
      <c r="M518" s="34" t="e" vm="1">
        <f t="shared" si="45"/>
        <v>#VALUE!</v>
      </c>
      <c r="N518" s="34" t="e" vm="2">
        <f>[1]!genUniform($N$9,$N$10)</f>
        <v>#VALUE!</v>
      </c>
      <c r="O518" s="34" t="e" vm="1">
        <f t="shared" si="46"/>
        <v>#VALUE!</v>
      </c>
      <c r="P518" s="34" t="e" vm="1">
        <f t="shared" si="47"/>
        <v>#VALUE!</v>
      </c>
    </row>
    <row r="519" spans="1:16">
      <c r="A519" s="34">
        <v>509</v>
      </c>
      <c r="C519" s="34" t="e" vm="2">
        <f>[1]!GenLimitNormal($C$9,$C$10,0,1000,0)</f>
        <v>#VALUE!</v>
      </c>
      <c r="D519" s="34" t="e" vm="2">
        <f>[1]!GenBetaPERT(0,$D$9,1)</f>
        <v>#VALUE!</v>
      </c>
      <c r="E519" s="34" t="e" vm="2">
        <f>[1]!GenLognormal($E$9,$E$10)</f>
        <v>#VALUE!</v>
      </c>
      <c r="F519" s="34" t="e" vm="2">
        <f>[1]!GenLognormal($F$9,$F$10)</f>
        <v>#VALUE!</v>
      </c>
      <c r="G519" s="34" t="e" vm="2">
        <f>[1]!GenLognormal($G$9,$G$10)</f>
        <v>#VALUE!</v>
      </c>
      <c r="H519" s="34" t="e" vm="2">
        <f>[1]!genUniform($H$9,$H$10)</f>
        <v>#VALUE!</v>
      </c>
      <c r="I519" s="34" t="e" vm="1">
        <f t="shared" si="42"/>
        <v>#VALUE!</v>
      </c>
      <c r="J519" s="34" t="e" vm="1">
        <f t="shared" si="43"/>
        <v>#VALUE!</v>
      </c>
      <c r="K519" s="34" t="e" vm="2">
        <f>[1]!genUniform($K$9,$K$10)</f>
        <v>#VALUE!</v>
      </c>
      <c r="L519" s="34" t="e" vm="1">
        <f t="shared" si="44"/>
        <v>#VALUE!</v>
      </c>
      <c r="M519" s="34" t="e" vm="1">
        <f t="shared" si="45"/>
        <v>#VALUE!</v>
      </c>
      <c r="N519" s="34" t="e" vm="2">
        <f>[1]!genUniform($N$9,$N$10)</f>
        <v>#VALUE!</v>
      </c>
      <c r="O519" s="34" t="e" vm="1">
        <f t="shared" si="46"/>
        <v>#VALUE!</v>
      </c>
      <c r="P519" s="34" t="e" vm="1">
        <f t="shared" si="47"/>
        <v>#VALUE!</v>
      </c>
    </row>
    <row r="520" spans="1:16">
      <c r="A520" s="34">
        <v>510</v>
      </c>
      <c r="C520" s="34" t="e" vm="2">
        <f>[1]!GenLimitNormal($C$9,$C$10,0,1000,0)</f>
        <v>#VALUE!</v>
      </c>
      <c r="D520" s="34" t="e" vm="2">
        <f>[1]!GenBetaPERT(0,$D$9,1)</f>
        <v>#VALUE!</v>
      </c>
      <c r="E520" s="34" t="e" vm="2">
        <f>[1]!GenLognormal($E$9,$E$10)</f>
        <v>#VALUE!</v>
      </c>
      <c r="F520" s="34" t="e" vm="2">
        <f>[1]!GenLognormal($F$9,$F$10)</f>
        <v>#VALUE!</v>
      </c>
      <c r="G520" s="34" t="e" vm="2">
        <f>[1]!GenLognormal($G$9,$G$10)</f>
        <v>#VALUE!</v>
      </c>
      <c r="H520" s="34" t="e" vm="2">
        <f>[1]!genUniform($H$9,$H$10)</f>
        <v>#VALUE!</v>
      </c>
      <c r="I520" s="34" t="e" vm="1">
        <f t="shared" si="42"/>
        <v>#VALUE!</v>
      </c>
      <c r="J520" s="34" t="e" vm="1">
        <f t="shared" si="43"/>
        <v>#VALUE!</v>
      </c>
      <c r="K520" s="34" t="e" vm="2">
        <f>[1]!genUniform($K$9,$K$10)</f>
        <v>#VALUE!</v>
      </c>
      <c r="L520" s="34" t="e" vm="1">
        <f t="shared" si="44"/>
        <v>#VALUE!</v>
      </c>
      <c r="M520" s="34" t="e" vm="1">
        <f t="shared" si="45"/>
        <v>#VALUE!</v>
      </c>
      <c r="N520" s="34" t="e" vm="2">
        <f>[1]!genUniform($N$9,$N$10)</f>
        <v>#VALUE!</v>
      </c>
      <c r="O520" s="34" t="e" vm="1">
        <f t="shared" si="46"/>
        <v>#VALUE!</v>
      </c>
      <c r="P520" s="34" t="e" vm="1">
        <f t="shared" si="47"/>
        <v>#VALUE!</v>
      </c>
    </row>
    <row r="521" spans="1:16">
      <c r="A521" s="34">
        <v>511</v>
      </c>
      <c r="C521" s="34" t="e" vm="2">
        <f>[1]!GenLimitNormal($C$9,$C$10,0,1000,0)</f>
        <v>#VALUE!</v>
      </c>
      <c r="D521" s="34" t="e" vm="2">
        <f>[1]!GenBetaPERT(0,$D$9,1)</f>
        <v>#VALUE!</v>
      </c>
      <c r="E521" s="34" t="e" vm="2">
        <f>[1]!GenLognormal($E$9,$E$10)</f>
        <v>#VALUE!</v>
      </c>
      <c r="F521" s="34" t="e" vm="2">
        <f>[1]!GenLognormal($F$9,$F$10)</f>
        <v>#VALUE!</v>
      </c>
      <c r="G521" s="34" t="e" vm="2">
        <f>[1]!GenLognormal($G$9,$G$10)</f>
        <v>#VALUE!</v>
      </c>
      <c r="H521" s="34" t="e" vm="2">
        <f>[1]!genUniform($H$9,$H$10)</f>
        <v>#VALUE!</v>
      </c>
      <c r="I521" s="34" t="e" vm="1">
        <f t="shared" si="42"/>
        <v>#VALUE!</v>
      </c>
      <c r="J521" s="34" t="e" vm="1">
        <f t="shared" si="43"/>
        <v>#VALUE!</v>
      </c>
      <c r="K521" s="34" t="e" vm="2">
        <f>[1]!genUniform($K$9,$K$10)</f>
        <v>#VALUE!</v>
      </c>
      <c r="L521" s="34" t="e" vm="1">
        <f t="shared" si="44"/>
        <v>#VALUE!</v>
      </c>
      <c r="M521" s="34" t="e" vm="1">
        <f t="shared" si="45"/>
        <v>#VALUE!</v>
      </c>
      <c r="N521" s="34" t="e" vm="2">
        <f>[1]!genUniform($N$9,$N$10)</f>
        <v>#VALUE!</v>
      </c>
      <c r="O521" s="34" t="e" vm="1">
        <f t="shared" si="46"/>
        <v>#VALUE!</v>
      </c>
      <c r="P521" s="34" t="e" vm="1">
        <f t="shared" si="47"/>
        <v>#VALUE!</v>
      </c>
    </row>
    <row r="522" spans="1:16">
      <c r="A522" s="34">
        <v>512</v>
      </c>
      <c r="C522" s="34" t="e" vm="2">
        <f>[1]!GenLimitNormal($C$9,$C$10,0,1000,0)</f>
        <v>#VALUE!</v>
      </c>
      <c r="D522" s="34" t="e" vm="2">
        <f>[1]!GenBetaPERT(0,$D$9,1)</f>
        <v>#VALUE!</v>
      </c>
      <c r="E522" s="34" t="e" vm="2">
        <f>[1]!GenLognormal($E$9,$E$10)</f>
        <v>#VALUE!</v>
      </c>
      <c r="F522" s="34" t="e" vm="2">
        <f>[1]!GenLognormal($F$9,$F$10)</f>
        <v>#VALUE!</v>
      </c>
      <c r="G522" s="34" t="e" vm="2">
        <f>[1]!GenLognormal($G$9,$G$10)</f>
        <v>#VALUE!</v>
      </c>
      <c r="H522" s="34" t="e" vm="2">
        <f>[1]!genUniform($H$9,$H$10)</f>
        <v>#VALUE!</v>
      </c>
      <c r="I522" s="34" t="e" vm="1">
        <f t="shared" si="42"/>
        <v>#VALUE!</v>
      </c>
      <c r="J522" s="34" t="e" vm="1">
        <f t="shared" si="43"/>
        <v>#VALUE!</v>
      </c>
      <c r="K522" s="34" t="e" vm="2">
        <f>[1]!genUniform($K$9,$K$10)</f>
        <v>#VALUE!</v>
      </c>
      <c r="L522" s="34" t="e" vm="1">
        <f t="shared" si="44"/>
        <v>#VALUE!</v>
      </c>
      <c r="M522" s="34" t="e" vm="1">
        <f t="shared" si="45"/>
        <v>#VALUE!</v>
      </c>
      <c r="N522" s="34" t="e" vm="2">
        <f>[1]!genUniform($N$9,$N$10)</f>
        <v>#VALUE!</v>
      </c>
      <c r="O522" s="34" t="e" vm="1">
        <f t="shared" si="46"/>
        <v>#VALUE!</v>
      </c>
      <c r="P522" s="34" t="e" vm="1">
        <f t="shared" si="47"/>
        <v>#VALUE!</v>
      </c>
    </row>
    <row r="523" spans="1:16">
      <c r="A523" s="34">
        <v>513</v>
      </c>
      <c r="C523" s="34" t="e" vm="2">
        <f>[1]!GenLimitNormal($C$9,$C$10,0,1000,0)</f>
        <v>#VALUE!</v>
      </c>
      <c r="D523" s="34" t="e" vm="2">
        <f>[1]!GenBetaPERT(0,$D$9,1)</f>
        <v>#VALUE!</v>
      </c>
      <c r="E523" s="34" t="e" vm="2">
        <f>[1]!GenLognormal($E$9,$E$10)</f>
        <v>#VALUE!</v>
      </c>
      <c r="F523" s="34" t="e" vm="2">
        <f>[1]!GenLognormal($F$9,$F$10)</f>
        <v>#VALUE!</v>
      </c>
      <c r="G523" s="34" t="e" vm="2">
        <f>[1]!GenLognormal($G$9,$G$10)</f>
        <v>#VALUE!</v>
      </c>
      <c r="H523" s="34" t="e" vm="2">
        <f>[1]!genUniform($H$9,$H$10)</f>
        <v>#VALUE!</v>
      </c>
      <c r="I523" s="34" t="e" vm="1">
        <f t="shared" si="42"/>
        <v>#VALUE!</v>
      </c>
      <c r="J523" s="34" t="e" vm="1">
        <f t="shared" si="43"/>
        <v>#VALUE!</v>
      </c>
      <c r="K523" s="34" t="e" vm="2">
        <f>[1]!genUniform($K$9,$K$10)</f>
        <v>#VALUE!</v>
      </c>
      <c r="L523" s="34" t="e" vm="1">
        <f t="shared" si="44"/>
        <v>#VALUE!</v>
      </c>
      <c r="M523" s="34" t="e" vm="1">
        <f t="shared" si="45"/>
        <v>#VALUE!</v>
      </c>
      <c r="N523" s="34" t="e" vm="2">
        <f>[1]!genUniform($N$9,$N$10)</f>
        <v>#VALUE!</v>
      </c>
      <c r="O523" s="34" t="e" vm="1">
        <f t="shared" si="46"/>
        <v>#VALUE!</v>
      </c>
      <c r="P523" s="34" t="e" vm="1">
        <f t="shared" si="47"/>
        <v>#VALUE!</v>
      </c>
    </row>
    <row r="524" spans="1:16">
      <c r="A524" s="34">
        <v>514</v>
      </c>
      <c r="C524" s="34" t="e" vm="2">
        <f>[1]!GenLimitNormal($C$9,$C$10,0,1000,0)</f>
        <v>#VALUE!</v>
      </c>
      <c r="D524" s="34" t="e" vm="2">
        <f>[1]!GenBetaPERT(0,$D$9,1)</f>
        <v>#VALUE!</v>
      </c>
      <c r="E524" s="34" t="e" vm="2">
        <f>[1]!GenLognormal($E$9,$E$10)</f>
        <v>#VALUE!</v>
      </c>
      <c r="F524" s="34" t="e" vm="2">
        <f>[1]!GenLognormal($F$9,$F$10)</f>
        <v>#VALUE!</v>
      </c>
      <c r="G524" s="34" t="e" vm="2">
        <f>[1]!GenLognormal($G$9,$G$10)</f>
        <v>#VALUE!</v>
      </c>
      <c r="H524" s="34" t="e" vm="2">
        <f>[1]!genUniform($H$9,$H$10)</f>
        <v>#VALUE!</v>
      </c>
      <c r="I524" s="34" t="e" vm="1">
        <f t="shared" ref="I524:I587" si="48">_xlfn.LOGNORM.INV($H524,$I$9,$I$10)</f>
        <v>#VALUE!</v>
      </c>
      <c r="J524" s="34" t="e" vm="1">
        <f t="shared" ref="J524:J587" si="49">$C524+$D524*$E524*$I524/$F524+(1-$D524)*$E524*$G524</f>
        <v>#VALUE!</v>
      </c>
      <c r="K524" s="34" t="e" vm="2">
        <f>[1]!genUniform($K$9,$K$10)</f>
        <v>#VALUE!</v>
      </c>
      <c r="L524" s="34" t="e" vm="1">
        <f t="shared" ref="L524:L587" si="50">_xlfn.LOGNORM.INV($K524,$L$9,$L$10)</f>
        <v>#VALUE!</v>
      </c>
      <c r="M524" s="34" t="e" vm="1">
        <f t="shared" ref="M524:M587" si="51">$C524+$D524*$E524*$L524/$F524+(1-$D524)*$E524*$G524</f>
        <v>#VALUE!</v>
      </c>
      <c r="N524" s="34" t="e" vm="2">
        <f>[1]!genUniform($N$9,$N$10)</f>
        <v>#VALUE!</v>
      </c>
      <c r="O524" s="34" t="e" vm="1">
        <f t="shared" ref="O524:O587" si="52">_xlfn.LOGNORM.INV($N524,$O$9,$O$10)</f>
        <v>#VALUE!</v>
      </c>
      <c r="P524" s="34" t="e" vm="1">
        <f t="shared" ref="P524:P587" si="53">$C524+$D524*$E524*$O524/$F524+(1-$D524)*$E524*$G524</f>
        <v>#VALUE!</v>
      </c>
    </row>
    <row r="525" spans="1:16">
      <c r="A525" s="34">
        <v>515</v>
      </c>
      <c r="C525" s="34" t="e" vm="2">
        <f>[1]!GenLimitNormal($C$9,$C$10,0,1000,0)</f>
        <v>#VALUE!</v>
      </c>
      <c r="D525" s="34" t="e" vm="2">
        <f>[1]!GenBetaPERT(0,$D$9,1)</f>
        <v>#VALUE!</v>
      </c>
      <c r="E525" s="34" t="e" vm="2">
        <f>[1]!GenLognormal($E$9,$E$10)</f>
        <v>#VALUE!</v>
      </c>
      <c r="F525" s="34" t="e" vm="2">
        <f>[1]!GenLognormal($F$9,$F$10)</f>
        <v>#VALUE!</v>
      </c>
      <c r="G525" s="34" t="e" vm="2">
        <f>[1]!GenLognormal($G$9,$G$10)</f>
        <v>#VALUE!</v>
      </c>
      <c r="H525" s="34" t="e" vm="2">
        <f>[1]!genUniform($H$9,$H$10)</f>
        <v>#VALUE!</v>
      </c>
      <c r="I525" s="34" t="e" vm="1">
        <f t="shared" si="48"/>
        <v>#VALUE!</v>
      </c>
      <c r="J525" s="34" t="e" vm="1">
        <f t="shared" si="49"/>
        <v>#VALUE!</v>
      </c>
      <c r="K525" s="34" t="e" vm="2">
        <f>[1]!genUniform($K$9,$K$10)</f>
        <v>#VALUE!</v>
      </c>
      <c r="L525" s="34" t="e" vm="1">
        <f t="shared" si="50"/>
        <v>#VALUE!</v>
      </c>
      <c r="M525" s="34" t="e" vm="1">
        <f t="shared" si="51"/>
        <v>#VALUE!</v>
      </c>
      <c r="N525" s="34" t="e" vm="2">
        <f>[1]!genUniform($N$9,$N$10)</f>
        <v>#VALUE!</v>
      </c>
      <c r="O525" s="34" t="e" vm="1">
        <f t="shared" si="52"/>
        <v>#VALUE!</v>
      </c>
      <c r="P525" s="34" t="e" vm="1">
        <f t="shared" si="53"/>
        <v>#VALUE!</v>
      </c>
    </row>
    <row r="526" spans="1:16">
      <c r="A526" s="34">
        <v>516</v>
      </c>
      <c r="C526" s="34" t="e" vm="2">
        <f>[1]!GenLimitNormal($C$9,$C$10,0,1000,0)</f>
        <v>#VALUE!</v>
      </c>
      <c r="D526" s="34" t="e" vm="2">
        <f>[1]!GenBetaPERT(0,$D$9,1)</f>
        <v>#VALUE!</v>
      </c>
      <c r="E526" s="34" t="e" vm="2">
        <f>[1]!GenLognormal($E$9,$E$10)</f>
        <v>#VALUE!</v>
      </c>
      <c r="F526" s="34" t="e" vm="2">
        <f>[1]!GenLognormal($F$9,$F$10)</f>
        <v>#VALUE!</v>
      </c>
      <c r="G526" s="34" t="e" vm="2">
        <f>[1]!GenLognormal($G$9,$G$10)</f>
        <v>#VALUE!</v>
      </c>
      <c r="H526" s="34" t="e" vm="2">
        <f>[1]!genUniform($H$9,$H$10)</f>
        <v>#VALUE!</v>
      </c>
      <c r="I526" s="34" t="e" vm="1">
        <f t="shared" si="48"/>
        <v>#VALUE!</v>
      </c>
      <c r="J526" s="34" t="e" vm="1">
        <f t="shared" si="49"/>
        <v>#VALUE!</v>
      </c>
      <c r="K526" s="34" t="e" vm="2">
        <f>[1]!genUniform($K$9,$K$10)</f>
        <v>#VALUE!</v>
      </c>
      <c r="L526" s="34" t="e" vm="1">
        <f t="shared" si="50"/>
        <v>#VALUE!</v>
      </c>
      <c r="M526" s="34" t="e" vm="1">
        <f t="shared" si="51"/>
        <v>#VALUE!</v>
      </c>
      <c r="N526" s="34" t="e" vm="2">
        <f>[1]!genUniform($N$9,$N$10)</f>
        <v>#VALUE!</v>
      </c>
      <c r="O526" s="34" t="e" vm="1">
        <f t="shared" si="52"/>
        <v>#VALUE!</v>
      </c>
      <c r="P526" s="34" t="e" vm="1">
        <f t="shared" si="53"/>
        <v>#VALUE!</v>
      </c>
    </row>
    <row r="527" spans="1:16">
      <c r="A527" s="34">
        <v>517</v>
      </c>
      <c r="C527" s="34" t="e" vm="2">
        <f>[1]!GenLimitNormal($C$9,$C$10,0,1000,0)</f>
        <v>#VALUE!</v>
      </c>
      <c r="D527" s="34" t="e" vm="2">
        <f>[1]!GenBetaPERT(0,$D$9,1)</f>
        <v>#VALUE!</v>
      </c>
      <c r="E527" s="34" t="e" vm="2">
        <f>[1]!GenLognormal($E$9,$E$10)</f>
        <v>#VALUE!</v>
      </c>
      <c r="F527" s="34" t="e" vm="2">
        <f>[1]!GenLognormal($F$9,$F$10)</f>
        <v>#VALUE!</v>
      </c>
      <c r="G527" s="34" t="e" vm="2">
        <f>[1]!GenLognormal($G$9,$G$10)</f>
        <v>#VALUE!</v>
      </c>
      <c r="H527" s="34" t="e" vm="2">
        <f>[1]!genUniform($H$9,$H$10)</f>
        <v>#VALUE!</v>
      </c>
      <c r="I527" s="34" t="e" vm="1">
        <f t="shared" si="48"/>
        <v>#VALUE!</v>
      </c>
      <c r="J527" s="34" t="e" vm="1">
        <f t="shared" si="49"/>
        <v>#VALUE!</v>
      </c>
      <c r="K527" s="34" t="e" vm="2">
        <f>[1]!genUniform($K$9,$K$10)</f>
        <v>#VALUE!</v>
      </c>
      <c r="L527" s="34" t="e" vm="1">
        <f t="shared" si="50"/>
        <v>#VALUE!</v>
      </c>
      <c r="M527" s="34" t="e" vm="1">
        <f t="shared" si="51"/>
        <v>#VALUE!</v>
      </c>
      <c r="N527" s="34" t="e" vm="2">
        <f>[1]!genUniform($N$9,$N$10)</f>
        <v>#VALUE!</v>
      </c>
      <c r="O527" s="34" t="e" vm="1">
        <f t="shared" si="52"/>
        <v>#VALUE!</v>
      </c>
      <c r="P527" s="34" t="e" vm="1">
        <f t="shared" si="53"/>
        <v>#VALUE!</v>
      </c>
    </row>
    <row r="528" spans="1:16">
      <c r="A528" s="34">
        <v>518</v>
      </c>
      <c r="C528" s="34" t="e" vm="2">
        <f>[1]!GenLimitNormal($C$9,$C$10,0,1000,0)</f>
        <v>#VALUE!</v>
      </c>
      <c r="D528" s="34" t="e" vm="2">
        <f>[1]!GenBetaPERT(0,$D$9,1)</f>
        <v>#VALUE!</v>
      </c>
      <c r="E528" s="34" t="e" vm="2">
        <f>[1]!GenLognormal($E$9,$E$10)</f>
        <v>#VALUE!</v>
      </c>
      <c r="F528" s="34" t="e" vm="2">
        <f>[1]!GenLognormal($F$9,$F$10)</f>
        <v>#VALUE!</v>
      </c>
      <c r="G528" s="34" t="e" vm="2">
        <f>[1]!GenLognormal($G$9,$G$10)</f>
        <v>#VALUE!</v>
      </c>
      <c r="H528" s="34" t="e" vm="2">
        <f>[1]!genUniform($H$9,$H$10)</f>
        <v>#VALUE!</v>
      </c>
      <c r="I528" s="34" t="e" vm="1">
        <f t="shared" si="48"/>
        <v>#VALUE!</v>
      </c>
      <c r="J528" s="34" t="e" vm="1">
        <f t="shared" si="49"/>
        <v>#VALUE!</v>
      </c>
      <c r="K528" s="34" t="e" vm="2">
        <f>[1]!genUniform($K$9,$K$10)</f>
        <v>#VALUE!</v>
      </c>
      <c r="L528" s="34" t="e" vm="1">
        <f t="shared" si="50"/>
        <v>#VALUE!</v>
      </c>
      <c r="M528" s="34" t="e" vm="1">
        <f t="shared" si="51"/>
        <v>#VALUE!</v>
      </c>
      <c r="N528" s="34" t="e" vm="2">
        <f>[1]!genUniform($N$9,$N$10)</f>
        <v>#VALUE!</v>
      </c>
      <c r="O528" s="34" t="e" vm="1">
        <f t="shared" si="52"/>
        <v>#VALUE!</v>
      </c>
      <c r="P528" s="34" t="e" vm="1">
        <f t="shared" si="53"/>
        <v>#VALUE!</v>
      </c>
    </row>
    <row r="529" spans="1:16">
      <c r="A529" s="34">
        <v>519</v>
      </c>
      <c r="C529" s="34" t="e" vm="2">
        <f>[1]!GenLimitNormal($C$9,$C$10,0,1000,0)</f>
        <v>#VALUE!</v>
      </c>
      <c r="D529" s="34" t="e" vm="2">
        <f>[1]!GenBetaPERT(0,$D$9,1)</f>
        <v>#VALUE!</v>
      </c>
      <c r="E529" s="34" t="e" vm="2">
        <f>[1]!GenLognormal($E$9,$E$10)</f>
        <v>#VALUE!</v>
      </c>
      <c r="F529" s="34" t="e" vm="2">
        <f>[1]!GenLognormal($F$9,$F$10)</f>
        <v>#VALUE!</v>
      </c>
      <c r="G529" s="34" t="e" vm="2">
        <f>[1]!GenLognormal($G$9,$G$10)</f>
        <v>#VALUE!</v>
      </c>
      <c r="H529" s="34" t="e" vm="2">
        <f>[1]!genUniform($H$9,$H$10)</f>
        <v>#VALUE!</v>
      </c>
      <c r="I529" s="34" t="e" vm="1">
        <f t="shared" si="48"/>
        <v>#VALUE!</v>
      </c>
      <c r="J529" s="34" t="e" vm="1">
        <f t="shared" si="49"/>
        <v>#VALUE!</v>
      </c>
      <c r="K529" s="34" t="e" vm="2">
        <f>[1]!genUniform($K$9,$K$10)</f>
        <v>#VALUE!</v>
      </c>
      <c r="L529" s="34" t="e" vm="1">
        <f t="shared" si="50"/>
        <v>#VALUE!</v>
      </c>
      <c r="M529" s="34" t="e" vm="1">
        <f t="shared" si="51"/>
        <v>#VALUE!</v>
      </c>
      <c r="N529" s="34" t="e" vm="2">
        <f>[1]!genUniform($N$9,$N$10)</f>
        <v>#VALUE!</v>
      </c>
      <c r="O529" s="34" t="e" vm="1">
        <f t="shared" si="52"/>
        <v>#VALUE!</v>
      </c>
      <c r="P529" s="34" t="e" vm="1">
        <f t="shared" si="53"/>
        <v>#VALUE!</v>
      </c>
    </row>
    <row r="530" spans="1:16">
      <c r="A530" s="34">
        <v>520</v>
      </c>
      <c r="C530" s="34" t="e" vm="2">
        <f>[1]!GenLimitNormal($C$9,$C$10,0,1000,0)</f>
        <v>#VALUE!</v>
      </c>
      <c r="D530" s="34" t="e" vm="2">
        <f>[1]!GenBetaPERT(0,$D$9,1)</f>
        <v>#VALUE!</v>
      </c>
      <c r="E530" s="34" t="e" vm="2">
        <f>[1]!GenLognormal($E$9,$E$10)</f>
        <v>#VALUE!</v>
      </c>
      <c r="F530" s="34" t="e" vm="2">
        <f>[1]!GenLognormal($F$9,$F$10)</f>
        <v>#VALUE!</v>
      </c>
      <c r="G530" s="34" t="e" vm="2">
        <f>[1]!GenLognormal($G$9,$G$10)</f>
        <v>#VALUE!</v>
      </c>
      <c r="H530" s="34" t="e" vm="2">
        <f>[1]!genUniform($H$9,$H$10)</f>
        <v>#VALUE!</v>
      </c>
      <c r="I530" s="34" t="e" vm="1">
        <f t="shared" si="48"/>
        <v>#VALUE!</v>
      </c>
      <c r="J530" s="34" t="e" vm="1">
        <f t="shared" si="49"/>
        <v>#VALUE!</v>
      </c>
      <c r="K530" s="34" t="e" vm="2">
        <f>[1]!genUniform($K$9,$K$10)</f>
        <v>#VALUE!</v>
      </c>
      <c r="L530" s="34" t="e" vm="1">
        <f t="shared" si="50"/>
        <v>#VALUE!</v>
      </c>
      <c r="M530" s="34" t="e" vm="1">
        <f t="shared" si="51"/>
        <v>#VALUE!</v>
      </c>
      <c r="N530" s="34" t="e" vm="2">
        <f>[1]!genUniform($N$9,$N$10)</f>
        <v>#VALUE!</v>
      </c>
      <c r="O530" s="34" t="e" vm="1">
        <f t="shared" si="52"/>
        <v>#VALUE!</v>
      </c>
      <c r="P530" s="34" t="e" vm="1">
        <f t="shared" si="53"/>
        <v>#VALUE!</v>
      </c>
    </row>
    <row r="531" spans="1:16">
      <c r="A531" s="34">
        <v>521</v>
      </c>
      <c r="C531" s="34" t="e" vm="2">
        <f>[1]!GenLimitNormal($C$9,$C$10,0,1000,0)</f>
        <v>#VALUE!</v>
      </c>
      <c r="D531" s="34" t="e" vm="2">
        <f>[1]!GenBetaPERT(0,$D$9,1)</f>
        <v>#VALUE!</v>
      </c>
      <c r="E531" s="34" t="e" vm="2">
        <f>[1]!GenLognormal($E$9,$E$10)</f>
        <v>#VALUE!</v>
      </c>
      <c r="F531" s="34" t="e" vm="2">
        <f>[1]!GenLognormal($F$9,$F$10)</f>
        <v>#VALUE!</v>
      </c>
      <c r="G531" s="34" t="e" vm="2">
        <f>[1]!GenLognormal($G$9,$G$10)</f>
        <v>#VALUE!</v>
      </c>
      <c r="H531" s="34" t="e" vm="2">
        <f>[1]!genUniform($H$9,$H$10)</f>
        <v>#VALUE!</v>
      </c>
      <c r="I531" s="34" t="e" vm="1">
        <f t="shared" si="48"/>
        <v>#VALUE!</v>
      </c>
      <c r="J531" s="34" t="e" vm="1">
        <f t="shared" si="49"/>
        <v>#VALUE!</v>
      </c>
      <c r="K531" s="34" t="e" vm="2">
        <f>[1]!genUniform($K$9,$K$10)</f>
        <v>#VALUE!</v>
      </c>
      <c r="L531" s="34" t="e" vm="1">
        <f t="shared" si="50"/>
        <v>#VALUE!</v>
      </c>
      <c r="M531" s="34" t="e" vm="1">
        <f t="shared" si="51"/>
        <v>#VALUE!</v>
      </c>
      <c r="N531" s="34" t="e" vm="2">
        <f>[1]!genUniform($N$9,$N$10)</f>
        <v>#VALUE!</v>
      </c>
      <c r="O531" s="34" t="e" vm="1">
        <f t="shared" si="52"/>
        <v>#VALUE!</v>
      </c>
      <c r="P531" s="34" t="e" vm="1">
        <f t="shared" si="53"/>
        <v>#VALUE!</v>
      </c>
    </row>
    <row r="532" spans="1:16">
      <c r="A532" s="34">
        <v>522</v>
      </c>
      <c r="C532" s="34" t="e" vm="2">
        <f>[1]!GenLimitNormal($C$9,$C$10,0,1000,0)</f>
        <v>#VALUE!</v>
      </c>
      <c r="D532" s="34" t="e" vm="2">
        <f>[1]!GenBetaPERT(0,$D$9,1)</f>
        <v>#VALUE!</v>
      </c>
      <c r="E532" s="34" t="e" vm="2">
        <f>[1]!GenLognormal($E$9,$E$10)</f>
        <v>#VALUE!</v>
      </c>
      <c r="F532" s="34" t="e" vm="2">
        <f>[1]!GenLognormal($F$9,$F$10)</f>
        <v>#VALUE!</v>
      </c>
      <c r="G532" s="34" t="e" vm="2">
        <f>[1]!GenLognormal($G$9,$G$10)</f>
        <v>#VALUE!</v>
      </c>
      <c r="H532" s="34" t="e" vm="2">
        <f>[1]!genUniform($H$9,$H$10)</f>
        <v>#VALUE!</v>
      </c>
      <c r="I532" s="34" t="e" vm="1">
        <f t="shared" si="48"/>
        <v>#VALUE!</v>
      </c>
      <c r="J532" s="34" t="e" vm="1">
        <f t="shared" si="49"/>
        <v>#VALUE!</v>
      </c>
      <c r="K532" s="34" t="e" vm="2">
        <f>[1]!genUniform($K$9,$K$10)</f>
        <v>#VALUE!</v>
      </c>
      <c r="L532" s="34" t="e" vm="1">
        <f t="shared" si="50"/>
        <v>#VALUE!</v>
      </c>
      <c r="M532" s="34" t="e" vm="1">
        <f t="shared" si="51"/>
        <v>#VALUE!</v>
      </c>
      <c r="N532" s="34" t="e" vm="2">
        <f>[1]!genUniform($N$9,$N$10)</f>
        <v>#VALUE!</v>
      </c>
      <c r="O532" s="34" t="e" vm="1">
        <f t="shared" si="52"/>
        <v>#VALUE!</v>
      </c>
      <c r="P532" s="34" t="e" vm="1">
        <f t="shared" si="53"/>
        <v>#VALUE!</v>
      </c>
    </row>
    <row r="533" spans="1:16">
      <c r="A533" s="34">
        <v>523</v>
      </c>
      <c r="C533" s="34" t="e" vm="2">
        <f>[1]!GenLimitNormal($C$9,$C$10,0,1000,0)</f>
        <v>#VALUE!</v>
      </c>
      <c r="D533" s="34" t="e" vm="2">
        <f>[1]!GenBetaPERT(0,$D$9,1)</f>
        <v>#VALUE!</v>
      </c>
      <c r="E533" s="34" t="e" vm="2">
        <f>[1]!GenLognormal($E$9,$E$10)</f>
        <v>#VALUE!</v>
      </c>
      <c r="F533" s="34" t="e" vm="2">
        <f>[1]!GenLognormal($F$9,$F$10)</f>
        <v>#VALUE!</v>
      </c>
      <c r="G533" s="34" t="e" vm="2">
        <f>[1]!GenLognormal($G$9,$G$10)</f>
        <v>#VALUE!</v>
      </c>
      <c r="H533" s="34" t="e" vm="2">
        <f>[1]!genUniform($H$9,$H$10)</f>
        <v>#VALUE!</v>
      </c>
      <c r="I533" s="34" t="e" vm="1">
        <f t="shared" si="48"/>
        <v>#VALUE!</v>
      </c>
      <c r="J533" s="34" t="e" vm="1">
        <f t="shared" si="49"/>
        <v>#VALUE!</v>
      </c>
      <c r="K533" s="34" t="e" vm="2">
        <f>[1]!genUniform($K$9,$K$10)</f>
        <v>#VALUE!</v>
      </c>
      <c r="L533" s="34" t="e" vm="1">
        <f t="shared" si="50"/>
        <v>#VALUE!</v>
      </c>
      <c r="M533" s="34" t="e" vm="1">
        <f t="shared" si="51"/>
        <v>#VALUE!</v>
      </c>
      <c r="N533" s="34" t="e" vm="2">
        <f>[1]!genUniform($N$9,$N$10)</f>
        <v>#VALUE!</v>
      </c>
      <c r="O533" s="34" t="e" vm="1">
        <f t="shared" si="52"/>
        <v>#VALUE!</v>
      </c>
      <c r="P533" s="34" t="e" vm="1">
        <f t="shared" si="53"/>
        <v>#VALUE!</v>
      </c>
    </row>
    <row r="534" spans="1:16">
      <c r="A534" s="34">
        <v>524</v>
      </c>
      <c r="C534" s="34" t="e" vm="2">
        <f>[1]!GenLimitNormal($C$9,$C$10,0,1000,0)</f>
        <v>#VALUE!</v>
      </c>
      <c r="D534" s="34" t="e" vm="2">
        <f>[1]!GenBetaPERT(0,$D$9,1)</f>
        <v>#VALUE!</v>
      </c>
      <c r="E534" s="34" t="e" vm="2">
        <f>[1]!GenLognormal($E$9,$E$10)</f>
        <v>#VALUE!</v>
      </c>
      <c r="F534" s="34" t="e" vm="2">
        <f>[1]!GenLognormal($F$9,$F$10)</f>
        <v>#VALUE!</v>
      </c>
      <c r="G534" s="34" t="e" vm="2">
        <f>[1]!GenLognormal($G$9,$G$10)</f>
        <v>#VALUE!</v>
      </c>
      <c r="H534" s="34" t="e" vm="2">
        <f>[1]!genUniform($H$9,$H$10)</f>
        <v>#VALUE!</v>
      </c>
      <c r="I534" s="34" t="e" vm="1">
        <f t="shared" si="48"/>
        <v>#VALUE!</v>
      </c>
      <c r="J534" s="34" t="e" vm="1">
        <f t="shared" si="49"/>
        <v>#VALUE!</v>
      </c>
      <c r="K534" s="34" t="e" vm="2">
        <f>[1]!genUniform($K$9,$K$10)</f>
        <v>#VALUE!</v>
      </c>
      <c r="L534" s="34" t="e" vm="1">
        <f t="shared" si="50"/>
        <v>#VALUE!</v>
      </c>
      <c r="M534" s="34" t="e" vm="1">
        <f t="shared" si="51"/>
        <v>#VALUE!</v>
      </c>
      <c r="N534" s="34" t="e" vm="2">
        <f>[1]!genUniform($N$9,$N$10)</f>
        <v>#VALUE!</v>
      </c>
      <c r="O534" s="34" t="e" vm="1">
        <f t="shared" si="52"/>
        <v>#VALUE!</v>
      </c>
      <c r="P534" s="34" t="e" vm="1">
        <f t="shared" si="53"/>
        <v>#VALUE!</v>
      </c>
    </row>
    <row r="535" spans="1:16">
      <c r="A535" s="34">
        <v>525</v>
      </c>
      <c r="C535" s="34" t="e" vm="2">
        <f>[1]!GenLimitNormal($C$9,$C$10,0,1000,0)</f>
        <v>#VALUE!</v>
      </c>
      <c r="D535" s="34" t="e" vm="2">
        <f>[1]!GenBetaPERT(0,$D$9,1)</f>
        <v>#VALUE!</v>
      </c>
      <c r="E535" s="34" t="e" vm="2">
        <f>[1]!GenLognormal($E$9,$E$10)</f>
        <v>#VALUE!</v>
      </c>
      <c r="F535" s="34" t="e" vm="2">
        <f>[1]!GenLognormal($F$9,$F$10)</f>
        <v>#VALUE!</v>
      </c>
      <c r="G535" s="34" t="e" vm="2">
        <f>[1]!GenLognormal($G$9,$G$10)</f>
        <v>#VALUE!</v>
      </c>
      <c r="H535" s="34" t="e" vm="2">
        <f>[1]!genUniform($H$9,$H$10)</f>
        <v>#VALUE!</v>
      </c>
      <c r="I535" s="34" t="e" vm="1">
        <f t="shared" si="48"/>
        <v>#VALUE!</v>
      </c>
      <c r="J535" s="34" t="e" vm="1">
        <f t="shared" si="49"/>
        <v>#VALUE!</v>
      </c>
      <c r="K535" s="34" t="e" vm="2">
        <f>[1]!genUniform($K$9,$K$10)</f>
        <v>#VALUE!</v>
      </c>
      <c r="L535" s="34" t="e" vm="1">
        <f t="shared" si="50"/>
        <v>#VALUE!</v>
      </c>
      <c r="M535" s="34" t="e" vm="1">
        <f t="shared" si="51"/>
        <v>#VALUE!</v>
      </c>
      <c r="N535" s="34" t="e" vm="2">
        <f>[1]!genUniform($N$9,$N$10)</f>
        <v>#VALUE!</v>
      </c>
      <c r="O535" s="34" t="e" vm="1">
        <f t="shared" si="52"/>
        <v>#VALUE!</v>
      </c>
      <c r="P535" s="34" t="e" vm="1">
        <f t="shared" si="53"/>
        <v>#VALUE!</v>
      </c>
    </row>
    <row r="536" spans="1:16">
      <c r="A536" s="34">
        <v>526</v>
      </c>
      <c r="C536" s="34" t="e" vm="2">
        <f>[1]!GenLimitNormal($C$9,$C$10,0,1000,0)</f>
        <v>#VALUE!</v>
      </c>
      <c r="D536" s="34" t="e" vm="2">
        <f>[1]!GenBetaPERT(0,$D$9,1)</f>
        <v>#VALUE!</v>
      </c>
      <c r="E536" s="34" t="e" vm="2">
        <f>[1]!GenLognormal($E$9,$E$10)</f>
        <v>#VALUE!</v>
      </c>
      <c r="F536" s="34" t="e" vm="2">
        <f>[1]!GenLognormal($F$9,$F$10)</f>
        <v>#VALUE!</v>
      </c>
      <c r="G536" s="34" t="e" vm="2">
        <f>[1]!GenLognormal($G$9,$G$10)</f>
        <v>#VALUE!</v>
      </c>
      <c r="H536" s="34" t="e" vm="2">
        <f>[1]!genUniform($H$9,$H$10)</f>
        <v>#VALUE!</v>
      </c>
      <c r="I536" s="34" t="e" vm="1">
        <f t="shared" si="48"/>
        <v>#VALUE!</v>
      </c>
      <c r="J536" s="34" t="e" vm="1">
        <f t="shared" si="49"/>
        <v>#VALUE!</v>
      </c>
      <c r="K536" s="34" t="e" vm="2">
        <f>[1]!genUniform($K$9,$K$10)</f>
        <v>#VALUE!</v>
      </c>
      <c r="L536" s="34" t="e" vm="1">
        <f t="shared" si="50"/>
        <v>#VALUE!</v>
      </c>
      <c r="M536" s="34" t="e" vm="1">
        <f t="shared" si="51"/>
        <v>#VALUE!</v>
      </c>
      <c r="N536" s="34" t="e" vm="2">
        <f>[1]!genUniform($N$9,$N$10)</f>
        <v>#VALUE!</v>
      </c>
      <c r="O536" s="34" t="e" vm="1">
        <f t="shared" si="52"/>
        <v>#VALUE!</v>
      </c>
      <c r="P536" s="34" t="e" vm="1">
        <f t="shared" si="53"/>
        <v>#VALUE!</v>
      </c>
    </row>
    <row r="537" spans="1:16">
      <c r="A537" s="34">
        <v>527</v>
      </c>
      <c r="C537" s="34" t="e" vm="2">
        <f>[1]!GenLimitNormal($C$9,$C$10,0,1000,0)</f>
        <v>#VALUE!</v>
      </c>
      <c r="D537" s="34" t="e" vm="2">
        <f>[1]!GenBetaPERT(0,$D$9,1)</f>
        <v>#VALUE!</v>
      </c>
      <c r="E537" s="34" t="e" vm="2">
        <f>[1]!GenLognormal($E$9,$E$10)</f>
        <v>#VALUE!</v>
      </c>
      <c r="F537" s="34" t="e" vm="2">
        <f>[1]!GenLognormal($F$9,$F$10)</f>
        <v>#VALUE!</v>
      </c>
      <c r="G537" s="34" t="e" vm="2">
        <f>[1]!GenLognormal($G$9,$G$10)</f>
        <v>#VALUE!</v>
      </c>
      <c r="H537" s="34" t="e" vm="2">
        <f>[1]!genUniform($H$9,$H$10)</f>
        <v>#VALUE!</v>
      </c>
      <c r="I537" s="34" t="e" vm="1">
        <f t="shared" si="48"/>
        <v>#VALUE!</v>
      </c>
      <c r="J537" s="34" t="e" vm="1">
        <f t="shared" si="49"/>
        <v>#VALUE!</v>
      </c>
      <c r="K537" s="34" t="e" vm="2">
        <f>[1]!genUniform($K$9,$K$10)</f>
        <v>#VALUE!</v>
      </c>
      <c r="L537" s="34" t="e" vm="1">
        <f t="shared" si="50"/>
        <v>#VALUE!</v>
      </c>
      <c r="M537" s="34" t="e" vm="1">
        <f t="shared" si="51"/>
        <v>#VALUE!</v>
      </c>
      <c r="N537" s="34" t="e" vm="2">
        <f>[1]!genUniform($N$9,$N$10)</f>
        <v>#VALUE!</v>
      </c>
      <c r="O537" s="34" t="e" vm="1">
        <f t="shared" si="52"/>
        <v>#VALUE!</v>
      </c>
      <c r="P537" s="34" t="e" vm="1">
        <f t="shared" si="53"/>
        <v>#VALUE!</v>
      </c>
    </row>
    <row r="538" spans="1:16">
      <c r="A538" s="34">
        <v>528</v>
      </c>
      <c r="C538" s="34" t="e" vm="2">
        <f>[1]!GenLimitNormal($C$9,$C$10,0,1000,0)</f>
        <v>#VALUE!</v>
      </c>
      <c r="D538" s="34" t="e" vm="2">
        <f>[1]!GenBetaPERT(0,$D$9,1)</f>
        <v>#VALUE!</v>
      </c>
      <c r="E538" s="34" t="e" vm="2">
        <f>[1]!GenLognormal($E$9,$E$10)</f>
        <v>#VALUE!</v>
      </c>
      <c r="F538" s="34" t="e" vm="2">
        <f>[1]!GenLognormal($F$9,$F$10)</f>
        <v>#VALUE!</v>
      </c>
      <c r="G538" s="34" t="e" vm="2">
        <f>[1]!GenLognormal($G$9,$G$10)</f>
        <v>#VALUE!</v>
      </c>
      <c r="H538" s="34" t="e" vm="2">
        <f>[1]!genUniform($H$9,$H$10)</f>
        <v>#VALUE!</v>
      </c>
      <c r="I538" s="34" t="e" vm="1">
        <f t="shared" si="48"/>
        <v>#VALUE!</v>
      </c>
      <c r="J538" s="34" t="e" vm="1">
        <f t="shared" si="49"/>
        <v>#VALUE!</v>
      </c>
      <c r="K538" s="34" t="e" vm="2">
        <f>[1]!genUniform($K$9,$K$10)</f>
        <v>#VALUE!</v>
      </c>
      <c r="L538" s="34" t="e" vm="1">
        <f t="shared" si="50"/>
        <v>#VALUE!</v>
      </c>
      <c r="M538" s="34" t="e" vm="1">
        <f t="shared" si="51"/>
        <v>#VALUE!</v>
      </c>
      <c r="N538" s="34" t="e" vm="2">
        <f>[1]!genUniform($N$9,$N$10)</f>
        <v>#VALUE!</v>
      </c>
      <c r="O538" s="34" t="e" vm="1">
        <f t="shared" si="52"/>
        <v>#VALUE!</v>
      </c>
      <c r="P538" s="34" t="e" vm="1">
        <f t="shared" si="53"/>
        <v>#VALUE!</v>
      </c>
    </row>
    <row r="539" spans="1:16">
      <c r="A539" s="34">
        <v>529</v>
      </c>
      <c r="C539" s="34" t="e" vm="2">
        <f>[1]!GenLimitNormal($C$9,$C$10,0,1000,0)</f>
        <v>#VALUE!</v>
      </c>
      <c r="D539" s="34" t="e" vm="2">
        <f>[1]!GenBetaPERT(0,$D$9,1)</f>
        <v>#VALUE!</v>
      </c>
      <c r="E539" s="34" t="e" vm="2">
        <f>[1]!GenLognormal($E$9,$E$10)</f>
        <v>#VALUE!</v>
      </c>
      <c r="F539" s="34" t="e" vm="2">
        <f>[1]!GenLognormal($F$9,$F$10)</f>
        <v>#VALUE!</v>
      </c>
      <c r="G539" s="34" t="e" vm="2">
        <f>[1]!GenLognormal($G$9,$G$10)</f>
        <v>#VALUE!</v>
      </c>
      <c r="H539" s="34" t="e" vm="2">
        <f>[1]!genUniform($H$9,$H$10)</f>
        <v>#VALUE!</v>
      </c>
      <c r="I539" s="34" t="e" vm="1">
        <f t="shared" si="48"/>
        <v>#VALUE!</v>
      </c>
      <c r="J539" s="34" t="e" vm="1">
        <f t="shared" si="49"/>
        <v>#VALUE!</v>
      </c>
      <c r="K539" s="34" t="e" vm="2">
        <f>[1]!genUniform($K$9,$K$10)</f>
        <v>#VALUE!</v>
      </c>
      <c r="L539" s="34" t="e" vm="1">
        <f t="shared" si="50"/>
        <v>#VALUE!</v>
      </c>
      <c r="M539" s="34" t="e" vm="1">
        <f t="shared" si="51"/>
        <v>#VALUE!</v>
      </c>
      <c r="N539" s="34" t="e" vm="2">
        <f>[1]!genUniform($N$9,$N$10)</f>
        <v>#VALUE!</v>
      </c>
      <c r="O539" s="34" t="e" vm="1">
        <f t="shared" si="52"/>
        <v>#VALUE!</v>
      </c>
      <c r="P539" s="34" t="e" vm="1">
        <f t="shared" si="53"/>
        <v>#VALUE!</v>
      </c>
    </row>
    <row r="540" spans="1:16">
      <c r="A540" s="34">
        <v>530</v>
      </c>
      <c r="C540" s="34" t="e" vm="2">
        <f>[1]!GenLimitNormal($C$9,$C$10,0,1000,0)</f>
        <v>#VALUE!</v>
      </c>
      <c r="D540" s="34" t="e" vm="2">
        <f>[1]!GenBetaPERT(0,$D$9,1)</f>
        <v>#VALUE!</v>
      </c>
      <c r="E540" s="34" t="e" vm="2">
        <f>[1]!GenLognormal($E$9,$E$10)</f>
        <v>#VALUE!</v>
      </c>
      <c r="F540" s="34" t="e" vm="2">
        <f>[1]!GenLognormal($F$9,$F$10)</f>
        <v>#VALUE!</v>
      </c>
      <c r="G540" s="34" t="e" vm="2">
        <f>[1]!GenLognormal($G$9,$G$10)</f>
        <v>#VALUE!</v>
      </c>
      <c r="H540" s="34" t="e" vm="2">
        <f>[1]!genUniform($H$9,$H$10)</f>
        <v>#VALUE!</v>
      </c>
      <c r="I540" s="34" t="e" vm="1">
        <f t="shared" si="48"/>
        <v>#VALUE!</v>
      </c>
      <c r="J540" s="34" t="e" vm="1">
        <f t="shared" si="49"/>
        <v>#VALUE!</v>
      </c>
      <c r="K540" s="34" t="e" vm="2">
        <f>[1]!genUniform($K$9,$K$10)</f>
        <v>#VALUE!</v>
      </c>
      <c r="L540" s="34" t="e" vm="1">
        <f t="shared" si="50"/>
        <v>#VALUE!</v>
      </c>
      <c r="M540" s="34" t="e" vm="1">
        <f t="shared" si="51"/>
        <v>#VALUE!</v>
      </c>
      <c r="N540" s="34" t="e" vm="2">
        <f>[1]!genUniform($N$9,$N$10)</f>
        <v>#VALUE!</v>
      </c>
      <c r="O540" s="34" t="e" vm="1">
        <f t="shared" si="52"/>
        <v>#VALUE!</v>
      </c>
      <c r="P540" s="34" t="e" vm="1">
        <f t="shared" si="53"/>
        <v>#VALUE!</v>
      </c>
    </row>
    <row r="541" spans="1:16">
      <c r="A541" s="34">
        <v>531</v>
      </c>
      <c r="C541" s="34" t="e" vm="2">
        <f>[1]!GenLimitNormal($C$9,$C$10,0,1000,0)</f>
        <v>#VALUE!</v>
      </c>
      <c r="D541" s="34" t="e" vm="2">
        <f>[1]!GenBetaPERT(0,$D$9,1)</f>
        <v>#VALUE!</v>
      </c>
      <c r="E541" s="34" t="e" vm="2">
        <f>[1]!GenLognormal($E$9,$E$10)</f>
        <v>#VALUE!</v>
      </c>
      <c r="F541" s="34" t="e" vm="2">
        <f>[1]!GenLognormal($F$9,$F$10)</f>
        <v>#VALUE!</v>
      </c>
      <c r="G541" s="34" t="e" vm="2">
        <f>[1]!GenLognormal($G$9,$G$10)</f>
        <v>#VALUE!</v>
      </c>
      <c r="H541" s="34" t="e" vm="2">
        <f>[1]!genUniform($H$9,$H$10)</f>
        <v>#VALUE!</v>
      </c>
      <c r="I541" s="34" t="e" vm="1">
        <f t="shared" si="48"/>
        <v>#VALUE!</v>
      </c>
      <c r="J541" s="34" t="e" vm="1">
        <f t="shared" si="49"/>
        <v>#VALUE!</v>
      </c>
      <c r="K541" s="34" t="e" vm="2">
        <f>[1]!genUniform($K$9,$K$10)</f>
        <v>#VALUE!</v>
      </c>
      <c r="L541" s="34" t="e" vm="1">
        <f t="shared" si="50"/>
        <v>#VALUE!</v>
      </c>
      <c r="M541" s="34" t="e" vm="1">
        <f t="shared" si="51"/>
        <v>#VALUE!</v>
      </c>
      <c r="N541" s="34" t="e" vm="2">
        <f>[1]!genUniform($N$9,$N$10)</f>
        <v>#VALUE!</v>
      </c>
      <c r="O541" s="34" t="e" vm="1">
        <f t="shared" si="52"/>
        <v>#VALUE!</v>
      </c>
      <c r="P541" s="34" t="e" vm="1">
        <f t="shared" si="53"/>
        <v>#VALUE!</v>
      </c>
    </row>
    <row r="542" spans="1:16">
      <c r="A542" s="34">
        <v>532</v>
      </c>
      <c r="C542" s="34" t="e" vm="2">
        <f>[1]!GenLimitNormal($C$9,$C$10,0,1000,0)</f>
        <v>#VALUE!</v>
      </c>
      <c r="D542" s="34" t="e" vm="2">
        <f>[1]!GenBetaPERT(0,$D$9,1)</f>
        <v>#VALUE!</v>
      </c>
      <c r="E542" s="34" t="e" vm="2">
        <f>[1]!GenLognormal($E$9,$E$10)</f>
        <v>#VALUE!</v>
      </c>
      <c r="F542" s="34" t="e" vm="2">
        <f>[1]!GenLognormal($F$9,$F$10)</f>
        <v>#VALUE!</v>
      </c>
      <c r="G542" s="34" t="e" vm="2">
        <f>[1]!GenLognormal($G$9,$G$10)</f>
        <v>#VALUE!</v>
      </c>
      <c r="H542" s="34" t="e" vm="2">
        <f>[1]!genUniform($H$9,$H$10)</f>
        <v>#VALUE!</v>
      </c>
      <c r="I542" s="34" t="e" vm="1">
        <f t="shared" si="48"/>
        <v>#VALUE!</v>
      </c>
      <c r="J542" s="34" t="e" vm="1">
        <f t="shared" si="49"/>
        <v>#VALUE!</v>
      </c>
      <c r="K542" s="34" t="e" vm="2">
        <f>[1]!genUniform($K$9,$K$10)</f>
        <v>#VALUE!</v>
      </c>
      <c r="L542" s="34" t="e" vm="1">
        <f t="shared" si="50"/>
        <v>#VALUE!</v>
      </c>
      <c r="M542" s="34" t="e" vm="1">
        <f t="shared" si="51"/>
        <v>#VALUE!</v>
      </c>
      <c r="N542" s="34" t="e" vm="2">
        <f>[1]!genUniform($N$9,$N$10)</f>
        <v>#VALUE!</v>
      </c>
      <c r="O542" s="34" t="e" vm="1">
        <f t="shared" si="52"/>
        <v>#VALUE!</v>
      </c>
      <c r="P542" s="34" t="e" vm="1">
        <f t="shared" si="53"/>
        <v>#VALUE!</v>
      </c>
    </row>
    <row r="543" spans="1:16">
      <c r="A543" s="34">
        <v>533</v>
      </c>
      <c r="C543" s="34" t="e" vm="2">
        <f>[1]!GenLimitNormal($C$9,$C$10,0,1000,0)</f>
        <v>#VALUE!</v>
      </c>
      <c r="D543" s="34" t="e" vm="2">
        <f>[1]!GenBetaPERT(0,$D$9,1)</f>
        <v>#VALUE!</v>
      </c>
      <c r="E543" s="34" t="e" vm="2">
        <f>[1]!GenLognormal($E$9,$E$10)</f>
        <v>#VALUE!</v>
      </c>
      <c r="F543" s="34" t="e" vm="2">
        <f>[1]!GenLognormal($F$9,$F$10)</f>
        <v>#VALUE!</v>
      </c>
      <c r="G543" s="34" t="e" vm="2">
        <f>[1]!GenLognormal($G$9,$G$10)</f>
        <v>#VALUE!</v>
      </c>
      <c r="H543" s="34" t="e" vm="2">
        <f>[1]!genUniform($H$9,$H$10)</f>
        <v>#VALUE!</v>
      </c>
      <c r="I543" s="34" t="e" vm="1">
        <f t="shared" si="48"/>
        <v>#VALUE!</v>
      </c>
      <c r="J543" s="34" t="e" vm="1">
        <f t="shared" si="49"/>
        <v>#VALUE!</v>
      </c>
      <c r="K543" s="34" t="e" vm="2">
        <f>[1]!genUniform($K$9,$K$10)</f>
        <v>#VALUE!</v>
      </c>
      <c r="L543" s="34" t="e" vm="1">
        <f t="shared" si="50"/>
        <v>#VALUE!</v>
      </c>
      <c r="M543" s="34" t="e" vm="1">
        <f t="shared" si="51"/>
        <v>#VALUE!</v>
      </c>
      <c r="N543" s="34" t="e" vm="2">
        <f>[1]!genUniform($N$9,$N$10)</f>
        <v>#VALUE!</v>
      </c>
      <c r="O543" s="34" t="e" vm="1">
        <f t="shared" si="52"/>
        <v>#VALUE!</v>
      </c>
      <c r="P543" s="34" t="e" vm="1">
        <f t="shared" si="53"/>
        <v>#VALUE!</v>
      </c>
    </row>
    <row r="544" spans="1:16">
      <c r="A544" s="34">
        <v>534</v>
      </c>
      <c r="C544" s="34" t="e" vm="2">
        <f>[1]!GenLimitNormal($C$9,$C$10,0,1000,0)</f>
        <v>#VALUE!</v>
      </c>
      <c r="D544" s="34" t="e" vm="2">
        <f>[1]!GenBetaPERT(0,$D$9,1)</f>
        <v>#VALUE!</v>
      </c>
      <c r="E544" s="34" t="e" vm="2">
        <f>[1]!GenLognormal($E$9,$E$10)</f>
        <v>#VALUE!</v>
      </c>
      <c r="F544" s="34" t="e" vm="2">
        <f>[1]!GenLognormal($F$9,$F$10)</f>
        <v>#VALUE!</v>
      </c>
      <c r="G544" s="34" t="e" vm="2">
        <f>[1]!GenLognormal($G$9,$G$10)</f>
        <v>#VALUE!</v>
      </c>
      <c r="H544" s="34" t="e" vm="2">
        <f>[1]!genUniform($H$9,$H$10)</f>
        <v>#VALUE!</v>
      </c>
      <c r="I544" s="34" t="e" vm="1">
        <f t="shared" si="48"/>
        <v>#VALUE!</v>
      </c>
      <c r="J544" s="34" t="e" vm="1">
        <f t="shared" si="49"/>
        <v>#VALUE!</v>
      </c>
      <c r="K544" s="34" t="e" vm="2">
        <f>[1]!genUniform($K$9,$K$10)</f>
        <v>#VALUE!</v>
      </c>
      <c r="L544" s="34" t="e" vm="1">
        <f t="shared" si="50"/>
        <v>#VALUE!</v>
      </c>
      <c r="M544" s="34" t="e" vm="1">
        <f t="shared" si="51"/>
        <v>#VALUE!</v>
      </c>
      <c r="N544" s="34" t="e" vm="2">
        <f>[1]!genUniform($N$9,$N$10)</f>
        <v>#VALUE!</v>
      </c>
      <c r="O544" s="34" t="e" vm="1">
        <f t="shared" si="52"/>
        <v>#VALUE!</v>
      </c>
      <c r="P544" s="34" t="e" vm="1">
        <f t="shared" si="53"/>
        <v>#VALUE!</v>
      </c>
    </row>
    <row r="545" spans="1:16">
      <c r="A545" s="34">
        <v>535</v>
      </c>
      <c r="C545" s="34" t="e" vm="2">
        <f>[1]!GenLimitNormal($C$9,$C$10,0,1000,0)</f>
        <v>#VALUE!</v>
      </c>
      <c r="D545" s="34" t="e" vm="2">
        <f>[1]!GenBetaPERT(0,$D$9,1)</f>
        <v>#VALUE!</v>
      </c>
      <c r="E545" s="34" t="e" vm="2">
        <f>[1]!GenLognormal($E$9,$E$10)</f>
        <v>#VALUE!</v>
      </c>
      <c r="F545" s="34" t="e" vm="2">
        <f>[1]!GenLognormal($F$9,$F$10)</f>
        <v>#VALUE!</v>
      </c>
      <c r="G545" s="34" t="e" vm="2">
        <f>[1]!GenLognormal($G$9,$G$10)</f>
        <v>#VALUE!</v>
      </c>
      <c r="H545" s="34" t="e" vm="2">
        <f>[1]!genUniform($H$9,$H$10)</f>
        <v>#VALUE!</v>
      </c>
      <c r="I545" s="34" t="e" vm="1">
        <f t="shared" si="48"/>
        <v>#VALUE!</v>
      </c>
      <c r="J545" s="34" t="e" vm="1">
        <f t="shared" si="49"/>
        <v>#VALUE!</v>
      </c>
      <c r="K545" s="34" t="e" vm="2">
        <f>[1]!genUniform($K$9,$K$10)</f>
        <v>#VALUE!</v>
      </c>
      <c r="L545" s="34" t="e" vm="1">
        <f t="shared" si="50"/>
        <v>#VALUE!</v>
      </c>
      <c r="M545" s="34" t="e" vm="1">
        <f t="shared" si="51"/>
        <v>#VALUE!</v>
      </c>
      <c r="N545" s="34" t="e" vm="2">
        <f>[1]!genUniform($N$9,$N$10)</f>
        <v>#VALUE!</v>
      </c>
      <c r="O545" s="34" t="e" vm="1">
        <f t="shared" si="52"/>
        <v>#VALUE!</v>
      </c>
      <c r="P545" s="34" t="e" vm="1">
        <f t="shared" si="53"/>
        <v>#VALUE!</v>
      </c>
    </row>
    <row r="546" spans="1:16">
      <c r="A546" s="34">
        <v>536</v>
      </c>
      <c r="C546" s="34" t="e" vm="2">
        <f>[1]!GenLimitNormal($C$9,$C$10,0,1000,0)</f>
        <v>#VALUE!</v>
      </c>
      <c r="D546" s="34" t="e" vm="2">
        <f>[1]!GenBetaPERT(0,$D$9,1)</f>
        <v>#VALUE!</v>
      </c>
      <c r="E546" s="34" t="e" vm="2">
        <f>[1]!GenLognormal($E$9,$E$10)</f>
        <v>#VALUE!</v>
      </c>
      <c r="F546" s="34" t="e" vm="2">
        <f>[1]!GenLognormal($F$9,$F$10)</f>
        <v>#VALUE!</v>
      </c>
      <c r="G546" s="34" t="e" vm="2">
        <f>[1]!GenLognormal($G$9,$G$10)</f>
        <v>#VALUE!</v>
      </c>
      <c r="H546" s="34" t="e" vm="2">
        <f>[1]!genUniform($H$9,$H$10)</f>
        <v>#VALUE!</v>
      </c>
      <c r="I546" s="34" t="e" vm="1">
        <f t="shared" si="48"/>
        <v>#VALUE!</v>
      </c>
      <c r="J546" s="34" t="e" vm="1">
        <f t="shared" si="49"/>
        <v>#VALUE!</v>
      </c>
      <c r="K546" s="34" t="e" vm="2">
        <f>[1]!genUniform($K$9,$K$10)</f>
        <v>#VALUE!</v>
      </c>
      <c r="L546" s="34" t="e" vm="1">
        <f t="shared" si="50"/>
        <v>#VALUE!</v>
      </c>
      <c r="M546" s="34" t="e" vm="1">
        <f t="shared" si="51"/>
        <v>#VALUE!</v>
      </c>
      <c r="N546" s="34" t="e" vm="2">
        <f>[1]!genUniform($N$9,$N$10)</f>
        <v>#VALUE!</v>
      </c>
      <c r="O546" s="34" t="e" vm="1">
        <f t="shared" si="52"/>
        <v>#VALUE!</v>
      </c>
      <c r="P546" s="34" t="e" vm="1">
        <f t="shared" si="53"/>
        <v>#VALUE!</v>
      </c>
    </row>
    <row r="547" spans="1:16">
      <c r="A547" s="34">
        <v>537</v>
      </c>
      <c r="C547" s="34" t="e" vm="2">
        <f>[1]!GenLimitNormal($C$9,$C$10,0,1000,0)</f>
        <v>#VALUE!</v>
      </c>
      <c r="D547" s="34" t="e" vm="2">
        <f>[1]!GenBetaPERT(0,$D$9,1)</f>
        <v>#VALUE!</v>
      </c>
      <c r="E547" s="34" t="e" vm="2">
        <f>[1]!GenLognormal($E$9,$E$10)</f>
        <v>#VALUE!</v>
      </c>
      <c r="F547" s="34" t="e" vm="2">
        <f>[1]!GenLognormal($F$9,$F$10)</f>
        <v>#VALUE!</v>
      </c>
      <c r="G547" s="34" t="e" vm="2">
        <f>[1]!GenLognormal($G$9,$G$10)</f>
        <v>#VALUE!</v>
      </c>
      <c r="H547" s="34" t="e" vm="2">
        <f>[1]!genUniform($H$9,$H$10)</f>
        <v>#VALUE!</v>
      </c>
      <c r="I547" s="34" t="e" vm="1">
        <f t="shared" si="48"/>
        <v>#VALUE!</v>
      </c>
      <c r="J547" s="34" t="e" vm="1">
        <f t="shared" si="49"/>
        <v>#VALUE!</v>
      </c>
      <c r="K547" s="34" t="e" vm="2">
        <f>[1]!genUniform($K$9,$K$10)</f>
        <v>#VALUE!</v>
      </c>
      <c r="L547" s="34" t="e" vm="1">
        <f t="shared" si="50"/>
        <v>#VALUE!</v>
      </c>
      <c r="M547" s="34" t="e" vm="1">
        <f t="shared" si="51"/>
        <v>#VALUE!</v>
      </c>
      <c r="N547" s="34" t="e" vm="2">
        <f>[1]!genUniform($N$9,$N$10)</f>
        <v>#VALUE!</v>
      </c>
      <c r="O547" s="34" t="e" vm="1">
        <f t="shared" si="52"/>
        <v>#VALUE!</v>
      </c>
      <c r="P547" s="34" t="e" vm="1">
        <f t="shared" si="53"/>
        <v>#VALUE!</v>
      </c>
    </row>
    <row r="548" spans="1:16">
      <c r="A548" s="34">
        <v>538</v>
      </c>
      <c r="C548" s="34" t="e" vm="2">
        <f>[1]!GenLimitNormal($C$9,$C$10,0,1000,0)</f>
        <v>#VALUE!</v>
      </c>
      <c r="D548" s="34" t="e" vm="2">
        <f>[1]!GenBetaPERT(0,$D$9,1)</f>
        <v>#VALUE!</v>
      </c>
      <c r="E548" s="34" t="e" vm="2">
        <f>[1]!GenLognormal($E$9,$E$10)</f>
        <v>#VALUE!</v>
      </c>
      <c r="F548" s="34" t="e" vm="2">
        <f>[1]!GenLognormal($F$9,$F$10)</f>
        <v>#VALUE!</v>
      </c>
      <c r="G548" s="34" t="e" vm="2">
        <f>[1]!GenLognormal($G$9,$G$10)</f>
        <v>#VALUE!</v>
      </c>
      <c r="H548" s="34" t="e" vm="2">
        <f>[1]!genUniform($H$9,$H$10)</f>
        <v>#VALUE!</v>
      </c>
      <c r="I548" s="34" t="e" vm="1">
        <f t="shared" si="48"/>
        <v>#VALUE!</v>
      </c>
      <c r="J548" s="34" t="e" vm="1">
        <f t="shared" si="49"/>
        <v>#VALUE!</v>
      </c>
      <c r="K548" s="34" t="e" vm="2">
        <f>[1]!genUniform($K$9,$K$10)</f>
        <v>#VALUE!</v>
      </c>
      <c r="L548" s="34" t="e" vm="1">
        <f t="shared" si="50"/>
        <v>#VALUE!</v>
      </c>
      <c r="M548" s="34" t="e" vm="1">
        <f t="shared" si="51"/>
        <v>#VALUE!</v>
      </c>
      <c r="N548" s="34" t="e" vm="2">
        <f>[1]!genUniform($N$9,$N$10)</f>
        <v>#VALUE!</v>
      </c>
      <c r="O548" s="34" t="e" vm="1">
        <f t="shared" si="52"/>
        <v>#VALUE!</v>
      </c>
      <c r="P548" s="34" t="e" vm="1">
        <f t="shared" si="53"/>
        <v>#VALUE!</v>
      </c>
    </row>
    <row r="549" spans="1:16">
      <c r="A549" s="34">
        <v>539</v>
      </c>
      <c r="C549" s="34" t="e" vm="2">
        <f>[1]!GenLimitNormal($C$9,$C$10,0,1000,0)</f>
        <v>#VALUE!</v>
      </c>
      <c r="D549" s="34" t="e" vm="2">
        <f>[1]!GenBetaPERT(0,$D$9,1)</f>
        <v>#VALUE!</v>
      </c>
      <c r="E549" s="34" t="e" vm="2">
        <f>[1]!GenLognormal($E$9,$E$10)</f>
        <v>#VALUE!</v>
      </c>
      <c r="F549" s="34" t="e" vm="2">
        <f>[1]!GenLognormal($F$9,$F$10)</f>
        <v>#VALUE!</v>
      </c>
      <c r="G549" s="34" t="e" vm="2">
        <f>[1]!GenLognormal($G$9,$G$10)</f>
        <v>#VALUE!</v>
      </c>
      <c r="H549" s="34" t="e" vm="2">
        <f>[1]!genUniform($H$9,$H$10)</f>
        <v>#VALUE!</v>
      </c>
      <c r="I549" s="34" t="e" vm="1">
        <f t="shared" si="48"/>
        <v>#VALUE!</v>
      </c>
      <c r="J549" s="34" t="e" vm="1">
        <f t="shared" si="49"/>
        <v>#VALUE!</v>
      </c>
      <c r="K549" s="34" t="e" vm="2">
        <f>[1]!genUniform($K$9,$K$10)</f>
        <v>#VALUE!</v>
      </c>
      <c r="L549" s="34" t="e" vm="1">
        <f t="shared" si="50"/>
        <v>#VALUE!</v>
      </c>
      <c r="M549" s="34" t="e" vm="1">
        <f t="shared" si="51"/>
        <v>#VALUE!</v>
      </c>
      <c r="N549" s="34" t="e" vm="2">
        <f>[1]!genUniform($N$9,$N$10)</f>
        <v>#VALUE!</v>
      </c>
      <c r="O549" s="34" t="e" vm="1">
        <f t="shared" si="52"/>
        <v>#VALUE!</v>
      </c>
      <c r="P549" s="34" t="e" vm="1">
        <f t="shared" si="53"/>
        <v>#VALUE!</v>
      </c>
    </row>
    <row r="550" spans="1:16">
      <c r="A550" s="34">
        <v>540</v>
      </c>
      <c r="C550" s="34" t="e" vm="2">
        <f>[1]!GenLimitNormal($C$9,$C$10,0,1000,0)</f>
        <v>#VALUE!</v>
      </c>
      <c r="D550" s="34" t="e" vm="2">
        <f>[1]!GenBetaPERT(0,$D$9,1)</f>
        <v>#VALUE!</v>
      </c>
      <c r="E550" s="34" t="e" vm="2">
        <f>[1]!GenLognormal($E$9,$E$10)</f>
        <v>#VALUE!</v>
      </c>
      <c r="F550" s="34" t="e" vm="2">
        <f>[1]!GenLognormal($F$9,$F$10)</f>
        <v>#VALUE!</v>
      </c>
      <c r="G550" s="34" t="e" vm="2">
        <f>[1]!GenLognormal($G$9,$G$10)</f>
        <v>#VALUE!</v>
      </c>
      <c r="H550" s="34" t="e" vm="2">
        <f>[1]!genUniform($H$9,$H$10)</f>
        <v>#VALUE!</v>
      </c>
      <c r="I550" s="34" t="e" vm="1">
        <f t="shared" si="48"/>
        <v>#VALUE!</v>
      </c>
      <c r="J550" s="34" t="e" vm="1">
        <f t="shared" si="49"/>
        <v>#VALUE!</v>
      </c>
      <c r="K550" s="34" t="e" vm="2">
        <f>[1]!genUniform($K$9,$K$10)</f>
        <v>#VALUE!</v>
      </c>
      <c r="L550" s="34" t="e" vm="1">
        <f t="shared" si="50"/>
        <v>#VALUE!</v>
      </c>
      <c r="M550" s="34" t="e" vm="1">
        <f t="shared" si="51"/>
        <v>#VALUE!</v>
      </c>
      <c r="N550" s="34" t="e" vm="2">
        <f>[1]!genUniform($N$9,$N$10)</f>
        <v>#VALUE!</v>
      </c>
      <c r="O550" s="34" t="e" vm="1">
        <f t="shared" si="52"/>
        <v>#VALUE!</v>
      </c>
      <c r="P550" s="34" t="e" vm="1">
        <f t="shared" si="53"/>
        <v>#VALUE!</v>
      </c>
    </row>
    <row r="551" spans="1:16">
      <c r="A551" s="34">
        <v>541</v>
      </c>
      <c r="C551" s="34" t="e" vm="2">
        <f>[1]!GenLimitNormal($C$9,$C$10,0,1000,0)</f>
        <v>#VALUE!</v>
      </c>
      <c r="D551" s="34" t="e" vm="2">
        <f>[1]!GenBetaPERT(0,$D$9,1)</f>
        <v>#VALUE!</v>
      </c>
      <c r="E551" s="34" t="e" vm="2">
        <f>[1]!GenLognormal($E$9,$E$10)</f>
        <v>#VALUE!</v>
      </c>
      <c r="F551" s="34" t="e" vm="2">
        <f>[1]!GenLognormal($F$9,$F$10)</f>
        <v>#VALUE!</v>
      </c>
      <c r="G551" s="34" t="e" vm="2">
        <f>[1]!GenLognormal($G$9,$G$10)</f>
        <v>#VALUE!</v>
      </c>
      <c r="H551" s="34" t="e" vm="2">
        <f>[1]!genUniform($H$9,$H$10)</f>
        <v>#VALUE!</v>
      </c>
      <c r="I551" s="34" t="e" vm="1">
        <f t="shared" si="48"/>
        <v>#VALUE!</v>
      </c>
      <c r="J551" s="34" t="e" vm="1">
        <f t="shared" si="49"/>
        <v>#VALUE!</v>
      </c>
      <c r="K551" s="34" t="e" vm="2">
        <f>[1]!genUniform($K$9,$K$10)</f>
        <v>#VALUE!</v>
      </c>
      <c r="L551" s="34" t="e" vm="1">
        <f t="shared" si="50"/>
        <v>#VALUE!</v>
      </c>
      <c r="M551" s="34" t="e" vm="1">
        <f t="shared" si="51"/>
        <v>#VALUE!</v>
      </c>
      <c r="N551" s="34" t="e" vm="2">
        <f>[1]!genUniform($N$9,$N$10)</f>
        <v>#VALUE!</v>
      </c>
      <c r="O551" s="34" t="e" vm="1">
        <f t="shared" si="52"/>
        <v>#VALUE!</v>
      </c>
      <c r="P551" s="34" t="e" vm="1">
        <f t="shared" si="53"/>
        <v>#VALUE!</v>
      </c>
    </row>
    <row r="552" spans="1:16">
      <c r="A552" s="34">
        <v>542</v>
      </c>
      <c r="C552" s="34" t="e" vm="2">
        <f>[1]!GenLimitNormal($C$9,$C$10,0,1000,0)</f>
        <v>#VALUE!</v>
      </c>
      <c r="D552" s="34" t="e" vm="2">
        <f>[1]!GenBetaPERT(0,$D$9,1)</f>
        <v>#VALUE!</v>
      </c>
      <c r="E552" s="34" t="e" vm="2">
        <f>[1]!GenLognormal($E$9,$E$10)</f>
        <v>#VALUE!</v>
      </c>
      <c r="F552" s="34" t="e" vm="2">
        <f>[1]!GenLognormal($F$9,$F$10)</f>
        <v>#VALUE!</v>
      </c>
      <c r="G552" s="34" t="e" vm="2">
        <f>[1]!GenLognormal($G$9,$G$10)</f>
        <v>#VALUE!</v>
      </c>
      <c r="H552" s="34" t="e" vm="2">
        <f>[1]!genUniform($H$9,$H$10)</f>
        <v>#VALUE!</v>
      </c>
      <c r="I552" s="34" t="e" vm="1">
        <f t="shared" si="48"/>
        <v>#VALUE!</v>
      </c>
      <c r="J552" s="34" t="e" vm="1">
        <f t="shared" si="49"/>
        <v>#VALUE!</v>
      </c>
      <c r="K552" s="34" t="e" vm="2">
        <f>[1]!genUniform($K$9,$K$10)</f>
        <v>#VALUE!</v>
      </c>
      <c r="L552" s="34" t="e" vm="1">
        <f t="shared" si="50"/>
        <v>#VALUE!</v>
      </c>
      <c r="M552" s="34" t="e" vm="1">
        <f t="shared" si="51"/>
        <v>#VALUE!</v>
      </c>
      <c r="N552" s="34" t="e" vm="2">
        <f>[1]!genUniform($N$9,$N$10)</f>
        <v>#VALUE!</v>
      </c>
      <c r="O552" s="34" t="e" vm="1">
        <f t="shared" si="52"/>
        <v>#VALUE!</v>
      </c>
      <c r="P552" s="34" t="e" vm="1">
        <f t="shared" si="53"/>
        <v>#VALUE!</v>
      </c>
    </row>
    <row r="553" spans="1:16">
      <c r="A553" s="34">
        <v>543</v>
      </c>
      <c r="C553" s="34" t="e" vm="2">
        <f>[1]!GenLimitNormal($C$9,$C$10,0,1000,0)</f>
        <v>#VALUE!</v>
      </c>
      <c r="D553" s="34" t="e" vm="2">
        <f>[1]!GenBetaPERT(0,$D$9,1)</f>
        <v>#VALUE!</v>
      </c>
      <c r="E553" s="34" t="e" vm="2">
        <f>[1]!GenLognormal($E$9,$E$10)</f>
        <v>#VALUE!</v>
      </c>
      <c r="F553" s="34" t="e" vm="2">
        <f>[1]!GenLognormal($F$9,$F$10)</f>
        <v>#VALUE!</v>
      </c>
      <c r="G553" s="34" t="e" vm="2">
        <f>[1]!GenLognormal($G$9,$G$10)</f>
        <v>#VALUE!</v>
      </c>
      <c r="H553" s="34" t="e" vm="2">
        <f>[1]!genUniform($H$9,$H$10)</f>
        <v>#VALUE!</v>
      </c>
      <c r="I553" s="34" t="e" vm="1">
        <f t="shared" si="48"/>
        <v>#VALUE!</v>
      </c>
      <c r="J553" s="34" t="e" vm="1">
        <f t="shared" si="49"/>
        <v>#VALUE!</v>
      </c>
      <c r="K553" s="34" t="e" vm="2">
        <f>[1]!genUniform($K$9,$K$10)</f>
        <v>#VALUE!</v>
      </c>
      <c r="L553" s="34" t="e" vm="1">
        <f t="shared" si="50"/>
        <v>#VALUE!</v>
      </c>
      <c r="M553" s="34" t="e" vm="1">
        <f t="shared" si="51"/>
        <v>#VALUE!</v>
      </c>
      <c r="N553" s="34" t="e" vm="2">
        <f>[1]!genUniform($N$9,$N$10)</f>
        <v>#VALUE!</v>
      </c>
      <c r="O553" s="34" t="e" vm="1">
        <f t="shared" si="52"/>
        <v>#VALUE!</v>
      </c>
      <c r="P553" s="34" t="e" vm="1">
        <f t="shared" si="53"/>
        <v>#VALUE!</v>
      </c>
    </row>
    <row r="554" spans="1:16">
      <c r="A554" s="34">
        <v>544</v>
      </c>
      <c r="C554" s="34" t="e" vm="2">
        <f>[1]!GenLimitNormal($C$9,$C$10,0,1000,0)</f>
        <v>#VALUE!</v>
      </c>
      <c r="D554" s="34" t="e" vm="2">
        <f>[1]!GenBetaPERT(0,$D$9,1)</f>
        <v>#VALUE!</v>
      </c>
      <c r="E554" s="34" t="e" vm="2">
        <f>[1]!GenLognormal($E$9,$E$10)</f>
        <v>#VALUE!</v>
      </c>
      <c r="F554" s="34" t="e" vm="2">
        <f>[1]!GenLognormal($F$9,$F$10)</f>
        <v>#VALUE!</v>
      </c>
      <c r="G554" s="34" t="e" vm="2">
        <f>[1]!GenLognormal($G$9,$G$10)</f>
        <v>#VALUE!</v>
      </c>
      <c r="H554" s="34" t="e" vm="2">
        <f>[1]!genUniform($H$9,$H$10)</f>
        <v>#VALUE!</v>
      </c>
      <c r="I554" s="34" t="e" vm="1">
        <f t="shared" si="48"/>
        <v>#VALUE!</v>
      </c>
      <c r="J554" s="34" t="e" vm="1">
        <f t="shared" si="49"/>
        <v>#VALUE!</v>
      </c>
      <c r="K554" s="34" t="e" vm="2">
        <f>[1]!genUniform($K$9,$K$10)</f>
        <v>#VALUE!</v>
      </c>
      <c r="L554" s="34" t="e" vm="1">
        <f t="shared" si="50"/>
        <v>#VALUE!</v>
      </c>
      <c r="M554" s="34" t="e" vm="1">
        <f t="shared" si="51"/>
        <v>#VALUE!</v>
      </c>
      <c r="N554" s="34" t="e" vm="2">
        <f>[1]!genUniform($N$9,$N$10)</f>
        <v>#VALUE!</v>
      </c>
      <c r="O554" s="34" t="e" vm="1">
        <f t="shared" si="52"/>
        <v>#VALUE!</v>
      </c>
      <c r="P554" s="34" t="e" vm="1">
        <f t="shared" si="53"/>
        <v>#VALUE!</v>
      </c>
    </row>
    <row r="555" spans="1:16">
      <c r="A555" s="34">
        <v>545</v>
      </c>
      <c r="C555" s="34" t="e" vm="2">
        <f>[1]!GenLimitNormal($C$9,$C$10,0,1000,0)</f>
        <v>#VALUE!</v>
      </c>
      <c r="D555" s="34" t="e" vm="2">
        <f>[1]!GenBetaPERT(0,$D$9,1)</f>
        <v>#VALUE!</v>
      </c>
      <c r="E555" s="34" t="e" vm="2">
        <f>[1]!GenLognormal($E$9,$E$10)</f>
        <v>#VALUE!</v>
      </c>
      <c r="F555" s="34" t="e" vm="2">
        <f>[1]!GenLognormal($F$9,$F$10)</f>
        <v>#VALUE!</v>
      </c>
      <c r="G555" s="34" t="e" vm="2">
        <f>[1]!GenLognormal($G$9,$G$10)</f>
        <v>#VALUE!</v>
      </c>
      <c r="H555" s="34" t="e" vm="2">
        <f>[1]!genUniform($H$9,$H$10)</f>
        <v>#VALUE!</v>
      </c>
      <c r="I555" s="34" t="e" vm="1">
        <f t="shared" si="48"/>
        <v>#VALUE!</v>
      </c>
      <c r="J555" s="34" t="e" vm="1">
        <f t="shared" si="49"/>
        <v>#VALUE!</v>
      </c>
      <c r="K555" s="34" t="e" vm="2">
        <f>[1]!genUniform($K$9,$K$10)</f>
        <v>#VALUE!</v>
      </c>
      <c r="L555" s="34" t="e" vm="1">
        <f t="shared" si="50"/>
        <v>#VALUE!</v>
      </c>
      <c r="M555" s="34" t="e" vm="1">
        <f t="shared" si="51"/>
        <v>#VALUE!</v>
      </c>
      <c r="N555" s="34" t="e" vm="2">
        <f>[1]!genUniform($N$9,$N$10)</f>
        <v>#VALUE!</v>
      </c>
      <c r="O555" s="34" t="e" vm="1">
        <f t="shared" si="52"/>
        <v>#VALUE!</v>
      </c>
      <c r="P555" s="34" t="e" vm="1">
        <f t="shared" si="53"/>
        <v>#VALUE!</v>
      </c>
    </row>
    <row r="556" spans="1:16">
      <c r="A556" s="34">
        <v>546</v>
      </c>
      <c r="C556" s="34" t="e" vm="2">
        <f>[1]!GenLimitNormal($C$9,$C$10,0,1000,0)</f>
        <v>#VALUE!</v>
      </c>
      <c r="D556" s="34" t="e" vm="2">
        <f>[1]!GenBetaPERT(0,$D$9,1)</f>
        <v>#VALUE!</v>
      </c>
      <c r="E556" s="34" t="e" vm="2">
        <f>[1]!GenLognormal($E$9,$E$10)</f>
        <v>#VALUE!</v>
      </c>
      <c r="F556" s="34" t="e" vm="2">
        <f>[1]!GenLognormal($F$9,$F$10)</f>
        <v>#VALUE!</v>
      </c>
      <c r="G556" s="34" t="e" vm="2">
        <f>[1]!GenLognormal($G$9,$G$10)</f>
        <v>#VALUE!</v>
      </c>
      <c r="H556" s="34" t="e" vm="2">
        <f>[1]!genUniform($H$9,$H$10)</f>
        <v>#VALUE!</v>
      </c>
      <c r="I556" s="34" t="e" vm="1">
        <f t="shared" si="48"/>
        <v>#VALUE!</v>
      </c>
      <c r="J556" s="34" t="e" vm="1">
        <f t="shared" si="49"/>
        <v>#VALUE!</v>
      </c>
      <c r="K556" s="34" t="e" vm="2">
        <f>[1]!genUniform($K$9,$K$10)</f>
        <v>#VALUE!</v>
      </c>
      <c r="L556" s="34" t="e" vm="1">
        <f t="shared" si="50"/>
        <v>#VALUE!</v>
      </c>
      <c r="M556" s="34" t="e" vm="1">
        <f t="shared" si="51"/>
        <v>#VALUE!</v>
      </c>
      <c r="N556" s="34" t="e" vm="2">
        <f>[1]!genUniform($N$9,$N$10)</f>
        <v>#VALUE!</v>
      </c>
      <c r="O556" s="34" t="e" vm="1">
        <f t="shared" si="52"/>
        <v>#VALUE!</v>
      </c>
      <c r="P556" s="34" t="e" vm="1">
        <f t="shared" si="53"/>
        <v>#VALUE!</v>
      </c>
    </row>
    <row r="557" spans="1:16">
      <c r="A557" s="34">
        <v>547</v>
      </c>
      <c r="C557" s="34" t="e" vm="2">
        <f>[1]!GenLimitNormal($C$9,$C$10,0,1000,0)</f>
        <v>#VALUE!</v>
      </c>
      <c r="D557" s="34" t="e" vm="2">
        <f>[1]!GenBetaPERT(0,$D$9,1)</f>
        <v>#VALUE!</v>
      </c>
      <c r="E557" s="34" t="e" vm="2">
        <f>[1]!GenLognormal($E$9,$E$10)</f>
        <v>#VALUE!</v>
      </c>
      <c r="F557" s="34" t="e" vm="2">
        <f>[1]!GenLognormal($F$9,$F$10)</f>
        <v>#VALUE!</v>
      </c>
      <c r="G557" s="34" t="e" vm="2">
        <f>[1]!GenLognormal($G$9,$G$10)</f>
        <v>#VALUE!</v>
      </c>
      <c r="H557" s="34" t="e" vm="2">
        <f>[1]!genUniform($H$9,$H$10)</f>
        <v>#VALUE!</v>
      </c>
      <c r="I557" s="34" t="e" vm="1">
        <f t="shared" si="48"/>
        <v>#VALUE!</v>
      </c>
      <c r="J557" s="34" t="e" vm="1">
        <f t="shared" si="49"/>
        <v>#VALUE!</v>
      </c>
      <c r="K557" s="34" t="e" vm="2">
        <f>[1]!genUniform($K$9,$K$10)</f>
        <v>#VALUE!</v>
      </c>
      <c r="L557" s="34" t="e" vm="1">
        <f t="shared" si="50"/>
        <v>#VALUE!</v>
      </c>
      <c r="M557" s="34" t="e" vm="1">
        <f t="shared" si="51"/>
        <v>#VALUE!</v>
      </c>
      <c r="N557" s="34" t="e" vm="2">
        <f>[1]!genUniform($N$9,$N$10)</f>
        <v>#VALUE!</v>
      </c>
      <c r="O557" s="34" t="e" vm="1">
        <f t="shared" si="52"/>
        <v>#VALUE!</v>
      </c>
      <c r="P557" s="34" t="e" vm="1">
        <f t="shared" si="53"/>
        <v>#VALUE!</v>
      </c>
    </row>
    <row r="558" spans="1:16">
      <c r="A558" s="34">
        <v>548</v>
      </c>
      <c r="C558" s="34" t="e" vm="2">
        <f>[1]!GenLimitNormal($C$9,$C$10,0,1000,0)</f>
        <v>#VALUE!</v>
      </c>
      <c r="D558" s="34" t="e" vm="2">
        <f>[1]!GenBetaPERT(0,$D$9,1)</f>
        <v>#VALUE!</v>
      </c>
      <c r="E558" s="34" t="e" vm="2">
        <f>[1]!GenLognormal($E$9,$E$10)</f>
        <v>#VALUE!</v>
      </c>
      <c r="F558" s="34" t="e" vm="2">
        <f>[1]!GenLognormal($F$9,$F$10)</f>
        <v>#VALUE!</v>
      </c>
      <c r="G558" s="34" t="e" vm="2">
        <f>[1]!GenLognormal($G$9,$G$10)</f>
        <v>#VALUE!</v>
      </c>
      <c r="H558" s="34" t="e" vm="2">
        <f>[1]!genUniform($H$9,$H$10)</f>
        <v>#VALUE!</v>
      </c>
      <c r="I558" s="34" t="e" vm="1">
        <f t="shared" si="48"/>
        <v>#VALUE!</v>
      </c>
      <c r="J558" s="34" t="e" vm="1">
        <f t="shared" si="49"/>
        <v>#VALUE!</v>
      </c>
      <c r="K558" s="34" t="e" vm="2">
        <f>[1]!genUniform($K$9,$K$10)</f>
        <v>#VALUE!</v>
      </c>
      <c r="L558" s="34" t="e" vm="1">
        <f t="shared" si="50"/>
        <v>#VALUE!</v>
      </c>
      <c r="M558" s="34" t="e" vm="1">
        <f t="shared" si="51"/>
        <v>#VALUE!</v>
      </c>
      <c r="N558" s="34" t="e" vm="2">
        <f>[1]!genUniform($N$9,$N$10)</f>
        <v>#VALUE!</v>
      </c>
      <c r="O558" s="34" t="e" vm="1">
        <f t="shared" si="52"/>
        <v>#VALUE!</v>
      </c>
      <c r="P558" s="34" t="e" vm="1">
        <f t="shared" si="53"/>
        <v>#VALUE!</v>
      </c>
    </row>
    <row r="559" spans="1:16">
      <c r="A559" s="34">
        <v>549</v>
      </c>
      <c r="C559" s="34" t="e" vm="2">
        <f>[1]!GenLimitNormal($C$9,$C$10,0,1000,0)</f>
        <v>#VALUE!</v>
      </c>
      <c r="D559" s="34" t="e" vm="2">
        <f>[1]!GenBetaPERT(0,$D$9,1)</f>
        <v>#VALUE!</v>
      </c>
      <c r="E559" s="34" t="e" vm="2">
        <f>[1]!GenLognormal($E$9,$E$10)</f>
        <v>#VALUE!</v>
      </c>
      <c r="F559" s="34" t="e" vm="2">
        <f>[1]!GenLognormal($F$9,$F$10)</f>
        <v>#VALUE!</v>
      </c>
      <c r="G559" s="34" t="e" vm="2">
        <f>[1]!GenLognormal($G$9,$G$10)</f>
        <v>#VALUE!</v>
      </c>
      <c r="H559" s="34" t="e" vm="2">
        <f>[1]!genUniform($H$9,$H$10)</f>
        <v>#VALUE!</v>
      </c>
      <c r="I559" s="34" t="e" vm="1">
        <f t="shared" si="48"/>
        <v>#VALUE!</v>
      </c>
      <c r="J559" s="34" t="e" vm="1">
        <f t="shared" si="49"/>
        <v>#VALUE!</v>
      </c>
      <c r="K559" s="34" t="e" vm="2">
        <f>[1]!genUniform($K$9,$K$10)</f>
        <v>#VALUE!</v>
      </c>
      <c r="L559" s="34" t="e" vm="1">
        <f t="shared" si="50"/>
        <v>#VALUE!</v>
      </c>
      <c r="M559" s="34" t="e" vm="1">
        <f t="shared" si="51"/>
        <v>#VALUE!</v>
      </c>
      <c r="N559" s="34" t="e" vm="2">
        <f>[1]!genUniform($N$9,$N$10)</f>
        <v>#VALUE!</v>
      </c>
      <c r="O559" s="34" t="e" vm="1">
        <f t="shared" si="52"/>
        <v>#VALUE!</v>
      </c>
      <c r="P559" s="34" t="e" vm="1">
        <f t="shared" si="53"/>
        <v>#VALUE!</v>
      </c>
    </row>
    <row r="560" spans="1:16">
      <c r="A560" s="34">
        <v>550</v>
      </c>
      <c r="C560" s="34" t="e" vm="2">
        <f>[1]!GenLimitNormal($C$9,$C$10,0,1000,0)</f>
        <v>#VALUE!</v>
      </c>
      <c r="D560" s="34" t="e" vm="2">
        <f>[1]!GenBetaPERT(0,$D$9,1)</f>
        <v>#VALUE!</v>
      </c>
      <c r="E560" s="34" t="e" vm="2">
        <f>[1]!GenLognormal($E$9,$E$10)</f>
        <v>#VALUE!</v>
      </c>
      <c r="F560" s="34" t="e" vm="2">
        <f>[1]!GenLognormal($F$9,$F$10)</f>
        <v>#VALUE!</v>
      </c>
      <c r="G560" s="34" t="e" vm="2">
        <f>[1]!GenLognormal($G$9,$G$10)</f>
        <v>#VALUE!</v>
      </c>
      <c r="H560" s="34" t="e" vm="2">
        <f>[1]!genUniform($H$9,$H$10)</f>
        <v>#VALUE!</v>
      </c>
      <c r="I560" s="34" t="e" vm="1">
        <f t="shared" si="48"/>
        <v>#VALUE!</v>
      </c>
      <c r="J560" s="34" t="e" vm="1">
        <f t="shared" si="49"/>
        <v>#VALUE!</v>
      </c>
      <c r="K560" s="34" t="e" vm="2">
        <f>[1]!genUniform($K$9,$K$10)</f>
        <v>#VALUE!</v>
      </c>
      <c r="L560" s="34" t="e" vm="1">
        <f t="shared" si="50"/>
        <v>#VALUE!</v>
      </c>
      <c r="M560" s="34" t="e" vm="1">
        <f t="shared" si="51"/>
        <v>#VALUE!</v>
      </c>
      <c r="N560" s="34" t="e" vm="2">
        <f>[1]!genUniform($N$9,$N$10)</f>
        <v>#VALUE!</v>
      </c>
      <c r="O560" s="34" t="e" vm="1">
        <f t="shared" si="52"/>
        <v>#VALUE!</v>
      </c>
      <c r="P560" s="34" t="e" vm="1">
        <f t="shared" si="53"/>
        <v>#VALUE!</v>
      </c>
    </row>
    <row r="561" spans="1:16">
      <c r="A561" s="34">
        <v>551</v>
      </c>
      <c r="C561" s="34" t="e" vm="2">
        <f>[1]!GenLimitNormal($C$9,$C$10,0,1000,0)</f>
        <v>#VALUE!</v>
      </c>
      <c r="D561" s="34" t="e" vm="2">
        <f>[1]!GenBetaPERT(0,$D$9,1)</f>
        <v>#VALUE!</v>
      </c>
      <c r="E561" s="34" t="e" vm="2">
        <f>[1]!GenLognormal($E$9,$E$10)</f>
        <v>#VALUE!</v>
      </c>
      <c r="F561" s="34" t="e" vm="2">
        <f>[1]!GenLognormal($F$9,$F$10)</f>
        <v>#VALUE!</v>
      </c>
      <c r="G561" s="34" t="e" vm="2">
        <f>[1]!GenLognormal($G$9,$G$10)</f>
        <v>#VALUE!</v>
      </c>
      <c r="H561" s="34" t="e" vm="2">
        <f>[1]!genUniform($H$9,$H$10)</f>
        <v>#VALUE!</v>
      </c>
      <c r="I561" s="34" t="e" vm="1">
        <f t="shared" si="48"/>
        <v>#VALUE!</v>
      </c>
      <c r="J561" s="34" t="e" vm="1">
        <f t="shared" si="49"/>
        <v>#VALUE!</v>
      </c>
      <c r="K561" s="34" t="e" vm="2">
        <f>[1]!genUniform($K$9,$K$10)</f>
        <v>#VALUE!</v>
      </c>
      <c r="L561" s="34" t="e" vm="1">
        <f t="shared" si="50"/>
        <v>#VALUE!</v>
      </c>
      <c r="M561" s="34" t="e" vm="1">
        <f t="shared" si="51"/>
        <v>#VALUE!</v>
      </c>
      <c r="N561" s="34" t="e" vm="2">
        <f>[1]!genUniform($N$9,$N$10)</f>
        <v>#VALUE!</v>
      </c>
      <c r="O561" s="34" t="e" vm="1">
        <f t="shared" si="52"/>
        <v>#VALUE!</v>
      </c>
      <c r="P561" s="34" t="e" vm="1">
        <f t="shared" si="53"/>
        <v>#VALUE!</v>
      </c>
    </row>
    <row r="562" spans="1:16">
      <c r="A562" s="34">
        <v>552</v>
      </c>
      <c r="C562" s="34" t="e" vm="2">
        <f>[1]!GenLimitNormal($C$9,$C$10,0,1000,0)</f>
        <v>#VALUE!</v>
      </c>
      <c r="D562" s="34" t="e" vm="2">
        <f>[1]!GenBetaPERT(0,$D$9,1)</f>
        <v>#VALUE!</v>
      </c>
      <c r="E562" s="34" t="e" vm="2">
        <f>[1]!GenLognormal($E$9,$E$10)</f>
        <v>#VALUE!</v>
      </c>
      <c r="F562" s="34" t="e" vm="2">
        <f>[1]!GenLognormal($F$9,$F$10)</f>
        <v>#VALUE!</v>
      </c>
      <c r="G562" s="34" t="e" vm="2">
        <f>[1]!GenLognormal($G$9,$G$10)</f>
        <v>#VALUE!</v>
      </c>
      <c r="H562" s="34" t="e" vm="2">
        <f>[1]!genUniform($H$9,$H$10)</f>
        <v>#VALUE!</v>
      </c>
      <c r="I562" s="34" t="e" vm="1">
        <f t="shared" si="48"/>
        <v>#VALUE!</v>
      </c>
      <c r="J562" s="34" t="e" vm="1">
        <f t="shared" si="49"/>
        <v>#VALUE!</v>
      </c>
      <c r="K562" s="34" t="e" vm="2">
        <f>[1]!genUniform($K$9,$K$10)</f>
        <v>#VALUE!</v>
      </c>
      <c r="L562" s="34" t="e" vm="1">
        <f t="shared" si="50"/>
        <v>#VALUE!</v>
      </c>
      <c r="M562" s="34" t="e" vm="1">
        <f t="shared" si="51"/>
        <v>#VALUE!</v>
      </c>
      <c r="N562" s="34" t="e" vm="2">
        <f>[1]!genUniform($N$9,$N$10)</f>
        <v>#VALUE!</v>
      </c>
      <c r="O562" s="34" t="e" vm="1">
        <f t="shared" si="52"/>
        <v>#VALUE!</v>
      </c>
      <c r="P562" s="34" t="e" vm="1">
        <f t="shared" si="53"/>
        <v>#VALUE!</v>
      </c>
    </row>
    <row r="563" spans="1:16">
      <c r="A563" s="34">
        <v>553</v>
      </c>
      <c r="C563" s="34" t="e" vm="2">
        <f>[1]!GenLimitNormal($C$9,$C$10,0,1000,0)</f>
        <v>#VALUE!</v>
      </c>
      <c r="D563" s="34" t="e" vm="2">
        <f>[1]!GenBetaPERT(0,$D$9,1)</f>
        <v>#VALUE!</v>
      </c>
      <c r="E563" s="34" t="e" vm="2">
        <f>[1]!GenLognormal($E$9,$E$10)</f>
        <v>#VALUE!</v>
      </c>
      <c r="F563" s="34" t="e" vm="2">
        <f>[1]!GenLognormal($F$9,$F$10)</f>
        <v>#VALUE!</v>
      </c>
      <c r="G563" s="34" t="e" vm="2">
        <f>[1]!GenLognormal($G$9,$G$10)</f>
        <v>#VALUE!</v>
      </c>
      <c r="H563" s="34" t="e" vm="2">
        <f>[1]!genUniform($H$9,$H$10)</f>
        <v>#VALUE!</v>
      </c>
      <c r="I563" s="34" t="e" vm="1">
        <f t="shared" si="48"/>
        <v>#VALUE!</v>
      </c>
      <c r="J563" s="34" t="e" vm="1">
        <f t="shared" si="49"/>
        <v>#VALUE!</v>
      </c>
      <c r="K563" s="34" t="e" vm="2">
        <f>[1]!genUniform($K$9,$K$10)</f>
        <v>#VALUE!</v>
      </c>
      <c r="L563" s="34" t="e" vm="1">
        <f t="shared" si="50"/>
        <v>#VALUE!</v>
      </c>
      <c r="M563" s="34" t="e" vm="1">
        <f t="shared" si="51"/>
        <v>#VALUE!</v>
      </c>
      <c r="N563" s="34" t="e" vm="2">
        <f>[1]!genUniform($N$9,$N$10)</f>
        <v>#VALUE!</v>
      </c>
      <c r="O563" s="34" t="e" vm="1">
        <f t="shared" si="52"/>
        <v>#VALUE!</v>
      </c>
      <c r="P563" s="34" t="e" vm="1">
        <f t="shared" si="53"/>
        <v>#VALUE!</v>
      </c>
    </row>
    <row r="564" spans="1:16">
      <c r="A564" s="34">
        <v>554</v>
      </c>
      <c r="C564" s="34" t="e" vm="2">
        <f>[1]!GenLimitNormal($C$9,$C$10,0,1000,0)</f>
        <v>#VALUE!</v>
      </c>
      <c r="D564" s="34" t="e" vm="2">
        <f>[1]!GenBetaPERT(0,$D$9,1)</f>
        <v>#VALUE!</v>
      </c>
      <c r="E564" s="34" t="e" vm="2">
        <f>[1]!GenLognormal($E$9,$E$10)</f>
        <v>#VALUE!</v>
      </c>
      <c r="F564" s="34" t="e" vm="2">
        <f>[1]!GenLognormal($F$9,$F$10)</f>
        <v>#VALUE!</v>
      </c>
      <c r="G564" s="34" t="e" vm="2">
        <f>[1]!GenLognormal($G$9,$G$10)</f>
        <v>#VALUE!</v>
      </c>
      <c r="H564" s="34" t="e" vm="2">
        <f>[1]!genUniform($H$9,$H$10)</f>
        <v>#VALUE!</v>
      </c>
      <c r="I564" s="34" t="e" vm="1">
        <f t="shared" si="48"/>
        <v>#VALUE!</v>
      </c>
      <c r="J564" s="34" t="e" vm="1">
        <f t="shared" si="49"/>
        <v>#VALUE!</v>
      </c>
      <c r="K564" s="34" t="e" vm="2">
        <f>[1]!genUniform($K$9,$K$10)</f>
        <v>#VALUE!</v>
      </c>
      <c r="L564" s="34" t="e" vm="1">
        <f t="shared" si="50"/>
        <v>#VALUE!</v>
      </c>
      <c r="M564" s="34" t="e" vm="1">
        <f t="shared" si="51"/>
        <v>#VALUE!</v>
      </c>
      <c r="N564" s="34" t="e" vm="2">
        <f>[1]!genUniform($N$9,$N$10)</f>
        <v>#VALUE!</v>
      </c>
      <c r="O564" s="34" t="e" vm="1">
        <f t="shared" si="52"/>
        <v>#VALUE!</v>
      </c>
      <c r="P564" s="34" t="e" vm="1">
        <f t="shared" si="53"/>
        <v>#VALUE!</v>
      </c>
    </row>
    <row r="565" spans="1:16">
      <c r="A565" s="34">
        <v>555</v>
      </c>
      <c r="C565" s="34" t="e" vm="2">
        <f>[1]!GenLimitNormal($C$9,$C$10,0,1000,0)</f>
        <v>#VALUE!</v>
      </c>
      <c r="D565" s="34" t="e" vm="2">
        <f>[1]!GenBetaPERT(0,$D$9,1)</f>
        <v>#VALUE!</v>
      </c>
      <c r="E565" s="34" t="e" vm="2">
        <f>[1]!GenLognormal($E$9,$E$10)</f>
        <v>#VALUE!</v>
      </c>
      <c r="F565" s="34" t="e" vm="2">
        <f>[1]!GenLognormal($F$9,$F$10)</f>
        <v>#VALUE!</v>
      </c>
      <c r="G565" s="34" t="e" vm="2">
        <f>[1]!GenLognormal($G$9,$G$10)</f>
        <v>#VALUE!</v>
      </c>
      <c r="H565" s="34" t="e" vm="2">
        <f>[1]!genUniform($H$9,$H$10)</f>
        <v>#VALUE!</v>
      </c>
      <c r="I565" s="34" t="e" vm="1">
        <f t="shared" si="48"/>
        <v>#VALUE!</v>
      </c>
      <c r="J565" s="34" t="e" vm="1">
        <f t="shared" si="49"/>
        <v>#VALUE!</v>
      </c>
      <c r="K565" s="34" t="e" vm="2">
        <f>[1]!genUniform($K$9,$K$10)</f>
        <v>#VALUE!</v>
      </c>
      <c r="L565" s="34" t="e" vm="1">
        <f t="shared" si="50"/>
        <v>#VALUE!</v>
      </c>
      <c r="M565" s="34" t="e" vm="1">
        <f t="shared" si="51"/>
        <v>#VALUE!</v>
      </c>
      <c r="N565" s="34" t="e" vm="2">
        <f>[1]!genUniform($N$9,$N$10)</f>
        <v>#VALUE!</v>
      </c>
      <c r="O565" s="34" t="e" vm="1">
        <f t="shared" si="52"/>
        <v>#VALUE!</v>
      </c>
      <c r="P565" s="34" t="e" vm="1">
        <f t="shared" si="53"/>
        <v>#VALUE!</v>
      </c>
    </row>
    <row r="566" spans="1:16">
      <c r="A566" s="34">
        <v>556</v>
      </c>
      <c r="C566" s="34" t="e" vm="2">
        <f>[1]!GenLimitNormal($C$9,$C$10,0,1000,0)</f>
        <v>#VALUE!</v>
      </c>
      <c r="D566" s="34" t="e" vm="2">
        <f>[1]!GenBetaPERT(0,$D$9,1)</f>
        <v>#VALUE!</v>
      </c>
      <c r="E566" s="34" t="e" vm="2">
        <f>[1]!GenLognormal($E$9,$E$10)</f>
        <v>#VALUE!</v>
      </c>
      <c r="F566" s="34" t="e" vm="2">
        <f>[1]!GenLognormal($F$9,$F$10)</f>
        <v>#VALUE!</v>
      </c>
      <c r="G566" s="34" t="e" vm="2">
        <f>[1]!GenLognormal($G$9,$G$10)</f>
        <v>#VALUE!</v>
      </c>
      <c r="H566" s="34" t="e" vm="2">
        <f>[1]!genUniform($H$9,$H$10)</f>
        <v>#VALUE!</v>
      </c>
      <c r="I566" s="34" t="e" vm="1">
        <f t="shared" si="48"/>
        <v>#VALUE!</v>
      </c>
      <c r="J566" s="34" t="e" vm="1">
        <f t="shared" si="49"/>
        <v>#VALUE!</v>
      </c>
      <c r="K566" s="34" t="e" vm="2">
        <f>[1]!genUniform($K$9,$K$10)</f>
        <v>#VALUE!</v>
      </c>
      <c r="L566" s="34" t="e" vm="1">
        <f t="shared" si="50"/>
        <v>#VALUE!</v>
      </c>
      <c r="M566" s="34" t="e" vm="1">
        <f t="shared" si="51"/>
        <v>#VALUE!</v>
      </c>
      <c r="N566" s="34" t="e" vm="2">
        <f>[1]!genUniform($N$9,$N$10)</f>
        <v>#VALUE!</v>
      </c>
      <c r="O566" s="34" t="e" vm="1">
        <f t="shared" si="52"/>
        <v>#VALUE!</v>
      </c>
      <c r="P566" s="34" t="e" vm="1">
        <f t="shared" si="53"/>
        <v>#VALUE!</v>
      </c>
    </row>
    <row r="567" spans="1:16">
      <c r="A567" s="34">
        <v>557</v>
      </c>
      <c r="C567" s="34" t="e" vm="2">
        <f>[1]!GenLimitNormal($C$9,$C$10,0,1000,0)</f>
        <v>#VALUE!</v>
      </c>
      <c r="D567" s="34" t="e" vm="2">
        <f>[1]!GenBetaPERT(0,$D$9,1)</f>
        <v>#VALUE!</v>
      </c>
      <c r="E567" s="34" t="e" vm="2">
        <f>[1]!GenLognormal($E$9,$E$10)</f>
        <v>#VALUE!</v>
      </c>
      <c r="F567" s="34" t="e" vm="2">
        <f>[1]!GenLognormal($F$9,$F$10)</f>
        <v>#VALUE!</v>
      </c>
      <c r="G567" s="34" t="e" vm="2">
        <f>[1]!GenLognormal($G$9,$G$10)</f>
        <v>#VALUE!</v>
      </c>
      <c r="H567" s="34" t="e" vm="2">
        <f>[1]!genUniform($H$9,$H$10)</f>
        <v>#VALUE!</v>
      </c>
      <c r="I567" s="34" t="e" vm="1">
        <f t="shared" si="48"/>
        <v>#VALUE!</v>
      </c>
      <c r="J567" s="34" t="e" vm="1">
        <f t="shared" si="49"/>
        <v>#VALUE!</v>
      </c>
      <c r="K567" s="34" t="e" vm="2">
        <f>[1]!genUniform($K$9,$K$10)</f>
        <v>#VALUE!</v>
      </c>
      <c r="L567" s="34" t="e" vm="1">
        <f t="shared" si="50"/>
        <v>#VALUE!</v>
      </c>
      <c r="M567" s="34" t="e" vm="1">
        <f t="shared" si="51"/>
        <v>#VALUE!</v>
      </c>
      <c r="N567" s="34" t="e" vm="2">
        <f>[1]!genUniform($N$9,$N$10)</f>
        <v>#VALUE!</v>
      </c>
      <c r="O567" s="34" t="e" vm="1">
        <f t="shared" si="52"/>
        <v>#VALUE!</v>
      </c>
      <c r="P567" s="34" t="e" vm="1">
        <f t="shared" si="53"/>
        <v>#VALUE!</v>
      </c>
    </row>
    <row r="568" spans="1:16">
      <c r="A568" s="34">
        <v>558</v>
      </c>
      <c r="C568" s="34" t="e" vm="2">
        <f>[1]!GenLimitNormal($C$9,$C$10,0,1000,0)</f>
        <v>#VALUE!</v>
      </c>
      <c r="D568" s="34" t="e" vm="2">
        <f>[1]!GenBetaPERT(0,$D$9,1)</f>
        <v>#VALUE!</v>
      </c>
      <c r="E568" s="34" t="e" vm="2">
        <f>[1]!GenLognormal($E$9,$E$10)</f>
        <v>#VALUE!</v>
      </c>
      <c r="F568" s="34" t="e" vm="2">
        <f>[1]!GenLognormal($F$9,$F$10)</f>
        <v>#VALUE!</v>
      </c>
      <c r="G568" s="34" t="e" vm="2">
        <f>[1]!GenLognormal($G$9,$G$10)</f>
        <v>#VALUE!</v>
      </c>
      <c r="H568" s="34" t="e" vm="2">
        <f>[1]!genUniform($H$9,$H$10)</f>
        <v>#VALUE!</v>
      </c>
      <c r="I568" s="34" t="e" vm="1">
        <f t="shared" si="48"/>
        <v>#VALUE!</v>
      </c>
      <c r="J568" s="34" t="e" vm="1">
        <f t="shared" si="49"/>
        <v>#VALUE!</v>
      </c>
      <c r="K568" s="34" t="e" vm="2">
        <f>[1]!genUniform($K$9,$K$10)</f>
        <v>#VALUE!</v>
      </c>
      <c r="L568" s="34" t="e" vm="1">
        <f t="shared" si="50"/>
        <v>#VALUE!</v>
      </c>
      <c r="M568" s="34" t="e" vm="1">
        <f t="shared" si="51"/>
        <v>#VALUE!</v>
      </c>
      <c r="N568" s="34" t="e" vm="2">
        <f>[1]!genUniform($N$9,$N$10)</f>
        <v>#VALUE!</v>
      </c>
      <c r="O568" s="34" t="e" vm="1">
        <f t="shared" si="52"/>
        <v>#VALUE!</v>
      </c>
      <c r="P568" s="34" t="e" vm="1">
        <f t="shared" si="53"/>
        <v>#VALUE!</v>
      </c>
    </row>
    <row r="569" spans="1:16">
      <c r="A569" s="34">
        <v>559</v>
      </c>
      <c r="C569" s="34" t="e" vm="2">
        <f>[1]!GenLimitNormal($C$9,$C$10,0,1000,0)</f>
        <v>#VALUE!</v>
      </c>
      <c r="D569" s="34" t="e" vm="2">
        <f>[1]!GenBetaPERT(0,$D$9,1)</f>
        <v>#VALUE!</v>
      </c>
      <c r="E569" s="34" t="e" vm="2">
        <f>[1]!GenLognormal($E$9,$E$10)</f>
        <v>#VALUE!</v>
      </c>
      <c r="F569" s="34" t="e" vm="2">
        <f>[1]!GenLognormal($F$9,$F$10)</f>
        <v>#VALUE!</v>
      </c>
      <c r="G569" s="34" t="e" vm="2">
        <f>[1]!GenLognormal($G$9,$G$10)</f>
        <v>#VALUE!</v>
      </c>
      <c r="H569" s="34" t="e" vm="2">
        <f>[1]!genUniform($H$9,$H$10)</f>
        <v>#VALUE!</v>
      </c>
      <c r="I569" s="34" t="e" vm="1">
        <f t="shared" si="48"/>
        <v>#VALUE!</v>
      </c>
      <c r="J569" s="34" t="e" vm="1">
        <f t="shared" si="49"/>
        <v>#VALUE!</v>
      </c>
      <c r="K569" s="34" t="e" vm="2">
        <f>[1]!genUniform($K$9,$K$10)</f>
        <v>#VALUE!</v>
      </c>
      <c r="L569" s="34" t="e" vm="1">
        <f t="shared" si="50"/>
        <v>#VALUE!</v>
      </c>
      <c r="M569" s="34" t="e" vm="1">
        <f t="shared" si="51"/>
        <v>#VALUE!</v>
      </c>
      <c r="N569" s="34" t="e" vm="2">
        <f>[1]!genUniform($N$9,$N$10)</f>
        <v>#VALUE!</v>
      </c>
      <c r="O569" s="34" t="e" vm="1">
        <f t="shared" si="52"/>
        <v>#VALUE!</v>
      </c>
      <c r="P569" s="34" t="e" vm="1">
        <f t="shared" si="53"/>
        <v>#VALUE!</v>
      </c>
    </row>
    <row r="570" spans="1:16">
      <c r="A570" s="34">
        <v>560</v>
      </c>
      <c r="C570" s="34" t="e" vm="2">
        <f>[1]!GenLimitNormal($C$9,$C$10,0,1000,0)</f>
        <v>#VALUE!</v>
      </c>
      <c r="D570" s="34" t="e" vm="2">
        <f>[1]!GenBetaPERT(0,$D$9,1)</f>
        <v>#VALUE!</v>
      </c>
      <c r="E570" s="34" t="e" vm="2">
        <f>[1]!GenLognormal($E$9,$E$10)</f>
        <v>#VALUE!</v>
      </c>
      <c r="F570" s="34" t="e" vm="2">
        <f>[1]!GenLognormal($F$9,$F$10)</f>
        <v>#VALUE!</v>
      </c>
      <c r="G570" s="34" t="e" vm="2">
        <f>[1]!GenLognormal($G$9,$G$10)</f>
        <v>#VALUE!</v>
      </c>
      <c r="H570" s="34" t="e" vm="2">
        <f>[1]!genUniform($H$9,$H$10)</f>
        <v>#VALUE!</v>
      </c>
      <c r="I570" s="34" t="e" vm="1">
        <f t="shared" si="48"/>
        <v>#VALUE!</v>
      </c>
      <c r="J570" s="34" t="e" vm="1">
        <f t="shared" si="49"/>
        <v>#VALUE!</v>
      </c>
      <c r="K570" s="34" t="e" vm="2">
        <f>[1]!genUniform($K$9,$K$10)</f>
        <v>#VALUE!</v>
      </c>
      <c r="L570" s="34" t="e" vm="1">
        <f t="shared" si="50"/>
        <v>#VALUE!</v>
      </c>
      <c r="M570" s="34" t="e" vm="1">
        <f t="shared" si="51"/>
        <v>#VALUE!</v>
      </c>
      <c r="N570" s="34" t="e" vm="2">
        <f>[1]!genUniform($N$9,$N$10)</f>
        <v>#VALUE!</v>
      </c>
      <c r="O570" s="34" t="e" vm="1">
        <f t="shared" si="52"/>
        <v>#VALUE!</v>
      </c>
      <c r="P570" s="34" t="e" vm="1">
        <f t="shared" si="53"/>
        <v>#VALUE!</v>
      </c>
    </row>
    <row r="571" spans="1:16">
      <c r="A571" s="34">
        <v>561</v>
      </c>
      <c r="C571" s="34" t="e" vm="2">
        <f>[1]!GenLimitNormal($C$9,$C$10,0,1000,0)</f>
        <v>#VALUE!</v>
      </c>
      <c r="D571" s="34" t="e" vm="2">
        <f>[1]!GenBetaPERT(0,$D$9,1)</f>
        <v>#VALUE!</v>
      </c>
      <c r="E571" s="34" t="e" vm="2">
        <f>[1]!GenLognormal($E$9,$E$10)</f>
        <v>#VALUE!</v>
      </c>
      <c r="F571" s="34" t="e" vm="2">
        <f>[1]!GenLognormal($F$9,$F$10)</f>
        <v>#VALUE!</v>
      </c>
      <c r="G571" s="34" t="e" vm="2">
        <f>[1]!GenLognormal($G$9,$G$10)</f>
        <v>#VALUE!</v>
      </c>
      <c r="H571" s="34" t="e" vm="2">
        <f>[1]!genUniform($H$9,$H$10)</f>
        <v>#VALUE!</v>
      </c>
      <c r="I571" s="34" t="e" vm="1">
        <f t="shared" si="48"/>
        <v>#VALUE!</v>
      </c>
      <c r="J571" s="34" t="e" vm="1">
        <f t="shared" si="49"/>
        <v>#VALUE!</v>
      </c>
      <c r="K571" s="34" t="e" vm="2">
        <f>[1]!genUniform($K$9,$K$10)</f>
        <v>#VALUE!</v>
      </c>
      <c r="L571" s="34" t="e" vm="1">
        <f t="shared" si="50"/>
        <v>#VALUE!</v>
      </c>
      <c r="M571" s="34" t="e" vm="1">
        <f t="shared" si="51"/>
        <v>#VALUE!</v>
      </c>
      <c r="N571" s="34" t="e" vm="2">
        <f>[1]!genUniform($N$9,$N$10)</f>
        <v>#VALUE!</v>
      </c>
      <c r="O571" s="34" t="e" vm="1">
        <f t="shared" si="52"/>
        <v>#VALUE!</v>
      </c>
      <c r="P571" s="34" t="e" vm="1">
        <f t="shared" si="53"/>
        <v>#VALUE!</v>
      </c>
    </row>
    <row r="572" spans="1:16">
      <c r="A572" s="34">
        <v>562</v>
      </c>
      <c r="C572" s="34" t="e" vm="2">
        <f>[1]!GenLimitNormal($C$9,$C$10,0,1000,0)</f>
        <v>#VALUE!</v>
      </c>
      <c r="D572" s="34" t="e" vm="2">
        <f>[1]!GenBetaPERT(0,$D$9,1)</f>
        <v>#VALUE!</v>
      </c>
      <c r="E572" s="34" t="e" vm="2">
        <f>[1]!GenLognormal($E$9,$E$10)</f>
        <v>#VALUE!</v>
      </c>
      <c r="F572" s="34" t="e" vm="2">
        <f>[1]!GenLognormal($F$9,$F$10)</f>
        <v>#VALUE!</v>
      </c>
      <c r="G572" s="34" t="e" vm="2">
        <f>[1]!GenLognormal($G$9,$G$10)</f>
        <v>#VALUE!</v>
      </c>
      <c r="H572" s="34" t="e" vm="2">
        <f>[1]!genUniform($H$9,$H$10)</f>
        <v>#VALUE!</v>
      </c>
      <c r="I572" s="34" t="e" vm="1">
        <f t="shared" si="48"/>
        <v>#VALUE!</v>
      </c>
      <c r="J572" s="34" t="e" vm="1">
        <f t="shared" si="49"/>
        <v>#VALUE!</v>
      </c>
      <c r="K572" s="34" t="e" vm="2">
        <f>[1]!genUniform($K$9,$K$10)</f>
        <v>#VALUE!</v>
      </c>
      <c r="L572" s="34" t="e" vm="1">
        <f t="shared" si="50"/>
        <v>#VALUE!</v>
      </c>
      <c r="M572" s="34" t="e" vm="1">
        <f t="shared" si="51"/>
        <v>#VALUE!</v>
      </c>
      <c r="N572" s="34" t="e" vm="2">
        <f>[1]!genUniform($N$9,$N$10)</f>
        <v>#VALUE!</v>
      </c>
      <c r="O572" s="34" t="e" vm="1">
        <f t="shared" si="52"/>
        <v>#VALUE!</v>
      </c>
      <c r="P572" s="34" t="e" vm="1">
        <f t="shared" si="53"/>
        <v>#VALUE!</v>
      </c>
    </row>
    <row r="573" spans="1:16">
      <c r="A573" s="34">
        <v>563</v>
      </c>
      <c r="C573" s="34" t="e" vm="2">
        <f>[1]!GenLimitNormal($C$9,$C$10,0,1000,0)</f>
        <v>#VALUE!</v>
      </c>
      <c r="D573" s="34" t="e" vm="2">
        <f>[1]!GenBetaPERT(0,$D$9,1)</f>
        <v>#VALUE!</v>
      </c>
      <c r="E573" s="34" t="e" vm="2">
        <f>[1]!GenLognormal($E$9,$E$10)</f>
        <v>#VALUE!</v>
      </c>
      <c r="F573" s="34" t="e" vm="2">
        <f>[1]!GenLognormal($F$9,$F$10)</f>
        <v>#VALUE!</v>
      </c>
      <c r="G573" s="34" t="e" vm="2">
        <f>[1]!GenLognormal($G$9,$G$10)</f>
        <v>#VALUE!</v>
      </c>
      <c r="H573" s="34" t="e" vm="2">
        <f>[1]!genUniform($H$9,$H$10)</f>
        <v>#VALUE!</v>
      </c>
      <c r="I573" s="34" t="e" vm="1">
        <f t="shared" si="48"/>
        <v>#VALUE!</v>
      </c>
      <c r="J573" s="34" t="e" vm="1">
        <f t="shared" si="49"/>
        <v>#VALUE!</v>
      </c>
      <c r="K573" s="34" t="e" vm="2">
        <f>[1]!genUniform($K$9,$K$10)</f>
        <v>#VALUE!</v>
      </c>
      <c r="L573" s="34" t="e" vm="1">
        <f t="shared" si="50"/>
        <v>#VALUE!</v>
      </c>
      <c r="M573" s="34" t="e" vm="1">
        <f t="shared" si="51"/>
        <v>#VALUE!</v>
      </c>
      <c r="N573" s="34" t="e" vm="2">
        <f>[1]!genUniform($N$9,$N$10)</f>
        <v>#VALUE!</v>
      </c>
      <c r="O573" s="34" t="e" vm="1">
        <f t="shared" si="52"/>
        <v>#VALUE!</v>
      </c>
      <c r="P573" s="34" t="e" vm="1">
        <f t="shared" si="53"/>
        <v>#VALUE!</v>
      </c>
    </row>
    <row r="574" spans="1:16">
      <c r="A574" s="34">
        <v>564</v>
      </c>
      <c r="C574" s="34" t="e" vm="2">
        <f>[1]!GenLimitNormal($C$9,$C$10,0,1000,0)</f>
        <v>#VALUE!</v>
      </c>
      <c r="D574" s="34" t="e" vm="2">
        <f>[1]!GenBetaPERT(0,$D$9,1)</f>
        <v>#VALUE!</v>
      </c>
      <c r="E574" s="34" t="e" vm="2">
        <f>[1]!GenLognormal($E$9,$E$10)</f>
        <v>#VALUE!</v>
      </c>
      <c r="F574" s="34" t="e" vm="2">
        <f>[1]!GenLognormal($F$9,$F$10)</f>
        <v>#VALUE!</v>
      </c>
      <c r="G574" s="34" t="e" vm="2">
        <f>[1]!GenLognormal($G$9,$G$10)</f>
        <v>#VALUE!</v>
      </c>
      <c r="H574" s="34" t="e" vm="2">
        <f>[1]!genUniform($H$9,$H$10)</f>
        <v>#VALUE!</v>
      </c>
      <c r="I574" s="34" t="e" vm="1">
        <f t="shared" si="48"/>
        <v>#VALUE!</v>
      </c>
      <c r="J574" s="34" t="e" vm="1">
        <f t="shared" si="49"/>
        <v>#VALUE!</v>
      </c>
      <c r="K574" s="34" t="e" vm="2">
        <f>[1]!genUniform($K$9,$K$10)</f>
        <v>#VALUE!</v>
      </c>
      <c r="L574" s="34" t="e" vm="1">
        <f t="shared" si="50"/>
        <v>#VALUE!</v>
      </c>
      <c r="M574" s="34" t="e" vm="1">
        <f t="shared" si="51"/>
        <v>#VALUE!</v>
      </c>
      <c r="N574" s="34" t="e" vm="2">
        <f>[1]!genUniform($N$9,$N$10)</f>
        <v>#VALUE!</v>
      </c>
      <c r="O574" s="34" t="e" vm="1">
        <f t="shared" si="52"/>
        <v>#VALUE!</v>
      </c>
      <c r="P574" s="34" t="e" vm="1">
        <f t="shared" si="53"/>
        <v>#VALUE!</v>
      </c>
    </row>
    <row r="575" spans="1:16">
      <c r="A575" s="34">
        <v>565</v>
      </c>
      <c r="C575" s="34" t="e" vm="2">
        <f>[1]!GenLimitNormal($C$9,$C$10,0,1000,0)</f>
        <v>#VALUE!</v>
      </c>
      <c r="D575" s="34" t="e" vm="2">
        <f>[1]!GenBetaPERT(0,$D$9,1)</f>
        <v>#VALUE!</v>
      </c>
      <c r="E575" s="34" t="e" vm="2">
        <f>[1]!GenLognormal($E$9,$E$10)</f>
        <v>#VALUE!</v>
      </c>
      <c r="F575" s="34" t="e" vm="2">
        <f>[1]!GenLognormal($F$9,$F$10)</f>
        <v>#VALUE!</v>
      </c>
      <c r="G575" s="34" t="e" vm="2">
        <f>[1]!GenLognormal($G$9,$G$10)</f>
        <v>#VALUE!</v>
      </c>
      <c r="H575" s="34" t="e" vm="2">
        <f>[1]!genUniform($H$9,$H$10)</f>
        <v>#VALUE!</v>
      </c>
      <c r="I575" s="34" t="e" vm="1">
        <f t="shared" si="48"/>
        <v>#VALUE!</v>
      </c>
      <c r="J575" s="34" t="e" vm="1">
        <f t="shared" si="49"/>
        <v>#VALUE!</v>
      </c>
      <c r="K575" s="34" t="e" vm="2">
        <f>[1]!genUniform($K$9,$K$10)</f>
        <v>#VALUE!</v>
      </c>
      <c r="L575" s="34" t="e" vm="1">
        <f t="shared" si="50"/>
        <v>#VALUE!</v>
      </c>
      <c r="M575" s="34" t="e" vm="1">
        <f t="shared" si="51"/>
        <v>#VALUE!</v>
      </c>
      <c r="N575" s="34" t="e" vm="2">
        <f>[1]!genUniform($N$9,$N$10)</f>
        <v>#VALUE!</v>
      </c>
      <c r="O575" s="34" t="e" vm="1">
        <f t="shared" si="52"/>
        <v>#VALUE!</v>
      </c>
      <c r="P575" s="34" t="e" vm="1">
        <f t="shared" si="53"/>
        <v>#VALUE!</v>
      </c>
    </row>
    <row r="576" spans="1:16">
      <c r="A576" s="34">
        <v>566</v>
      </c>
      <c r="C576" s="34" t="e" vm="2">
        <f>[1]!GenLimitNormal($C$9,$C$10,0,1000,0)</f>
        <v>#VALUE!</v>
      </c>
      <c r="D576" s="34" t="e" vm="2">
        <f>[1]!GenBetaPERT(0,$D$9,1)</f>
        <v>#VALUE!</v>
      </c>
      <c r="E576" s="34" t="e" vm="2">
        <f>[1]!GenLognormal($E$9,$E$10)</f>
        <v>#VALUE!</v>
      </c>
      <c r="F576" s="34" t="e" vm="2">
        <f>[1]!GenLognormal($F$9,$F$10)</f>
        <v>#VALUE!</v>
      </c>
      <c r="G576" s="34" t="e" vm="2">
        <f>[1]!GenLognormal($G$9,$G$10)</f>
        <v>#VALUE!</v>
      </c>
      <c r="H576" s="34" t="e" vm="2">
        <f>[1]!genUniform($H$9,$H$10)</f>
        <v>#VALUE!</v>
      </c>
      <c r="I576" s="34" t="e" vm="1">
        <f t="shared" si="48"/>
        <v>#VALUE!</v>
      </c>
      <c r="J576" s="34" t="e" vm="1">
        <f t="shared" si="49"/>
        <v>#VALUE!</v>
      </c>
      <c r="K576" s="34" t="e" vm="2">
        <f>[1]!genUniform($K$9,$K$10)</f>
        <v>#VALUE!</v>
      </c>
      <c r="L576" s="34" t="e" vm="1">
        <f t="shared" si="50"/>
        <v>#VALUE!</v>
      </c>
      <c r="M576" s="34" t="e" vm="1">
        <f t="shared" si="51"/>
        <v>#VALUE!</v>
      </c>
      <c r="N576" s="34" t="e" vm="2">
        <f>[1]!genUniform($N$9,$N$10)</f>
        <v>#VALUE!</v>
      </c>
      <c r="O576" s="34" t="e" vm="1">
        <f t="shared" si="52"/>
        <v>#VALUE!</v>
      </c>
      <c r="P576" s="34" t="e" vm="1">
        <f t="shared" si="53"/>
        <v>#VALUE!</v>
      </c>
    </row>
    <row r="577" spans="1:16">
      <c r="A577" s="34">
        <v>567</v>
      </c>
      <c r="C577" s="34" t="e" vm="2">
        <f>[1]!GenLimitNormal($C$9,$C$10,0,1000,0)</f>
        <v>#VALUE!</v>
      </c>
      <c r="D577" s="34" t="e" vm="2">
        <f>[1]!GenBetaPERT(0,$D$9,1)</f>
        <v>#VALUE!</v>
      </c>
      <c r="E577" s="34" t="e" vm="2">
        <f>[1]!GenLognormal($E$9,$E$10)</f>
        <v>#VALUE!</v>
      </c>
      <c r="F577" s="34" t="e" vm="2">
        <f>[1]!GenLognormal($F$9,$F$10)</f>
        <v>#VALUE!</v>
      </c>
      <c r="G577" s="34" t="e" vm="2">
        <f>[1]!GenLognormal($G$9,$G$10)</f>
        <v>#VALUE!</v>
      </c>
      <c r="H577" s="34" t="e" vm="2">
        <f>[1]!genUniform($H$9,$H$10)</f>
        <v>#VALUE!</v>
      </c>
      <c r="I577" s="34" t="e" vm="1">
        <f t="shared" si="48"/>
        <v>#VALUE!</v>
      </c>
      <c r="J577" s="34" t="e" vm="1">
        <f t="shared" si="49"/>
        <v>#VALUE!</v>
      </c>
      <c r="K577" s="34" t="e" vm="2">
        <f>[1]!genUniform($K$9,$K$10)</f>
        <v>#VALUE!</v>
      </c>
      <c r="L577" s="34" t="e" vm="1">
        <f t="shared" si="50"/>
        <v>#VALUE!</v>
      </c>
      <c r="M577" s="34" t="e" vm="1">
        <f t="shared" si="51"/>
        <v>#VALUE!</v>
      </c>
      <c r="N577" s="34" t="e" vm="2">
        <f>[1]!genUniform($N$9,$N$10)</f>
        <v>#VALUE!</v>
      </c>
      <c r="O577" s="34" t="e" vm="1">
        <f t="shared" si="52"/>
        <v>#VALUE!</v>
      </c>
      <c r="P577" s="34" t="e" vm="1">
        <f t="shared" si="53"/>
        <v>#VALUE!</v>
      </c>
    </row>
    <row r="578" spans="1:16">
      <c r="A578" s="34">
        <v>568</v>
      </c>
      <c r="C578" s="34" t="e" vm="2">
        <f>[1]!GenLimitNormal($C$9,$C$10,0,1000,0)</f>
        <v>#VALUE!</v>
      </c>
      <c r="D578" s="34" t="e" vm="2">
        <f>[1]!GenBetaPERT(0,$D$9,1)</f>
        <v>#VALUE!</v>
      </c>
      <c r="E578" s="34" t="e" vm="2">
        <f>[1]!GenLognormal($E$9,$E$10)</f>
        <v>#VALUE!</v>
      </c>
      <c r="F578" s="34" t="e" vm="2">
        <f>[1]!GenLognormal($F$9,$F$10)</f>
        <v>#VALUE!</v>
      </c>
      <c r="G578" s="34" t="e" vm="2">
        <f>[1]!GenLognormal($G$9,$G$10)</f>
        <v>#VALUE!</v>
      </c>
      <c r="H578" s="34" t="e" vm="2">
        <f>[1]!genUniform($H$9,$H$10)</f>
        <v>#VALUE!</v>
      </c>
      <c r="I578" s="34" t="e" vm="1">
        <f t="shared" si="48"/>
        <v>#VALUE!</v>
      </c>
      <c r="J578" s="34" t="e" vm="1">
        <f t="shared" si="49"/>
        <v>#VALUE!</v>
      </c>
      <c r="K578" s="34" t="e" vm="2">
        <f>[1]!genUniform($K$9,$K$10)</f>
        <v>#VALUE!</v>
      </c>
      <c r="L578" s="34" t="e" vm="1">
        <f t="shared" si="50"/>
        <v>#VALUE!</v>
      </c>
      <c r="M578" s="34" t="e" vm="1">
        <f t="shared" si="51"/>
        <v>#VALUE!</v>
      </c>
      <c r="N578" s="34" t="e" vm="2">
        <f>[1]!genUniform($N$9,$N$10)</f>
        <v>#VALUE!</v>
      </c>
      <c r="O578" s="34" t="e" vm="1">
        <f t="shared" si="52"/>
        <v>#VALUE!</v>
      </c>
      <c r="P578" s="34" t="e" vm="1">
        <f t="shared" si="53"/>
        <v>#VALUE!</v>
      </c>
    </row>
    <row r="579" spans="1:16">
      <c r="A579" s="34">
        <v>569</v>
      </c>
      <c r="C579" s="34" t="e" vm="2">
        <f>[1]!GenLimitNormal($C$9,$C$10,0,1000,0)</f>
        <v>#VALUE!</v>
      </c>
      <c r="D579" s="34" t="e" vm="2">
        <f>[1]!GenBetaPERT(0,$D$9,1)</f>
        <v>#VALUE!</v>
      </c>
      <c r="E579" s="34" t="e" vm="2">
        <f>[1]!GenLognormal($E$9,$E$10)</f>
        <v>#VALUE!</v>
      </c>
      <c r="F579" s="34" t="e" vm="2">
        <f>[1]!GenLognormal($F$9,$F$10)</f>
        <v>#VALUE!</v>
      </c>
      <c r="G579" s="34" t="e" vm="2">
        <f>[1]!GenLognormal($G$9,$G$10)</f>
        <v>#VALUE!</v>
      </c>
      <c r="H579" s="34" t="e" vm="2">
        <f>[1]!genUniform($H$9,$H$10)</f>
        <v>#VALUE!</v>
      </c>
      <c r="I579" s="34" t="e" vm="1">
        <f t="shared" si="48"/>
        <v>#VALUE!</v>
      </c>
      <c r="J579" s="34" t="e" vm="1">
        <f t="shared" si="49"/>
        <v>#VALUE!</v>
      </c>
      <c r="K579" s="34" t="e" vm="2">
        <f>[1]!genUniform($K$9,$K$10)</f>
        <v>#VALUE!</v>
      </c>
      <c r="L579" s="34" t="e" vm="1">
        <f t="shared" si="50"/>
        <v>#VALUE!</v>
      </c>
      <c r="M579" s="34" t="e" vm="1">
        <f t="shared" si="51"/>
        <v>#VALUE!</v>
      </c>
      <c r="N579" s="34" t="e" vm="2">
        <f>[1]!genUniform($N$9,$N$10)</f>
        <v>#VALUE!</v>
      </c>
      <c r="O579" s="34" t="e" vm="1">
        <f t="shared" si="52"/>
        <v>#VALUE!</v>
      </c>
      <c r="P579" s="34" t="e" vm="1">
        <f t="shared" si="53"/>
        <v>#VALUE!</v>
      </c>
    </row>
    <row r="580" spans="1:16">
      <c r="A580" s="34">
        <v>570</v>
      </c>
      <c r="C580" s="34" t="e" vm="2">
        <f>[1]!GenLimitNormal($C$9,$C$10,0,1000,0)</f>
        <v>#VALUE!</v>
      </c>
      <c r="D580" s="34" t="e" vm="2">
        <f>[1]!GenBetaPERT(0,$D$9,1)</f>
        <v>#VALUE!</v>
      </c>
      <c r="E580" s="34" t="e" vm="2">
        <f>[1]!GenLognormal($E$9,$E$10)</f>
        <v>#VALUE!</v>
      </c>
      <c r="F580" s="34" t="e" vm="2">
        <f>[1]!GenLognormal($F$9,$F$10)</f>
        <v>#VALUE!</v>
      </c>
      <c r="G580" s="34" t="e" vm="2">
        <f>[1]!GenLognormal($G$9,$G$10)</f>
        <v>#VALUE!</v>
      </c>
      <c r="H580" s="34" t="e" vm="2">
        <f>[1]!genUniform($H$9,$H$10)</f>
        <v>#VALUE!</v>
      </c>
      <c r="I580" s="34" t="e" vm="1">
        <f t="shared" si="48"/>
        <v>#VALUE!</v>
      </c>
      <c r="J580" s="34" t="e" vm="1">
        <f t="shared" si="49"/>
        <v>#VALUE!</v>
      </c>
      <c r="K580" s="34" t="e" vm="2">
        <f>[1]!genUniform($K$9,$K$10)</f>
        <v>#VALUE!</v>
      </c>
      <c r="L580" s="34" t="e" vm="1">
        <f t="shared" si="50"/>
        <v>#VALUE!</v>
      </c>
      <c r="M580" s="34" t="e" vm="1">
        <f t="shared" si="51"/>
        <v>#VALUE!</v>
      </c>
      <c r="N580" s="34" t="e" vm="2">
        <f>[1]!genUniform($N$9,$N$10)</f>
        <v>#VALUE!</v>
      </c>
      <c r="O580" s="34" t="e" vm="1">
        <f t="shared" si="52"/>
        <v>#VALUE!</v>
      </c>
      <c r="P580" s="34" t="e" vm="1">
        <f t="shared" si="53"/>
        <v>#VALUE!</v>
      </c>
    </row>
    <row r="581" spans="1:16">
      <c r="A581" s="34">
        <v>571</v>
      </c>
      <c r="C581" s="34" t="e" vm="2">
        <f>[1]!GenLimitNormal($C$9,$C$10,0,1000,0)</f>
        <v>#VALUE!</v>
      </c>
      <c r="D581" s="34" t="e" vm="2">
        <f>[1]!GenBetaPERT(0,$D$9,1)</f>
        <v>#VALUE!</v>
      </c>
      <c r="E581" s="34" t="e" vm="2">
        <f>[1]!GenLognormal($E$9,$E$10)</f>
        <v>#VALUE!</v>
      </c>
      <c r="F581" s="34" t="e" vm="2">
        <f>[1]!GenLognormal($F$9,$F$10)</f>
        <v>#VALUE!</v>
      </c>
      <c r="G581" s="34" t="e" vm="2">
        <f>[1]!GenLognormal($G$9,$G$10)</f>
        <v>#VALUE!</v>
      </c>
      <c r="H581" s="34" t="e" vm="2">
        <f>[1]!genUniform($H$9,$H$10)</f>
        <v>#VALUE!</v>
      </c>
      <c r="I581" s="34" t="e" vm="1">
        <f t="shared" si="48"/>
        <v>#VALUE!</v>
      </c>
      <c r="J581" s="34" t="e" vm="1">
        <f t="shared" si="49"/>
        <v>#VALUE!</v>
      </c>
      <c r="K581" s="34" t="e" vm="2">
        <f>[1]!genUniform($K$9,$K$10)</f>
        <v>#VALUE!</v>
      </c>
      <c r="L581" s="34" t="e" vm="1">
        <f t="shared" si="50"/>
        <v>#VALUE!</v>
      </c>
      <c r="M581" s="34" t="e" vm="1">
        <f t="shared" si="51"/>
        <v>#VALUE!</v>
      </c>
      <c r="N581" s="34" t="e" vm="2">
        <f>[1]!genUniform($N$9,$N$10)</f>
        <v>#VALUE!</v>
      </c>
      <c r="O581" s="34" t="e" vm="1">
        <f t="shared" si="52"/>
        <v>#VALUE!</v>
      </c>
      <c r="P581" s="34" t="e" vm="1">
        <f t="shared" si="53"/>
        <v>#VALUE!</v>
      </c>
    </row>
    <row r="582" spans="1:16">
      <c r="A582" s="34">
        <v>572</v>
      </c>
      <c r="C582" s="34" t="e" vm="2">
        <f>[1]!GenLimitNormal($C$9,$C$10,0,1000,0)</f>
        <v>#VALUE!</v>
      </c>
      <c r="D582" s="34" t="e" vm="2">
        <f>[1]!GenBetaPERT(0,$D$9,1)</f>
        <v>#VALUE!</v>
      </c>
      <c r="E582" s="34" t="e" vm="2">
        <f>[1]!GenLognormal($E$9,$E$10)</f>
        <v>#VALUE!</v>
      </c>
      <c r="F582" s="34" t="e" vm="2">
        <f>[1]!GenLognormal($F$9,$F$10)</f>
        <v>#VALUE!</v>
      </c>
      <c r="G582" s="34" t="e" vm="2">
        <f>[1]!GenLognormal($G$9,$G$10)</f>
        <v>#VALUE!</v>
      </c>
      <c r="H582" s="34" t="e" vm="2">
        <f>[1]!genUniform($H$9,$H$10)</f>
        <v>#VALUE!</v>
      </c>
      <c r="I582" s="34" t="e" vm="1">
        <f t="shared" si="48"/>
        <v>#VALUE!</v>
      </c>
      <c r="J582" s="34" t="e" vm="1">
        <f t="shared" si="49"/>
        <v>#VALUE!</v>
      </c>
      <c r="K582" s="34" t="e" vm="2">
        <f>[1]!genUniform($K$9,$K$10)</f>
        <v>#VALUE!</v>
      </c>
      <c r="L582" s="34" t="e" vm="1">
        <f t="shared" si="50"/>
        <v>#VALUE!</v>
      </c>
      <c r="M582" s="34" t="e" vm="1">
        <f t="shared" si="51"/>
        <v>#VALUE!</v>
      </c>
      <c r="N582" s="34" t="e" vm="2">
        <f>[1]!genUniform($N$9,$N$10)</f>
        <v>#VALUE!</v>
      </c>
      <c r="O582" s="34" t="e" vm="1">
        <f t="shared" si="52"/>
        <v>#VALUE!</v>
      </c>
      <c r="P582" s="34" t="e" vm="1">
        <f t="shared" si="53"/>
        <v>#VALUE!</v>
      </c>
    </row>
    <row r="583" spans="1:16">
      <c r="A583" s="34">
        <v>573</v>
      </c>
      <c r="C583" s="34" t="e" vm="2">
        <f>[1]!GenLimitNormal($C$9,$C$10,0,1000,0)</f>
        <v>#VALUE!</v>
      </c>
      <c r="D583" s="34" t="e" vm="2">
        <f>[1]!GenBetaPERT(0,$D$9,1)</f>
        <v>#VALUE!</v>
      </c>
      <c r="E583" s="34" t="e" vm="2">
        <f>[1]!GenLognormal($E$9,$E$10)</f>
        <v>#VALUE!</v>
      </c>
      <c r="F583" s="34" t="e" vm="2">
        <f>[1]!GenLognormal($F$9,$F$10)</f>
        <v>#VALUE!</v>
      </c>
      <c r="G583" s="34" t="e" vm="2">
        <f>[1]!GenLognormal($G$9,$G$10)</f>
        <v>#VALUE!</v>
      </c>
      <c r="H583" s="34" t="e" vm="2">
        <f>[1]!genUniform($H$9,$H$10)</f>
        <v>#VALUE!</v>
      </c>
      <c r="I583" s="34" t="e" vm="1">
        <f t="shared" si="48"/>
        <v>#VALUE!</v>
      </c>
      <c r="J583" s="34" t="e" vm="1">
        <f t="shared" si="49"/>
        <v>#VALUE!</v>
      </c>
      <c r="K583" s="34" t="e" vm="2">
        <f>[1]!genUniform($K$9,$K$10)</f>
        <v>#VALUE!</v>
      </c>
      <c r="L583" s="34" t="e" vm="1">
        <f t="shared" si="50"/>
        <v>#VALUE!</v>
      </c>
      <c r="M583" s="34" t="e" vm="1">
        <f t="shared" si="51"/>
        <v>#VALUE!</v>
      </c>
      <c r="N583" s="34" t="e" vm="2">
        <f>[1]!genUniform($N$9,$N$10)</f>
        <v>#VALUE!</v>
      </c>
      <c r="O583" s="34" t="e" vm="1">
        <f t="shared" si="52"/>
        <v>#VALUE!</v>
      </c>
      <c r="P583" s="34" t="e" vm="1">
        <f t="shared" si="53"/>
        <v>#VALUE!</v>
      </c>
    </row>
    <row r="584" spans="1:16">
      <c r="A584" s="34">
        <v>574</v>
      </c>
      <c r="C584" s="34" t="e" vm="2">
        <f>[1]!GenLimitNormal($C$9,$C$10,0,1000,0)</f>
        <v>#VALUE!</v>
      </c>
      <c r="D584" s="34" t="e" vm="2">
        <f>[1]!GenBetaPERT(0,$D$9,1)</f>
        <v>#VALUE!</v>
      </c>
      <c r="E584" s="34" t="e" vm="2">
        <f>[1]!GenLognormal($E$9,$E$10)</f>
        <v>#VALUE!</v>
      </c>
      <c r="F584" s="34" t="e" vm="2">
        <f>[1]!GenLognormal($F$9,$F$10)</f>
        <v>#VALUE!</v>
      </c>
      <c r="G584" s="34" t="e" vm="2">
        <f>[1]!GenLognormal($G$9,$G$10)</f>
        <v>#VALUE!</v>
      </c>
      <c r="H584" s="34" t="e" vm="2">
        <f>[1]!genUniform($H$9,$H$10)</f>
        <v>#VALUE!</v>
      </c>
      <c r="I584" s="34" t="e" vm="1">
        <f t="shared" si="48"/>
        <v>#VALUE!</v>
      </c>
      <c r="J584" s="34" t="e" vm="1">
        <f t="shared" si="49"/>
        <v>#VALUE!</v>
      </c>
      <c r="K584" s="34" t="e" vm="2">
        <f>[1]!genUniform($K$9,$K$10)</f>
        <v>#VALUE!</v>
      </c>
      <c r="L584" s="34" t="e" vm="1">
        <f t="shared" si="50"/>
        <v>#VALUE!</v>
      </c>
      <c r="M584" s="34" t="e" vm="1">
        <f t="shared" si="51"/>
        <v>#VALUE!</v>
      </c>
      <c r="N584" s="34" t="e" vm="2">
        <f>[1]!genUniform($N$9,$N$10)</f>
        <v>#VALUE!</v>
      </c>
      <c r="O584" s="34" t="e" vm="1">
        <f t="shared" si="52"/>
        <v>#VALUE!</v>
      </c>
      <c r="P584" s="34" t="e" vm="1">
        <f t="shared" si="53"/>
        <v>#VALUE!</v>
      </c>
    </row>
    <row r="585" spans="1:16">
      <c r="A585" s="34">
        <v>575</v>
      </c>
      <c r="C585" s="34" t="e" vm="2">
        <f>[1]!GenLimitNormal($C$9,$C$10,0,1000,0)</f>
        <v>#VALUE!</v>
      </c>
      <c r="D585" s="34" t="e" vm="2">
        <f>[1]!GenBetaPERT(0,$D$9,1)</f>
        <v>#VALUE!</v>
      </c>
      <c r="E585" s="34" t="e" vm="2">
        <f>[1]!GenLognormal($E$9,$E$10)</f>
        <v>#VALUE!</v>
      </c>
      <c r="F585" s="34" t="e" vm="2">
        <f>[1]!GenLognormal($F$9,$F$10)</f>
        <v>#VALUE!</v>
      </c>
      <c r="G585" s="34" t="e" vm="2">
        <f>[1]!GenLognormal($G$9,$G$10)</f>
        <v>#VALUE!</v>
      </c>
      <c r="H585" s="34" t="e" vm="2">
        <f>[1]!genUniform($H$9,$H$10)</f>
        <v>#VALUE!</v>
      </c>
      <c r="I585" s="34" t="e" vm="1">
        <f t="shared" si="48"/>
        <v>#VALUE!</v>
      </c>
      <c r="J585" s="34" t="e" vm="1">
        <f t="shared" si="49"/>
        <v>#VALUE!</v>
      </c>
      <c r="K585" s="34" t="e" vm="2">
        <f>[1]!genUniform($K$9,$K$10)</f>
        <v>#VALUE!</v>
      </c>
      <c r="L585" s="34" t="e" vm="1">
        <f t="shared" si="50"/>
        <v>#VALUE!</v>
      </c>
      <c r="M585" s="34" t="e" vm="1">
        <f t="shared" si="51"/>
        <v>#VALUE!</v>
      </c>
      <c r="N585" s="34" t="e" vm="2">
        <f>[1]!genUniform($N$9,$N$10)</f>
        <v>#VALUE!</v>
      </c>
      <c r="O585" s="34" t="e" vm="1">
        <f t="shared" si="52"/>
        <v>#VALUE!</v>
      </c>
      <c r="P585" s="34" t="e" vm="1">
        <f t="shared" si="53"/>
        <v>#VALUE!</v>
      </c>
    </row>
    <row r="586" spans="1:16">
      <c r="A586" s="34">
        <v>576</v>
      </c>
      <c r="C586" s="34" t="e" vm="2">
        <f>[1]!GenLimitNormal($C$9,$C$10,0,1000,0)</f>
        <v>#VALUE!</v>
      </c>
      <c r="D586" s="34" t="e" vm="2">
        <f>[1]!GenBetaPERT(0,$D$9,1)</f>
        <v>#VALUE!</v>
      </c>
      <c r="E586" s="34" t="e" vm="2">
        <f>[1]!GenLognormal($E$9,$E$10)</f>
        <v>#VALUE!</v>
      </c>
      <c r="F586" s="34" t="e" vm="2">
        <f>[1]!GenLognormal($F$9,$F$10)</f>
        <v>#VALUE!</v>
      </c>
      <c r="G586" s="34" t="e" vm="2">
        <f>[1]!GenLognormal($G$9,$G$10)</f>
        <v>#VALUE!</v>
      </c>
      <c r="H586" s="34" t="e" vm="2">
        <f>[1]!genUniform($H$9,$H$10)</f>
        <v>#VALUE!</v>
      </c>
      <c r="I586" s="34" t="e" vm="1">
        <f t="shared" si="48"/>
        <v>#VALUE!</v>
      </c>
      <c r="J586" s="34" t="e" vm="1">
        <f t="shared" si="49"/>
        <v>#VALUE!</v>
      </c>
      <c r="K586" s="34" t="e" vm="2">
        <f>[1]!genUniform($K$9,$K$10)</f>
        <v>#VALUE!</v>
      </c>
      <c r="L586" s="34" t="e" vm="1">
        <f t="shared" si="50"/>
        <v>#VALUE!</v>
      </c>
      <c r="M586" s="34" t="e" vm="1">
        <f t="shared" si="51"/>
        <v>#VALUE!</v>
      </c>
      <c r="N586" s="34" t="e" vm="2">
        <f>[1]!genUniform($N$9,$N$10)</f>
        <v>#VALUE!</v>
      </c>
      <c r="O586" s="34" t="e" vm="1">
        <f t="shared" si="52"/>
        <v>#VALUE!</v>
      </c>
      <c r="P586" s="34" t="e" vm="1">
        <f t="shared" si="53"/>
        <v>#VALUE!</v>
      </c>
    </row>
    <row r="587" spans="1:16">
      <c r="A587" s="34">
        <v>577</v>
      </c>
      <c r="C587" s="34" t="e" vm="2">
        <f>[1]!GenLimitNormal($C$9,$C$10,0,1000,0)</f>
        <v>#VALUE!</v>
      </c>
      <c r="D587" s="34" t="e" vm="2">
        <f>[1]!GenBetaPERT(0,$D$9,1)</f>
        <v>#VALUE!</v>
      </c>
      <c r="E587" s="34" t="e" vm="2">
        <f>[1]!GenLognormal($E$9,$E$10)</f>
        <v>#VALUE!</v>
      </c>
      <c r="F587" s="34" t="e" vm="2">
        <f>[1]!GenLognormal($F$9,$F$10)</f>
        <v>#VALUE!</v>
      </c>
      <c r="G587" s="34" t="e" vm="2">
        <f>[1]!GenLognormal($G$9,$G$10)</f>
        <v>#VALUE!</v>
      </c>
      <c r="H587" s="34" t="e" vm="2">
        <f>[1]!genUniform($H$9,$H$10)</f>
        <v>#VALUE!</v>
      </c>
      <c r="I587" s="34" t="e" vm="1">
        <f t="shared" si="48"/>
        <v>#VALUE!</v>
      </c>
      <c r="J587" s="34" t="e" vm="1">
        <f t="shared" si="49"/>
        <v>#VALUE!</v>
      </c>
      <c r="K587" s="34" t="e" vm="2">
        <f>[1]!genUniform($K$9,$K$10)</f>
        <v>#VALUE!</v>
      </c>
      <c r="L587" s="34" t="e" vm="1">
        <f t="shared" si="50"/>
        <v>#VALUE!</v>
      </c>
      <c r="M587" s="34" t="e" vm="1">
        <f t="shared" si="51"/>
        <v>#VALUE!</v>
      </c>
      <c r="N587" s="34" t="e" vm="2">
        <f>[1]!genUniform($N$9,$N$10)</f>
        <v>#VALUE!</v>
      </c>
      <c r="O587" s="34" t="e" vm="1">
        <f t="shared" si="52"/>
        <v>#VALUE!</v>
      </c>
      <c r="P587" s="34" t="e" vm="1">
        <f t="shared" si="53"/>
        <v>#VALUE!</v>
      </c>
    </row>
    <row r="588" spans="1:16">
      <c r="A588" s="34">
        <v>578</v>
      </c>
      <c r="C588" s="34" t="e" vm="2">
        <f>[1]!GenLimitNormal($C$9,$C$10,0,1000,0)</f>
        <v>#VALUE!</v>
      </c>
      <c r="D588" s="34" t="e" vm="2">
        <f>[1]!GenBetaPERT(0,$D$9,1)</f>
        <v>#VALUE!</v>
      </c>
      <c r="E588" s="34" t="e" vm="2">
        <f>[1]!GenLognormal($E$9,$E$10)</f>
        <v>#VALUE!</v>
      </c>
      <c r="F588" s="34" t="e" vm="2">
        <f>[1]!GenLognormal($F$9,$F$10)</f>
        <v>#VALUE!</v>
      </c>
      <c r="G588" s="34" t="e" vm="2">
        <f>[1]!GenLognormal($G$9,$G$10)</f>
        <v>#VALUE!</v>
      </c>
      <c r="H588" s="34" t="e" vm="2">
        <f>[1]!genUniform($H$9,$H$10)</f>
        <v>#VALUE!</v>
      </c>
      <c r="I588" s="34" t="e" vm="1">
        <f t="shared" ref="I588:I651" si="54">_xlfn.LOGNORM.INV($H588,$I$9,$I$10)</f>
        <v>#VALUE!</v>
      </c>
      <c r="J588" s="34" t="e" vm="1">
        <f t="shared" ref="J588:J651" si="55">$C588+$D588*$E588*$I588/$F588+(1-$D588)*$E588*$G588</f>
        <v>#VALUE!</v>
      </c>
      <c r="K588" s="34" t="e" vm="2">
        <f>[1]!genUniform($K$9,$K$10)</f>
        <v>#VALUE!</v>
      </c>
      <c r="L588" s="34" t="e" vm="1">
        <f t="shared" ref="L588:L651" si="56">_xlfn.LOGNORM.INV($K588,$L$9,$L$10)</f>
        <v>#VALUE!</v>
      </c>
      <c r="M588" s="34" t="e" vm="1">
        <f t="shared" ref="M588:M651" si="57">$C588+$D588*$E588*$L588/$F588+(1-$D588)*$E588*$G588</f>
        <v>#VALUE!</v>
      </c>
      <c r="N588" s="34" t="e" vm="2">
        <f>[1]!genUniform($N$9,$N$10)</f>
        <v>#VALUE!</v>
      </c>
      <c r="O588" s="34" t="e" vm="1">
        <f t="shared" ref="O588:O651" si="58">_xlfn.LOGNORM.INV($N588,$O$9,$O$10)</f>
        <v>#VALUE!</v>
      </c>
      <c r="P588" s="34" t="e" vm="1">
        <f t="shared" ref="P588:P651" si="59">$C588+$D588*$E588*$O588/$F588+(1-$D588)*$E588*$G588</f>
        <v>#VALUE!</v>
      </c>
    </row>
    <row r="589" spans="1:16">
      <c r="A589" s="34">
        <v>579</v>
      </c>
      <c r="C589" s="34" t="e" vm="2">
        <f>[1]!GenLimitNormal($C$9,$C$10,0,1000,0)</f>
        <v>#VALUE!</v>
      </c>
      <c r="D589" s="34" t="e" vm="2">
        <f>[1]!GenBetaPERT(0,$D$9,1)</f>
        <v>#VALUE!</v>
      </c>
      <c r="E589" s="34" t="e" vm="2">
        <f>[1]!GenLognormal($E$9,$E$10)</f>
        <v>#VALUE!</v>
      </c>
      <c r="F589" s="34" t="e" vm="2">
        <f>[1]!GenLognormal($F$9,$F$10)</f>
        <v>#VALUE!</v>
      </c>
      <c r="G589" s="34" t="e" vm="2">
        <f>[1]!GenLognormal($G$9,$G$10)</f>
        <v>#VALUE!</v>
      </c>
      <c r="H589" s="34" t="e" vm="2">
        <f>[1]!genUniform($H$9,$H$10)</f>
        <v>#VALUE!</v>
      </c>
      <c r="I589" s="34" t="e" vm="1">
        <f t="shared" si="54"/>
        <v>#VALUE!</v>
      </c>
      <c r="J589" s="34" t="e" vm="1">
        <f t="shared" si="55"/>
        <v>#VALUE!</v>
      </c>
      <c r="K589" s="34" t="e" vm="2">
        <f>[1]!genUniform($K$9,$K$10)</f>
        <v>#VALUE!</v>
      </c>
      <c r="L589" s="34" t="e" vm="1">
        <f t="shared" si="56"/>
        <v>#VALUE!</v>
      </c>
      <c r="M589" s="34" t="e" vm="1">
        <f t="shared" si="57"/>
        <v>#VALUE!</v>
      </c>
      <c r="N589" s="34" t="e" vm="2">
        <f>[1]!genUniform($N$9,$N$10)</f>
        <v>#VALUE!</v>
      </c>
      <c r="O589" s="34" t="e" vm="1">
        <f t="shared" si="58"/>
        <v>#VALUE!</v>
      </c>
      <c r="P589" s="34" t="e" vm="1">
        <f t="shared" si="59"/>
        <v>#VALUE!</v>
      </c>
    </row>
    <row r="590" spans="1:16">
      <c r="A590" s="34">
        <v>580</v>
      </c>
      <c r="C590" s="34" t="e" vm="2">
        <f>[1]!GenLimitNormal($C$9,$C$10,0,1000,0)</f>
        <v>#VALUE!</v>
      </c>
      <c r="D590" s="34" t="e" vm="2">
        <f>[1]!GenBetaPERT(0,$D$9,1)</f>
        <v>#VALUE!</v>
      </c>
      <c r="E590" s="34" t="e" vm="2">
        <f>[1]!GenLognormal($E$9,$E$10)</f>
        <v>#VALUE!</v>
      </c>
      <c r="F590" s="34" t="e" vm="2">
        <f>[1]!GenLognormal($F$9,$F$10)</f>
        <v>#VALUE!</v>
      </c>
      <c r="G590" s="34" t="e" vm="2">
        <f>[1]!GenLognormal($G$9,$G$10)</f>
        <v>#VALUE!</v>
      </c>
      <c r="H590" s="34" t="e" vm="2">
        <f>[1]!genUniform($H$9,$H$10)</f>
        <v>#VALUE!</v>
      </c>
      <c r="I590" s="34" t="e" vm="1">
        <f t="shared" si="54"/>
        <v>#VALUE!</v>
      </c>
      <c r="J590" s="34" t="e" vm="1">
        <f t="shared" si="55"/>
        <v>#VALUE!</v>
      </c>
      <c r="K590" s="34" t="e" vm="2">
        <f>[1]!genUniform($K$9,$K$10)</f>
        <v>#VALUE!</v>
      </c>
      <c r="L590" s="34" t="e" vm="1">
        <f t="shared" si="56"/>
        <v>#VALUE!</v>
      </c>
      <c r="M590" s="34" t="e" vm="1">
        <f t="shared" si="57"/>
        <v>#VALUE!</v>
      </c>
      <c r="N590" s="34" t="e" vm="2">
        <f>[1]!genUniform($N$9,$N$10)</f>
        <v>#VALUE!</v>
      </c>
      <c r="O590" s="34" t="e" vm="1">
        <f t="shared" si="58"/>
        <v>#VALUE!</v>
      </c>
      <c r="P590" s="34" t="e" vm="1">
        <f t="shared" si="59"/>
        <v>#VALUE!</v>
      </c>
    </row>
    <row r="591" spans="1:16">
      <c r="A591" s="34">
        <v>581</v>
      </c>
      <c r="C591" s="34" t="e" vm="2">
        <f>[1]!GenLimitNormal($C$9,$C$10,0,1000,0)</f>
        <v>#VALUE!</v>
      </c>
      <c r="D591" s="34" t="e" vm="2">
        <f>[1]!GenBetaPERT(0,$D$9,1)</f>
        <v>#VALUE!</v>
      </c>
      <c r="E591" s="34" t="e" vm="2">
        <f>[1]!GenLognormal($E$9,$E$10)</f>
        <v>#VALUE!</v>
      </c>
      <c r="F591" s="34" t="e" vm="2">
        <f>[1]!GenLognormal($F$9,$F$10)</f>
        <v>#VALUE!</v>
      </c>
      <c r="G591" s="34" t="e" vm="2">
        <f>[1]!GenLognormal($G$9,$G$10)</f>
        <v>#VALUE!</v>
      </c>
      <c r="H591" s="34" t="e" vm="2">
        <f>[1]!genUniform($H$9,$H$10)</f>
        <v>#VALUE!</v>
      </c>
      <c r="I591" s="34" t="e" vm="1">
        <f t="shared" si="54"/>
        <v>#VALUE!</v>
      </c>
      <c r="J591" s="34" t="e" vm="1">
        <f t="shared" si="55"/>
        <v>#VALUE!</v>
      </c>
      <c r="K591" s="34" t="e" vm="2">
        <f>[1]!genUniform($K$9,$K$10)</f>
        <v>#VALUE!</v>
      </c>
      <c r="L591" s="34" t="e" vm="1">
        <f t="shared" si="56"/>
        <v>#VALUE!</v>
      </c>
      <c r="M591" s="34" t="e" vm="1">
        <f t="shared" si="57"/>
        <v>#VALUE!</v>
      </c>
      <c r="N591" s="34" t="e" vm="2">
        <f>[1]!genUniform($N$9,$N$10)</f>
        <v>#VALUE!</v>
      </c>
      <c r="O591" s="34" t="e" vm="1">
        <f t="shared" si="58"/>
        <v>#VALUE!</v>
      </c>
      <c r="P591" s="34" t="e" vm="1">
        <f t="shared" si="59"/>
        <v>#VALUE!</v>
      </c>
    </row>
    <row r="592" spans="1:16">
      <c r="A592" s="34">
        <v>582</v>
      </c>
      <c r="C592" s="34" t="e" vm="2">
        <f>[1]!GenLimitNormal($C$9,$C$10,0,1000,0)</f>
        <v>#VALUE!</v>
      </c>
      <c r="D592" s="34" t="e" vm="2">
        <f>[1]!GenBetaPERT(0,$D$9,1)</f>
        <v>#VALUE!</v>
      </c>
      <c r="E592" s="34" t="e" vm="2">
        <f>[1]!GenLognormal($E$9,$E$10)</f>
        <v>#VALUE!</v>
      </c>
      <c r="F592" s="34" t="e" vm="2">
        <f>[1]!GenLognormal($F$9,$F$10)</f>
        <v>#VALUE!</v>
      </c>
      <c r="G592" s="34" t="e" vm="2">
        <f>[1]!GenLognormal($G$9,$G$10)</f>
        <v>#VALUE!</v>
      </c>
      <c r="H592" s="34" t="e" vm="2">
        <f>[1]!genUniform($H$9,$H$10)</f>
        <v>#VALUE!</v>
      </c>
      <c r="I592" s="34" t="e" vm="1">
        <f t="shared" si="54"/>
        <v>#VALUE!</v>
      </c>
      <c r="J592" s="34" t="e" vm="1">
        <f t="shared" si="55"/>
        <v>#VALUE!</v>
      </c>
      <c r="K592" s="34" t="e" vm="2">
        <f>[1]!genUniform($K$9,$K$10)</f>
        <v>#VALUE!</v>
      </c>
      <c r="L592" s="34" t="e" vm="1">
        <f t="shared" si="56"/>
        <v>#VALUE!</v>
      </c>
      <c r="M592" s="34" t="e" vm="1">
        <f t="shared" si="57"/>
        <v>#VALUE!</v>
      </c>
      <c r="N592" s="34" t="e" vm="2">
        <f>[1]!genUniform($N$9,$N$10)</f>
        <v>#VALUE!</v>
      </c>
      <c r="O592" s="34" t="e" vm="1">
        <f t="shared" si="58"/>
        <v>#VALUE!</v>
      </c>
      <c r="P592" s="34" t="e" vm="1">
        <f t="shared" si="59"/>
        <v>#VALUE!</v>
      </c>
    </row>
    <row r="593" spans="1:16">
      <c r="A593" s="34">
        <v>583</v>
      </c>
      <c r="C593" s="34" t="e" vm="2">
        <f>[1]!GenLimitNormal($C$9,$C$10,0,1000,0)</f>
        <v>#VALUE!</v>
      </c>
      <c r="D593" s="34" t="e" vm="2">
        <f>[1]!GenBetaPERT(0,$D$9,1)</f>
        <v>#VALUE!</v>
      </c>
      <c r="E593" s="34" t="e" vm="2">
        <f>[1]!GenLognormal($E$9,$E$10)</f>
        <v>#VALUE!</v>
      </c>
      <c r="F593" s="34" t="e" vm="2">
        <f>[1]!GenLognormal($F$9,$F$10)</f>
        <v>#VALUE!</v>
      </c>
      <c r="G593" s="34" t="e" vm="2">
        <f>[1]!GenLognormal($G$9,$G$10)</f>
        <v>#VALUE!</v>
      </c>
      <c r="H593" s="34" t="e" vm="2">
        <f>[1]!genUniform($H$9,$H$10)</f>
        <v>#VALUE!</v>
      </c>
      <c r="I593" s="34" t="e" vm="1">
        <f t="shared" si="54"/>
        <v>#VALUE!</v>
      </c>
      <c r="J593" s="34" t="e" vm="1">
        <f t="shared" si="55"/>
        <v>#VALUE!</v>
      </c>
      <c r="K593" s="34" t="e" vm="2">
        <f>[1]!genUniform($K$9,$K$10)</f>
        <v>#VALUE!</v>
      </c>
      <c r="L593" s="34" t="e" vm="1">
        <f t="shared" si="56"/>
        <v>#VALUE!</v>
      </c>
      <c r="M593" s="34" t="e" vm="1">
        <f t="shared" si="57"/>
        <v>#VALUE!</v>
      </c>
      <c r="N593" s="34" t="e" vm="2">
        <f>[1]!genUniform($N$9,$N$10)</f>
        <v>#VALUE!</v>
      </c>
      <c r="O593" s="34" t="e" vm="1">
        <f t="shared" si="58"/>
        <v>#VALUE!</v>
      </c>
      <c r="P593" s="34" t="e" vm="1">
        <f t="shared" si="59"/>
        <v>#VALUE!</v>
      </c>
    </row>
    <row r="594" spans="1:16">
      <c r="A594" s="34">
        <v>584</v>
      </c>
      <c r="C594" s="34" t="e" vm="2">
        <f>[1]!GenLimitNormal($C$9,$C$10,0,1000,0)</f>
        <v>#VALUE!</v>
      </c>
      <c r="D594" s="34" t="e" vm="2">
        <f>[1]!GenBetaPERT(0,$D$9,1)</f>
        <v>#VALUE!</v>
      </c>
      <c r="E594" s="34" t="e" vm="2">
        <f>[1]!GenLognormal($E$9,$E$10)</f>
        <v>#VALUE!</v>
      </c>
      <c r="F594" s="34" t="e" vm="2">
        <f>[1]!GenLognormal($F$9,$F$10)</f>
        <v>#VALUE!</v>
      </c>
      <c r="G594" s="34" t="e" vm="2">
        <f>[1]!GenLognormal($G$9,$G$10)</f>
        <v>#VALUE!</v>
      </c>
      <c r="H594" s="34" t="e" vm="2">
        <f>[1]!genUniform($H$9,$H$10)</f>
        <v>#VALUE!</v>
      </c>
      <c r="I594" s="34" t="e" vm="1">
        <f t="shared" si="54"/>
        <v>#VALUE!</v>
      </c>
      <c r="J594" s="34" t="e" vm="1">
        <f t="shared" si="55"/>
        <v>#VALUE!</v>
      </c>
      <c r="K594" s="34" t="e" vm="2">
        <f>[1]!genUniform($K$9,$K$10)</f>
        <v>#VALUE!</v>
      </c>
      <c r="L594" s="34" t="e" vm="1">
        <f t="shared" si="56"/>
        <v>#VALUE!</v>
      </c>
      <c r="M594" s="34" t="e" vm="1">
        <f t="shared" si="57"/>
        <v>#VALUE!</v>
      </c>
      <c r="N594" s="34" t="e" vm="2">
        <f>[1]!genUniform($N$9,$N$10)</f>
        <v>#VALUE!</v>
      </c>
      <c r="O594" s="34" t="e" vm="1">
        <f t="shared" si="58"/>
        <v>#VALUE!</v>
      </c>
      <c r="P594" s="34" t="e" vm="1">
        <f t="shared" si="59"/>
        <v>#VALUE!</v>
      </c>
    </row>
    <row r="595" spans="1:16">
      <c r="A595" s="34">
        <v>585</v>
      </c>
      <c r="C595" s="34" t="e" vm="2">
        <f>[1]!GenLimitNormal($C$9,$C$10,0,1000,0)</f>
        <v>#VALUE!</v>
      </c>
      <c r="D595" s="34" t="e" vm="2">
        <f>[1]!GenBetaPERT(0,$D$9,1)</f>
        <v>#VALUE!</v>
      </c>
      <c r="E595" s="34" t="e" vm="2">
        <f>[1]!GenLognormal($E$9,$E$10)</f>
        <v>#VALUE!</v>
      </c>
      <c r="F595" s="34" t="e" vm="2">
        <f>[1]!GenLognormal($F$9,$F$10)</f>
        <v>#VALUE!</v>
      </c>
      <c r="G595" s="34" t="e" vm="2">
        <f>[1]!GenLognormal($G$9,$G$10)</f>
        <v>#VALUE!</v>
      </c>
      <c r="H595" s="34" t="e" vm="2">
        <f>[1]!genUniform($H$9,$H$10)</f>
        <v>#VALUE!</v>
      </c>
      <c r="I595" s="34" t="e" vm="1">
        <f t="shared" si="54"/>
        <v>#VALUE!</v>
      </c>
      <c r="J595" s="34" t="e" vm="1">
        <f t="shared" si="55"/>
        <v>#VALUE!</v>
      </c>
      <c r="K595" s="34" t="e" vm="2">
        <f>[1]!genUniform($K$9,$K$10)</f>
        <v>#VALUE!</v>
      </c>
      <c r="L595" s="34" t="e" vm="1">
        <f t="shared" si="56"/>
        <v>#VALUE!</v>
      </c>
      <c r="M595" s="34" t="e" vm="1">
        <f t="shared" si="57"/>
        <v>#VALUE!</v>
      </c>
      <c r="N595" s="34" t="e" vm="2">
        <f>[1]!genUniform($N$9,$N$10)</f>
        <v>#VALUE!</v>
      </c>
      <c r="O595" s="34" t="e" vm="1">
        <f t="shared" si="58"/>
        <v>#VALUE!</v>
      </c>
      <c r="P595" s="34" t="e" vm="1">
        <f t="shared" si="59"/>
        <v>#VALUE!</v>
      </c>
    </row>
    <row r="596" spans="1:16">
      <c r="A596" s="34">
        <v>586</v>
      </c>
      <c r="C596" s="34" t="e" vm="2">
        <f>[1]!GenLimitNormal($C$9,$C$10,0,1000,0)</f>
        <v>#VALUE!</v>
      </c>
      <c r="D596" s="34" t="e" vm="2">
        <f>[1]!GenBetaPERT(0,$D$9,1)</f>
        <v>#VALUE!</v>
      </c>
      <c r="E596" s="34" t="e" vm="2">
        <f>[1]!GenLognormal($E$9,$E$10)</f>
        <v>#VALUE!</v>
      </c>
      <c r="F596" s="34" t="e" vm="2">
        <f>[1]!GenLognormal($F$9,$F$10)</f>
        <v>#VALUE!</v>
      </c>
      <c r="G596" s="34" t="e" vm="2">
        <f>[1]!GenLognormal($G$9,$G$10)</f>
        <v>#VALUE!</v>
      </c>
      <c r="H596" s="34" t="e" vm="2">
        <f>[1]!genUniform($H$9,$H$10)</f>
        <v>#VALUE!</v>
      </c>
      <c r="I596" s="34" t="e" vm="1">
        <f t="shared" si="54"/>
        <v>#VALUE!</v>
      </c>
      <c r="J596" s="34" t="e" vm="1">
        <f t="shared" si="55"/>
        <v>#VALUE!</v>
      </c>
      <c r="K596" s="34" t="e" vm="2">
        <f>[1]!genUniform($K$9,$K$10)</f>
        <v>#VALUE!</v>
      </c>
      <c r="L596" s="34" t="e" vm="1">
        <f t="shared" si="56"/>
        <v>#VALUE!</v>
      </c>
      <c r="M596" s="34" t="e" vm="1">
        <f t="shared" si="57"/>
        <v>#VALUE!</v>
      </c>
      <c r="N596" s="34" t="e" vm="2">
        <f>[1]!genUniform($N$9,$N$10)</f>
        <v>#VALUE!</v>
      </c>
      <c r="O596" s="34" t="e" vm="1">
        <f t="shared" si="58"/>
        <v>#VALUE!</v>
      </c>
      <c r="P596" s="34" t="e" vm="1">
        <f t="shared" si="59"/>
        <v>#VALUE!</v>
      </c>
    </row>
    <row r="597" spans="1:16">
      <c r="A597" s="34">
        <v>587</v>
      </c>
      <c r="C597" s="34" t="e" vm="2">
        <f>[1]!GenLimitNormal($C$9,$C$10,0,1000,0)</f>
        <v>#VALUE!</v>
      </c>
      <c r="D597" s="34" t="e" vm="2">
        <f>[1]!GenBetaPERT(0,$D$9,1)</f>
        <v>#VALUE!</v>
      </c>
      <c r="E597" s="34" t="e" vm="2">
        <f>[1]!GenLognormal($E$9,$E$10)</f>
        <v>#VALUE!</v>
      </c>
      <c r="F597" s="34" t="e" vm="2">
        <f>[1]!GenLognormal($F$9,$F$10)</f>
        <v>#VALUE!</v>
      </c>
      <c r="G597" s="34" t="e" vm="2">
        <f>[1]!GenLognormal($G$9,$G$10)</f>
        <v>#VALUE!</v>
      </c>
      <c r="H597" s="34" t="e" vm="2">
        <f>[1]!genUniform($H$9,$H$10)</f>
        <v>#VALUE!</v>
      </c>
      <c r="I597" s="34" t="e" vm="1">
        <f t="shared" si="54"/>
        <v>#VALUE!</v>
      </c>
      <c r="J597" s="34" t="e" vm="1">
        <f t="shared" si="55"/>
        <v>#VALUE!</v>
      </c>
      <c r="K597" s="34" t="e" vm="2">
        <f>[1]!genUniform($K$9,$K$10)</f>
        <v>#VALUE!</v>
      </c>
      <c r="L597" s="34" t="e" vm="1">
        <f t="shared" si="56"/>
        <v>#VALUE!</v>
      </c>
      <c r="M597" s="34" t="e" vm="1">
        <f t="shared" si="57"/>
        <v>#VALUE!</v>
      </c>
      <c r="N597" s="34" t="e" vm="2">
        <f>[1]!genUniform($N$9,$N$10)</f>
        <v>#VALUE!</v>
      </c>
      <c r="O597" s="34" t="e" vm="1">
        <f t="shared" si="58"/>
        <v>#VALUE!</v>
      </c>
      <c r="P597" s="34" t="e" vm="1">
        <f t="shared" si="59"/>
        <v>#VALUE!</v>
      </c>
    </row>
    <row r="598" spans="1:16">
      <c r="A598" s="34">
        <v>588</v>
      </c>
      <c r="C598" s="34" t="e" vm="2">
        <f>[1]!GenLimitNormal($C$9,$C$10,0,1000,0)</f>
        <v>#VALUE!</v>
      </c>
      <c r="D598" s="34" t="e" vm="2">
        <f>[1]!GenBetaPERT(0,$D$9,1)</f>
        <v>#VALUE!</v>
      </c>
      <c r="E598" s="34" t="e" vm="2">
        <f>[1]!GenLognormal($E$9,$E$10)</f>
        <v>#VALUE!</v>
      </c>
      <c r="F598" s="34" t="e" vm="2">
        <f>[1]!GenLognormal($F$9,$F$10)</f>
        <v>#VALUE!</v>
      </c>
      <c r="G598" s="34" t="e" vm="2">
        <f>[1]!GenLognormal($G$9,$G$10)</f>
        <v>#VALUE!</v>
      </c>
      <c r="H598" s="34" t="e" vm="2">
        <f>[1]!genUniform($H$9,$H$10)</f>
        <v>#VALUE!</v>
      </c>
      <c r="I598" s="34" t="e" vm="1">
        <f t="shared" si="54"/>
        <v>#VALUE!</v>
      </c>
      <c r="J598" s="34" t="e" vm="1">
        <f t="shared" si="55"/>
        <v>#VALUE!</v>
      </c>
      <c r="K598" s="34" t="e" vm="2">
        <f>[1]!genUniform($K$9,$K$10)</f>
        <v>#VALUE!</v>
      </c>
      <c r="L598" s="34" t="e" vm="1">
        <f t="shared" si="56"/>
        <v>#VALUE!</v>
      </c>
      <c r="M598" s="34" t="e" vm="1">
        <f t="shared" si="57"/>
        <v>#VALUE!</v>
      </c>
      <c r="N598" s="34" t="e" vm="2">
        <f>[1]!genUniform($N$9,$N$10)</f>
        <v>#VALUE!</v>
      </c>
      <c r="O598" s="34" t="e" vm="1">
        <f t="shared" si="58"/>
        <v>#VALUE!</v>
      </c>
      <c r="P598" s="34" t="e" vm="1">
        <f t="shared" si="59"/>
        <v>#VALUE!</v>
      </c>
    </row>
    <row r="599" spans="1:16">
      <c r="A599" s="34">
        <v>589</v>
      </c>
      <c r="C599" s="34" t="e" vm="2">
        <f>[1]!GenLimitNormal($C$9,$C$10,0,1000,0)</f>
        <v>#VALUE!</v>
      </c>
      <c r="D599" s="34" t="e" vm="2">
        <f>[1]!GenBetaPERT(0,$D$9,1)</f>
        <v>#VALUE!</v>
      </c>
      <c r="E599" s="34" t="e" vm="2">
        <f>[1]!GenLognormal($E$9,$E$10)</f>
        <v>#VALUE!</v>
      </c>
      <c r="F599" s="34" t="e" vm="2">
        <f>[1]!GenLognormal($F$9,$F$10)</f>
        <v>#VALUE!</v>
      </c>
      <c r="G599" s="34" t="e" vm="2">
        <f>[1]!GenLognormal($G$9,$G$10)</f>
        <v>#VALUE!</v>
      </c>
      <c r="H599" s="34" t="e" vm="2">
        <f>[1]!genUniform($H$9,$H$10)</f>
        <v>#VALUE!</v>
      </c>
      <c r="I599" s="34" t="e" vm="1">
        <f t="shared" si="54"/>
        <v>#VALUE!</v>
      </c>
      <c r="J599" s="34" t="e" vm="1">
        <f t="shared" si="55"/>
        <v>#VALUE!</v>
      </c>
      <c r="K599" s="34" t="e" vm="2">
        <f>[1]!genUniform($K$9,$K$10)</f>
        <v>#VALUE!</v>
      </c>
      <c r="L599" s="34" t="e" vm="1">
        <f t="shared" si="56"/>
        <v>#VALUE!</v>
      </c>
      <c r="M599" s="34" t="e" vm="1">
        <f t="shared" si="57"/>
        <v>#VALUE!</v>
      </c>
      <c r="N599" s="34" t="e" vm="2">
        <f>[1]!genUniform($N$9,$N$10)</f>
        <v>#VALUE!</v>
      </c>
      <c r="O599" s="34" t="e" vm="1">
        <f t="shared" si="58"/>
        <v>#VALUE!</v>
      </c>
      <c r="P599" s="34" t="e" vm="1">
        <f t="shared" si="59"/>
        <v>#VALUE!</v>
      </c>
    </row>
    <row r="600" spans="1:16">
      <c r="A600" s="34">
        <v>590</v>
      </c>
      <c r="C600" s="34" t="e" vm="2">
        <f>[1]!GenLimitNormal($C$9,$C$10,0,1000,0)</f>
        <v>#VALUE!</v>
      </c>
      <c r="D600" s="34" t="e" vm="2">
        <f>[1]!GenBetaPERT(0,$D$9,1)</f>
        <v>#VALUE!</v>
      </c>
      <c r="E600" s="34" t="e" vm="2">
        <f>[1]!GenLognormal($E$9,$E$10)</f>
        <v>#VALUE!</v>
      </c>
      <c r="F600" s="34" t="e" vm="2">
        <f>[1]!GenLognormal($F$9,$F$10)</f>
        <v>#VALUE!</v>
      </c>
      <c r="G600" s="34" t="e" vm="2">
        <f>[1]!GenLognormal($G$9,$G$10)</f>
        <v>#VALUE!</v>
      </c>
      <c r="H600" s="34" t="e" vm="2">
        <f>[1]!genUniform($H$9,$H$10)</f>
        <v>#VALUE!</v>
      </c>
      <c r="I600" s="34" t="e" vm="1">
        <f t="shared" si="54"/>
        <v>#VALUE!</v>
      </c>
      <c r="J600" s="34" t="e" vm="1">
        <f t="shared" si="55"/>
        <v>#VALUE!</v>
      </c>
      <c r="K600" s="34" t="e" vm="2">
        <f>[1]!genUniform($K$9,$K$10)</f>
        <v>#VALUE!</v>
      </c>
      <c r="L600" s="34" t="e" vm="1">
        <f t="shared" si="56"/>
        <v>#VALUE!</v>
      </c>
      <c r="M600" s="34" t="e" vm="1">
        <f t="shared" si="57"/>
        <v>#VALUE!</v>
      </c>
      <c r="N600" s="34" t="e" vm="2">
        <f>[1]!genUniform($N$9,$N$10)</f>
        <v>#VALUE!</v>
      </c>
      <c r="O600" s="34" t="e" vm="1">
        <f t="shared" si="58"/>
        <v>#VALUE!</v>
      </c>
      <c r="P600" s="34" t="e" vm="1">
        <f t="shared" si="59"/>
        <v>#VALUE!</v>
      </c>
    </row>
    <row r="601" spans="1:16">
      <c r="A601" s="34">
        <v>591</v>
      </c>
      <c r="C601" s="34" t="e" vm="2">
        <f>[1]!GenLimitNormal($C$9,$C$10,0,1000,0)</f>
        <v>#VALUE!</v>
      </c>
      <c r="D601" s="34" t="e" vm="2">
        <f>[1]!GenBetaPERT(0,$D$9,1)</f>
        <v>#VALUE!</v>
      </c>
      <c r="E601" s="34" t="e" vm="2">
        <f>[1]!GenLognormal($E$9,$E$10)</f>
        <v>#VALUE!</v>
      </c>
      <c r="F601" s="34" t="e" vm="2">
        <f>[1]!GenLognormal($F$9,$F$10)</f>
        <v>#VALUE!</v>
      </c>
      <c r="G601" s="34" t="e" vm="2">
        <f>[1]!GenLognormal($G$9,$G$10)</f>
        <v>#VALUE!</v>
      </c>
      <c r="H601" s="34" t="e" vm="2">
        <f>[1]!genUniform($H$9,$H$10)</f>
        <v>#VALUE!</v>
      </c>
      <c r="I601" s="34" t="e" vm="1">
        <f t="shared" si="54"/>
        <v>#VALUE!</v>
      </c>
      <c r="J601" s="34" t="e" vm="1">
        <f t="shared" si="55"/>
        <v>#VALUE!</v>
      </c>
      <c r="K601" s="34" t="e" vm="2">
        <f>[1]!genUniform($K$9,$K$10)</f>
        <v>#VALUE!</v>
      </c>
      <c r="L601" s="34" t="e" vm="1">
        <f t="shared" si="56"/>
        <v>#VALUE!</v>
      </c>
      <c r="M601" s="34" t="e" vm="1">
        <f t="shared" si="57"/>
        <v>#VALUE!</v>
      </c>
      <c r="N601" s="34" t="e" vm="2">
        <f>[1]!genUniform($N$9,$N$10)</f>
        <v>#VALUE!</v>
      </c>
      <c r="O601" s="34" t="e" vm="1">
        <f t="shared" si="58"/>
        <v>#VALUE!</v>
      </c>
      <c r="P601" s="34" t="e" vm="1">
        <f t="shared" si="59"/>
        <v>#VALUE!</v>
      </c>
    </row>
    <row r="602" spans="1:16">
      <c r="A602" s="34">
        <v>592</v>
      </c>
      <c r="C602" s="34" t="e" vm="2">
        <f>[1]!GenLimitNormal($C$9,$C$10,0,1000,0)</f>
        <v>#VALUE!</v>
      </c>
      <c r="D602" s="34" t="e" vm="2">
        <f>[1]!GenBetaPERT(0,$D$9,1)</f>
        <v>#VALUE!</v>
      </c>
      <c r="E602" s="34" t="e" vm="2">
        <f>[1]!GenLognormal($E$9,$E$10)</f>
        <v>#VALUE!</v>
      </c>
      <c r="F602" s="34" t="e" vm="2">
        <f>[1]!GenLognormal($F$9,$F$10)</f>
        <v>#VALUE!</v>
      </c>
      <c r="G602" s="34" t="e" vm="2">
        <f>[1]!GenLognormal($G$9,$G$10)</f>
        <v>#VALUE!</v>
      </c>
      <c r="H602" s="34" t="e" vm="2">
        <f>[1]!genUniform($H$9,$H$10)</f>
        <v>#VALUE!</v>
      </c>
      <c r="I602" s="34" t="e" vm="1">
        <f t="shared" si="54"/>
        <v>#VALUE!</v>
      </c>
      <c r="J602" s="34" t="e" vm="1">
        <f t="shared" si="55"/>
        <v>#VALUE!</v>
      </c>
      <c r="K602" s="34" t="e" vm="2">
        <f>[1]!genUniform($K$9,$K$10)</f>
        <v>#VALUE!</v>
      </c>
      <c r="L602" s="34" t="e" vm="1">
        <f t="shared" si="56"/>
        <v>#VALUE!</v>
      </c>
      <c r="M602" s="34" t="e" vm="1">
        <f t="shared" si="57"/>
        <v>#VALUE!</v>
      </c>
      <c r="N602" s="34" t="e" vm="2">
        <f>[1]!genUniform($N$9,$N$10)</f>
        <v>#VALUE!</v>
      </c>
      <c r="O602" s="34" t="e" vm="1">
        <f t="shared" si="58"/>
        <v>#VALUE!</v>
      </c>
      <c r="P602" s="34" t="e" vm="1">
        <f t="shared" si="59"/>
        <v>#VALUE!</v>
      </c>
    </row>
    <row r="603" spans="1:16">
      <c r="A603" s="34">
        <v>593</v>
      </c>
      <c r="C603" s="34" t="e" vm="2">
        <f>[1]!GenLimitNormal($C$9,$C$10,0,1000,0)</f>
        <v>#VALUE!</v>
      </c>
      <c r="D603" s="34" t="e" vm="2">
        <f>[1]!GenBetaPERT(0,$D$9,1)</f>
        <v>#VALUE!</v>
      </c>
      <c r="E603" s="34" t="e" vm="2">
        <f>[1]!GenLognormal($E$9,$E$10)</f>
        <v>#VALUE!</v>
      </c>
      <c r="F603" s="34" t="e" vm="2">
        <f>[1]!GenLognormal($F$9,$F$10)</f>
        <v>#VALUE!</v>
      </c>
      <c r="G603" s="34" t="e" vm="2">
        <f>[1]!GenLognormal($G$9,$G$10)</f>
        <v>#VALUE!</v>
      </c>
      <c r="H603" s="34" t="e" vm="2">
        <f>[1]!genUniform($H$9,$H$10)</f>
        <v>#VALUE!</v>
      </c>
      <c r="I603" s="34" t="e" vm="1">
        <f t="shared" si="54"/>
        <v>#VALUE!</v>
      </c>
      <c r="J603" s="34" t="e" vm="1">
        <f t="shared" si="55"/>
        <v>#VALUE!</v>
      </c>
      <c r="K603" s="34" t="e" vm="2">
        <f>[1]!genUniform($K$9,$K$10)</f>
        <v>#VALUE!</v>
      </c>
      <c r="L603" s="34" t="e" vm="1">
        <f t="shared" si="56"/>
        <v>#VALUE!</v>
      </c>
      <c r="M603" s="34" t="e" vm="1">
        <f t="shared" si="57"/>
        <v>#VALUE!</v>
      </c>
      <c r="N603" s="34" t="e" vm="2">
        <f>[1]!genUniform($N$9,$N$10)</f>
        <v>#VALUE!</v>
      </c>
      <c r="O603" s="34" t="e" vm="1">
        <f t="shared" si="58"/>
        <v>#VALUE!</v>
      </c>
      <c r="P603" s="34" t="e" vm="1">
        <f t="shared" si="59"/>
        <v>#VALUE!</v>
      </c>
    </row>
    <row r="604" spans="1:16">
      <c r="A604" s="34">
        <v>594</v>
      </c>
      <c r="C604" s="34" t="e" vm="2">
        <f>[1]!GenLimitNormal($C$9,$C$10,0,1000,0)</f>
        <v>#VALUE!</v>
      </c>
      <c r="D604" s="34" t="e" vm="2">
        <f>[1]!GenBetaPERT(0,$D$9,1)</f>
        <v>#VALUE!</v>
      </c>
      <c r="E604" s="34" t="e" vm="2">
        <f>[1]!GenLognormal($E$9,$E$10)</f>
        <v>#VALUE!</v>
      </c>
      <c r="F604" s="34" t="e" vm="2">
        <f>[1]!GenLognormal($F$9,$F$10)</f>
        <v>#VALUE!</v>
      </c>
      <c r="G604" s="34" t="e" vm="2">
        <f>[1]!GenLognormal($G$9,$G$10)</f>
        <v>#VALUE!</v>
      </c>
      <c r="H604" s="34" t="e" vm="2">
        <f>[1]!genUniform($H$9,$H$10)</f>
        <v>#VALUE!</v>
      </c>
      <c r="I604" s="34" t="e" vm="1">
        <f t="shared" si="54"/>
        <v>#VALUE!</v>
      </c>
      <c r="J604" s="34" t="e" vm="1">
        <f t="shared" si="55"/>
        <v>#VALUE!</v>
      </c>
      <c r="K604" s="34" t="e" vm="2">
        <f>[1]!genUniform($K$9,$K$10)</f>
        <v>#VALUE!</v>
      </c>
      <c r="L604" s="34" t="e" vm="1">
        <f t="shared" si="56"/>
        <v>#VALUE!</v>
      </c>
      <c r="M604" s="34" t="e" vm="1">
        <f t="shared" si="57"/>
        <v>#VALUE!</v>
      </c>
      <c r="N604" s="34" t="e" vm="2">
        <f>[1]!genUniform($N$9,$N$10)</f>
        <v>#VALUE!</v>
      </c>
      <c r="O604" s="34" t="e" vm="1">
        <f t="shared" si="58"/>
        <v>#VALUE!</v>
      </c>
      <c r="P604" s="34" t="e" vm="1">
        <f t="shared" si="59"/>
        <v>#VALUE!</v>
      </c>
    </row>
    <row r="605" spans="1:16">
      <c r="A605" s="34">
        <v>595</v>
      </c>
      <c r="C605" s="34" t="e" vm="2">
        <f>[1]!GenLimitNormal($C$9,$C$10,0,1000,0)</f>
        <v>#VALUE!</v>
      </c>
      <c r="D605" s="34" t="e" vm="2">
        <f>[1]!GenBetaPERT(0,$D$9,1)</f>
        <v>#VALUE!</v>
      </c>
      <c r="E605" s="34" t="e" vm="2">
        <f>[1]!GenLognormal($E$9,$E$10)</f>
        <v>#VALUE!</v>
      </c>
      <c r="F605" s="34" t="e" vm="2">
        <f>[1]!GenLognormal($F$9,$F$10)</f>
        <v>#VALUE!</v>
      </c>
      <c r="G605" s="34" t="e" vm="2">
        <f>[1]!GenLognormal($G$9,$G$10)</f>
        <v>#VALUE!</v>
      </c>
      <c r="H605" s="34" t="e" vm="2">
        <f>[1]!genUniform($H$9,$H$10)</f>
        <v>#VALUE!</v>
      </c>
      <c r="I605" s="34" t="e" vm="1">
        <f t="shared" si="54"/>
        <v>#VALUE!</v>
      </c>
      <c r="J605" s="34" t="e" vm="1">
        <f t="shared" si="55"/>
        <v>#VALUE!</v>
      </c>
      <c r="K605" s="34" t="e" vm="2">
        <f>[1]!genUniform($K$9,$K$10)</f>
        <v>#VALUE!</v>
      </c>
      <c r="L605" s="34" t="e" vm="1">
        <f t="shared" si="56"/>
        <v>#VALUE!</v>
      </c>
      <c r="M605" s="34" t="e" vm="1">
        <f t="shared" si="57"/>
        <v>#VALUE!</v>
      </c>
      <c r="N605" s="34" t="e" vm="2">
        <f>[1]!genUniform($N$9,$N$10)</f>
        <v>#VALUE!</v>
      </c>
      <c r="O605" s="34" t="e" vm="1">
        <f t="shared" si="58"/>
        <v>#VALUE!</v>
      </c>
      <c r="P605" s="34" t="e" vm="1">
        <f t="shared" si="59"/>
        <v>#VALUE!</v>
      </c>
    </row>
    <row r="606" spans="1:16">
      <c r="A606" s="34">
        <v>596</v>
      </c>
      <c r="C606" s="34" t="e" vm="2">
        <f>[1]!GenLimitNormal($C$9,$C$10,0,1000,0)</f>
        <v>#VALUE!</v>
      </c>
      <c r="D606" s="34" t="e" vm="2">
        <f>[1]!GenBetaPERT(0,$D$9,1)</f>
        <v>#VALUE!</v>
      </c>
      <c r="E606" s="34" t="e" vm="2">
        <f>[1]!GenLognormal($E$9,$E$10)</f>
        <v>#VALUE!</v>
      </c>
      <c r="F606" s="34" t="e" vm="2">
        <f>[1]!GenLognormal($F$9,$F$10)</f>
        <v>#VALUE!</v>
      </c>
      <c r="G606" s="34" t="e" vm="2">
        <f>[1]!GenLognormal($G$9,$G$10)</f>
        <v>#VALUE!</v>
      </c>
      <c r="H606" s="34" t="e" vm="2">
        <f>[1]!genUniform($H$9,$H$10)</f>
        <v>#VALUE!</v>
      </c>
      <c r="I606" s="34" t="e" vm="1">
        <f t="shared" si="54"/>
        <v>#VALUE!</v>
      </c>
      <c r="J606" s="34" t="e" vm="1">
        <f t="shared" si="55"/>
        <v>#VALUE!</v>
      </c>
      <c r="K606" s="34" t="e" vm="2">
        <f>[1]!genUniform($K$9,$K$10)</f>
        <v>#VALUE!</v>
      </c>
      <c r="L606" s="34" t="e" vm="1">
        <f t="shared" si="56"/>
        <v>#VALUE!</v>
      </c>
      <c r="M606" s="34" t="e" vm="1">
        <f t="shared" si="57"/>
        <v>#VALUE!</v>
      </c>
      <c r="N606" s="34" t="e" vm="2">
        <f>[1]!genUniform($N$9,$N$10)</f>
        <v>#VALUE!</v>
      </c>
      <c r="O606" s="34" t="e" vm="1">
        <f t="shared" si="58"/>
        <v>#VALUE!</v>
      </c>
      <c r="P606" s="34" t="e" vm="1">
        <f t="shared" si="59"/>
        <v>#VALUE!</v>
      </c>
    </row>
    <row r="607" spans="1:16">
      <c r="A607" s="34">
        <v>597</v>
      </c>
      <c r="C607" s="34" t="e" vm="2">
        <f>[1]!GenLimitNormal($C$9,$C$10,0,1000,0)</f>
        <v>#VALUE!</v>
      </c>
      <c r="D607" s="34" t="e" vm="2">
        <f>[1]!GenBetaPERT(0,$D$9,1)</f>
        <v>#VALUE!</v>
      </c>
      <c r="E607" s="34" t="e" vm="2">
        <f>[1]!GenLognormal($E$9,$E$10)</f>
        <v>#VALUE!</v>
      </c>
      <c r="F607" s="34" t="e" vm="2">
        <f>[1]!GenLognormal($F$9,$F$10)</f>
        <v>#VALUE!</v>
      </c>
      <c r="G607" s="34" t="e" vm="2">
        <f>[1]!GenLognormal($G$9,$G$10)</f>
        <v>#VALUE!</v>
      </c>
      <c r="H607" s="34" t="e" vm="2">
        <f>[1]!genUniform($H$9,$H$10)</f>
        <v>#VALUE!</v>
      </c>
      <c r="I607" s="34" t="e" vm="1">
        <f t="shared" si="54"/>
        <v>#VALUE!</v>
      </c>
      <c r="J607" s="34" t="e" vm="1">
        <f t="shared" si="55"/>
        <v>#VALUE!</v>
      </c>
      <c r="K607" s="34" t="e" vm="2">
        <f>[1]!genUniform($K$9,$K$10)</f>
        <v>#VALUE!</v>
      </c>
      <c r="L607" s="34" t="e" vm="1">
        <f t="shared" si="56"/>
        <v>#VALUE!</v>
      </c>
      <c r="M607" s="34" t="e" vm="1">
        <f t="shared" si="57"/>
        <v>#VALUE!</v>
      </c>
      <c r="N607" s="34" t="e" vm="2">
        <f>[1]!genUniform($N$9,$N$10)</f>
        <v>#VALUE!</v>
      </c>
      <c r="O607" s="34" t="e" vm="1">
        <f t="shared" si="58"/>
        <v>#VALUE!</v>
      </c>
      <c r="P607" s="34" t="e" vm="1">
        <f t="shared" si="59"/>
        <v>#VALUE!</v>
      </c>
    </row>
    <row r="608" spans="1:16">
      <c r="A608" s="34">
        <v>598</v>
      </c>
      <c r="C608" s="34" t="e" vm="2">
        <f>[1]!GenLimitNormal($C$9,$C$10,0,1000,0)</f>
        <v>#VALUE!</v>
      </c>
      <c r="D608" s="34" t="e" vm="2">
        <f>[1]!GenBetaPERT(0,$D$9,1)</f>
        <v>#VALUE!</v>
      </c>
      <c r="E608" s="34" t="e" vm="2">
        <f>[1]!GenLognormal($E$9,$E$10)</f>
        <v>#VALUE!</v>
      </c>
      <c r="F608" s="34" t="e" vm="2">
        <f>[1]!GenLognormal($F$9,$F$10)</f>
        <v>#VALUE!</v>
      </c>
      <c r="G608" s="34" t="e" vm="2">
        <f>[1]!GenLognormal($G$9,$G$10)</f>
        <v>#VALUE!</v>
      </c>
      <c r="H608" s="34" t="e" vm="2">
        <f>[1]!genUniform($H$9,$H$10)</f>
        <v>#VALUE!</v>
      </c>
      <c r="I608" s="34" t="e" vm="1">
        <f t="shared" si="54"/>
        <v>#VALUE!</v>
      </c>
      <c r="J608" s="34" t="e" vm="1">
        <f t="shared" si="55"/>
        <v>#VALUE!</v>
      </c>
      <c r="K608" s="34" t="e" vm="2">
        <f>[1]!genUniform($K$9,$K$10)</f>
        <v>#VALUE!</v>
      </c>
      <c r="L608" s="34" t="e" vm="1">
        <f t="shared" si="56"/>
        <v>#VALUE!</v>
      </c>
      <c r="M608" s="34" t="e" vm="1">
        <f t="shared" si="57"/>
        <v>#VALUE!</v>
      </c>
      <c r="N608" s="34" t="e" vm="2">
        <f>[1]!genUniform($N$9,$N$10)</f>
        <v>#VALUE!</v>
      </c>
      <c r="O608" s="34" t="e" vm="1">
        <f t="shared" si="58"/>
        <v>#VALUE!</v>
      </c>
      <c r="P608" s="34" t="e" vm="1">
        <f t="shared" si="59"/>
        <v>#VALUE!</v>
      </c>
    </row>
    <row r="609" spans="1:16">
      <c r="A609" s="34">
        <v>599</v>
      </c>
      <c r="C609" s="34" t="e" vm="2">
        <f>[1]!GenLimitNormal($C$9,$C$10,0,1000,0)</f>
        <v>#VALUE!</v>
      </c>
      <c r="D609" s="34" t="e" vm="2">
        <f>[1]!GenBetaPERT(0,$D$9,1)</f>
        <v>#VALUE!</v>
      </c>
      <c r="E609" s="34" t="e" vm="2">
        <f>[1]!GenLognormal($E$9,$E$10)</f>
        <v>#VALUE!</v>
      </c>
      <c r="F609" s="34" t="e" vm="2">
        <f>[1]!GenLognormal($F$9,$F$10)</f>
        <v>#VALUE!</v>
      </c>
      <c r="G609" s="34" t="e" vm="2">
        <f>[1]!GenLognormal($G$9,$G$10)</f>
        <v>#VALUE!</v>
      </c>
      <c r="H609" s="34" t="e" vm="2">
        <f>[1]!genUniform($H$9,$H$10)</f>
        <v>#VALUE!</v>
      </c>
      <c r="I609" s="34" t="e" vm="1">
        <f t="shared" si="54"/>
        <v>#VALUE!</v>
      </c>
      <c r="J609" s="34" t="e" vm="1">
        <f t="shared" si="55"/>
        <v>#VALUE!</v>
      </c>
      <c r="K609" s="34" t="e" vm="2">
        <f>[1]!genUniform($K$9,$K$10)</f>
        <v>#VALUE!</v>
      </c>
      <c r="L609" s="34" t="e" vm="1">
        <f t="shared" si="56"/>
        <v>#VALUE!</v>
      </c>
      <c r="M609" s="34" t="e" vm="1">
        <f t="shared" si="57"/>
        <v>#VALUE!</v>
      </c>
      <c r="N609" s="34" t="e" vm="2">
        <f>[1]!genUniform($N$9,$N$10)</f>
        <v>#VALUE!</v>
      </c>
      <c r="O609" s="34" t="e" vm="1">
        <f t="shared" si="58"/>
        <v>#VALUE!</v>
      </c>
      <c r="P609" s="34" t="e" vm="1">
        <f t="shared" si="59"/>
        <v>#VALUE!</v>
      </c>
    </row>
    <row r="610" spans="1:16">
      <c r="A610" s="34">
        <v>600</v>
      </c>
      <c r="C610" s="34" t="e" vm="2">
        <f>[1]!GenLimitNormal($C$9,$C$10,0,1000,0)</f>
        <v>#VALUE!</v>
      </c>
      <c r="D610" s="34" t="e" vm="2">
        <f>[1]!GenBetaPERT(0,$D$9,1)</f>
        <v>#VALUE!</v>
      </c>
      <c r="E610" s="34" t="e" vm="2">
        <f>[1]!GenLognormal($E$9,$E$10)</f>
        <v>#VALUE!</v>
      </c>
      <c r="F610" s="34" t="e" vm="2">
        <f>[1]!GenLognormal($F$9,$F$10)</f>
        <v>#VALUE!</v>
      </c>
      <c r="G610" s="34" t="e" vm="2">
        <f>[1]!GenLognormal($G$9,$G$10)</f>
        <v>#VALUE!</v>
      </c>
      <c r="H610" s="34" t="e" vm="2">
        <f>[1]!genUniform($H$9,$H$10)</f>
        <v>#VALUE!</v>
      </c>
      <c r="I610" s="34" t="e" vm="1">
        <f t="shared" si="54"/>
        <v>#VALUE!</v>
      </c>
      <c r="J610" s="34" t="e" vm="1">
        <f t="shared" si="55"/>
        <v>#VALUE!</v>
      </c>
      <c r="K610" s="34" t="e" vm="2">
        <f>[1]!genUniform($K$9,$K$10)</f>
        <v>#VALUE!</v>
      </c>
      <c r="L610" s="34" t="e" vm="1">
        <f t="shared" si="56"/>
        <v>#VALUE!</v>
      </c>
      <c r="M610" s="34" t="e" vm="1">
        <f t="shared" si="57"/>
        <v>#VALUE!</v>
      </c>
      <c r="N610" s="34" t="e" vm="2">
        <f>[1]!genUniform($N$9,$N$10)</f>
        <v>#VALUE!</v>
      </c>
      <c r="O610" s="34" t="e" vm="1">
        <f t="shared" si="58"/>
        <v>#VALUE!</v>
      </c>
      <c r="P610" s="34" t="e" vm="1">
        <f t="shared" si="59"/>
        <v>#VALUE!</v>
      </c>
    </row>
    <row r="611" spans="1:16">
      <c r="A611" s="34">
        <v>601</v>
      </c>
      <c r="C611" s="34" t="e" vm="2">
        <f>[1]!GenLimitNormal($C$9,$C$10,0,1000,0)</f>
        <v>#VALUE!</v>
      </c>
      <c r="D611" s="34" t="e" vm="2">
        <f>[1]!GenBetaPERT(0,$D$9,1)</f>
        <v>#VALUE!</v>
      </c>
      <c r="E611" s="34" t="e" vm="2">
        <f>[1]!GenLognormal($E$9,$E$10)</f>
        <v>#VALUE!</v>
      </c>
      <c r="F611" s="34" t="e" vm="2">
        <f>[1]!GenLognormal($F$9,$F$10)</f>
        <v>#VALUE!</v>
      </c>
      <c r="G611" s="34" t="e" vm="2">
        <f>[1]!GenLognormal($G$9,$G$10)</f>
        <v>#VALUE!</v>
      </c>
      <c r="H611" s="34" t="e" vm="2">
        <f>[1]!genUniform($H$9,$H$10)</f>
        <v>#VALUE!</v>
      </c>
      <c r="I611" s="34" t="e" vm="1">
        <f t="shared" si="54"/>
        <v>#VALUE!</v>
      </c>
      <c r="J611" s="34" t="e" vm="1">
        <f t="shared" si="55"/>
        <v>#VALUE!</v>
      </c>
      <c r="K611" s="34" t="e" vm="2">
        <f>[1]!genUniform($K$9,$K$10)</f>
        <v>#VALUE!</v>
      </c>
      <c r="L611" s="34" t="e" vm="1">
        <f t="shared" si="56"/>
        <v>#VALUE!</v>
      </c>
      <c r="M611" s="34" t="e" vm="1">
        <f t="shared" si="57"/>
        <v>#VALUE!</v>
      </c>
      <c r="N611" s="34" t="e" vm="2">
        <f>[1]!genUniform($N$9,$N$10)</f>
        <v>#VALUE!</v>
      </c>
      <c r="O611" s="34" t="e" vm="1">
        <f t="shared" si="58"/>
        <v>#VALUE!</v>
      </c>
      <c r="P611" s="34" t="e" vm="1">
        <f t="shared" si="59"/>
        <v>#VALUE!</v>
      </c>
    </row>
    <row r="612" spans="1:16">
      <c r="A612" s="34">
        <v>602</v>
      </c>
      <c r="C612" s="34" t="e" vm="2">
        <f>[1]!GenLimitNormal($C$9,$C$10,0,1000,0)</f>
        <v>#VALUE!</v>
      </c>
      <c r="D612" s="34" t="e" vm="2">
        <f>[1]!GenBetaPERT(0,$D$9,1)</f>
        <v>#VALUE!</v>
      </c>
      <c r="E612" s="34" t="e" vm="2">
        <f>[1]!GenLognormal($E$9,$E$10)</f>
        <v>#VALUE!</v>
      </c>
      <c r="F612" s="34" t="e" vm="2">
        <f>[1]!GenLognormal($F$9,$F$10)</f>
        <v>#VALUE!</v>
      </c>
      <c r="G612" s="34" t="e" vm="2">
        <f>[1]!GenLognormal($G$9,$G$10)</f>
        <v>#VALUE!</v>
      </c>
      <c r="H612" s="34" t="e" vm="2">
        <f>[1]!genUniform($H$9,$H$10)</f>
        <v>#VALUE!</v>
      </c>
      <c r="I612" s="34" t="e" vm="1">
        <f t="shared" si="54"/>
        <v>#VALUE!</v>
      </c>
      <c r="J612" s="34" t="e" vm="1">
        <f t="shared" si="55"/>
        <v>#VALUE!</v>
      </c>
      <c r="K612" s="34" t="e" vm="2">
        <f>[1]!genUniform($K$9,$K$10)</f>
        <v>#VALUE!</v>
      </c>
      <c r="L612" s="34" t="e" vm="1">
        <f t="shared" si="56"/>
        <v>#VALUE!</v>
      </c>
      <c r="M612" s="34" t="e" vm="1">
        <f t="shared" si="57"/>
        <v>#VALUE!</v>
      </c>
      <c r="N612" s="34" t="e" vm="2">
        <f>[1]!genUniform($N$9,$N$10)</f>
        <v>#VALUE!</v>
      </c>
      <c r="O612" s="34" t="e" vm="1">
        <f t="shared" si="58"/>
        <v>#VALUE!</v>
      </c>
      <c r="P612" s="34" t="e" vm="1">
        <f t="shared" si="59"/>
        <v>#VALUE!</v>
      </c>
    </row>
    <row r="613" spans="1:16">
      <c r="A613" s="34">
        <v>603</v>
      </c>
      <c r="C613" s="34" t="e" vm="2">
        <f>[1]!GenLimitNormal($C$9,$C$10,0,1000,0)</f>
        <v>#VALUE!</v>
      </c>
      <c r="D613" s="34" t="e" vm="2">
        <f>[1]!GenBetaPERT(0,$D$9,1)</f>
        <v>#VALUE!</v>
      </c>
      <c r="E613" s="34" t="e" vm="2">
        <f>[1]!GenLognormal($E$9,$E$10)</f>
        <v>#VALUE!</v>
      </c>
      <c r="F613" s="34" t="e" vm="2">
        <f>[1]!GenLognormal($F$9,$F$10)</f>
        <v>#VALUE!</v>
      </c>
      <c r="G613" s="34" t="e" vm="2">
        <f>[1]!GenLognormal($G$9,$G$10)</f>
        <v>#VALUE!</v>
      </c>
      <c r="H613" s="34" t="e" vm="2">
        <f>[1]!genUniform($H$9,$H$10)</f>
        <v>#VALUE!</v>
      </c>
      <c r="I613" s="34" t="e" vm="1">
        <f t="shared" si="54"/>
        <v>#VALUE!</v>
      </c>
      <c r="J613" s="34" t="e" vm="1">
        <f t="shared" si="55"/>
        <v>#VALUE!</v>
      </c>
      <c r="K613" s="34" t="e" vm="2">
        <f>[1]!genUniform($K$9,$K$10)</f>
        <v>#VALUE!</v>
      </c>
      <c r="L613" s="34" t="e" vm="1">
        <f t="shared" si="56"/>
        <v>#VALUE!</v>
      </c>
      <c r="M613" s="34" t="e" vm="1">
        <f t="shared" si="57"/>
        <v>#VALUE!</v>
      </c>
      <c r="N613" s="34" t="e" vm="2">
        <f>[1]!genUniform($N$9,$N$10)</f>
        <v>#VALUE!</v>
      </c>
      <c r="O613" s="34" t="e" vm="1">
        <f t="shared" si="58"/>
        <v>#VALUE!</v>
      </c>
      <c r="P613" s="34" t="e" vm="1">
        <f t="shared" si="59"/>
        <v>#VALUE!</v>
      </c>
    </row>
    <row r="614" spans="1:16">
      <c r="A614" s="34">
        <v>604</v>
      </c>
      <c r="C614" s="34" t="e" vm="2">
        <f>[1]!GenLimitNormal($C$9,$C$10,0,1000,0)</f>
        <v>#VALUE!</v>
      </c>
      <c r="D614" s="34" t="e" vm="2">
        <f>[1]!GenBetaPERT(0,$D$9,1)</f>
        <v>#VALUE!</v>
      </c>
      <c r="E614" s="34" t="e" vm="2">
        <f>[1]!GenLognormal($E$9,$E$10)</f>
        <v>#VALUE!</v>
      </c>
      <c r="F614" s="34" t="e" vm="2">
        <f>[1]!GenLognormal($F$9,$F$10)</f>
        <v>#VALUE!</v>
      </c>
      <c r="G614" s="34" t="e" vm="2">
        <f>[1]!GenLognormal($G$9,$G$10)</f>
        <v>#VALUE!</v>
      </c>
      <c r="H614" s="34" t="e" vm="2">
        <f>[1]!genUniform($H$9,$H$10)</f>
        <v>#VALUE!</v>
      </c>
      <c r="I614" s="34" t="e" vm="1">
        <f t="shared" si="54"/>
        <v>#VALUE!</v>
      </c>
      <c r="J614" s="34" t="e" vm="1">
        <f t="shared" si="55"/>
        <v>#VALUE!</v>
      </c>
      <c r="K614" s="34" t="e" vm="2">
        <f>[1]!genUniform($K$9,$K$10)</f>
        <v>#VALUE!</v>
      </c>
      <c r="L614" s="34" t="e" vm="1">
        <f t="shared" si="56"/>
        <v>#VALUE!</v>
      </c>
      <c r="M614" s="34" t="e" vm="1">
        <f t="shared" si="57"/>
        <v>#VALUE!</v>
      </c>
      <c r="N614" s="34" t="e" vm="2">
        <f>[1]!genUniform($N$9,$N$10)</f>
        <v>#VALUE!</v>
      </c>
      <c r="O614" s="34" t="e" vm="1">
        <f t="shared" si="58"/>
        <v>#VALUE!</v>
      </c>
      <c r="P614" s="34" t="e" vm="1">
        <f t="shared" si="59"/>
        <v>#VALUE!</v>
      </c>
    </row>
    <row r="615" spans="1:16">
      <c r="A615" s="34">
        <v>605</v>
      </c>
      <c r="C615" s="34" t="e" vm="2">
        <f>[1]!GenLimitNormal($C$9,$C$10,0,1000,0)</f>
        <v>#VALUE!</v>
      </c>
      <c r="D615" s="34" t="e" vm="2">
        <f>[1]!GenBetaPERT(0,$D$9,1)</f>
        <v>#VALUE!</v>
      </c>
      <c r="E615" s="34" t="e" vm="2">
        <f>[1]!GenLognormal($E$9,$E$10)</f>
        <v>#VALUE!</v>
      </c>
      <c r="F615" s="34" t="e" vm="2">
        <f>[1]!GenLognormal($F$9,$F$10)</f>
        <v>#VALUE!</v>
      </c>
      <c r="G615" s="34" t="e" vm="2">
        <f>[1]!GenLognormal($G$9,$G$10)</f>
        <v>#VALUE!</v>
      </c>
      <c r="H615" s="34" t="e" vm="2">
        <f>[1]!genUniform($H$9,$H$10)</f>
        <v>#VALUE!</v>
      </c>
      <c r="I615" s="34" t="e" vm="1">
        <f t="shared" si="54"/>
        <v>#VALUE!</v>
      </c>
      <c r="J615" s="34" t="e" vm="1">
        <f t="shared" si="55"/>
        <v>#VALUE!</v>
      </c>
      <c r="K615" s="34" t="e" vm="2">
        <f>[1]!genUniform($K$9,$K$10)</f>
        <v>#VALUE!</v>
      </c>
      <c r="L615" s="34" t="e" vm="1">
        <f t="shared" si="56"/>
        <v>#VALUE!</v>
      </c>
      <c r="M615" s="34" t="e" vm="1">
        <f t="shared" si="57"/>
        <v>#VALUE!</v>
      </c>
      <c r="N615" s="34" t="e" vm="2">
        <f>[1]!genUniform($N$9,$N$10)</f>
        <v>#VALUE!</v>
      </c>
      <c r="O615" s="34" t="e" vm="1">
        <f t="shared" si="58"/>
        <v>#VALUE!</v>
      </c>
      <c r="P615" s="34" t="e" vm="1">
        <f t="shared" si="59"/>
        <v>#VALUE!</v>
      </c>
    </row>
    <row r="616" spans="1:16">
      <c r="A616" s="34">
        <v>606</v>
      </c>
      <c r="C616" s="34" t="e" vm="2">
        <f>[1]!GenLimitNormal($C$9,$C$10,0,1000,0)</f>
        <v>#VALUE!</v>
      </c>
      <c r="D616" s="34" t="e" vm="2">
        <f>[1]!GenBetaPERT(0,$D$9,1)</f>
        <v>#VALUE!</v>
      </c>
      <c r="E616" s="34" t="e" vm="2">
        <f>[1]!GenLognormal($E$9,$E$10)</f>
        <v>#VALUE!</v>
      </c>
      <c r="F616" s="34" t="e" vm="2">
        <f>[1]!GenLognormal($F$9,$F$10)</f>
        <v>#VALUE!</v>
      </c>
      <c r="G616" s="34" t="e" vm="2">
        <f>[1]!GenLognormal($G$9,$G$10)</f>
        <v>#VALUE!</v>
      </c>
      <c r="H616" s="34" t="e" vm="2">
        <f>[1]!genUniform($H$9,$H$10)</f>
        <v>#VALUE!</v>
      </c>
      <c r="I616" s="34" t="e" vm="1">
        <f t="shared" si="54"/>
        <v>#VALUE!</v>
      </c>
      <c r="J616" s="34" t="e" vm="1">
        <f t="shared" si="55"/>
        <v>#VALUE!</v>
      </c>
      <c r="K616" s="34" t="e" vm="2">
        <f>[1]!genUniform($K$9,$K$10)</f>
        <v>#VALUE!</v>
      </c>
      <c r="L616" s="34" t="e" vm="1">
        <f t="shared" si="56"/>
        <v>#VALUE!</v>
      </c>
      <c r="M616" s="34" t="e" vm="1">
        <f t="shared" si="57"/>
        <v>#VALUE!</v>
      </c>
      <c r="N616" s="34" t="e" vm="2">
        <f>[1]!genUniform($N$9,$N$10)</f>
        <v>#VALUE!</v>
      </c>
      <c r="O616" s="34" t="e" vm="1">
        <f t="shared" si="58"/>
        <v>#VALUE!</v>
      </c>
      <c r="P616" s="34" t="e" vm="1">
        <f t="shared" si="59"/>
        <v>#VALUE!</v>
      </c>
    </row>
    <row r="617" spans="1:16">
      <c r="A617" s="34">
        <v>607</v>
      </c>
      <c r="C617" s="34" t="e" vm="2">
        <f>[1]!GenLimitNormal($C$9,$C$10,0,1000,0)</f>
        <v>#VALUE!</v>
      </c>
      <c r="D617" s="34" t="e" vm="2">
        <f>[1]!GenBetaPERT(0,$D$9,1)</f>
        <v>#VALUE!</v>
      </c>
      <c r="E617" s="34" t="e" vm="2">
        <f>[1]!GenLognormal($E$9,$E$10)</f>
        <v>#VALUE!</v>
      </c>
      <c r="F617" s="34" t="e" vm="2">
        <f>[1]!GenLognormal($F$9,$F$10)</f>
        <v>#VALUE!</v>
      </c>
      <c r="G617" s="34" t="e" vm="2">
        <f>[1]!GenLognormal($G$9,$G$10)</f>
        <v>#VALUE!</v>
      </c>
      <c r="H617" s="34" t="e" vm="2">
        <f>[1]!genUniform($H$9,$H$10)</f>
        <v>#VALUE!</v>
      </c>
      <c r="I617" s="34" t="e" vm="1">
        <f t="shared" si="54"/>
        <v>#VALUE!</v>
      </c>
      <c r="J617" s="34" t="e" vm="1">
        <f t="shared" si="55"/>
        <v>#VALUE!</v>
      </c>
      <c r="K617" s="34" t="e" vm="2">
        <f>[1]!genUniform($K$9,$K$10)</f>
        <v>#VALUE!</v>
      </c>
      <c r="L617" s="34" t="e" vm="1">
        <f t="shared" si="56"/>
        <v>#VALUE!</v>
      </c>
      <c r="M617" s="34" t="e" vm="1">
        <f t="shared" si="57"/>
        <v>#VALUE!</v>
      </c>
      <c r="N617" s="34" t="e" vm="2">
        <f>[1]!genUniform($N$9,$N$10)</f>
        <v>#VALUE!</v>
      </c>
      <c r="O617" s="34" t="e" vm="1">
        <f t="shared" si="58"/>
        <v>#VALUE!</v>
      </c>
      <c r="P617" s="34" t="e" vm="1">
        <f t="shared" si="59"/>
        <v>#VALUE!</v>
      </c>
    </row>
    <row r="618" spans="1:16">
      <c r="A618" s="34">
        <v>608</v>
      </c>
      <c r="C618" s="34" t="e" vm="2">
        <f>[1]!GenLimitNormal($C$9,$C$10,0,1000,0)</f>
        <v>#VALUE!</v>
      </c>
      <c r="D618" s="34" t="e" vm="2">
        <f>[1]!GenBetaPERT(0,$D$9,1)</f>
        <v>#VALUE!</v>
      </c>
      <c r="E618" s="34" t="e" vm="2">
        <f>[1]!GenLognormal($E$9,$E$10)</f>
        <v>#VALUE!</v>
      </c>
      <c r="F618" s="34" t="e" vm="2">
        <f>[1]!GenLognormal($F$9,$F$10)</f>
        <v>#VALUE!</v>
      </c>
      <c r="G618" s="34" t="e" vm="2">
        <f>[1]!GenLognormal($G$9,$G$10)</f>
        <v>#VALUE!</v>
      </c>
      <c r="H618" s="34" t="e" vm="2">
        <f>[1]!genUniform($H$9,$H$10)</f>
        <v>#VALUE!</v>
      </c>
      <c r="I618" s="34" t="e" vm="1">
        <f t="shared" si="54"/>
        <v>#VALUE!</v>
      </c>
      <c r="J618" s="34" t="e" vm="1">
        <f t="shared" si="55"/>
        <v>#VALUE!</v>
      </c>
      <c r="K618" s="34" t="e" vm="2">
        <f>[1]!genUniform($K$9,$K$10)</f>
        <v>#VALUE!</v>
      </c>
      <c r="L618" s="34" t="e" vm="1">
        <f t="shared" si="56"/>
        <v>#VALUE!</v>
      </c>
      <c r="M618" s="34" t="e" vm="1">
        <f t="shared" si="57"/>
        <v>#VALUE!</v>
      </c>
      <c r="N618" s="34" t="e" vm="2">
        <f>[1]!genUniform($N$9,$N$10)</f>
        <v>#VALUE!</v>
      </c>
      <c r="O618" s="34" t="e" vm="1">
        <f t="shared" si="58"/>
        <v>#VALUE!</v>
      </c>
      <c r="P618" s="34" t="e" vm="1">
        <f t="shared" si="59"/>
        <v>#VALUE!</v>
      </c>
    </row>
    <row r="619" spans="1:16">
      <c r="A619" s="34">
        <v>609</v>
      </c>
      <c r="C619" s="34" t="e" vm="2">
        <f>[1]!GenLimitNormal($C$9,$C$10,0,1000,0)</f>
        <v>#VALUE!</v>
      </c>
      <c r="D619" s="34" t="e" vm="2">
        <f>[1]!GenBetaPERT(0,$D$9,1)</f>
        <v>#VALUE!</v>
      </c>
      <c r="E619" s="34" t="e" vm="2">
        <f>[1]!GenLognormal($E$9,$E$10)</f>
        <v>#VALUE!</v>
      </c>
      <c r="F619" s="34" t="e" vm="2">
        <f>[1]!GenLognormal($F$9,$F$10)</f>
        <v>#VALUE!</v>
      </c>
      <c r="G619" s="34" t="e" vm="2">
        <f>[1]!GenLognormal($G$9,$G$10)</f>
        <v>#VALUE!</v>
      </c>
      <c r="H619" s="34" t="e" vm="2">
        <f>[1]!genUniform($H$9,$H$10)</f>
        <v>#VALUE!</v>
      </c>
      <c r="I619" s="34" t="e" vm="1">
        <f t="shared" si="54"/>
        <v>#VALUE!</v>
      </c>
      <c r="J619" s="34" t="e" vm="1">
        <f t="shared" si="55"/>
        <v>#VALUE!</v>
      </c>
      <c r="K619" s="34" t="e" vm="2">
        <f>[1]!genUniform($K$9,$K$10)</f>
        <v>#VALUE!</v>
      </c>
      <c r="L619" s="34" t="e" vm="1">
        <f t="shared" si="56"/>
        <v>#VALUE!</v>
      </c>
      <c r="M619" s="34" t="e" vm="1">
        <f t="shared" si="57"/>
        <v>#VALUE!</v>
      </c>
      <c r="N619" s="34" t="e" vm="2">
        <f>[1]!genUniform($N$9,$N$10)</f>
        <v>#VALUE!</v>
      </c>
      <c r="O619" s="34" t="e" vm="1">
        <f t="shared" si="58"/>
        <v>#VALUE!</v>
      </c>
      <c r="P619" s="34" t="e" vm="1">
        <f t="shared" si="59"/>
        <v>#VALUE!</v>
      </c>
    </row>
    <row r="620" spans="1:16">
      <c r="A620" s="34">
        <v>610</v>
      </c>
      <c r="C620" s="34" t="e" vm="2">
        <f>[1]!GenLimitNormal($C$9,$C$10,0,1000,0)</f>
        <v>#VALUE!</v>
      </c>
      <c r="D620" s="34" t="e" vm="2">
        <f>[1]!GenBetaPERT(0,$D$9,1)</f>
        <v>#VALUE!</v>
      </c>
      <c r="E620" s="34" t="e" vm="2">
        <f>[1]!GenLognormal($E$9,$E$10)</f>
        <v>#VALUE!</v>
      </c>
      <c r="F620" s="34" t="e" vm="2">
        <f>[1]!GenLognormal($F$9,$F$10)</f>
        <v>#VALUE!</v>
      </c>
      <c r="G620" s="34" t="e" vm="2">
        <f>[1]!GenLognormal($G$9,$G$10)</f>
        <v>#VALUE!</v>
      </c>
      <c r="H620" s="34" t="e" vm="2">
        <f>[1]!genUniform($H$9,$H$10)</f>
        <v>#VALUE!</v>
      </c>
      <c r="I620" s="34" t="e" vm="1">
        <f t="shared" si="54"/>
        <v>#VALUE!</v>
      </c>
      <c r="J620" s="34" t="e" vm="1">
        <f t="shared" si="55"/>
        <v>#VALUE!</v>
      </c>
      <c r="K620" s="34" t="e" vm="2">
        <f>[1]!genUniform($K$9,$K$10)</f>
        <v>#VALUE!</v>
      </c>
      <c r="L620" s="34" t="e" vm="1">
        <f t="shared" si="56"/>
        <v>#VALUE!</v>
      </c>
      <c r="M620" s="34" t="e" vm="1">
        <f t="shared" si="57"/>
        <v>#VALUE!</v>
      </c>
      <c r="N620" s="34" t="e" vm="2">
        <f>[1]!genUniform($N$9,$N$10)</f>
        <v>#VALUE!</v>
      </c>
      <c r="O620" s="34" t="e" vm="1">
        <f t="shared" si="58"/>
        <v>#VALUE!</v>
      </c>
      <c r="P620" s="34" t="e" vm="1">
        <f t="shared" si="59"/>
        <v>#VALUE!</v>
      </c>
    </row>
    <row r="621" spans="1:16">
      <c r="A621" s="34">
        <v>611</v>
      </c>
      <c r="C621" s="34" t="e" vm="2">
        <f>[1]!GenLimitNormal($C$9,$C$10,0,1000,0)</f>
        <v>#VALUE!</v>
      </c>
      <c r="D621" s="34" t="e" vm="2">
        <f>[1]!GenBetaPERT(0,$D$9,1)</f>
        <v>#VALUE!</v>
      </c>
      <c r="E621" s="34" t="e" vm="2">
        <f>[1]!GenLognormal($E$9,$E$10)</f>
        <v>#VALUE!</v>
      </c>
      <c r="F621" s="34" t="e" vm="2">
        <f>[1]!GenLognormal($F$9,$F$10)</f>
        <v>#VALUE!</v>
      </c>
      <c r="G621" s="34" t="e" vm="2">
        <f>[1]!GenLognormal($G$9,$G$10)</f>
        <v>#VALUE!</v>
      </c>
      <c r="H621" s="34" t="e" vm="2">
        <f>[1]!genUniform($H$9,$H$10)</f>
        <v>#VALUE!</v>
      </c>
      <c r="I621" s="34" t="e" vm="1">
        <f t="shared" si="54"/>
        <v>#VALUE!</v>
      </c>
      <c r="J621" s="34" t="e" vm="1">
        <f t="shared" si="55"/>
        <v>#VALUE!</v>
      </c>
      <c r="K621" s="34" t="e" vm="2">
        <f>[1]!genUniform($K$9,$K$10)</f>
        <v>#VALUE!</v>
      </c>
      <c r="L621" s="34" t="e" vm="1">
        <f t="shared" si="56"/>
        <v>#VALUE!</v>
      </c>
      <c r="M621" s="34" t="e" vm="1">
        <f t="shared" si="57"/>
        <v>#VALUE!</v>
      </c>
      <c r="N621" s="34" t="e" vm="2">
        <f>[1]!genUniform($N$9,$N$10)</f>
        <v>#VALUE!</v>
      </c>
      <c r="O621" s="34" t="e" vm="1">
        <f t="shared" si="58"/>
        <v>#VALUE!</v>
      </c>
      <c r="P621" s="34" t="e" vm="1">
        <f t="shared" si="59"/>
        <v>#VALUE!</v>
      </c>
    </row>
    <row r="622" spans="1:16">
      <c r="A622" s="34">
        <v>612</v>
      </c>
      <c r="C622" s="34" t="e" vm="2">
        <f>[1]!GenLimitNormal($C$9,$C$10,0,1000,0)</f>
        <v>#VALUE!</v>
      </c>
      <c r="D622" s="34" t="e" vm="2">
        <f>[1]!GenBetaPERT(0,$D$9,1)</f>
        <v>#VALUE!</v>
      </c>
      <c r="E622" s="34" t="e" vm="2">
        <f>[1]!GenLognormal($E$9,$E$10)</f>
        <v>#VALUE!</v>
      </c>
      <c r="F622" s="34" t="e" vm="2">
        <f>[1]!GenLognormal($F$9,$F$10)</f>
        <v>#VALUE!</v>
      </c>
      <c r="G622" s="34" t="e" vm="2">
        <f>[1]!GenLognormal($G$9,$G$10)</f>
        <v>#VALUE!</v>
      </c>
      <c r="H622" s="34" t="e" vm="2">
        <f>[1]!genUniform($H$9,$H$10)</f>
        <v>#VALUE!</v>
      </c>
      <c r="I622" s="34" t="e" vm="1">
        <f t="shared" si="54"/>
        <v>#VALUE!</v>
      </c>
      <c r="J622" s="34" t="e" vm="1">
        <f t="shared" si="55"/>
        <v>#VALUE!</v>
      </c>
      <c r="K622" s="34" t="e" vm="2">
        <f>[1]!genUniform($K$9,$K$10)</f>
        <v>#VALUE!</v>
      </c>
      <c r="L622" s="34" t="e" vm="1">
        <f t="shared" si="56"/>
        <v>#VALUE!</v>
      </c>
      <c r="M622" s="34" t="e" vm="1">
        <f t="shared" si="57"/>
        <v>#VALUE!</v>
      </c>
      <c r="N622" s="34" t="e" vm="2">
        <f>[1]!genUniform($N$9,$N$10)</f>
        <v>#VALUE!</v>
      </c>
      <c r="O622" s="34" t="e" vm="1">
        <f t="shared" si="58"/>
        <v>#VALUE!</v>
      </c>
      <c r="P622" s="34" t="e" vm="1">
        <f t="shared" si="59"/>
        <v>#VALUE!</v>
      </c>
    </row>
    <row r="623" spans="1:16">
      <c r="A623" s="34">
        <v>613</v>
      </c>
      <c r="C623" s="34" t="e" vm="2">
        <f>[1]!GenLimitNormal($C$9,$C$10,0,1000,0)</f>
        <v>#VALUE!</v>
      </c>
      <c r="D623" s="34" t="e" vm="2">
        <f>[1]!GenBetaPERT(0,$D$9,1)</f>
        <v>#VALUE!</v>
      </c>
      <c r="E623" s="34" t="e" vm="2">
        <f>[1]!GenLognormal($E$9,$E$10)</f>
        <v>#VALUE!</v>
      </c>
      <c r="F623" s="34" t="e" vm="2">
        <f>[1]!GenLognormal($F$9,$F$10)</f>
        <v>#VALUE!</v>
      </c>
      <c r="G623" s="34" t="e" vm="2">
        <f>[1]!GenLognormal($G$9,$G$10)</f>
        <v>#VALUE!</v>
      </c>
      <c r="H623" s="34" t="e" vm="2">
        <f>[1]!genUniform($H$9,$H$10)</f>
        <v>#VALUE!</v>
      </c>
      <c r="I623" s="34" t="e" vm="1">
        <f t="shared" si="54"/>
        <v>#VALUE!</v>
      </c>
      <c r="J623" s="34" t="e" vm="1">
        <f t="shared" si="55"/>
        <v>#VALUE!</v>
      </c>
      <c r="K623" s="34" t="e" vm="2">
        <f>[1]!genUniform($K$9,$K$10)</f>
        <v>#VALUE!</v>
      </c>
      <c r="L623" s="34" t="e" vm="1">
        <f t="shared" si="56"/>
        <v>#VALUE!</v>
      </c>
      <c r="M623" s="34" t="e" vm="1">
        <f t="shared" si="57"/>
        <v>#VALUE!</v>
      </c>
      <c r="N623" s="34" t="e" vm="2">
        <f>[1]!genUniform($N$9,$N$10)</f>
        <v>#VALUE!</v>
      </c>
      <c r="O623" s="34" t="e" vm="1">
        <f t="shared" si="58"/>
        <v>#VALUE!</v>
      </c>
      <c r="P623" s="34" t="e" vm="1">
        <f t="shared" si="59"/>
        <v>#VALUE!</v>
      </c>
    </row>
    <row r="624" spans="1:16">
      <c r="A624" s="34">
        <v>614</v>
      </c>
      <c r="C624" s="34" t="e" vm="2">
        <f>[1]!GenLimitNormal($C$9,$C$10,0,1000,0)</f>
        <v>#VALUE!</v>
      </c>
      <c r="D624" s="34" t="e" vm="2">
        <f>[1]!GenBetaPERT(0,$D$9,1)</f>
        <v>#VALUE!</v>
      </c>
      <c r="E624" s="34" t="e" vm="2">
        <f>[1]!GenLognormal($E$9,$E$10)</f>
        <v>#VALUE!</v>
      </c>
      <c r="F624" s="34" t="e" vm="2">
        <f>[1]!GenLognormal($F$9,$F$10)</f>
        <v>#VALUE!</v>
      </c>
      <c r="G624" s="34" t="e" vm="2">
        <f>[1]!GenLognormal($G$9,$G$10)</f>
        <v>#VALUE!</v>
      </c>
      <c r="H624" s="34" t="e" vm="2">
        <f>[1]!genUniform($H$9,$H$10)</f>
        <v>#VALUE!</v>
      </c>
      <c r="I624" s="34" t="e" vm="1">
        <f t="shared" si="54"/>
        <v>#VALUE!</v>
      </c>
      <c r="J624" s="34" t="e" vm="1">
        <f t="shared" si="55"/>
        <v>#VALUE!</v>
      </c>
      <c r="K624" s="34" t="e" vm="2">
        <f>[1]!genUniform($K$9,$K$10)</f>
        <v>#VALUE!</v>
      </c>
      <c r="L624" s="34" t="e" vm="1">
        <f t="shared" si="56"/>
        <v>#VALUE!</v>
      </c>
      <c r="M624" s="34" t="e" vm="1">
        <f t="shared" si="57"/>
        <v>#VALUE!</v>
      </c>
      <c r="N624" s="34" t="e" vm="2">
        <f>[1]!genUniform($N$9,$N$10)</f>
        <v>#VALUE!</v>
      </c>
      <c r="O624" s="34" t="e" vm="1">
        <f t="shared" si="58"/>
        <v>#VALUE!</v>
      </c>
      <c r="P624" s="34" t="e" vm="1">
        <f t="shared" si="59"/>
        <v>#VALUE!</v>
      </c>
    </row>
    <row r="625" spans="1:16">
      <c r="A625" s="34">
        <v>615</v>
      </c>
      <c r="C625" s="34" t="e" vm="2">
        <f>[1]!GenLimitNormal($C$9,$C$10,0,1000,0)</f>
        <v>#VALUE!</v>
      </c>
      <c r="D625" s="34" t="e" vm="2">
        <f>[1]!GenBetaPERT(0,$D$9,1)</f>
        <v>#VALUE!</v>
      </c>
      <c r="E625" s="34" t="e" vm="2">
        <f>[1]!GenLognormal($E$9,$E$10)</f>
        <v>#VALUE!</v>
      </c>
      <c r="F625" s="34" t="e" vm="2">
        <f>[1]!GenLognormal($F$9,$F$10)</f>
        <v>#VALUE!</v>
      </c>
      <c r="G625" s="34" t="e" vm="2">
        <f>[1]!GenLognormal($G$9,$G$10)</f>
        <v>#VALUE!</v>
      </c>
      <c r="H625" s="34" t="e" vm="2">
        <f>[1]!genUniform($H$9,$H$10)</f>
        <v>#VALUE!</v>
      </c>
      <c r="I625" s="34" t="e" vm="1">
        <f t="shared" si="54"/>
        <v>#VALUE!</v>
      </c>
      <c r="J625" s="34" t="e" vm="1">
        <f t="shared" si="55"/>
        <v>#VALUE!</v>
      </c>
      <c r="K625" s="34" t="e" vm="2">
        <f>[1]!genUniform($K$9,$K$10)</f>
        <v>#VALUE!</v>
      </c>
      <c r="L625" s="34" t="e" vm="1">
        <f t="shared" si="56"/>
        <v>#VALUE!</v>
      </c>
      <c r="M625" s="34" t="e" vm="1">
        <f t="shared" si="57"/>
        <v>#VALUE!</v>
      </c>
      <c r="N625" s="34" t="e" vm="2">
        <f>[1]!genUniform($N$9,$N$10)</f>
        <v>#VALUE!</v>
      </c>
      <c r="O625" s="34" t="e" vm="1">
        <f t="shared" si="58"/>
        <v>#VALUE!</v>
      </c>
      <c r="P625" s="34" t="e" vm="1">
        <f t="shared" si="59"/>
        <v>#VALUE!</v>
      </c>
    </row>
    <row r="626" spans="1:16">
      <c r="A626" s="34">
        <v>616</v>
      </c>
      <c r="C626" s="34" t="e" vm="2">
        <f>[1]!GenLimitNormal($C$9,$C$10,0,1000,0)</f>
        <v>#VALUE!</v>
      </c>
      <c r="D626" s="34" t="e" vm="2">
        <f>[1]!GenBetaPERT(0,$D$9,1)</f>
        <v>#VALUE!</v>
      </c>
      <c r="E626" s="34" t="e" vm="2">
        <f>[1]!GenLognormal($E$9,$E$10)</f>
        <v>#VALUE!</v>
      </c>
      <c r="F626" s="34" t="e" vm="2">
        <f>[1]!GenLognormal($F$9,$F$10)</f>
        <v>#VALUE!</v>
      </c>
      <c r="G626" s="34" t="e" vm="2">
        <f>[1]!GenLognormal($G$9,$G$10)</f>
        <v>#VALUE!</v>
      </c>
      <c r="H626" s="34" t="e" vm="2">
        <f>[1]!genUniform($H$9,$H$10)</f>
        <v>#VALUE!</v>
      </c>
      <c r="I626" s="34" t="e" vm="1">
        <f t="shared" si="54"/>
        <v>#VALUE!</v>
      </c>
      <c r="J626" s="34" t="e" vm="1">
        <f t="shared" si="55"/>
        <v>#VALUE!</v>
      </c>
      <c r="K626" s="34" t="e" vm="2">
        <f>[1]!genUniform($K$9,$K$10)</f>
        <v>#VALUE!</v>
      </c>
      <c r="L626" s="34" t="e" vm="1">
        <f t="shared" si="56"/>
        <v>#VALUE!</v>
      </c>
      <c r="M626" s="34" t="e" vm="1">
        <f t="shared" si="57"/>
        <v>#VALUE!</v>
      </c>
      <c r="N626" s="34" t="e" vm="2">
        <f>[1]!genUniform($N$9,$N$10)</f>
        <v>#VALUE!</v>
      </c>
      <c r="O626" s="34" t="e" vm="1">
        <f t="shared" si="58"/>
        <v>#VALUE!</v>
      </c>
      <c r="P626" s="34" t="e" vm="1">
        <f t="shared" si="59"/>
        <v>#VALUE!</v>
      </c>
    </row>
    <row r="627" spans="1:16">
      <c r="A627" s="34">
        <v>617</v>
      </c>
      <c r="C627" s="34" t="e" vm="2">
        <f>[1]!GenLimitNormal($C$9,$C$10,0,1000,0)</f>
        <v>#VALUE!</v>
      </c>
      <c r="D627" s="34" t="e" vm="2">
        <f>[1]!GenBetaPERT(0,$D$9,1)</f>
        <v>#VALUE!</v>
      </c>
      <c r="E627" s="34" t="e" vm="2">
        <f>[1]!GenLognormal($E$9,$E$10)</f>
        <v>#VALUE!</v>
      </c>
      <c r="F627" s="34" t="e" vm="2">
        <f>[1]!GenLognormal($F$9,$F$10)</f>
        <v>#VALUE!</v>
      </c>
      <c r="G627" s="34" t="e" vm="2">
        <f>[1]!GenLognormal($G$9,$G$10)</f>
        <v>#VALUE!</v>
      </c>
      <c r="H627" s="34" t="e" vm="2">
        <f>[1]!genUniform($H$9,$H$10)</f>
        <v>#VALUE!</v>
      </c>
      <c r="I627" s="34" t="e" vm="1">
        <f t="shared" si="54"/>
        <v>#VALUE!</v>
      </c>
      <c r="J627" s="34" t="e" vm="1">
        <f t="shared" si="55"/>
        <v>#VALUE!</v>
      </c>
      <c r="K627" s="34" t="e" vm="2">
        <f>[1]!genUniform($K$9,$K$10)</f>
        <v>#VALUE!</v>
      </c>
      <c r="L627" s="34" t="e" vm="1">
        <f t="shared" si="56"/>
        <v>#VALUE!</v>
      </c>
      <c r="M627" s="34" t="e" vm="1">
        <f t="shared" si="57"/>
        <v>#VALUE!</v>
      </c>
      <c r="N627" s="34" t="e" vm="2">
        <f>[1]!genUniform($N$9,$N$10)</f>
        <v>#VALUE!</v>
      </c>
      <c r="O627" s="34" t="e" vm="1">
        <f t="shared" si="58"/>
        <v>#VALUE!</v>
      </c>
      <c r="P627" s="34" t="e" vm="1">
        <f t="shared" si="59"/>
        <v>#VALUE!</v>
      </c>
    </row>
    <row r="628" spans="1:16">
      <c r="A628" s="34">
        <v>618</v>
      </c>
      <c r="C628" s="34" t="e" vm="2">
        <f>[1]!GenLimitNormal($C$9,$C$10,0,1000,0)</f>
        <v>#VALUE!</v>
      </c>
      <c r="D628" s="34" t="e" vm="2">
        <f>[1]!GenBetaPERT(0,$D$9,1)</f>
        <v>#VALUE!</v>
      </c>
      <c r="E628" s="34" t="e" vm="2">
        <f>[1]!GenLognormal($E$9,$E$10)</f>
        <v>#VALUE!</v>
      </c>
      <c r="F628" s="34" t="e" vm="2">
        <f>[1]!GenLognormal($F$9,$F$10)</f>
        <v>#VALUE!</v>
      </c>
      <c r="G628" s="34" t="e" vm="2">
        <f>[1]!GenLognormal($G$9,$G$10)</f>
        <v>#VALUE!</v>
      </c>
      <c r="H628" s="34" t="e" vm="2">
        <f>[1]!genUniform($H$9,$H$10)</f>
        <v>#VALUE!</v>
      </c>
      <c r="I628" s="34" t="e" vm="1">
        <f t="shared" si="54"/>
        <v>#VALUE!</v>
      </c>
      <c r="J628" s="34" t="e" vm="1">
        <f t="shared" si="55"/>
        <v>#VALUE!</v>
      </c>
      <c r="K628" s="34" t="e" vm="2">
        <f>[1]!genUniform($K$9,$K$10)</f>
        <v>#VALUE!</v>
      </c>
      <c r="L628" s="34" t="e" vm="1">
        <f t="shared" si="56"/>
        <v>#VALUE!</v>
      </c>
      <c r="M628" s="34" t="e" vm="1">
        <f t="shared" si="57"/>
        <v>#VALUE!</v>
      </c>
      <c r="N628" s="34" t="e" vm="2">
        <f>[1]!genUniform($N$9,$N$10)</f>
        <v>#VALUE!</v>
      </c>
      <c r="O628" s="34" t="e" vm="1">
        <f t="shared" si="58"/>
        <v>#VALUE!</v>
      </c>
      <c r="P628" s="34" t="e" vm="1">
        <f t="shared" si="59"/>
        <v>#VALUE!</v>
      </c>
    </row>
    <row r="629" spans="1:16">
      <c r="A629" s="34">
        <v>619</v>
      </c>
      <c r="C629" s="34" t="e" vm="2">
        <f>[1]!GenLimitNormal($C$9,$C$10,0,1000,0)</f>
        <v>#VALUE!</v>
      </c>
      <c r="D629" s="34" t="e" vm="2">
        <f>[1]!GenBetaPERT(0,$D$9,1)</f>
        <v>#VALUE!</v>
      </c>
      <c r="E629" s="34" t="e" vm="2">
        <f>[1]!GenLognormal($E$9,$E$10)</f>
        <v>#VALUE!</v>
      </c>
      <c r="F629" s="34" t="e" vm="2">
        <f>[1]!GenLognormal($F$9,$F$10)</f>
        <v>#VALUE!</v>
      </c>
      <c r="G629" s="34" t="e" vm="2">
        <f>[1]!GenLognormal($G$9,$G$10)</f>
        <v>#VALUE!</v>
      </c>
      <c r="H629" s="34" t="e" vm="2">
        <f>[1]!genUniform($H$9,$H$10)</f>
        <v>#VALUE!</v>
      </c>
      <c r="I629" s="34" t="e" vm="1">
        <f t="shared" si="54"/>
        <v>#VALUE!</v>
      </c>
      <c r="J629" s="34" t="e" vm="1">
        <f t="shared" si="55"/>
        <v>#VALUE!</v>
      </c>
      <c r="K629" s="34" t="e" vm="2">
        <f>[1]!genUniform($K$9,$K$10)</f>
        <v>#VALUE!</v>
      </c>
      <c r="L629" s="34" t="e" vm="1">
        <f t="shared" si="56"/>
        <v>#VALUE!</v>
      </c>
      <c r="M629" s="34" t="e" vm="1">
        <f t="shared" si="57"/>
        <v>#VALUE!</v>
      </c>
      <c r="N629" s="34" t="e" vm="2">
        <f>[1]!genUniform($N$9,$N$10)</f>
        <v>#VALUE!</v>
      </c>
      <c r="O629" s="34" t="e" vm="1">
        <f t="shared" si="58"/>
        <v>#VALUE!</v>
      </c>
      <c r="P629" s="34" t="e" vm="1">
        <f t="shared" si="59"/>
        <v>#VALUE!</v>
      </c>
    </row>
    <row r="630" spans="1:16">
      <c r="A630" s="34">
        <v>620</v>
      </c>
      <c r="C630" s="34" t="e" vm="2">
        <f>[1]!GenLimitNormal($C$9,$C$10,0,1000,0)</f>
        <v>#VALUE!</v>
      </c>
      <c r="D630" s="34" t="e" vm="2">
        <f>[1]!GenBetaPERT(0,$D$9,1)</f>
        <v>#VALUE!</v>
      </c>
      <c r="E630" s="34" t="e" vm="2">
        <f>[1]!GenLognormal($E$9,$E$10)</f>
        <v>#VALUE!</v>
      </c>
      <c r="F630" s="34" t="e" vm="2">
        <f>[1]!GenLognormal($F$9,$F$10)</f>
        <v>#VALUE!</v>
      </c>
      <c r="G630" s="34" t="e" vm="2">
        <f>[1]!GenLognormal($G$9,$G$10)</f>
        <v>#VALUE!</v>
      </c>
      <c r="H630" s="34" t="e" vm="2">
        <f>[1]!genUniform($H$9,$H$10)</f>
        <v>#VALUE!</v>
      </c>
      <c r="I630" s="34" t="e" vm="1">
        <f t="shared" si="54"/>
        <v>#VALUE!</v>
      </c>
      <c r="J630" s="34" t="e" vm="1">
        <f t="shared" si="55"/>
        <v>#VALUE!</v>
      </c>
      <c r="K630" s="34" t="e" vm="2">
        <f>[1]!genUniform($K$9,$K$10)</f>
        <v>#VALUE!</v>
      </c>
      <c r="L630" s="34" t="e" vm="1">
        <f t="shared" si="56"/>
        <v>#VALUE!</v>
      </c>
      <c r="M630" s="34" t="e" vm="1">
        <f t="shared" si="57"/>
        <v>#VALUE!</v>
      </c>
      <c r="N630" s="34" t="e" vm="2">
        <f>[1]!genUniform($N$9,$N$10)</f>
        <v>#VALUE!</v>
      </c>
      <c r="O630" s="34" t="e" vm="1">
        <f t="shared" si="58"/>
        <v>#VALUE!</v>
      </c>
      <c r="P630" s="34" t="e" vm="1">
        <f t="shared" si="59"/>
        <v>#VALUE!</v>
      </c>
    </row>
    <row r="631" spans="1:16">
      <c r="A631" s="34">
        <v>621</v>
      </c>
      <c r="C631" s="34" t="e" vm="2">
        <f>[1]!GenLimitNormal($C$9,$C$10,0,1000,0)</f>
        <v>#VALUE!</v>
      </c>
      <c r="D631" s="34" t="e" vm="2">
        <f>[1]!GenBetaPERT(0,$D$9,1)</f>
        <v>#VALUE!</v>
      </c>
      <c r="E631" s="34" t="e" vm="2">
        <f>[1]!GenLognormal($E$9,$E$10)</f>
        <v>#VALUE!</v>
      </c>
      <c r="F631" s="34" t="e" vm="2">
        <f>[1]!GenLognormal($F$9,$F$10)</f>
        <v>#VALUE!</v>
      </c>
      <c r="G631" s="34" t="e" vm="2">
        <f>[1]!GenLognormal($G$9,$G$10)</f>
        <v>#VALUE!</v>
      </c>
      <c r="H631" s="34" t="e" vm="2">
        <f>[1]!genUniform($H$9,$H$10)</f>
        <v>#VALUE!</v>
      </c>
      <c r="I631" s="34" t="e" vm="1">
        <f t="shared" si="54"/>
        <v>#VALUE!</v>
      </c>
      <c r="J631" s="34" t="e" vm="1">
        <f t="shared" si="55"/>
        <v>#VALUE!</v>
      </c>
      <c r="K631" s="34" t="e" vm="2">
        <f>[1]!genUniform($K$9,$K$10)</f>
        <v>#VALUE!</v>
      </c>
      <c r="L631" s="34" t="e" vm="1">
        <f t="shared" si="56"/>
        <v>#VALUE!</v>
      </c>
      <c r="M631" s="34" t="e" vm="1">
        <f t="shared" si="57"/>
        <v>#VALUE!</v>
      </c>
      <c r="N631" s="34" t="e" vm="2">
        <f>[1]!genUniform($N$9,$N$10)</f>
        <v>#VALUE!</v>
      </c>
      <c r="O631" s="34" t="e" vm="1">
        <f t="shared" si="58"/>
        <v>#VALUE!</v>
      </c>
      <c r="P631" s="34" t="e" vm="1">
        <f t="shared" si="59"/>
        <v>#VALUE!</v>
      </c>
    </row>
    <row r="632" spans="1:16">
      <c r="A632" s="34">
        <v>622</v>
      </c>
      <c r="C632" s="34" t="e" vm="2">
        <f>[1]!GenLimitNormal($C$9,$C$10,0,1000,0)</f>
        <v>#VALUE!</v>
      </c>
      <c r="D632" s="34" t="e" vm="2">
        <f>[1]!GenBetaPERT(0,$D$9,1)</f>
        <v>#VALUE!</v>
      </c>
      <c r="E632" s="34" t="e" vm="2">
        <f>[1]!GenLognormal($E$9,$E$10)</f>
        <v>#VALUE!</v>
      </c>
      <c r="F632" s="34" t="e" vm="2">
        <f>[1]!GenLognormal($F$9,$F$10)</f>
        <v>#VALUE!</v>
      </c>
      <c r="G632" s="34" t="e" vm="2">
        <f>[1]!GenLognormal($G$9,$G$10)</f>
        <v>#VALUE!</v>
      </c>
      <c r="H632" s="34" t="e" vm="2">
        <f>[1]!genUniform($H$9,$H$10)</f>
        <v>#VALUE!</v>
      </c>
      <c r="I632" s="34" t="e" vm="1">
        <f t="shared" si="54"/>
        <v>#VALUE!</v>
      </c>
      <c r="J632" s="34" t="e" vm="1">
        <f t="shared" si="55"/>
        <v>#VALUE!</v>
      </c>
      <c r="K632" s="34" t="e" vm="2">
        <f>[1]!genUniform($K$9,$K$10)</f>
        <v>#VALUE!</v>
      </c>
      <c r="L632" s="34" t="e" vm="1">
        <f t="shared" si="56"/>
        <v>#VALUE!</v>
      </c>
      <c r="M632" s="34" t="e" vm="1">
        <f t="shared" si="57"/>
        <v>#VALUE!</v>
      </c>
      <c r="N632" s="34" t="e" vm="2">
        <f>[1]!genUniform($N$9,$N$10)</f>
        <v>#VALUE!</v>
      </c>
      <c r="O632" s="34" t="e" vm="1">
        <f t="shared" si="58"/>
        <v>#VALUE!</v>
      </c>
      <c r="P632" s="34" t="e" vm="1">
        <f t="shared" si="59"/>
        <v>#VALUE!</v>
      </c>
    </row>
    <row r="633" spans="1:16">
      <c r="A633" s="34">
        <v>623</v>
      </c>
      <c r="C633" s="34" t="e" vm="2">
        <f>[1]!GenLimitNormal($C$9,$C$10,0,1000,0)</f>
        <v>#VALUE!</v>
      </c>
      <c r="D633" s="34" t="e" vm="2">
        <f>[1]!GenBetaPERT(0,$D$9,1)</f>
        <v>#VALUE!</v>
      </c>
      <c r="E633" s="34" t="e" vm="2">
        <f>[1]!GenLognormal($E$9,$E$10)</f>
        <v>#VALUE!</v>
      </c>
      <c r="F633" s="34" t="e" vm="2">
        <f>[1]!GenLognormal($F$9,$F$10)</f>
        <v>#VALUE!</v>
      </c>
      <c r="G633" s="34" t="e" vm="2">
        <f>[1]!GenLognormal($G$9,$G$10)</f>
        <v>#VALUE!</v>
      </c>
      <c r="H633" s="34" t="e" vm="2">
        <f>[1]!genUniform($H$9,$H$10)</f>
        <v>#VALUE!</v>
      </c>
      <c r="I633" s="34" t="e" vm="1">
        <f t="shared" si="54"/>
        <v>#VALUE!</v>
      </c>
      <c r="J633" s="34" t="e" vm="1">
        <f t="shared" si="55"/>
        <v>#VALUE!</v>
      </c>
      <c r="K633" s="34" t="e" vm="2">
        <f>[1]!genUniform($K$9,$K$10)</f>
        <v>#VALUE!</v>
      </c>
      <c r="L633" s="34" t="e" vm="1">
        <f t="shared" si="56"/>
        <v>#VALUE!</v>
      </c>
      <c r="M633" s="34" t="e" vm="1">
        <f t="shared" si="57"/>
        <v>#VALUE!</v>
      </c>
      <c r="N633" s="34" t="e" vm="2">
        <f>[1]!genUniform($N$9,$N$10)</f>
        <v>#VALUE!</v>
      </c>
      <c r="O633" s="34" t="e" vm="1">
        <f t="shared" si="58"/>
        <v>#VALUE!</v>
      </c>
      <c r="P633" s="34" t="e" vm="1">
        <f t="shared" si="59"/>
        <v>#VALUE!</v>
      </c>
    </row>
    <row r="634" spans="1:16">
      <c r="A634" s="34">
        <v>624</v>
      </c>
      <c r="C634" s="34" t="e" vm="2">
        <f>[1]!GenLimitNormal($C$9,$C$10,0,1000,0)</f>
        <v>#VALUE!</v>
      </c>
      <c r="D634" s="34" t="e" vm="2">
        <f>[1]!GenBetaPERT(0,$D$9,1)</f>
        <v>#VALUE!</v>
      </c>
      <c r="E634" s="34" t="e" vm="2">
        <f>[1]!GenLognormal($E$9,$E$10)</f>
        <v>#VALUE!</v>
      </c>
      <c r="F634" s="34" t="e" vm="2">
        <f>[1]!GenLognormal($F$9,$F$10)</f>
        <v>#VALUE!</v>
      </c>
      <c r="G634" s="34" t="e" vm="2">
        <f>[1]!GenLognormal($G$9,$G$10)</f>
        <v>#VALUE!</v>
      </c>
      <c r="H634" s="34" t="e" vm="2">
        <f>[1]!genUniform($H$9,$H$10)</f>
        <v>#VALUE!</v>
      </c>
      <c r="I634" s="34" t="e" vm="1">
        <f t="shared" si="54"/>
        <v>#VALUE!</v>
      </c>
      <c r="J634" s="34" t="e" vm="1">
        <f t="shared" si="55"/>
        <v>#VALUE!</v>
      </c>
      <c r="K634" s="34" t="e" vm="2">
        <f>[1]!genUniform($K$9,$K$10)</f>
        <v>#VALUE!</v>
      </c>
      <c r="L634" s="34" t="e" vm="1">
        <f t="shared" si="56"/>
        <v>#VALUE!</v>
      </c>
      <c r="M634" s="34" t="e" vm="1">
        <f t="shared" si="57"/>
        <v>#VALUE!</v>
      </c>
      <c r="N634" s="34" t="e" vm="2">
        <f>[1]!genUniform($N$9,$N$10)</f>
        <v>#VALUE!</v>
      </c>
      <c r="O634" s="34" t="e" vm="1">
        <f t="shared" si="58"/>
        <v>#VALUE!</v>
      </c>
      <c r="P634" s="34" t="e" vm="1">
        <f t="shared" si="59"/>
        <v>#VALUE!</v>
      </c>
    </row>
    <row r="635" spans="1:16">
      <c r="A635" s="34">
        <v>625</v>
      </c>
      <c r="C635" s="34" t="e" vm="2">
        <f>[1]!GenLimitNormal($C$9,$C$10,0,1000,0)</f>
        <v>#VALUE!</v>
      </c>
      <c r="D635" s="34" t="e" vm="2">
        <f>[1]!GenBetaPERT(0,$D$9,1)</f>
        <v>#VALUE!</v>
      </c>
      <c r="E635" s="34" t="e" vm="2">
        <f>[1]!GenLognormal($E$9,$E$10)</f>
        <v>#VALUE!</v>
      </c>
      <c r="F635" s="34" t="e" vm="2">
        <f>[1]!GenLognormal($F$9,$F$10)</f>
        <v>#VALUE!</v>
      </c>
      <c r="G635" s="34" t="e" vm="2">
        <f>[1]!GenLognormal($G$9,$G$10)</f>
        <v>#VALUE!</v>
      </c>
      <c r="H635" s="34" t="e" vm="2">
        <f>[1]!genUniform($H$9,$H$10)</f>
        <v>#VALUE!</v>
      </c>
      <c r="I635" s="34" t="e" vm="1">
        <f t="shared" si="54"/>
        <v>#VALUE!</v>
      </c>
      <c r="J635" s="34" t="e" vm="1">
        <f t="shared" si="55"/>
        <v>#VALUE!</v>
      </c>
      <c r="K635" s="34" t="e" vm="2">
        <f>[1]!genUniform($K$9,$K$10)</f>
        <v>#VALUE!</v>
      </c>
      <c r="L635" s="34" t="e" vm="1">
        <f t="shared" si="56"/>
        <v>#VALUE!</v>
      </c>
      <c r="M635" s="34" t="e" vm="1">
        <f t="shared" si="57"/>
        <v>#VALUE!</v>
      </c>
      <c r="N635" s="34" t="e" vm="2">
        <f>[1]!genUniform($N$9,$N$10)</f>
        <v>#VALUE!</v>
      </c>
      <c r="O635" s="34" t="e" vm="1">
        <f t="shared" si="58"/>
        <v>#VALUE!</v>
      </c>
      <c r="P635" s="34" t="e" vm="1">
        <f t="shared" si="59"/>
        <v>#VALUE!</v>
      </c>
    </row>
    <row r="636" spans="1:16">
      <c r="A636" s="34">
        <v>626</v>
      </c>
      <c r="C636" s="34" t="e" vm="2">
        <f>[1]!GenLimitNormal($C$9,$C$10,0,1000,0)</f>
        <v>#VALUE!</v>
      </c>
      <c r="D636" s="34" t="e" vm="2">
        <f>[1]!GenBetaPERT(0,$D$9,1)</f>
        <v>#VALUE!</v>
      </c>
      <c r="E636" s="34" t="e" vm="2">
        <f>[1]!GenLognormal($E$9,$E$10)</f>
        <v>#VALUE!</v>
      </c>
      <c r="F636" s="34" t="e" vm="2">
        <f>[1]!GenLognormal($F$9,$F$10)</f>
        <v>#VALUE!</v>
      </c>
      <c r="G636" s="34" t="e" vm="2">
        <f>[1]!GenLognormal($G$9,$G$10)</f>
        <v>#VALUE!</v>
      </c>
      <c r="H636" s="34" t="e" vm="2">
        <f>[1]!genUniform($H$9,$H$10)</f>
        <v>#VALUE!</v>
      </c>
      <c r="I636" s="34" t="e" vm="1">
        <f t="shared" si="54"/>
        <v>#VALUE!</v>
      </c>
      <c r="J636" s="34" t="e" vm="1">
        <f t="shared" si="55"/>
        <v>#VALUE!</v>
      </c>
      <c r="K636" s="34" t="e" vm="2">
        <f>[1]!genUniform($K$9,$K$10)</f>
        <v>#VALUE!</v>
      </c>
      <c r="L636" s="34" t="e" vm="1">
        <f t="shared" si="56"/>
        <v>#VALUE!</v>
      </c>
      <c r="M636" s="34" t="e" vm="1">
        <f t="shared" si="57"/>
        <v>#VALUE!</v>
      </c>
      <c r="N636" s="34" t="e" vm="2">
        <f>[1]!genUniform($N$9,$N$10)</f>
        <v>#VALUE!</v>
      </c>
      <c r="O636" s="34" t="e" vm="1">
        <f t="shared" si="58"/>
        <v>#VALUE!</v>
      </c>
      <c r="P636" s="34" t="e" vm="1">
        <f t="shared" si="59"/>
        <v>#VALUE!</v>
      </c>
    </row>
    <row r="637" spans="1:16">
      <c r="A637" s="34">
        <v>627</v>
      </c>
      <c r="C637" s="34" t="e" vm="2">
        <f>[1]!GenLimitNormal($C$9,$C$10,0,1000,0)</f>
        <v>#VALUE!</v>
      </c>
      <c r="D637" s="34" t="e" vm="2">
        <f>[1]!GenBetaPERT(0,$D$9,1)</f>
        <v>#VALUE!</v>
      </c>
      <c r="E637" s="34" t="e" vm="2">
        <f>[1]!GenLognormal($E$9,$E$10)</f>
        <v>#VALUE!</v>
      </c>
      <c r="F637" s="34" t="e" vm="2">
        <f>[1]!GenLognormal($F$9,$F$10)</f>
        <v>#VALUE!</v>
      </c>
      <c r="G637" s="34" t="e" vm="2">
        <f>[1]!GenLognormal($G$9,$G$10)</f>
        <v>#VALUE!</v>
      </c>
      <c r="H637" s="34" t="e" vm="2">
        <f>[1]!genUniform($H$9,$H$10)</f>
        <v>#VALUE!</v>
      </c>
      <c r="I637" s="34" t="e" vm="1">
        <f t="shared" si="54"/>
        <v>#VALUE!</v>
      </c>
      <c r="J637" s="34" t="e" vm="1">
        <f t="shared" si="55"/>
        <v>#VALUE!</v>
      </c>
      <c r="K637" s="34" t="e" vm="2">
        <f>[1]!genUniform($K$9,$K$10)</f>
        <v>#VALUE!</v>
      </c>
      <c r="L637" s="34" t="e" vm="1">
        <f t="shared" si="56"/>
        <v>#VALUE!</v>
      </c>
      <c r="M637" s="34" t="e" vm="1">
        <f t="shared" si="57"/>
        <v>#VALUE!</v>
      </c>
      <c r="N637" s="34" t="e" vm="2">
        <f>[1]!genUniform($N$9,$N$10)</f>
        <v>#VALUE!</v>
      </c>
      <c r="O637" s="34" t="e" vm="1">
        <f t="shared" si="58"/>
        <v>#VALUE!</v>
      </c>
      <c r="P637" s="34" t="e" vm="1">
        <f t="shared" si="59"/>
        <v>#VALUE!</v>
      </c>
    </row>
    <row r="638" spans="1:16">
      <c r="A638" s="34">
        <v>628</v>
      </c>
      <c r="C638" s="34" t="e" vm="2">
        <f>[1]!GenLimitNormal($C$9,$C$10,0,1000,0)</f>
        <v>#VALUE!</v>
      </c>
      <c r="D638" s="34" t="e" vm="2">
        <f>[1]!GenBetaPERT(0,$D$9,1)</f>
        <v>#VALUE!</v>
      </c>
      <c r="E638" s="34" t="e" vm="2">
        <f>[1]!GenLognormal($E$9,$E$10)</f>
        <v>#VALUE!</v>
      </c>
      <c r="F638" s="34" t="e" vm="2">
        <f>[1]!GenLognormal($F$9,$F$10)</f>
        <v>#VALUE!</v>
      </c>
      <c r="G638" s="34" t="e" vm="2">
        <f>[1]!GenLognormal($G$9,$G$10)</f>
        <v>#VALUE!</v>
      </c>
      <c r="H638" s="34" t="e" vm="2">
        <f>[1]!genUniform($H$9,$H$10)</f>
        <v>#VALUE!</v>
      </c>
      <c r="I638" s="34" t="e" vm="1">
        <f t="shared" si="54"/>
        <v>#VALUE!</v>
      </c>
      <c r="J638" s="34" t="e" vm="1">
        <f t="shared" si="55"/>
        <v>#VALUE!</v>
      </c>
      <c r="K638" s="34" t="e" vm="2">
        <f>[1]!genUniform($K$9,$K$10)</f>
        <v>#VALUE!</v>
      </c>
      <c r="L638" s="34" t="e" vm="1">
        <f t="shared" si="56"/>
        <v>#VALUE!</v>
      </c>
      <c r="M638" s="34" t="e" vm="1">
        <f t="shared" si="57"/>
        <v>#VALUE!</v>
      </c>
      <c r="N638" s="34" t="e" vm="2">
        <f>[1]!genUniform($N$9,$N$10)</f>
        <v>#VALUE!</v>
      </c>
      <c r="O638" s="34" t="e" vm="1">
        <f t="shared" si="58"/>
        <v>#VALUE!</v>
      </c>
      <c r="P638" s="34" t="e" vm="1">
        <f t="shared" si="59"/>
        <v>#VALUE!</v>
      </c>
    </row>
    <row r="639" spans="1:16">
      <c r="A639" s="34">
        <v>629</v>
      </c>
      <c r="C639" s="34" t="e" vm="2">
        <f>[1]!GenLimitNormal($C$9,$C$10,0,1000,0)</f>
        <v>#VALUE!</v>
      </c>
      <c r="D639" s="34" t="e" vm="2">
        <f>[1]!GenBetaPERT(0,$D$9,1)</f>
        <v>#VALUE!</v>
      </c>
      <c r="E639" s="34" t="e" vm="2">
        <f>[1]!GenLognormal($E$9,$E$10)</f>
        <v>#VALUE!</v>
      </c>
      <c r="F639" s="34" t="e" vm="2">
        <f>[1]!GenLognormal($F$9,$F$10)</f>
        <v>#VALUE!</v>
      </c>
      <c r="G639" s="34" t="e" vm="2">
        <f>[1]!GenLognormal($G$9,$G$10)</f>
        <v>#VALUE!</v>
      </c>
      <c r="H639" s="34" t="e" vm="2">
        <f>[1]!genUniform($H$9,$H$10)</f>
        <v>#VALUE!</v>
      </c>
      <c r="I639" s="34" t="e" vm="1">
        <f t="shared" si="54"/>
        <v>#VALUE!</v>
      </c>
      <c r="J639" s="34" t="e" vm="1">
        <f t="shared" si="55"/>
        <v>#VALUE!</v>
      </c>
      <c r="K639" s="34" t="e" vm="2">
        <f>[1]!genUniform($K$9,$K$10)</f>
        <v>#VALUE!</v>
      </c>
      <c r="L639" s="34" t="e" vm="1">
        <f t="shared" si="56"/>
        <v>#VALUE!</v>
      </c>
      <c r="M639" s="34" t="e" vm="1">
        <f t="shared" si="57"/>
        <v>#VALUE!</v>
      </c>
      <c r="N639" s="34" t="e" vm="2">
        <f>[1]!genUniform($N$9,$N$10)</f>
        <v>#VALUE!</v>
      </c>
      <c r="O639" s="34" t="e" vm="1">
        <f t="shared" si="58"/>
        <v>#VALUE!</v>
      </c>
      <c r="P639" s="34" t="e" vm="1">
        <f t="shared" si="59"/>
        <v>#VALUE!</v>
      </c>
    </row>
    <row r="640" spans="1:16">
      <c r="A640" s="34">
        <v>630</v>
      </c>
      <c r="C640" s="34" t="e" vm="2">
        <f>[1]!GenLimitNormal($C$9,$C$10,0,1000,0)</f>
        <v>#VALUE!</v>
      </c>
      <c r="D640" s="34" t="e" vm="2">
        <f>[1]!GenBetaPERT(0,$D$9,1)</f>
        <v>#VALUE!</v>
      </c>
      <c r="E640" s="34" t="e" vm="2">
        <f>[1]!GenLognormal($E$9,$E$10)</f>
        <v>#VALUE!</v>
      </c>
      <c r="F640" s="34" t="e" vm="2">
        <f>[1]!GenLognormal($F$9,$F$10)</f>
        <v>#VALUE!</v>
      </c>
      <c r="G640" s="34" t="e" vm="2">
        <f>[1]!GenLognormal($G$9,$G$10)</f>
        <v>#VALUE!</v>
      </c>
      <c r="H640" s="34" t="e" vm="2">
        <f>[1]!genUniform($H$9,$H$10)</f>
        <v>#VALUE!</v>
      </c>
      <c r="I640" s="34" t="e" vm="1">
        <f t="shared" si="54"/>
        <v>#VALUE!</v>
      </c>
      <c r="J640" s="34" t="e" vm="1">
        <f t="shared" si="55"/>
        <v>#VALUE!</v>
      </c>
      <c r="K640" s="34" t="e" vm="2">
        <f>[1]!genUniform($K$9,$K$10)</f>
        <v>#VALUE!</v>
      </c>
      <c r="L640" s="34" t="e" vm="1">
        <f t="shared" si="56"/>
        <v>#VALUE!</v>
      </c>
      <c r="M640" s="34" t="e" vm="1">
        <f t="shared" si="57"/>
        <v>#VALUE!</v>
      </c>
      <c r="N640" s="34" t="e" vm="2">
        <f>[1]!genUniform($N$9,$N$10)</f>
        <v>#VALUE!</v>
      </c>
      <c r="O640" s="34" t="e" vm="1">
        <f t="shared" si="58"/>
        <v>#VALUE!</v>
      </c>
      <c r="P640" s="34" t="e" vm="1">
        <f t="shared" si="59"/>
        <v>#VALUE!</v>
      </c>
    </row>
    <row r="641" spans="1:16">
      <c r="A641" s="34">
        <v>631</v>
      </c>
      <c r="C641" s="34" t="e" vm="2">
        <f>[1]!GenLimitNormal($C$9,$C$10,0,1000,0)</f>
        <v>#VALUE!</v>
      </c>
      <c r="D641" s="34" t="e" vm="2">
        <f>[1]!GenBetaPERT(0,$D$9,1)</f>
        <v>#VALUE!</v>
      </c>
      <c r="E641" s="34" t="e" vm="2">
        <f>[1]!GenLognormal($E$9,$E$10)</f>
        <v>#VALUE!</v>
      </c>
      <c r="F641" s="34" t="e" vm="2">
        <f>[1]!GenLognormal($F$9,$F$10)</f>
        <v>#VALUE!</v>
      </c>
      <c r="G641" s="34" t="e" vm="2">
        <f>[1]!GenLognormal($G$9,$G$10)</f>
        <v>#VALUE!</v>
      </c>
      <c r="H641" s="34" t="e" vm="2">
        <f>[1]!genUniform($H$9,$H$10)</f>
        <v>#VALUE!</v>
      </c>
      <c r="I641" s="34" t="e" vm="1">
        <f t="shared" si="54"/>
        <v>#VALUE!</v>
      </c>
      <c r="J641" s="34" t="e" vm="1">
        <f t="shared" si="55"/>
        <v>#VALUE!</v>
      </c>
      <c r="K641" s="34" t="e" vm="2">
        <f>[1]!genUniform($K$9,$K$10)</f>
        <v>#VALUE!</v>
      </c>
      <c r="L641" s="34" t="e" vm="1">
        <f t="shared" si="56"/>
        <v>#VALUE!</v>
      </c>
      <c r="M641" s="34" t="e" vm="1">
        <f t="shared" si="57"/>
        <v>#VALUE!</v>
      </c>
      <c r="N641" s="34" t="e" vm="2">
        <f>[1]!genUniform($N$9,$N$10)</f>
        <v>#VALUE!</v>
      </c>
      <c r="O641" s="34" t="e" vm="1">
        <f t="shared" si="58"/>
        <v>#VALUE!</v>
      </c>
      <c r="P641" s="34" t="e" vm="1">
        <f t="shared" si="59"/>
        <v>#VALUE!</v>
      </c>
    </row>
    <row r="642" spans="1:16">
      <c r="A642" s="34">
        <v>632</v>
      </c>
      <c r="C642" s="34" t="e" vm="2">
        <f>[1]!GenLimitNormal($C$9,$C$10,0,1000,0)</f>
        <v>#VALUE!</v>
      </c>
      <c r="D642" s="34" t="e" vm="2">
        <f>[1]!GenBetaPERT(0,$D$9,1)</f>
        <v>#VALUE!</v>
      </c>
      <c r="E642" s="34" t="e" vm="2">
        <f>[1]!GenLognormal($E$9,$E$10)</f>
        <v>#VALUE!</v>
      </c>
      <c r="F642" s="34" t="e" vm="2">
        <f>[1]!GenLognormal($F$9,$F$10)</f>
        <v>#VALUE!</v>
      </c>
      <c r="G642" s="34" t="e" vm="2">
        <f>[1]!GenLognormal($G$9,$G$10)</f>
        <v>#VALUE!</v>
      </c>
      <c r="H642" s="34" t="e" vm="2">
        <f>[1]!genUniform($H$9,$H$10)</f>
        <v>#VALUE!</v>
      </c>
      <c r="I642" s="34" t="e" vm="1">
        <f t="shared" si="54"/>
        <v>#VALUE!</v>
      </c>
      <c r="J642" s="34" t="e" vm="1">
        <f t="shared" si="55"/>
        <v>#VALUE!</v>
      </c>
      <c r="K642" s="34" t="e" vm="2">
        <f>[1]!genUniform($K$9,$K$10)</f>
        <v>#VALUE!</v>
      </c>
      <c r="L642" s="34" t="e" vm="1">
        <f t="shared" si="56"/>
        <v>#VALUE!</v>
      </c>
      <c r="M642" s="34" t="e" vm="1">
        <f t="shared" si="57"/>
        <v>#VALUE!</v>
      </c>
      <c r="N642" s="34" t="e" vm="2">
        <f>[1]!genUniform($N$9,$N$10)</f>
        <v>#VALUE!</v>
      </c>
      <c r="O642" s="34" t="e" vm="1">
        <f t="shared" si="58"/>
        <v>#VALUE!</v>
      </c>
      <c r="P642" s="34" t="e" vm="1">
        <f t="shared" si="59"/>
        <v>#VALUE!</v>
      </c>
    </row>
    <row r="643" spans="1:16">
      <c r="A643" s="34">
        <v>633</v>
      </c>
      <c r="C643" s="34" t="e" vm="2">
        <f>[1]!GenLimitNormal($C$9,$C$10,0,1000,0)</f>
        <v>#VALUE!</v>
      </c>
      <c r="D643" s="34" t="e" vm="2">
        <f>[1]!GenBetaPERT(0,$D$9,1)</f>
        <v>#VALUE!</v>
      </c>
      <c r="E643" s="34" t="e" vm="2">
        <f>[1]!GenLognormal($E$9,$E$10)</f>
        <v>#VALUE!</v>
      </c>
      <c r="F643" s="34" t="e" vm="2">
        <f>[1]!GenLognormal($F$9,$F$10)</f>
        <v>#VALUE!</v>
      </c>
      <c r="G643" s="34" t="e" vm="2">
        <f>[1]!GenLognormal($G$9,$G$10)</f>
        <v>#VALUE!</v>
      </c>
      <c r="H643" s="34" t="e" vm="2">
        <f>[1]!genUniform($H$9,$H$10)</f>
        <v>#VALUE!</v>
      </c>
      <c r="I643" s="34" t="e" vm="1">
        <f t="shared" si="54"/>
        <v>#VALUE!</v>
      </c>
      <c r="J643" s="34" t="e" vm="1">
        <f t="shared" si="55"/>
        <v>#VALUE!</v>
      </c>
      <c r="K643" s="34" t="e" vm="2">
        <f>[1]!genUniform($K$9,$K$10)</f>
        <v>#VALUE!</v>
      </c>
      <c r="L643" s="34" t="e" vm="1">
        <f t="shared" si="56"/>
        <v>#VALUE!</v>
      </c>
      <c r="M643" s="34" t="e" vm="1">
        <f t="shared" si="57"/>
        <v>#VALUE!</v>
      </c>
      <c r="N643" s="34" t="e" vm="2">
        <f>[1]!genUniform($N$9,$N$10)</f>
        <v>#VALUE!</v>
      </c>
      <c r="O643" s="34" t="e" vm="1">
        <f t="shared" si="58"/>
        <v>#VALUE!</v>
      </c>
      <c r="P643" s="34" t="e" vm="1">
        <f t="shared" si="59"/>
        <v>#VALUE!</v>
      </c>
    </row>
    <row r="644" spans="1:16">
      <c r="A644" s="34">
        <v>634</v>
      </c>
      <c r="C644" s="34" t="e" vm="2">
        <f>[1]!GenLimitNormal($C$9,$C$10,0,1000,0)</f>
        <v>#VALUE!</v>
      </c>
      <c r="D644" s="34" t="e" vm="2">
        <f>[1]!GenBetaPERT(0,$D$9,1)</f>
        <v>#VALUE!</v>
      </c>
      <c r="E644" s="34" t="e" vm="2">
        <f>[1]!GenLognormal($E$9,$E$10)</f>
        <v>#VALUE!</v>
      </c>
      <c r="F644" s="34" t="e" vm="2">
        <f>[1]!GenLognormal($F$9,$F$10)</f>
        <v>#VALUE!</v>
      </c>
      <c r="G644" s="34" t="e" vm="2">
        <f>[1]!GenLognormal($G$9,$G$10)</f>
        <v>#VALUE!</v>
      </c>
      <c r="H644" s="34" t="e" vm="2">
        <f>[1]!genUniform($H$9,$H$10)</f>
        <v>#VALUE!</v>
      </c>
      <c r="I644" s="34" t="e" vm="1">
        <f t="shared" si="54"/>
        <v>#VALUE!</v>
      </c>
      <c r="J644" s="34" t="e" vm="1">
        <f t="shared" si="55"/>
        <v>#VALUE!</v>
      </c>
      <c r="K644" s="34" t="e" vm="2">
        <f>[1]!genUniform($K$9,$K$10)</f>
        <v>#VALUE!</v>
      </c>
      <c r="L644" s="34" t="e" vm="1">
        <f t="shared" si="56"/>
        <v>#VALUE!</v>
      </c>
      <c r="M644" s="34" t="e" vm="1">
        <f t="shared" si="57"/>
        <v>#VALUE!</v>
      </c>
      <c r="N644" s="34" t="e" vm="2">
        <f>[1]!genUniform($N$9,$N$10)</f>
        <v>#VALUE!</v>
      </c>
      <c r="O644" s="34" t="e" vm="1">
        <f t="shared" si="58"/>
        <v>#VALUE!</v>
      </c>
      <c r="P644" s="34" t="e" vm="1">
        <f t="shared" si="59"/>
        <v>#VALUE!</v>
      </c>
    </row>
    <row r="645" spans="1:16">
      <c r="A645" s="34">
        <v>635</v>
      </c>
      <c r="C645" s="34" t="e" vm="2">
        <f>[1]!GenLimitNormal($C$9,$C$10,0,1000,0)</f>
        <v>#VALUE!</v>
      </c>
      <c r="D645" s="34" t="e" vm="2">
        <f>[1]!GenBetaPERT(0,$D$9,1)</f>
        <v>#VALUE!</v>
      </c>
      <c r="E645" s="34" t="e" vm="2">
        <f>[1]!GenLognormal($E$9,$E$10)</f>
        <v>#VALUE!</v>
      </c>
      <c r="F645" s="34" t="e" vm="2">
        <f>[1]!GenLognormal($F$9,$F$10)</f>
        <v>#VALUE!</v>
      </c>
      <c r="G645" s="34" t="e" vm="2">
        <f>[1]!GenLognormal($G$9,$G$10)</f>
        <v>#VALUE!</v>
      </c>
      <c r="H645" s="34" t="e" vm="2">
        <f>[1]!genUniform($H$9,$H$10)</f>
        <v>#VALUE!</v>
      </c>
      <c r="I645" s="34" t="e" vm="1">
        <f t="shared" si="54"/>
        <v>#VALUE!</v>
      </c>
      <c r="J645" s="34" t="e" vm="1">
        <f t="shared" si="55"/>
        <v>#VALUE!</v>
      </c>
      <c r="K645" s="34" t="e" vm="2">
        <f>[1]!genUniform($K$9,$K$10)</f>
        <v>#VALUE!</v>
      </c>
      <c r="L645" s="34" t="e" vm="1">
        <f t="shared" si="56"/>
        <v>#VALUE!</v>
      </c>
      <c r="M645" s="34" t="e" vm="1">
        <f t="shared" si="57"/>
        <v>#VALUE!</v>
      </c>
      <c r="N645" s="34" t="e" vm="2">
        <f>[1]!genUniform($N$9,$N$10)</f>
        <v>#VALUE!</v>
      </c>
      <c r="O645" s="34" t="e" vm="1">
        <f t="shared" si="58"/>
        <v>#VALUE!</v>
      </c>
      <c r="P645" s="34" t="e" vm="1">
        <f t="shared" si="59"/>
        <v>#VALUE!</v>
      </c>
    </row>
    <row r="646" spans="1:16">
      <c r="A646" s="34">
        <v>636</v>
      </c>
      <c r="C646" s="34" t="e" vm="2">
        <f>[1]!GenLimitNormal($C$9,$C$10,0,1000,0)</f>
        <v>#VALUE!</v>
      </c>
      <c r="D646" s="34" t="e" vm="2">
        <f>[1]!GenBetaPERT(0,$D$9,1)</f>
        <v>#VALUE!</v>
      </c>
      <c r="E646" s="34" t="e" vm="2">
        <f>[1]!GenLognormal($E$9,$E$10)</f>
        <v>#VALUE!</v>
      </c>
      <c r="F646" s="34" t="e" vm="2">
        <f>[1]!GenLognormal($F$9,$F$10)</f>
        <v>#VALUE!</v>
      </c>
      <c r="G646" s="34" t="e" vm="2">
        <f>[1]!GenLognormal($G$9,$G$10)</f>
        <v>#VALUE!</v>
      </c>
      <c r="H646" s="34" t="e" vm="2">
        <f>[1]!genUniform($H$9,$H$10)</f>
        <v>#VALUE!</v>
      </c>
      <c r="I646" s="34" t="e" vm="1">
        <f t="shared" si="54"/>
        <v>#VALUE!</v>
      </c>
      <c r="J646" s="34" t="e" vm="1">
        <f t="shared" si="55"/>
        <v>#VALUE!</v>
      </c>
      <c r="K646" s="34" t="e" vm="2">
        <f>[1]!genUniform($K$9,$K$10)</f>
        <v>#VALUE!</v>
      </c>
      <c r="L646" s="34" t="e" vm="1">
        <f t="shared" si="56"/>
        <v>#VALUE!</v>
      </c>
      <c r="M646" s="34" t="e" vm="1">
        <f t="shared" si="57"/>
        <v>#VALUE!</v>
      </c>
      <c r="N646" s="34" t="e" vm="2">
        <f>[1]!genUniform($N$9,$N$10)</f>
        <v>#VALUE!</v>
      </c>
      <c r="O646" s="34" t="e" vm="1">
        <f t="shared" si="58"/>
        <v>#VALUE!</v>
      </c>
      <c r="P646" s="34" t="e" vm="1">
        <f t="shared" si="59"/>
        <v>#VALUE!</v>
      </c>
    </row>
    <row r="647" spans="1:16">
      <c r="A647" s="34">
        <v>637</v>
      </c>
      <c r="C647" s="34" t="e" vm="2">
        <f>[1]!GenLimitNormal($C$9,$C$10,0,1000,0)</f>
        <v>#VALUE!</v>
      </c>
      <c r="D647" s="34" t="e" vm="2">
        <f>[1]!GenBetaPERT(0,$D$9,1)</f>
        <v>#VALUE!</v>
      </c>
      <c r="E647" s="34" t="e" vm="2">
        <f>[1]!GenLognormal($E$9,$E$10)</f>
        <v>#VALUE!</v>
      </c>
      <c r="F647" s="34" t="e" vm="2">
        <f>[1]!GenLognormal($F$9,$F$10)</f>
        <v>#VALUE!</v>
      </c>
      <c r="G647" s="34" t="e" vm="2">
        <f>[1]!GenLognormal($G$9,$G$10)</f>
        <v>#VALUE!</v>
      </c>
      <c r="H647" s="34" t="e" vm="2">
        <f>[1]!genUniform($H$9,$H$10)</f>
        <v>#VALUE!</v>
      </c>
      <c r="I647" s="34" t="e" vm="1">
        <f t="shared" si="54"/>
        <v>#VALUE!</v>
      </c>
      <c r="J647" s="34" t="e" vm="1">
        <f t="shared" si="55"/>
        <v>#VALUE!</v>
      </c>
      <c r="K647" s="34" t="e" vm="2">
        <f>[1]!genUniform($K$9,$K$10)</f>
        <v>#VALUE!</v>
      </c>
      <c r="L647" s="34" t="e" vm="1">
        <f t="shared" si="56"/>
        <v>#VALUE!</v>
      </c>
      <c r="M647" s="34" t="e" vm="1">
        <f t="shared" si="57"/>
        <v>#VALUE!</v>
      </c>
      <c r="N647" s="34" t="e" vm="2">
        <f>[1]!genUniform($N$9,$N$10)</f>
        <v>#VALUE!</v>
      </c>
      <c r="O647" s="34" t="e" vm="1">
        <f t="shared" si="58"/>
        <v>#VALUE!</v>
      </c>
      <c r="P647" s="34" t="e" vm="1">
        <f t="shared" si="59"/>
        <v>#VALUE!</v>
      </c>
    </row>
    <row r="648" spans="1:16">
      <c r="A648" s="34">
        <v>638</v>
      </c>
      <c r="C648" s="34" t="e" vm="2">
        <f>[1]!GenLimitNormal($C$9,$C$10,0,1000,0)</f>
        <v>#VALUE!</v>
      </c>
      <c r="D648" s="34" t="e" vm="2">
        <f>[1]!GenBetaPERT(0,$D$9,1)</f>
        <v>#VALUE!</v>
      </c>
      <c r="E648" s="34" t="e" vm="2">
        <f>[1]!GenLognormal($E$9,$E$10)</f>
        <v>#VALUE!</v>
      </c>
      <c r="F648" s="34" t="e" vm="2">
        <f>[1]!GenLognormal($F$9,$F$10)</f>
        <v>#VALUE!</v>
      </c>
      <c r="G648" s="34" t="e" vm="2">
        <f>[1]!GenLognormal($G$9,$G$10)</f>
        <v>#VALUE!</v>
      </c>
      <c r="H648" s="34" t="e" vm="2">
        <f>[1]!genUniform($H$9,$H$10)</f>
        <v>#VALUE!</v>
      </c>
      <c r="I648" s="34" t="e" vm="1">
        <f t="shared" si="54"/>
        <v>#VALUE!</v>
      </c>
      <c r="J648" s="34" t="e" vm="1">
        <f t="shared" si="55"/>
        <v>#VALUE!</v>
      </c>
      <c r="K648" s="34" t="e" vm="2">
        <f>[1]!genUniform($K$9,$K$10)</f>
        <v>#VALUE!</v>
      </c>
      <c r="L648" s="34" t="e" vm="1">
        <f t="shared" si="56"/>
        <v>#VALUE!</v>
      </c>
      <c r="M648" s="34" t="e" vm="1">
        <f t="shared" si="57"/>
        <v>#VALUE!</v>
      </c>
      <c r="N648" s="34" t="e" vm="2">
        <f>[1]!genUniform($N$9,$N$10)</f>
        <v>#VALUE!</v>
      </c>
      <c r="O648" s="34" t="e" vm="1">
        <f t="shared" si="58"/>
        <v>#VALUE!</v>
      </c>
      <c r="P648" s="34" t="e" vm="1">
        <f t="shared" si="59"/>
        <v>#VALUE!</v>
      </c>
    </row>
    <row r="649" spans="1:16">
      <c r="A649" s="34">
        <v>639</v>
      </c>
      <c r="C649" s="34" t="e" vm="2">
        <f>[1]!GenLimitNormal($C$9,$C$10,0,1000,0)</f>
        <v>#VALUE!</v>
      </c>
      <c r="D649" s="34" t="e" vm="2">
        <f>[1]!GenBetaPERT(0,$D$9,1)</f>
        <v>#VALUE!</v>
      </c>
      <c r="E649" s="34" t="e" vm="2">
        <f>[1]!GenLognormal($E$9,$E$10)</f>
        <v>#VALUE!</v>
      </c>
      <c r="F649" s="34" t="e" vm="2">
        <f>[1]!GenLognormal($F$9,$F$10)</f>
        <v>#VALUE!</v>
      </c>
      <c r="G649" s="34" t="e" vm="2">
        <f>[1]!GenLognormal($G$9,$G$10)</f>
        <v>#VALUE!</v>
      </c>
      <c r="H649" s="34" t="e" vm="2">
        <f>[1]!genUniform($H$9,$H$10)</f>
        <v>#VALUE!</v>
      </c>
      <c r="I649" s="34" t="e" vm="1">
        <f t="shared" si="54"/>
        <v>#VALUE!</v>
      </c>
      <c r="J649" s="34" t="e" vm="1">
        <f t="shared" si="55"/>
        <v>#VALUE!</v>
      </c>
      <c r="K649" s="34" t="e" vm="2">
        <f>[1]!genUniform($K$9,$K$10)</f>
        <v>#VALUE!</v>
      </c>
      <c r="L649" s="34" t="e" vm="1">
        <f t="shared" si="56"/>
        <v>#VALUE!</v>
      </c>
      <c r="M649" s="34" t="e" vm="1">
        <f t="shared" si="57"/>
        <v>#VALUE!</v>
      </c>
      <c r="N649" s="34" t="e" vm="2">
        <f>[1]!genUniform($N$9,$N$10)</f>
        <v>#VALUE!</v>
      </c>
      <c r="O649" s="34" t="e" vm="1">
        <f t="shared" si="58"/>
        <v>#VALUE!</v>
      </c>
      <c r="P649" s="34" t="e" vm="1">
        <f t="shared" si="59"/>
        <v>#VALUE!</v>
      </c>
    </row>
    <row r="650" spans="1:16">
      <c r="A650" s="34">
        <v>640</v>
      </c>
      <c r="C650" s="34" t="e" vm="2">
        <f>[1]!GenLimitNormal($C$9,$C$10,0,1000,0)</f>
        <v>#VALUE!</v>
      </c>
      <c r="D650" s="34" t="e" vm="2">
        <f>[1]!GenBetaPERT(0,$D$9,1)</f>
        <v>#VALUE!</v>
      </c>
      <c r="E650" s="34" t="e" vm="2">
        <f>[1]!GenLognormal($E$9,$E$10)</f>
        <v>#VALUE!</v>
      </c>
      <c r="F650" s="34" t="e" vm="2">
        <f>[1]!GenLognormal($F$9,$F$10)</f>
        <v>#VALUE!</v>
      </c>
      <c r="G650" s="34" t="e" vm="2">
        <f>[1]!GenLognormal($G$9,$G$10)</f>
        <v>#VALUE!</v>
      </c>
      <c r="H650" s="34" t="e" vm="2">
        <f>[1]!genUniform($H$9,$H$10)</f>
        <v>#VALUE!</v>
      </c>
      <c r="I650" s="34" t="e" vm="1">
        <f t="shared" si="54"/>
        <v>#VALUE!</v>
      </c>
      <c r="J650" s="34" t="e" vm="1">
        <f t="shared" si="55"/>
        <v>#VALUE!</v>
      </c>
      <c r="K650" s="34" t="e" vm="2">
        <f>[1]!genUniform($K$9,$K$10)</f>
        <v>#VALUE!</v>
      </c>
      <c r="L650" s="34" t="e" vm="1">
        <f t="shared" si="56"/>
        <v>#VALUE!</v>
      </c>
      <c r="M650" s="34" t="e" vm="1">
        <f t="shared" si="57"/>
        <v>#VALUE!</v>
      </c>
      <c r="N650" s="34" t="e" vm="2">
        <f>[1]!genUniform($N$9,$N$10)</f>
        <v>#VALUE!</v>
      </c>
      <c r="O650" s="34" t="e" vm="1">
        <f t="shared" si="58"/>
        <v>#VALUE!</v>
      </c>
      <c r="P650" s="34" t="e" vm="1">
        <f t="shared" si="59"/>
        <v>#VALUE!</v>
      </c>
    </row>
    <row r="651" spans="1:16">
      <c r="A651" s="34">
        <v>641</v>
      </c>
      <c r="C651" s="34" t="e" vm="2">
        <f>[1]!GenLimitNormal($C$9,$C$10,0,1000,0)</f>
        <v>#VALUE!</v>
      </c>
      <c r="D651" s="34" t="e" vm="2">
        <f>[1]!GenBetaPERT(0,$D$9,1)</f>
        <v>#VALUE!</v>
      </c>
      <c r="E651" s="34" t="e" vm="2">
        <f>[1]!GenLognormal($E$9,$E$10)</f>
        <v>#VALUE!</v>
      </c>
      <c r="F651" s="34" t="e" vm="2">
        <f>[1]!GenLognormal($F$9,$F$10)</f>
        <v>#VALUE!</v>
      </c>
      <c r="G651" s="34" t="e" vm="2">
        <f>[1]!GenLognormal($G$9,$G$10)</f>
        <v>#VALUE!</v>
      </c>
      <c r="H651" s="34" t="e" vm="2">
        <f>[1]!genUniform($H$9,$H$10)</f>
        <v>#VALUE!</v>
      </c>
      <c r="I651" s="34" t="e" vm="1">
        <f t="shared" si="54"/>
        <v>#VALUE!</v>
      </c>
      <c r="J651" s="34" t="e" vm="1">
        <f t="shared" si="55"/>
        <v>#VALUE!</v>
      </c>
      <c r="K651" s="34" t="e" vm="2">
        <f>[1]!genUniform($K$9,$K$10)</f>
        <v>#VALUE!</v>
      </c>
      <c r="L651" s="34" t="e" vm="1">
        <f t="shared" si="56"/>
        <v>#VALUE!</v>
      </c>
      <c r="M651" s="34" t="e" vm="1">
        <f t="shared" si="57"/>
        <v>#VALUE!</v>
      </c>
      <c r="N651" s="34" t="e" vm="2">
        <f>[1]!genUniform($N$9,$N$10)</f>
        <v>#VALUE!</v>
      </c>
      <c r="O651" s="34" t="e" vm="1">
        <f t="shared" si="58"/>
        <v>#VALUE!</v>
      </c>
      <c r="P651" s="34" t="e" vm="1">
        <f t="shared" si="59"/>
        <v>#VALUE!</v>
      </c>
    </row>
    <row r="652" spans="1:16">
      <c r="A652" s="34">
        <v>642</v>
      </c>
      <c r="C652" s="34" t="e" vm="2">
        <f>[1]!GenLimitNormal($C$9,$C$10,0,1000,0)</f>
        <v>#VALUE!</v>
      </c>
      <c r="D652" s="34" t="e" vm="2">
        <f>[1]!GenBetaPERT(0,$D$9,1)</f>
        <v>#VALUE!</v>
      </c>
      <c r="E652" s="34" t="e" vm="2">
        <f>[1]!GenLognormal($E$9,$E$10)</f>
        <v>#VALUE!</v>
      </c>
      <c r="F652" s="34" t="e" vm="2">
        <f>[1]!GenLognormal($F$9,$F$10)</f>
        <v>#VALUE!</v>
      </c>
      <c r="G652" s="34" t="e" vm="2">
        <f>[1]!GenLognormal($G$9,$G$10)</f>
        <v>#VALUE!</v>
      </c>
      <c r="H652" s="34" t="e" vm="2">
        <f>[1]!genUniform($H$9,$H$10)</f>
        <v>#VALUE!</v>
      </c>
      <c r="I652" s="34" t="e" vm="1">
        <f t="shared" ref="I652:I715" si="60">_xlfn.LOGNORM.INV($H652,$I$9,$I$10)</f>
        <v>#VALUE!</v>
      </c>
      <c r="J652" s="34" t="e" vm="1">
        <f t="shared" ref="J652:J715" si="61">$C652+$D652*$E652*$I652/$F652+(1-$D652)*$E652*$G652</f>
        <v>#VALUE!</v>
      </c>
      <c r="K652" s="34" t="e" vm="2">
        <f>[1]!genUniform($K$9,$K$10)</f>
        <v>#VALUE!</v>
      </c>
      <c r="L652" s="34" t="e" vm="1">
        <f t="shared" ref="L652:L715" si="62">_xlfn.LOGNORM.INV($K652,$L$9,$L$10)</f>
        <v>#VALUE!</v>
      </c>
      <c r="M652" s="34" t="e" vm="1">
        <f t="shared" ref="M652:M715" si="63">$C652+$D652*$E652*$L652/$F652+(1-$D652)*$E652*$G652</f>
        <v>#VALUE!</v>
      </c>
      <c r="N652" s="34" t="e" vm="2">
        <f>[1]!genUniform($N$9,$N$10)</f>
        <v>#VALUE!</v>
      </c>
      <c r="O652" s="34" t="e" vm="1">
        <f t="shared" ref="O652:O715" si="64">_xlfn.LOGNORM.INV($N652,$O$9,$O$10)</f>
        <v>#VALUE!</v>
      </c>
      <c r="P652" s="34" t="e" vm="1">
        <f t="shared" ref="P652:P715" si="65">$C652+$D652*$E652*$O652/$F652+(1-$D652)*$E652*$G652</f>
        <v>#VALUE!</v>
      </c>
    </row>
    <row r="653" spans="1:16">
      <c r="A653" s="34">
        <v>643</v>
      </c>
      <c r="C653" s="34" t="e" vm="2">
        <f>[1]!GenLimitNormal($C$9,$C$10,0,1000,0)</f>
        <v>#VALUE!</v>
      </c>
      <c r="D653" s="34" t="e" vm="2">
        <f>[1]!GenBetaPERT(0,$D$9,1)</f>
        <v>#VALUE!</v>
      </c>
      <c r="E653" s="34" t="e" vm="2">
        <f>[1]!GenLognormal($E$9,$E$10)</f>
        <v>#VALUE!</v>
      </c>
      <c r="F653" s="34" t="e" vm="2">
        <f>[1]!GenLognormal($F$9,$F$10)</f>
        <v>#VALUE!</v>
      </c>
      <c r="G653" s="34" t="e" vm="2">
        <f>[1]!GenLognormal($G$9,$G$10)</f>
        <v>#VALUE!</v>
      </c>
      <c r="H653" s="34" t="e" vm="2">
        <f>[1]!genUniform($H$9,$H$10)</f>
        <v>#VALUE!</v>
      </c>
      <c r="I653" s="34" t="e" vm="1">
        <f t="shared" si="60"/>
        <v>#VALUE!</v>
      </c>
      <c r="J653" s="34" t="e" vm="1">
        <f t="shared" si="61"/>
        <v>#VALUE!</v>
      </c>
      <c r="K653" s="34" t="e" vm="2">
        <f>[1]!genUniform($K$9,$K$10)</f>
        <v>#VALUE!</v>
      </c>
      <c r="L653" s="34" t="e" vm="1">
        <f t="shared" si="62"/>
        <v>#VALUE!</v>
      </c>
      <c r="M653" s="34" t="e" vm="1">
        <f t="shared" si="63"/>
        <v>#VALUE!</v>
      </c>
      <c r="N653" s="34" t="e" vm="2">
        <f>[1]!genUniform($N$9,$N$10)</f>
        <v>#VALUE!</v>
      </c>
      <c r="O653" s="34" t="e" vm="1">
        <f t="shared" si="64"/>
        <v>#VALUE!</v>
      </c>
      <c r="P653" s="34" t="e" vm="1">
        <f t="shared" si="65"/>
        <v>#VALUE!</v>
      </c>
    </row>
    <row r="654" spans="1:16">
      <c r="A654" s="34">
        <v>644</v>
      </c>
      <c r="C654" s="34" t="e" vm="2">
        <f>[1]!GenLimitNormal($C$9,$C$10,0,1000,0)</f>
        <v>#VALUE!</v>
      </c>
      <c r="D654" s="34" t="e" vm="2">
        <f>[1]!GenBetaPERT(0,$D$9,1)</f>
        <v>#VALUE!</v>
      </c>
      <c r="E654" s="34" t="e" vm="2">
        <f>[1]!GenLognormal($E$9,$E$10)</f>
        <v>#VALUE!</v>
      </c>
      <c r="F654" s="34" t="e" vm="2">
        <f>[1]!GenLognormal($F$9,$F$10)</f>
        <v>#VALUE!</v>
      </c>
      <c r="G654" s="34" t="e" vm="2">
        <f>[1]!GenLognormal($G$9,$G$10)</f>
        <v>#VALUE!</v>
      </c>
      <c r="H654" s="34" t="e" vm="2">
        <f>[1]!genUniform($H$9,$H$10)</f>
        <v>#VALUE!</v>
      </c>
      <c r="I654" s="34" t="e" vm="1">
        <f t="shared" si="60"/>
        <v>#VALUE!</v>
      </c>
      <c r="J654" s="34" t="e" vm="1">
        <f t="shared" si="61"/>
        <v>#VALUE!</v>
      </c>
      <c r="K654" s="34" t="e" vm="2">
        <f>[1]!genUniform($K$9,$K$10)</f>
        <v>#VALUE!</v>
      </c>
      <c r="L654" s="34" t="e" vm="1">
        <f t="shared" si="62"/>
        <v>#VALUE!</v>
      </c>
      <c r="M654" s="34" t="e" vm="1">
        <f t="shared" si="63"/>
        <v>#VALUE!</v>
      </c>
      <c r="N654" s="34" t="e" vm="2">
        <f>[1]!genUniform($N$9,$N$10)</f>
        <v>#VALUE!</v>
      </c>
      <c r="O654" s="34" t="e" vm="1">
        <f t="shared" si="64"/>
        <v>#VALUE!</v>
      </c>
      <c r="P654" s="34" t="e" vm="1">
        <f t="shared" si="65"/>
        <v>#VALUE!</v>
      </c>
    </row>
    <row r="655" spans="1:16">
      <c r="A655" s="34">
        <v>645</v>
      </c>
      <c r="C655" s="34" t="e" vm="2">
        <f>[1]!GenLimitNormal($C$9,$C$10,0,1000,0)</f>
        <v>#VALUE!</v>
      </c>
      <c r="D655" s="34" t="e" vm="2">
        <f>[1]!GenBetaPERT(0,$D$9,1)</f>
        <v>#VALUE!</v>
      </c>
      <c r="E655" s="34" t="e" vm="2">
        <f>[1]!GenLognormal($E$9,$E$10)</f>
        <v>#VALUE!</v>
      </c>
      <c r="F655" s="34" t="e" vm="2">
        <f>[1]!GenLognormal($F$9,$F$10)</f>
        <v>#VALUE!</v>
      </c>
      <c r="G655" s="34" t="e" vm="2">
        <f>[1]!GenLognormal($G$9,$G$10)</f>
        <v>#VALUE!</v>
      </c>
      <c r="H655" s="34" t="e" vm="2">
        <f>[1]!genUniform($H$9,$H$10)</f>
        <v>#VALUE!</v>
      </c>
      <c r="I655" s="34" t="e" vm="1">
        <f t="shared" si="60"/>
        <v>#VALUE!</v>
      </c>
      <c r="J655" s="34" t="e" vm="1">
        <f t="shared" si="61"/>
        <v>#VALUE!</v>
      </c>
      <c r="K655" s="34" t="e" vm="2">
        <f>[1]!genUniform($K$9,$K$10)</f>
        <v>#VALUE!</v>
      </c>
      <c r="L655" s="34" t="e" vm="1">
        <f t="shared" si="62"/>
        <v>#VALUE!</v>
      </c>
      <c r="M655" s="34" t="e" vm="1">
        <f t="shared" si="63"/>
        <v>#VALUE!</v>
      </c>
      <c r="N655" s="34" t="e" vm="2">
        <f>[1]!genUniform($N$9,$N$10)</f>
        <v>#VALUE!</v>
      </c>
      <c r="O655" s="34" t="e" vm="1">
        <f t="shared" si="64"/>
        <v>#VALUE!</v>
      </c>
      <c r="P655" s="34" t="e" vm="1">
        <f t="shared" si="65"/>
        <v>#VALUE!</v>
      </c>
    </row>
    <row r="656" spans="1:16">
      <c r="A656" s="34">
        <v>646</v>
      </c>
      <c r="C656" s="34" t="e" vm="2">
        <f>[1]!GenLimitNormal($C$9,$C$10,0,1000,0)</f>
        <v>#VALUE!</v>
      </c>
      <c r="D656" s="34" t="e" vm="2">
        <f>[1]!GenBetaPERT(0,$D$9,1)</f>
        <v>#VALUE!</v>
      </c>
      <c r="E656" s="34" t="e" vm="2">
        <f>[1]!GenLognormal($E$9,$E$10)</f>
        <v>#VALUE!</v>
      </c>
      <c r="F656" s="34" t="e" vm="2">
        <f>[1]!GenLognormal($F$9,$F$10)</f>
        <v>#VALUE!</v>
      </c>
      <c r="G656" s="34" t="e" vm="2">
        <f>[1]!GenLognormal($G$9,$G$10)</f>
        <v>#VALUE!</v>
      </c>
      <c r="H656" s="34" t="e" vm="2">
        <f>[1]!genUniform($H$9,$H$10)</f>
        <v>#VALUE!</v>
      </c>
      <c r="I656" s="34" t="e" vm="1">
        <f t="shared" si="60"/>
        <v>#VALUE!</v>
      </c>
      <c r="J656" s="34" t="e" vm="1">
        <f t="shared" si="61"/>
        <v>#VALUE!</v>
      </c>
      <c r="K656" s="34" t="e" vm="2">
        <f>[1]!genUniform($K$9,$K$10)</f>
        <v>#VALUE!</v>
      </c>
      <c r="L656" s="34" t="e" vm="1">
        <f t="shared" si="62"/>
        <v>#VALUE!</v>
      </c>
      <c r="M656" s="34" t="e" vm="1">
        <f t="shared" si="63"/>
        <v>#VALUE!</v>
      </c>
      <c r="N656" s="34" t="e" vm="2">
        <f>[1]!genUniform($N$9,$N$10)</f>
        <v>#VALUE!</v>
      </c>
      <c r="O656" s="34" t="e" vm="1">
        <f t="shared" si="64"/>
        <v>#VALUE!</v>
      </c>
      <c r="P656" s="34" t="e" vm="1">
        <f t="shared" si="65"/>
        <v>#VALUE!</v>
      </c>
    </row>
    <row r="657" spans="1:16">
      <c r="A657" s="34">
        <v>647</v>
      </c>
      <c r="C657" s="34" t="e" vm="2">
        <f>[1]!GenLimitNormal($C$9,$C$10,0,1000,0)</f>
        <v>#VALUE!</v>
      </c>
      <c r="D657" s="34" t="e" vm="2">
        <f>[1]!GenBetaPERT(0,$D$9,1)</f>
        <v>#VALUE!</v>
      </c>
      <c r="E657" s="34" t="e" vm="2">
        <f>[1]!GenLognormal($E$9,$E$10)</f>
        <v>#VALUE!</v>
      </c>
      <c r="F657" s="34" t="e" vm="2">
        <f>[1]!GenLognormal($F$9,$F$10)</f>
        <v>#VALUE!</v>
      </c>
      <c r="G657" s="34" t="e" vm="2">
        <f>[1]!GenLognormal($G$9,$G$10)</f>
        <v>#VALUE!</v>
      </c>
      <c r="H657" s="34" t="e" vm="2">
        <f>[1]!genUniform($H$9,$H$10)</f>
        <v>#VALUE!</v>
      </c>
      <c r="I657" s="34" t="e" vm="1">
        <f t="shared" si="60"/>
        <v>#VALUE!</v>
      </c>
      <c r="J657" s="34" t="e" vm="1">
        <f t="shared" si="61"/>
        <v>#VALUE!</v>
      </c>
      <c r="K657" s="34" t="e" vm="2">
        <f>[1]!genUniform($K$9,$K$10)</f>
        <v>#VALUE!</v>
      </c>
      <c r="L657" s="34" t="e" vm="1">
        <f t="shared" si="62"/>
        <v>#VALUE!</v>
      </c>
      <c r="M657" s="34" t="e" vm="1">
        <f t="shared" si="63"/>
        <v>#VALUE!</v>
      </c>
      <c r="N657" s="34" t="e" vm="2">
        <f>[1]!genUniform($N$9,$N$10)</f>
        <v>#VALUE!</v>
      </c>
      <c r="O657" s="34" t="e" vm="1">
        <f t="shared" si="64"/>
        <v>#VALUE!</v>
      </c>
      <c r="P657" s="34" t="e" vm="1">
        <f t="shared" si="65"/>
        <v>#VALUE!</v>
      </c>
    </row>
    <row r="658" spans="1:16">
      <c r="A658" s="34">
        <v>648</v>
      </c>
      <c r="C658" s="34" t="e" vm="2">
        <f>[1]!GenLimitNormal($C$9,$C$10,0,1000,0)</f>
        <v>#VALUE!</v>
      </c>
      <c r="D658" s="34" t="e" vm="2">
        <f>[1]!GenBetaPERT(0,$D$9,1)</f>
        <v>#VALUE!</v>
      </c>
      <c r="E658" s="34" t="e" vm="2">
        <f>[1]!GenLognormal($E$9,$E$10)</f>
        <v>#VALUE!</v>
      </c>
      <c r="F658" s="34" t="e" vm="2">
        <f>[1]!GenLognormal($F$9,$F$10)</f>
        <v>#VALUE!</v>
      </c>
      <c r="G658" s="34" t="e" vm="2">
        <f>[1]!GenLognormal($G$9,$G$10)</f>
        <v>#VALUE!</v>
      </c>
      <c r="H658" s="34" t="e" vm="2">
        <f>[1]!genUniform($H$9,$H$10)</f>
        <v>#VALUE!</v>
      </c>
      <c r="I658" s="34" t="e" vm="1">
        <f t="shared" si="60"/>
        <v>#VALUE!</v>
      </c>
      <c r="J658" s="34" t="e" vm="1">
        <f t="shared" si="61"/>
        <v>#VALUE!</v>
      </c>
      <c r="K658" s="34" t="e" vm="2">
        <f>[1]!genUniform($K$9,$K$10)</f>
        <v>#VALUE!</v>
      </c>
      <c r="L658" s="34" t="e" vm="1">
        <f t="shared" si="62"/>
        <v>#VALUE!</v>
      </c>
      <c r="M658" s="34" t="e" vm="1">
        <f t="shared" si="63"/>
        <v>#VALUE!</v>
      </c>
      <c r="N658" s="34" t="e" vm="2">
        <f>[1]!genUniform($N$9,$N$10)</f>
        <v>#VALUE!</v>
      </c>
      <c r="O658" s="34" t="e" vm="1">
        <f t="shared" si="64"/>
        <v>#VALUE!</v>
      </c>
      <c r="P658" s="34" t="e" vm="1">
        <f t="shared" si="65"/>
        <v>#VALUE!</v>
      </c>
    </row>
    <row r="659" spans="1:16">
      <c r="A659" s="34">
        <v>649</v>
      </c>
      <c r="C659" s="34" t="e" vm="2">
        <f>[1]!GenLimitNormal($C$9,$C$10,0,1000,0)</f>
        <v>#VALUE!</v>
      </c>
      <c r="D659" s="34" t="e" vm="2">
        <f>[1]!GenBetaPERT(0,$D$9,1)</f>
        <v>#VALUE!</v>
      </c>
      <c r="E659" s="34" t="e" vm="2">
        <f>[1]!GenLognormal($E$9,$E$10)</f>
        <v>#VALUE!</v>
      </c>
      <c r="F659" s="34" t="e" vm="2">
        <f>[1]!GenLognormal($F$9,$F$10)</f>
        <v>#VALUE!</v>
      </c>
      <c r="G659" s="34" t="e" vm="2">
        <f>[1]!GenLognormal($G$9,$G$10)</f>
        <v>#VALUE!</v>
      </c>
      <c r="H659" s="34" t="e" vm="2">
        <f>[1]!genUniform($H$9,$H$10)</f>
        <v>#VALUE!</v>
      </c>
      <c r="I659" s="34" t="e" vm="1">
        <f t="shared" si="60"/>
        <v>#VALUE!</v>
      </c>
      <c r="J659" s="34" t="e" vm="1">
        <f t="shared" si="61"/>
        <v>#VALUE!</v>
      </c>
      <c r="K659" s="34" t="e" vm="2">
        <f>[1]!genUniform($K$9,$K$10)</f>
        <v>#VALUE!</v>
      </c>
      <c r="L659" s="34" t="e" vm="1">
        <f t="shared" si="62"/>
        <v>#VALUE!</v>
      </c>
      <c r="M659" s="34" t="e" vm="1">
        <f t="shared" si="63"/>
        <v>#VALUE!</v>
      </c>
      <c r="N659" s="34" t="e" vm="2">
        <f>[1]!genUniform($N$9,$N$10)</f>
        <v>#VALUE!</v>
      </c>
      <c r="O659" s="34" t="e" vm="1">
        <f t="shared" si="64"/>
        <v>#VALUE!</v>
      </c>
      <c r="P659" s="34" t="e" vm="1">
        <f t="shared" si="65"/>
        <v>#VALUE!</v>
      </c>
    </row>
    <row r="660" spans="1:16">
      <c r="A660" s="34">
        <v>650</v>
      </c>
      <c r="C660" s="34" t="e" vm="2">
        <f>[1]!GenLimitNormal($C$9,$C$10,0,1000,0)</f>
        <v>#VALUE!</v>
      </c>
      <c r="D660" s="34" t="e" vm="2">
        <f>[1]!GenBetaPERT(0,$D$9,1)</f>
        <v>#VALUE!</v>
      </c>
      <c r="E660" s="34" t="e" vm="2">
        <f>[1]!GenLognormal($E$9,$E$10)</f>
        <v>#VALUE!</v>
      </c>
      <c r="F660" s="34" t="e" vm="2">
        <f>[1]!GenLognormal($F$9,$F$10)</f>
        <v>#VALUE!</v>
      </c>
      <c r="G660" s="34" t="e" vm="2">
        <f>[1]!GenLognormal($G$9,$G$10)</f>
        <v>#VALUE!</v>
      </c>
      <c r="H660" s="34" t="e" vm="2">
        <f>[1]!genUniform($H$9,$H$10)</f>
        <v>#VALUE!</v>
      </c>
      <c r="I660" s="34" t="e" vm="1">
        <f t="shared" si="60"/>
        <v>#VALUE!</v>
      </c>
      <c r="J660" s="34" t="e" vm="1">
        <f t="shared" si="61"/>
        <v>#VALUE!</v>
      </c>
      <c r="K660" s="34" t="e" vm="2">
        <f>[1]!genUniform($K$9,$K$10)</f>
        <v>#VALUE!</v>
      </c>
      <c r="L660" s="34" t="e" vm="1">
        <f t="shared" si="62"/>
        <v>#VALUE!</v>
      </c>
      <c r="M660" s="34" t="e" vm="1">
        <f t="shared" si="63"/>
        <v>#VALUE!</v>
      </c>
      <c r="N660" s="34" t="e" vm="2">
        <f>[1]!genUniform($N$9,$N$10)</f>
        <v>#VALUE!</v>
      </c>
      <c r="O660" s="34" t="e" vm="1">
        <f t="shared" si="64"/>
        <v>#VALUE!</v>
      </c>
      <c r="P660" s="34" t="e" vm="1">
        <f t="shared" si="65"/>
        <v>#VALUE!</v>
      </c>
    </row>
    <row r="661" spans="1:16">
      <c r="A661" s="34">
        <v>651</v>
      </c>
      <c r="C661" s="34" t="e" vm="2">
        <f>[1]!GenLimitNormal($C$9,$C$10,0,1000,0)</f>
        <v>#VALUE!</v>
      </c>
      <c r="D661" s="34" t="e" vm="2">
        <f>[1]!GenBetaPERT(0,$D$9,1)</f>
        <v>#VALUE!</v>
      </c>
      <c r="E661" s="34" t="e" vm="2">
        <f>[1]!GenLognormal($E$9,$E$10)</f>
        <v>#VALUE!</v>
      </c>
      <c r="F661" s="34" t="e" vm="2">
        <f>[1]!GenLognormal($F$9,$F$10)</f>
        <v>#VALUE!</v>
      </c>
      <c r="G661" s="34" t="e" vm="2">
        <f>[1]!GenLognormal($G$9,$G$10)</f>
        <v>#VALUE!</v>
      </c>
      <c r="H661" s="34" t="e" vm="2">
        <f>[1]!genUniform($H$9,$H$10)</f>
        <v>#VALUE!</v>
      </c>
      <c r="I661" s="34" t="e" vm="1">
        <f t="shared" si="60"/>
        <v>#VALUE!</v>
      </c>
      <c r="J661" s="34" t="e" vm="1">
        <f t="shared" si="61"/>
        <v>#VALUE!</v>
      </c>
      <c r="K661" s="34" t="e" vm="2">
        <f>[1]!genUniform($K$9,$K$10)</f>
        <v>#VALUE!</v>
      </c>
      <c r="L661" s="34" t="e" vm="1">
        <f t="shared" si="62"/>
        <v>#VALUE!</v>
      </c>
      <c r="M661" s="34" t="e" vm="1">
        <f t="shared" si="63"/>
        <v>#VALUE!</v>
      </c>
      <c r="N661" s="34" t="e" vm="2">
        <f>[1]!genUniform($N$9,$N$10)</f>
        <v>#VALUE!</v>
      </c>
      <c r="O661" s="34" t="e" vm="1">
        <f t="shared" si="64"/>
        <v>#VALUE!</v>
      </c>
      <c r="P661" s="34" t="e" vm="1">
        <f t="shared" si="65"/>
        <v>#VALUE!</v>
      </c>
    </row>
    <row r="662" spans="1:16">
      <c r="A662" s="34">
        <v>652</v>
      </c>
      <c r="C662" s="34" t="e" vm="2">
        <f>[1]!GenLimitNormal($C$9,$C$10,0,1000,0)</f>
        <v>#VALUE!</v>
      </c>
      <c r="D662" s="34" t="e" vm="2">
        <f>[1]!GenBetaPERT(0,$D$9,1)</f>
        <v>#VALUE!</v>
      </c>
      <c r="E662" s="34" t="e" vm="2">
        <f>[1]!GenLognormal($E$9,$E$10)</f>
        <v>#VALUE!</v>
      </c>
      <c r="F662" s="34" t="e" vm="2">
        <f>[1]!GenLognormal($F$9,$F$10)</f>
        <v>#VALUE!</v>
      </c>
      <c r="G662" s="34" t="e" vm="2">
        <f>[1]!GenLognormal($G$9,$G$10)</f>
        <v>#VALUE!</v>
      </c>
      <c r="H662" s="34" t="e" vm="2">
        <f>[1]!genUniform($H$9,$H$10)</f>
        <v>#VALUE!</v>
      </c>
      <c r="I662" s="34" t="e" vm="1">
        <f t="shared" si="60"/>
        <v>#VALUE!</v>
      </c>
      <c r="J662" s="34" t="e" vm="1">
        <f t="shared" si="61"/>
        <v>#VALUE!</v>
      </c>
      <c r="K662" s="34" t="e" vm="2">
        <f>[1]!genUniform($K$9,$K$10)</f>
        <v>#VALUE!</v>
      </c>
      <c r="L662" s="34" t="e" vm="1">
        <f t="shared" si="62"/>
        <v>#VALUE!</v>
      </c>
      <c r="M662" s="34" t="e" vm="1">
        <f t="shared" si="63"/>
        <v>#VALUE!</v>
      </c>
      <c r="N662" s="34" t="e" vm="2">
        <f>[1]!genUniform($N$9,$N$10)</f>
        <v>#VALUE!</v>
      </c>
      <c r="O662" s="34" t="e" vm="1">
        <f t="shared" si="64"/>
        <v>#VALUE!</v>
      </c>
      <c r="P662" s="34" t="e" vm="1">
        <f t="shared" si="65"/>
        <v>#VALUE!</v>
      </c>
    </row>
    <row r="663" spans="1:16">
      <c r="A663" s="34">
        <v>653</v>
      </c>
      <c r="C663" s="34" t="e" vm="2">
        <f>[1]!GenLimitNormal($C$9,$C$10,0,1000,0)</f>
        <v>#VALUE!</v>
      </c>
      <c r="D663" s="34" t="e" vm="2">
        <f>[1]!GenBetaPERT(0,$D$9,1)</f>
        <v>#VALUE!</v>
      </c>
      <c r="E663" s="34" t="e" vm="2">
        <f>[1]!GenLognormal($E$9,$E$10)</f>
        <v>#VALUE!</v>
      </c>
      <c r="F663" s="34" t="e" vm="2">
        <f>[1]!GenLognormal($F$9,$F$10)</f>
        <v>#VALUE!</v>
      </c>
      <c r="G663" s="34" t="e" vm="2">
        <f>[1]!GenLognormal($G$9,$G$10)</f>
        <v>#VALUE!</v>
      </c>
      <c r="H663" s="34" t="e" vm="2">
        <f>[1]!genUniform($H$9,$H$10)</f>
        <v>#VALUE!</v>
      </c>
      <c r="I663" s="34" t="e" vm="1">
        <f t="shared" si="60"/>
        <v>#VALUE!</v>
      </c>
      <c r="J663" s="34" t="e" vm="1">
        <f t="shared" si="61"/>
        <v>#VALUE!</v>
      </c>
      <c r="K663" s="34" t="e" vm="2">
        <f>[1]!genUniform($K$9,$K$10)</f>
        <v>#VALUE!</v>
      </c>
      <c r="L663" s="34" t="e" vm="1">
        <f t="shared" si="62"/>
        <v>#VALUE!</v>
      </c>
      <c r="M663" s="34" t="e" vm="1">
        <f t="shared" si="63"/>
        <v>#VALUE!</v>
      </c>
      <c r="N663" s="34" t="e" vm="2">
        <f>[1]!genUniform($N$9,$N$10)</f>
        <v>#VALUE!</v>
      </c>
      <c r="O663" s="34" t="e" vm="1">
        <f t="shared" si="64"/>
        <v>#VALUE!</v>
      </c>
      <c r="P663" s="34" t="e" vm="1">
        <f t="shared" si="65"/>
        <v>#VALUE!</v>
      </c>
    </row>
    <row r="664" spans="1:16">
      <c r="A664" s="34">
        <v>654</v>
      </c>
      <c r="C664" s="34" t="e" vm="2">
        <f>[1]!GenLimitNormal($C$9,$C$10,0,1000,0)</f>
        <v>#VALUE!</v>
      </c>
      <c r="D664" s="34" t="e" vm="2">
        <f>[1]!GenBetaPERT(0,$D$9,1)</f>
        <v>#VALUE!</v>
      </c>
      <c r="E664" s="34" t="e" vm="2">
        <f>[1]!GenLognormal($E$9,$E$10)</f>
        <v>#VALUE!</v>
      </c>
      <c r="F664" s="34" t="e" vm="2">
        <f>[1]!GenLognormal($F$9,$F$10)</f>
        <v>#VALUE!</v>
      </c>
      <c r="G664" s="34" t="e" vm="2">
        <f>[1]!GenLognormal($G$9,$G$10)</f>
        <v>#VALUE!</v>
      </c>
      <c r="H664" s="34" t="e" vm="2">
        <f>[1]!genUniform($H$9,$H$10)</f>
        <v>#VALUE!</v>
      </c>
      <c r="I664" s="34" t="e" vm="1">
        <f t="shared" si="60"/>
        <v>#VALUE!</v>
      </c>
      <c r="J664" s="34" t="e" vm="1">
        <f t="shared" si="61"/>
        <v>#VALUE!</v>
      </c>
      <c r="K664" s="34" t="e" vm="2">
        <f>[1]!genUniform($K$9,$K$10)</f>
        <v>#VALUE!</v>
      </c>
      <c r="L664" s="34" t="e" vm="1">
        <f t="shared" si="62"/>
        <v>#VALUE!</v>
      </c>
      <c r="M664" s="34" t="e" vm="1">
        <f t="shared" si="63"/>
        <v>#VALUE!</v>
      </c>
      <c r="N664" s="34" t="e" vm="2">
        <f>[1]!genUniform($N$9,$N$10)</f>
        <v>#VALUE!</v>
      </c>
      <c r="O664" s="34" t="e" vm="1">
        <f t="shared" si="64"/>
        <v>#VALUE!</v>
      </c>
      <c r="P664" s="34" t="e" vm="1">
        <f t="shared" si="65"/>
        <v>#VALUE!</v>
      </c>
    </row>
    <row r="665" spans="1:16">
      <c r="A665" s="34">
        <v>655</v>
      </c>
      <c r="C665" s="34" t="e" vm="2">
        <f>[1]!GenLimitNormal($C$9,$C$10,0,1000,0)</f>
        <v>#VALUE!</v>
      </c>
      <c r="D665" s="34" t="e" vm="2">
        <f>[1]!GenBetaPERT(0,$D$9,1)</f>
        <v>#VALUE!</v>
      </c>
      <c r="E665" s="34" t="e" vm="2">
        <f>[1]!GenLognormal($E$9,$E$10)</f>
        <v>#VALUE!</v>
      </c>
      <c r="F665" s="34" t="e" vm="2">
        <f>[1]!GenLognormal($F$9,$F$10)</f>
        <v>#VALUE!</v>
      </c>
      <c r="G665" s="34" t="e" vm="2">
        <f>[1]!GenLognormal($G$9,$G$10)</f>
        <v>#VALUE!</v>
      </c>
      <c r="H665" s="34" t="e" vm="2">
        <f>[1]!genUniform($H$9,$H$10)</f>
        <v>#VALUE!</v>
      </c>
      <c r="I665" s="34" t="e" vm="1">
        <f t="shared" si="60"/>
        <v>#VALUE!</v>
      </c>
      <c r="J665" s="34" t="e" vm="1">
        <f t="shared" si="61"/>
        <v>#VALUE!</v>
      </c>
      <c r="K665" s="34" t="e" vm="2">
        <f>[1]!genUniform($K$9,$K$10)</f>
        <v>#VALUE!</v>
      </c>
      <c r="L665" s="34" t="e" vm="1">
        <f t="shared" si="62"/>
        <v>#VALUE!</v>
      </c>
      <c r="M665" s="34" t="e" vm="1">
        <f t="shared" si="63"/>
        <v>#VALUE!</v>
      </c>
      <c r="N665" s="34" t="e" vm="2">
        <f>[1]!genUniform($N$9,$N$10)</f>
        <v>#VALUE!</v>
      </c>
      <c r="O665" s="34" t="e" vm="1">
        <f t="shared" si="64"/>
        <v>#VALUE!</v>
      </c>
      <c r="P665" s="34" t="e" vm="1">
        <f t="shared" si="65"/>
        <v>#VALUE!</v>
      </c>
    </row>
    <row r="666" spans="1:16">
      <c r="A666" s="34">
        <v>656</v>
      </c>
      <c r="C666" s="34" t="e" vm="2">
        <f>[1]!GenLimitNormal($C$9,$C$10,0,1000,0)</f>
        <v>#VALUE!</v>
      </c>
      <c r="D666" s="34" t="e" vm="2">
        <f>[1]!GenBetaPERT(0,$D$9,1)</f>
        <v>#VALUE!</v>
      </c>
      <c r="E666" s="34" t="e" vm="2">
        <f>[1]!GenLognormal($E$9,$E$10)</f>
        <v>#VALUE!</v>
      </c>
      <c r="F666" s="34" t="e" vm="2">
        <f>[1]!GenLognormal($F$9,$F$10)</f>
        <v>#VALUE!</v>
      </c>
      <c r="G666" s="34" t="e" vm="2">
        <f>[1]!GenLognormal($G$9,$G$10)</f>
        <v>#VALUE!</v>
      </c>
      <c r="H666" s="34" t="e" vm="2">
        <f>[1]!genUniform($H$9,$H$10)</f>
        <v>#VALUE!</v>
      </c>
      <c r="I666" s="34" t="e" vm="1">
        <f t="shared" si="60"/>
        <v>#VALUE!</v>
      </c>
      <c r="J666" s="34" t="e" vm="1">
        <f t="shared" si="61"/>
        <v>#VALUE!</v>
      </c>
      <c r="K666" s="34" t="e" vm="2">
        <f>[1]!genUniform($K$9,$K$10)</f>
        <v>#VALUE!</v>
      </c>
      <c r="L666" s="34" t="e" vm="1">
        <f t="shared" si="62"/>
        <v>#VALUE!</v>
      </c>
      <c r="M666" s="34" t="e" vm="1">
        <f t="shared" si="63"/>
        <v>#VALUE!</v>
      </c>
      <c r="N666" s="34" t="e" vm="2">
        <f>[1]!genUniform($N$9,$N$10)</f>
        <v>#VALUE!</v>
      </c>
      <c r="O666" s="34" t="e" vm="1">
        <f t="shared" si="64"/>
        <v>#VALUE!</v>
      </c>
      <c r="P666" s="34" t="e" vm="1">
        <f t="shared" si="65"/>
        <v>#VALUE!</v>
      </c>
    </row>
    <row r="667" spans="1:16">
      <c r="A667" s="34">
        <v>657</v>
      </c>
      <c r="C667" s="34" t="e" vm="2">
        <f>[1]!GenLimitNormal($C$9,$C$10,0,1000,0)</f>
        <v>#VALUE!</v>
      </c>
      <c r="D667" s="34" t="e" vm="2">
        <f>[1]!GenBetaPERT(0,$D$9,1)</f>
        <v>#VALUE!</v>
      </c>
      <c r="E667" s="34" t="e" vm="2">
        <f>[1]!GenLognormal($E$9,$E$10)</f>
        <v>#VALUE!</v>
      </c>
      <c r="F667" s="34" t="e" vm="2">
        <f>[1]!GenLognormal($F$9,$F$10)</f>
        <v>#VALUE!</v>
      </c>
      <c r="G667" s="34" t="e" vm="2">
        <f>[1]!GenLognormal($G$9,$G$10)</f>
        <v>#VALUE!</v>
      </c>
      <c r="H667" s="34" t="e" vm="2">
        <f>[1]!genUniform($H$9,$H$10)</f>
        <v>#VALUE!</v>
      </c>
      <c r="I667" s="34" t="e" vm="1">
        <f t="shared" si="60"/>
        <v>#VALUE!</v>
      </c>
      <c r="J667" s="34" t="e" vm="1">
        <f t="shared" si="61"/>
        <v>#VALUE!</v>
      </c>
      <c r="K667" s="34" t="e" vm="2">
        <f>[1]!genUniform($K$9,$K$10)</f>
        <v>#VALUE!</v>
      </c>
      <c r="L667" s="34" t="e" vm="1">
        <f t="shared" si="62"/>
        <v>#VALUE!</v>
      </c>
      <c r="M667" s="34" t="e" vm="1">
        <f t="shared" si="63"/>
        <v>#VALUE!</v>
      </c>
      <c r="N667" s="34" t="e" vm="2">
        <f>[1]!genUniform($N$9,$N$10)</f>
        <v>#VALUE!</v>
      </c>
      <c r="O667" s="34" t="e" vm="1">
        <f t="shared" si="64"/>
        <v>#VALUE!</v>
      </c>
      <c r="P667" s="34" t="e" vm="1">
        <f t="shared" si="65"/>
        <v>#VALUE!</v>
      </c>
    </row>
    <row r="668" spans="1:16">
      <c r="A668" s="34">
        <v>658</v>
      </c>
      <c r="C668" s="34" t="e" vm="2">
        <f>[1]!GenLimitNormal($C$9,$C$10,0,1000,0)</f>
        <v>#VALUE!</v>
      </c>
      <c r="D668" s="34" t="e" vm="2">
        <f>[1]!GenBetaPERT(0,$D$9,1)</f>
        <v>#VALUE!</v>
      </c>
      <c r="E668" s="34" t="e" vm="2">
        <f>[1]!GenLognormal($E$9,$E$10)</f>
        <v>#VALUE!</v>
      </c>
      <c r="F668" s="34" t="e" vm="2">
        <f>[1]!GenLognormal($F$9,$F$10)</f>
        <v>#VALUE!</v>
      </c>
      <c r="G668" s="34" t="e" vm="2">
        <f>[1]!GenLognormal($G$9,$G$10)</f>
        <v>#VALUE!</v>
      </c>
      <c r="H668" s="34" t="e" vm="2">
        <f>[1]!genUniform($H$9,$H$10)</f>
        <v>#VALUE!</v>
      </c>
      <c r="I668" s="34" t="e" vm="1">
        <f t="shared" si="60"/>
        <v>#VALUE!</v>
      </c>
      <c r="J668" s="34" t="e" vm="1">
        <f t="shared" si="61"/>
        <v>#VALUE!</v>
      </c>
      <c r="K668" s="34" t="e" vm="2">
        <f>[1]!genUniform($K$9,$K$10)</f>
        <v>#VALUE!</v>
      </c>
      <c r="L668" s="34" t="e" vm="1">
        <f t="shared" si="62"/>
        <v>#VALUE!</v>
      </c>
      <c r="M668" s="34" t="e" vm="1">
        <f t="shared" si="63"/>
        <v>#VALUE!</v>
      </c>
      <c r="N668" s="34" t="e" vm="2">
        <f>[1]!genUniform($N$9,$N$10)</f>
        <v>#VALUE!</v>
      </c>
      <c r="O668" s="34" t="e" vm="1">
        <f t="shared" si="64"/>
        <v>#VALUE!</v>
      </c>
      <c r="P668" s="34" t="e" vm="1">
        <f t="shared" si="65"/>
        <v>#VALUE!</v>
      </c>
    </row>
    <row r="669" spans="1:16">
      <c r="A669" s="34">
        <v>659</v>
      </c>
      <c r="C669" s="34" t="e" vm="2">
        <f>[1]!GenLimitNormal($C$9,$C$10,0,1000,0)</f>
        <v>#VALUE!</v>
      </c>
      <c r="D669" s="34" t="e" vm="2">
        <f>[1]!GenBetaPERT(0,$D$9,1)</f>
        <v>#VALUE!</v>
      </c>
      <c r="E669" s="34" t="e" vm="2">
        <f>[1]!GenLognormal($E$9,$E$10)</f>
        <v>#VALUE!</v>
      </c>
      <c r="F669" s="34" t="e" vm="2">
        <f>[1]!GenLognormal($F$9,$F$10)</f>
        <v>#VALUE!</v>
      </c>
      <c r="G669" s="34" t="e" vm="2">
        <f>[1]!GenLognormal($G$9,$G$10)</f>
        <v>#VALUE!</v>
      </c>
      <c r="H669" s="34" t="e" vm="2">
        <f>[1]!genUniform($H$9,$H$10)</f>
        <v>#VALUE!</v>
      </c>
      <c r="I669" s="34" t="e" vm="1">
        <f t="shared" si="60"/>
        <v>#VALUE!</v>
      </c>
      <c r="J669" s="34" t="e" vm="1">
        <f t="shared" si="61"/>
        <v>#VALUE!</v>
      </c>
      <c r="K669" s="34" t="e" vm="2">
        <f>[1]!genUniform($K$9,$K$10)</f>
        <v>#VALUE!</v>
      </c>
      <c r="L669" s="34" t="e" vm="1">
        <f t="shared" si="62"/>
        <v>#VALUE!</v>
      </c>
      <c r="M669" s="34" t="e" vm="1">
        <f t="shared" si="63"/>
        <v>#VALUE!</v>
      </c>
      <c r="N669" s="34" t="e" vm="2">
        <f>[1]!genUniform($N$9,$N$10)</f>
        <v>#VALUE!</v>
      </c>
      <c r="O669" s="34" t="e" vm="1">
        <f t="shared" si="64"/>
        <v>#VALUE!</v>
      </c>
      <c r="P669" s="34" t="e" vm="1">
        <f t="shared" si="65"/>
        <v>#VALUE!</v>
      </c>
    </row>
    <row r="670" spans="1:16">
      <c r="A670" s="34">
        <v>660</v>
      </c>
      <c r="C670" s="34" t="e" vm="2">
        <f>[1]!GenLimitNormal($C$9,$C$10,0,1000,0)</f>
        <v>#VALUE!</v>
      </c>
      <c r="D670" s="34" t="e" vm="2">
        <f>[1]!GenBetaPERT(0,$D$9,1)</f>
        <v>#VALUE!</v>
      </c>
      <c r="E670" s="34" t="e" vm="2">
        <f>[1]!GenLognormal($E$9,$E$10)</f>
        <v>#VALUE!</v>
      </c>
      <c r="F670" s="34" t="e" vm="2">
        <f>[1]!GenLognormal($F$9,$F$10)</f>
        <v>#VALUE!</v>
      </c>
      <c r="G670" s="34" t="e" vm="2">
        <f>[1]!GenLognormal($G$9,$G$10)</f>
        <v>#VALUE!</v>
      </c>
      <c r="H670" s="34" t="e" vm="2">
        <f>[1]!genUniform($H$9,$H$10)</f>
        <v>#VALUE!</v>
      </c>
      <c r="I670" s="34" t="e" vm="1">
        <f t="shared" si="60"/>
        <v>#VALUE!</v>
      </c>
      <c r="J670" s="34" t="e" vm="1">
        <f t="shared" si="61"/>
        <v>#VALUE!</v>
      </c>
      <c r="K670" s="34" t="e" vm="2">
        <f>[1]!genUniform($K$9,$K$10)</f>
        <v>#VALUE!</v>
      </c>
      <c r="L670" s="34" t="e" vm="1">
        <f t="shared" si="62"/>
        <v>#VALUE!</v>
      </c>
      <c r="M670" s="34" t="e" vm="1">
        <f t="shared" si="63"/>
        <v>#VALUE!</v>
      </c>
      <c r="N670" s="34" t="e" vm="2">
        <f>[1]!genUniform($N$9,$N$10)</f>
        <v>#VALUE!</v>
      </c>
      <c r="O670" s="34" t="e" vm="1">
        <f t="shared" si="64"/>
        <v>#VALUE!</v>
      </c>
      <c r="P670" s="34" t="e" vm="1">
        <f t="shared" si="65"/>
        <v>#VALUE!</v>
      </c>
    </row>
    <row r="671" spans="1:16">
      <c r="A671" s="34">
        <v>661</v>
      </c>
      <c r="C671" s="34" t="e" vm="2">
        <f>[1]!GenLimitNormal($C$9,$C$10,0,1000,0)</f>
        <v>#VALUE!</v>
      </c>
      <c r="D671" s="34" t="e" vm="2">
        <f>[1]!GenBetaPERT(0,$D$9,1)</f>
        <v>#VALUE!</v>
      </c>
      <c r="E671" s="34" t="e" vm="2">
        <f>[1]!GenLognormal($E$9,$E$10)</f>
        <v>#VALUE!</v>
      </c>
      <c r="F671" s="34" t="e" vm="2">
        <f>[1]!GenLognormal($F$9,$F$10)</f>
        <v>#VALUE!</v>
      </c>
      <c r="G671" s="34" t="e" vm="2">
        <f>[1]!GenLognormal($G$9,$G$10)</f>
        <v>#VALUE!</v>
      </c>
      <c r="H671" s="34" t="e" vm="2">
        <f>[1]!genUniform($H$9,$H$10)</f>
        <v>#VALUE!</v>
      </c>
      <c r="I671" s="34" t="e" vm="1">
        <f t="shared" si="60"/>
        <v>#VALUE!</v>
      </c>
      <c r="J671" s="34" t="e" vm="1">
        <f t="shared" si="61"/>
        <v>#VALUE!</v>
      </c>
      <c r="K671" s="34" t="e" vm="2">
        <f>[1]!genUniform($K$9,$K$10)</f>
        <v>#VALUE!</v>
      </c>
      <c r="L671" s="34" t="e" vm="1">
        <f t="shared" si="62"/>
        <v>#VALUE!</v>
      </c>
      <c r="M671" s="34" t="e" vm="1">
        <f t="shared" si="63"/>
        <v>#VALUE!</v>
      </c>
      <c r="N671" s="34" t="e" vm="2">
        <f>[1]!genUniform($N$9,$N$10)</f>
        <v>#VALUE!</v>
      </c>
      <c r="O671" s="34" t="e" vm="1">
        <f t="shared" si="64"/>
        <v>#VALUE!</v>
      </c>
      <c r="P671" s="34" t="e" vm="1">
        <f t="shared" si="65"/>
        <v>#VALUE!</v>
      </c>
    </row>
    <row r="672" spans="1:16">
      <c r="A672" s="34">
        <v>662</v>
      </c>
      <c r="C672" s="34" t="e" vm="2">
        <f>[1]!GenLimitNormal($C$9,$C$10,0,1000,0)</f>
        <v>#VALUE!</v>
      </c>
      <c r="D672" s="34" t="e" vm="2">
        <f>[1]!GenBetaPERT(0,$D$9,1)</f>
        <v>#VALUE!</v>
      </c>
      <c r="E672" s="34" t="e" vm="2">
        <f>[1]!GenLognormal($E$9,$E$10)</f>
        <v>#VALUE!</v>
      </c>
      <c r="F672" s="34" t="e" vm="2">
        <f>[1]!GenLognormal($F$9,$F$10)</f>
        <v>#VALUE!</v>
      </c>
      <c r="G672" s="34" t="e" vm="2">
        <f>[1]!GenLognormal($G$9,$G$10)</f>
        <v>#VALUE!</v>
      </c>
      <c r="H672" s="34" t="e" vm="2">
        <f>[1]!genUniform($H$9,$H$10)</f>
        <v>#VALUE!</v>
      </c>
      <c r="I672" s="34" t="e" vm="1">
        <f t="shared" si="60"/>
        <v>#VALUE!</v>
      </c>
      <c r="J672" s="34" t="e" vm="1">
        <f t="shared" si="61"/>
        <v>#VALUE!</v>
      </c>
      <c r="K672" s="34" t="e" vm="2">
        <f>[1]!genUniform($K$9,$K$10)</f>
        <v>#VALUE!</v>
      </c>
      <c r="L672" s="34" t="e" vm="1">
        <f t="shared" si="62"/>
        <v>#VALUE!</v>
      </c>
      <c r="M672" s="34" t="e" vm="1">
        <f t="shared" si="63"/>
        <v>#VALUE!</v>
      </c>
      <c r="N672" s="34" t="e" vm="2">
        <f>[1]!genUniform($N$9,$N$10)</f>
        <v>#VALUE!</v>
      </c>
      <c r="O672" s="34" t="e" vm="1">
        <f t="shared" si="64"/>
        <v>#VALUE!</v>
      </c>
      <c r="P672" s="34" t="e" vm="1">
        <f t="shared" si="65"/>
        <v>#VALUE!</v>
      </c>
    </row>
    <row r="673" spans="1:16">
      <c r="A673" s="34">
        <v>663</v>
      </c>
      <c r="C673" s="34" t="e" vm="2">
        <f>[1]!GenLimitNormal($C$9,$C$10,0,1000,0)</f>
        <v>#VALUE!</v>
      </c>
      <c r="D673" s="34" t="e" vm="2">
        <f>[1]!GenBetaPERT(0,$D$9,1)</f>
        <v>#VALUE!</v>
      </c>
      <c r="E673" s="34" t="e" vm="2">
        <f>[1]!GenLognormal($E$9,$E$10)</f>
        <v>#VALUE!</v>
      </c>
      <c r="F673" s="34" t="e" vm="2">
        <f>[1]!GenLognormal($F$9,$F$10)</f>
        <v>#VALUE!</v>
      </c>
      <c r="G673" s="34" t="e" vm="2">
        <f>[1]!GenLognormal($G$9,$G$10)</f>
        <v>#VALUE!</v>
      </c>
      <c r="H673" s="34" t="e" vm="2">
        <f>[1]!genUniform($H$9,$H$10)</f>
        <v>#VALUE!</v>
      </c>
      <c r="I673" s="34" t="e" vm="1">
        <f t="shared" si="60"/>
        <v>#VALUE!</v>
      </c>
      <c r="J673" s="34" t="e" vm="1">
        <f t="shared" si="61"/>
        <v>#VALUE!</v>
      </c>
      <c r="K673" s="34" t="e" vm="2">
        <f>[1]!genUniform($K$9,$K$10)</f>
        <v>#VALUE!</v>
      </c>
      <c r="L673" s="34" t="e" vm="1">
        <f t="shared" si="62"/>
        <v>#VALUE!</v>
      </c>
      <c r="M673" s="34" t="e" vm="1">
        <f t="shared" si="63"/>
        <v>#VALUE!</v>
      </c>
      <c r="N673" s="34" t="e" vm="2">
        <f>[1]!genUniform($N$9,$N$10)</f>
        <v>#VALUE!</v>
      </c>
      <c r="O673" s="34" t="e" vm="1">
        <f t="shared" si="64"/>
        <v>#VALUE!</v>
      </c>
      <c r="P673" s="34" t="e" vm="1">
        <f t="shared" si="65"/>
        <v>#VALUE!</v>
      </c>
    </row>
    <row r="674" spans="1:16">
      <c r="A674" s="34">
        <v>664</v>
      </c>
      <c r="C674" s="34" t="e" vm="2">
        <f>[1]!GenLimitNormal($C$9,$C$10,0,1000,0)</f>
        <v>#VALUE!</v>
      </c>
      <c r="D674" s="34" t="e" vm="2">
        <f>[1]!GenBetaPERT(0,$D$9,1)</f>
        <v>#VALUE!</v>
      </c>
      <c r="E674" s="34" t="e" vm="2">
        <f>[1]!GenLognormal($E$9,$E$10)</f>
        <v>#VALUE!</v>
      </c>
      <c r="F674" s="34" t="e" vm="2">
        <f>[1]!GenLognormal($F$9,$F$10)</f>
        <v>#VALUE!</v>
      </c>
      <c r="G674" s="34" t="e" vm="2">
        <f>[1]!GenLognormal($G$9,$G$10)</f>
        <v>#VALUE!</v>
      </c>
      <c r="H674" s="34" t="e" vm="2">
        <f>[1]!genUniform($H$9,$H$10)</f>
        <v>#VALUE!</v>
      </c>
      <c r="I674" s="34" t="e" vm="1">
        <f t="shared" si="60"/>
        <v>#VALUE!</v>
      </c>
      <c r="J674" s="34" t="e" vm="1">
        <f t="shared" si="61"/>
        <v>#VALUE!</v>
      </c>
      <c r="K674" s="34" t="e" vm="2">
        <f>[1]!genUniform($K$9,$K$10)</f>
        <v>#VALUE!</v>
      </c>
      <c r="L674" s="34" t="e" vm="1">
        <f t="shared" si="62"/>
        <v>#VALUE!</v>
      </c>
      <c r="M674" s="34" t="e" vm="1">
        <f t="shared" si="63"/>
        <v>#VALUE!</v>
      </c>
      <c r="N674" s="34" t="e" vm="2">
        <f>[1]!genUniform($N$9,$N$10)</f>
        <v>#VALUE!</v>
      </c>
      <c r="O674" s="34" t="e" vm="1">
        <f t="shared" si="64"/>
        <v>#VALUE!</v>
      </c>
      <c r="P674" s="34" t="e" vm="1">
        <f t="shared" si="65"/>
        <v>#VALUE!</v>
      </c>
    </row>
    <row r="675" spans="1:16">
      <c r="A675" s="34">
        <v>665</v>
      </c>
      <c r="C675" s="34" t="e" vm="2">
        <f>[1]!GenLimitNormal($C$9,$C$10,0,1000,0)</f>
        <v>#VALUE!</v>
      </c>
      <c r="D675" s="34" t="e" vm="2">
        <f>[1]!GenBetaPERT(0,$D$9,1)</f>
        <v>#VALUE!</v>
      </c>
      <c r="E675" s="34" t="e" vm="2">
        <f>[1]!GenLognormal($E$9,$E$10)</f>
        <v>#VALUE!</v>
      </c>
      <c r="F675" s="34" t="e" vm="2">
        <f>[1]!GenLognormal($F$9,$F$10)</f>
        <v>#VALUE!</v>
      </c>
      <c r="G675" s="34" t="e" vm="2">
        <f>[1]!GenLognormal($G$9,$G$10)</f>
        <v>#VALUE!</v>
      </c>
      <c r="H675" s="34" t="e" vm="2">
        <f>[1]!genUniform($H$9,$H$10)</f>
        <v>#VALUE!</v>
      </c>
      <c r="I675" s="34" t="e" vm="1">
        <f t="shared" si="60"/>
        <v>#VALUE!</v>
      </c>
      <c r="J675" s="34" t="e" vm="1">
        <f t="shared" si="61"/>
        <v>#VALUE!</v>
      </c>
      <c r="K675" s="34" t="e" vm="2">
        <f>[1]!genUniform($K$9,$K$10)</f>
        <v>#VALUE!</v>
      </c>
      <c r="L675" s="34" t="e" vm="1">
        <f t="shared" si="62"/>
        <v>#VALUE!</v>
      </c>
      <c r="M675" s="34" t="e" vm="1">
        <f t="shared" si="63"/>
        <v>#VALUE!</v>
      </c>
      <c r="N675" s="34" t="e" vm="2">
        <f>[1]!genUniform($N$9,$N$10)</f>
        <v>#VALUE!</v>
      </c>
      <c r="O675" s="34" t="e" vm="1">
        <f t="shared" si="64"/>
        <v>#VALUE!</v>
      </c>
      <c r="P675" s="34" t="e" vm="1">
        <f t="shared" si="65"/>
        <v>#VALUE!</v>
      </c>
    </row>
    <row r="676" spans="1:16">
      <c r="A676" s="34">
        <v>666</v>
      </c>
      <c r="C676" s="34" t="e" vm="2">
        <f>[1]!GenLimitNormal($C$9,$C$10,0,1000,0)</f>
        <v>#VALUE!</v>
      </c>
      <c r="D676" s="34" t="e" vm="2">
        <f>[1]!GenBetaPERT(0,$D$9,1)</f>
        <v>#VALUE!</v>
      </c>
      <c r="E676" s="34" t="e" vm="2">
        <f>[1]!GenLognormal($E$9,$E$10)</f>
        <v>#VALUE!</v>
      </c>
      <c r="F676" s="34" t="e" vm="2">
        <f>[1]!GenLognormal($F$9,$F$10)</f>
        <v>#VALUE!</v>
      </c>
      <c r="G676" s="34" t="e" vm="2">
        <f>[1]!GenLognormal($G$9,$G$10)</f>
        <v>#VALUE!</v>
      </c>
      <c r="H676" s="34" t="e" vm="2">
        <f>[1]!genUniform($H$9,$H$10)</f>
        <v>#VALUE!</v>
      </c>
      <c r="I676" s="34" t="e" vm="1">
        <f t="shared" si="60"/>
        <v>#VALUE!</v>
      </c>
      <c r="J676" s="34" t="e" vm="1">
        <f t="shared" si="61"/>
        <v>#VALUE!</v>
      </c>
      <c r="K676" s="34" t="e" vm="2">
        <f>[1]!genUniform($K$9,$K$10)</f>
        <v>#VALUE!</v>
      </c>
      <c r="L676" s="34" t="e" vm="1">
        <f t="shared" si="62"/>
        <v>#VALUE!</v>
      </c>
      <c r="M676" s="34" t="e" vm="1">
        <f t="shared" si="63"/>
        <v>#VALUE!</v>
      </c>
      <c r="N676" s="34" t="e" vm="2">
        <f>[1]!genUniform($N$9,$N$10)</f>
        <v>#VALUE!</v>
      </c>
      <c r="O676" s="34" t="e" vm="1">
        <f t="shared" si="64"/>
        <v>#VALUE!</v>
      </c>
      <c r="P676" s="34" t="e" vm="1">
        <f t="shared" si="65"/>
        <v>#VALUE!</v>
      </c>
    </row>
    <row r="677" spans="1:16">
      <c r="A677" s="34">
        <v>667</v>
      </c>
      <c r="C677" s="34" t="e" vm="2">
        <f>[1]!GenLimitNormal($C$9,$C$10,0,1000,0)</f>
        <v>#VALUE!</v>
      </c>
      <c r="D677" s="34" t="e" vm="2">
        <f>[1]!GenBetaPERT(0,$D$9,1)</f>
        <v>#VALUE!</v>
      </c>
      <c r="E677" s="34" t="e" vm="2">
        <f>[1]!GenLognormal($E$9,$E$10)</f>
        <v>#VALUE!</v>
      </c>
      <c r="F677" s="34" t="e" vm="2">
        <f>[1]!GenLognormal($F$9,$F$10)</f>
        <v>#VALUE!</v>
      </c>
      <c r="G677" s="34" t="e" vm="2">
        <f>[1]!GenLognormal($G$9,$G$10)</f>
        <v>#VALUE!</v>
      </c>
      <c r="H677" s="34" t="e" vm="2">
        <f>[1]!genUniform($H$9,$H$10)</f>
        <v>#VALUE!</v>
      </c>
      <c r="I677" s="34" t="e" vm="1">
        <f t="shared" si="60"/>
        <v>#VALUE!</v>
      </c>
      <c r="J677" s="34" t="e" vm="1">
        <f t="shared" si="61"/>
        <v>#VALUE!</v>
      </c>
      <c r="K677" s="34" t="e" vm="2">
        <f>[1]!genUniform($K$9,$K$10)</f>
        <v>#VALUE!</v>
      </c>
      <c r="L677" s="34" t="e" vm="1">
        <f t="shared" si="62"/>
        <v>#VALUE!</v>
      </c>
      <c r="M677" s="34" t="e" vm="1">
        <f t="shared" si="63"/>
        <v>#VALUE!</v>
      </c>
      <c r="N677" s="34" t="e" vm="2">
        <f>[1]!genUniform($N$9,$N$10)</f>
        <v>#VALUE!</v>
      </c>
      <c r="O677" s="34" t="e" vm="1">
        <f t="shared" si="64"/>
        <v>#VALUE!</v>
      </c>
      <c r="P677" s="34" t="e" vm="1">
        <f t="shared" si="65"/>
        <v>#VALUE!</v>
      </c>
    </row>
    <row r="678" spans="1:16">
      <c r="A678" s="34">
        <v>668</v>
      </c>
      <c r="C678" s="34" t="e" vm="2">
        <f>[1]!GenLimitNormal($C$9,$C$10,0,1000,0)</f>
        <v>#VALUE!</v>
      </c>
      <c r="D678" s="34" t="e" vm="2">
        <f>[1]!GenBetaPERT(0,$D$9,1)</f>
        <v>#VALUE!</v>
      </c>
      <c r="E678" s="34" t="e" vm="2">
        <f>[1]!GenLognormal($E$9,$E$10)</f>
        <v>#VALUE!</v>
      </c>
      <c r="F678" s="34" t="e" vm="2">
        <f>[1]!GenLognormal($F$9,$F$10)</f>
        <v>#VALUE!</v>
      </c>
      <c r="G678" s="34" t="e" vm="2">
        <f>[1]!GenLognormal($G$9,$G$10)</f>
        <v>#VALUE!</v>
      </c>
      <c r="H678" s="34" t="e" vm="2">
        <f>[1]!genUniform($H$9,$H$10)</f>
        <v>#VALUE!</v>
      </c>
      <c r="I678" s="34" t="e" vm="1">
        <f t="shared" si="60"/>
        <v>#VALUE!</v>
      </c>
      <c r="J678" s="34" t="e" vm="1">
        <f t="shared" si="61"/>
        <v>#VALUE!</v>
      </c>
      <c r="K678" s="34" t="e" vm="2">
        <f>[1]!genUniform($K$9,$K$10)</f>
        <v>#VALUE!</v>
      </c>
      <c r="L678" s="34" t="e" vm="1">
        <f t="shared" si="62"/>
        <v>#VALUE!</v>
      </c>
      <c r="M678" s="34" t="e" vm="1">
        <f t="shared" si="63"/>
        <v>#VALUE!</v>
      </c>
      <c r="N678" s="34" t="e" vm="2">
        <f>[1]!genUniform($N$9,$N$10)</f>
        <v>#VALUE!</v>
      </c>
      <c r="O678" s="34" t="e" vm="1">
        <f t="shared" si="64"/>
        <v>#VALUE!</v>
      </c>
      <c r="P678" s="34" t="e" vm="1">
        <f t="shared" si="65"/>
        <v>#VALUE!</v>
      </c>
    </row>
    <row r="679" spans="1:16">
      <c r="A679" s="34">
        <v>669</v>
      </c>
      <c r="C679" s="34" t="e" vm="2">
        <f>[1]!GenLimitNormal($C$9,$C$10,0,1000,0)</f>
        <v>#VALUE!</v>
      </c>
      <c r="D679" s="34" t="e" vm="2">
        <f>[1]!GenBetaPERT(0,$D$9,1)</f>
        <v>#VALUE!</v>
      </c>
      <c r="E679" s="34" t="e" vm="2">
        <f>[1]!GenLognormal($E$9,$E$10)</f>
        <v>#VALUE!</v>
      </c>
      <c r="F679" s="34" t="e" vm="2">
        <f>[1]!GenLognormal($F$9,$F$10)</f>
        <v>#VALUE!</v>
      </c>
      <c r="G679" s="34" t="e" vm="2">
        <f>[1]!GenLognormal($G$9,$G$10)</f>
        <v>#VALUE!</v>
      </c>
      <c r="H679" s="34" t="e" vm="2">
        <f>[1]!genUniform($H$9,$H$10)</f>
        <v>#VALUE!</v>
      </c>
      <c r="I679" s="34" t="e" vm="1">
        <f t="shared" si="60"/>
        <v>#VALUE!</v>
      </c>
      <c r="J679" s="34" t="e" vm="1">
        <f t="shared" si="61"/>
        <v>#VALUE!</v>
      </c>
      <c r="K679" s="34" t="e" vm="2">
        <f>[1]!genUniform($K$9,$K$10)</f>
        <v>#VALUE!</v>
      </c>
      <c r="L679" s="34" t="e" vm="1">
        <f t="shared" si="62"/>
        <v>#VALUE!</v>
      </c>
      <c r="M679" s="34" t="e" vm="1">
        <f t="shared" si="63"/>
        <v>#VALUE!</v>
      </c>
      <c r="N679" s="34" t="e" vm="2">
        <f>[1]!genUniform($N$9,$N$10)</f>
        <v>#VALUE!</v>
      </c>
      <c r="O679" s="34" t="e" vm="1">
        <f t="shared" si="64"/>
        <v>#VALUE!</v>
      </c>
      <c r="P679" s="34" t="e" vm="1">
        <f t="shared" si="65"/>
        <v>#VALUE!</v>
      </c>
    </row>
    <row r="680" spans="1:16">
      <c r="A680" s="34">
        <v>670</v>
      </c>
      <c r="C680" s="34" t="e" vm="2">
        <f>[1]!GenLimitNormal($C$9,$C$10,0,1000,0)</f>
        <v>#VALUE!</v>
      </c>
      <c r="D680" s="34" t="e" vm="2">
        <f>[1]!GenBetaPERT(0,$D$9,1)</f>
        <v>#VALUE!</v>
      </c>
      <c r="E680" s="34" t="e" vm="2">
        <f>[1]!GenLognormal($E$9,$E$10)</f>
        <v>#VALUE!</v>
      </c>
      <c r="F680" s="34" t="e" vm="2">
        <f>[1]!GenLognormal($F$9,$F$10)</f>
        <v>#VALUE!</v>
      </c>
      <c r="G680" s="34" t="e" vm="2">
        <f>[1]!GenLognormal($G$9,$G$10)</f>
        <v>#VALUE!</v>
      </c>
      <c r="H680" s="34" t="e" vm="2">
        <f>[1]!genUniform($H$9,$H$10)</f>
        <v>#VALUE!</v>
      </c>
      <c r="I680" s="34" t="e" vm="1">
        <f t="shared" si="60"/>
        <v>#VALUE!</v>
      </c>
      <c r="J680" s="34" t="e" vm="1">
        <f t="shared" si="61"/>
        <v>#VALUE!</v>
      </c>
      <c r="K680" s="34" t="e" vm="2">
        <f>[1]!genUniform($K$9,$K$10)</f>
        <v>#VALUE!</v>
      </c>
      <c r="L680" s="34" t="e" vm="1">
        <f t="shared" si="62"/>
        <v>#VALUE!</v>
      </c>
      <c r="M680" s="34" t="e" vm="1">
        <f t="shared" si="63"/>
        <v>#VALUE!</v>
      </c>
      <c r="N680" s="34" t="e" vm="2">
        <f>[1]!genUniform($N$9,$N$10)</f>
        <v>#VALUE!</v>
      </c>
      <c r="O680" s="34" t="e" vm="1">
        <f t="shared" si="64"/>
        <v>#VALUE!</v>
      </c>
      <c r="P680" s="34" t="e" vm="1">
        <f t="shared" si="65"/>
        <v>#VALUE!</v>
      </c>
    </row>
    <row r="681" spans="1:16">
      <c r="A681" s="34">
        <v>671</v>
      </c>
      <c r="C681" s="34" t="e" vm="2">
        <f>[1]!GenLimitNormal($C$9,$C$10,0,1000,0)</f>
        <v>#VALUE!</v>
      </c>
      <c r="D681" s="34" t="e" vm="2">
        <f>[1]!GenBetaPERT(0,$D$9,1)</f>
        <v>#VALUE!</v>
      </c>
      <c r="E681" s="34" t="e" vm="2">
        <f>[1]!GenLognormal($E$9,$E$10)</f>
        <v>#VALUE!</v>
      </c>
      <c r="F681" s="34" t="e" vm="2">
        <f>[1]!GenLognormal($F$9,$F$10)</f>
        <v>#VALUE!</v>
      </c>
      <c r="G681" s="34" t="e" vm="2">
        <f>[1]!GenLognormal($G$9,$G$10)</f>
        <v>#VALUE!</v>
      </c>
      <c r="H681" s="34" t="e" vm="2">
        <f>[1]!genUniform($H$9,$H$10)</f>
        <v>#VALUE!</v>
      </c>
      <c r="I681" s="34" t="e" vm="1">
        <f t="shared" si="60"/>
        <v>#VALUE!</v>
      </c>
      <c r="J681" s="34" t="e" vm="1">
        <f t="shared" si="61"/>
        <v>#VALUE!</v>
      </c>
      <c r="K681" s="34" t="e" vm="2">
        <f>[1]!genUniform($K$9,$K$10)</f>
        <v>#VALUE!</v>
      </c>
      <c r="L681" s="34" t="e" vm="1">
        <f t="shared" si="62"/>
        <v>#VALUE!</v>
      </c>
      <c r="M681" s="34" t="e" vm="1">
        <f t="shared" si="63"/>
        <v>#VALUE!</v>
      </c>
      <c r="N681" s="34" t="e" vm="2">
        <f>[1]!genUniform($N$9,$N$10)</f>
        <v>#VALUE!</v>
      </c>
      <c r="O681" s="34" t="e" vm="1">
        <f t="shared" si="64"/>
        <v>#VALUE!</v>
      </c>
      <c r="P681" s="34" t="e" vm="1">
        <f t="shared" si="65"/>
        <v>#VALUE!</v>
      </c>
    </row>
    <row r="682" spans="1:16">
      <c r="A682" s="34">
        <v>672</v>
      </c>
      <c r="C682" s="34" t="e" vm="2">
        <f>[1]!GenLimitNormal($C$9,$C$10,0,1000,0)</f>
        <v>#VALUE!</v>
      </c>
      <c r="D682" s="34" t="e" vm="2">
        <f>[1]!GenBetaPERT(0,$D$9,1)</f>
        <v>#VALUE!</v>
      </c>
      <c r="E682" s="34" t="e" vm="2">
        <f>[1]!GenLognormal($E$9,$E$10)</f>
        <v>#VALUE!</v>
      </c>
      <c r="F682" s="34" t="e" vm="2">
        <f>[1]!GenLognormal($F$9,$F$10)</f>
        <v>#VALUE!</v>
      </c>
      <c r="G682" s="34" t="e" vm="2">
        <f>[1]!GenLognormal($G$9,$G$10)</f>
        <v>#VALUE!</v>
      </c>
      <c r="H682" s="34" t="e" vm="2">
        <f>[1]!genUniform($H$9,$H$10)</f>
        <v>#VALUE!</v>
      </c>
      <c r="I682" s="34" t="e" vm="1">
        <f t="shared" si="60"/>
        <v>#VALUE!</v>
      </c>
      <c r="J682" s="34" t="e" vm="1">
        <f t="shared" si="61"/>
        <v>#VALUE!</v>
      </c>
      <c r="K682" s="34" t="e" vm="2">
        <f>[1]!genUniform($K$9,$K$10)</f>
        <v>#VALUE!</v>
      </c>
      <c r="L682" s="34" t="e" vm="1">
        <f t="shared" si="62"/>
        <v>#VALUE!</v>
      </c>
      <c r="M682" s="34" t="e" vm="1">
        <f t="shared" si="63"/>
        <v>#VALUE!</v>
      </c>
      <c r="N682" s="34" t="e" vm="2">
        <f>[1]!genUniform($N$9,$N$10)</f>
        <v>#VALUE!</v>
      </c>
      <c r="O682" s="34" t="e" vm="1">
        <f t="shared" si="64"/>
        <v>#VALUE!</v>
      </c>
      <c r="P682" s="34" t="e" vm="1">
        <f t="shared" si="65"/>
        <v>#VALUE!</v>
      </c>
    </row>
    <row r="683" spans="1:16">
      <c r="A683" s="34">
        <v>673</v>
      </c>
      <c r="C683" s="34" t="e" vm="2">
        <f>[1]!GenLimitNormal($C$9,$C$10,0,1000,0)</f>
        <v>#VALUE!</v>
      </c>
      <c r="D683" s="34" t="e" vm="2">
        <f>[1]!GenBetaPERT(0,$D$9,1)</f>
        <v>#VALUE!</v>
      </c>
      <c r="E683" s="34" t="e" vm="2">
        <f>[1]!GenLognormal($E$9,$E$10)</f>
        <v>#VALUE!</v>
      </c>
      <c r="F683" s="34" t="e" vm="2">
        <f>[1]!GenLognormal($F$9,$F$10)</f>
        <v>#VALUE!</v>
      </c>
      <c r="G683" s="34" t="e" vm="2">
        <f>[1]!GenLognormal($G$9,$G$10)</f>
        <v>#VALUE!</v>
      </c>
      <c r="H683" s="34" t="e" vm="2">
        <f>[1]!genUniform($H$9,$H$10)</f>
        <v>#VALUE!</v>
      </c>
      <c r="I683" s="34" t="e" vm="1">
        <f t="shared" si="60"/>
        <v>#VALUE!</v>
      </c>
      <c r="J683" s="34" t="e" vm="1">
        <f t="shared" si="61"/>
        <v>#VALUE!</v>
      </c>
      <c r="K683" s="34" t="e" vm="2">
        <f>[1]!genUniform($K$9,$K$10)</f>
        <v>#VALUE!</v>
      </c>
      <c r="L683" s="34" t="e" vm="1">
        <f t="shared" si="62"/>
        <v>#VALUE!</v>
      </c>
      <c r="M683" s="34" t="e" vm="1">
        <f t="shared" si="63"/>
        <v>#VALUE!</v>
      </c>
      <c r="N683" s="34" t="e" vm="2">
        <f>[1]!genUniform($N$9,$N$10)</f>
        <v>#VALUE!</v>
      </c>
      <c r="O683" s="34" t="e" vm="1">
        <f t="shared" si="64"/>
        <v>#VALUE!</v>
      </c>
      <c r="P683" s="34" t="e" vm="1">
        <f t="shared" si="65"/>
        <v>#VALUE!</v>
      </c>
    </row>
    <row r="684" spans="1:16">
      <c r="A684" s="34">
        <v>674</v>
      </c>
      <c r="C684" s="34" t="e" vm="2">
        <f>[1]!GenLimitNormal($C$9,$C$10,0,1000,0)</f>
        <v>#VALUE!</v>
      </c>
      <c r="D684" s="34" t="e" vm="2">
        <f>[1]!GenBetaPERT(0,$D$9,1)</f>
        <v>#VALUE!</v>
      </c>
      <c r="E684" s="34" t="e" vm="2">
        <f>[1]!GenLognormal($E$9,$E$10)</f>
        <v>#VALUE!</v>
      </c>
      <c r="F684" s="34" t="e" vm="2">
        <f>[1]!GenLognormal($F$9,$F$10)</f>
        <v>#VALUE!</v>
      </c>
      <c r="G684" s="34" t="e" vm="2">
        <f>[1]!GenLognormal($G$9,$G$10)</f>
        <v>#VALUE!</v>
      </c>
      <c r="H684" s="34" t="e" vm="2">
        <f>[1]!genUniform($H$9,$H$10)</f>
        <v>#VALUE!</v>
      </c>
      <c r="I684" s="34" t="e" vm="1">
        <f t="shared" si="60"/>
        <v>#VALUE!</v>
      </c>
      <c r="J684" s="34" t="e" vm="1">
        <f t="shared" si="61"/>
        <v>#VALUE!</v>
      </c>
      <c r="K684" s="34" t="e" vm="2">
        <f>[1]!genUniform($K$9,$K$10)</f>
        <v>#VALUE!</v>
      </c>
      <c r="L684" s="34" t="e" vm="1">
        <f t="shared" si="62"/>
        <v>#VALUE!</v>
      </c>
      <c r="M684" s="34" t="e" vm="1">
        <f t="shared" si="63"/>
        <v>#VALUE!</v>
      </c>
      <c r="N684" s="34" t="e" vm="2">
        <f>[1]!genUniform($N$9,$N$10)</f>
        <v>#VALUE!</v>
      </c>
      <c r="O684" s="34" t="e" vm="1">
        <f t="shared" si="64"/>
        <v>#VALUE!</v>
      </c>
      <c r="P684" s="34" t="e" vm="1">
        <f t="shared" si="65"/>
        <v>#VALUE!</v>
      </c>
    </row>
    <row r="685" spans="1:16">
      <c r="A685" s="34">
        <v>675</v>
      </c>
      <c r="C685" s="34" t="e" vm="2">
        <f>[1]!GenLimitNormal($C$9,$C$10,0,1000,0)</f>
        <v>#VALUE!</v>
      </c>
      <c r="D685" s="34" t="e" vm="2">
        <f>[1]!GenBetaPERT(0,$D$9,1)</f>
        <v>#VALUE!</v>
      </c>
      <c r="E685" s="34" t="e" vm="2">
        <f>[1]!GenLognormal($E$9,$E$10)</f>
        <v>#VALUE!</v>
      </c>
      <c r="F685" s="34" t="e" vm="2">
        <f>[1]!GenLognormal($F$9,$F$10)</f>
        <v>#VALUE!</v>
      </c>
      <c r="G685" s="34" t="e" vm="2">
        <f>[1]!GenLognormal($G$9,$G$10)</f>
        <v>#VALUE!</v>
      </c>
      <c r="H685" s="34" t="e" vm="2">
        <f>[1]!genUniform($H$9,$H$10)</f>
        <v>#VALUE!</v>
      </c>
      <c r="I685" s="34" t="e" vm="1">
        <f t="shared" si="60"/>
        <v>#VALUE!</v>
      </c>
      <c r="J685" s="34" t="e" vm="1">
        <f t="shared" si="61"/>
        <v>#VALUE!</v>
      </c>
      <c r="K685" s="34" t="e" vm="2">
        <f>[1]!genUniform($K$9,$K$10)</f>
        <v>#VALUE!</v>
      </c>
      <c r="L685" s="34" t="e" vm="1">
        <f t="shared" si="62"/>
        <v>#VALUE!</v>
      </c>
      <c r="M685" s="34" t="e" vm="1">
        <f t="shared" si="63"/>
        <v>#VALUE!</v>
      </c>
      <c r="N685" s="34" t="e" vm="2">
        <f>[1]!genUniform($N$9,$N$10)</f>
        <v>#VALUE!</v>
      </c>
      <c r="O685" s="34" t="e" vm="1">
        <f t="shared" si="64"/>
        <v>#VALUE!</v>
      </c>
      <c r="P685" s="34" t="e" vm="1">
        <f t="shared" si="65"/>
        <v>#VALUE!</v>
      </c>
    </row>
    <row r="686" spans="1:16">
      <c r="A686" s="34">
        <v>676</v>
      </c>
      <c r="C686" s="34" t="e" vm="2">
        <f>[1]!GenLimitNormal($C$9,$C$10,0,1000,0)</f>
        <v>#VALUE!</v>
      </c>
      <c r="D686" s="34" t="e" vm="2">
        <f>[1]!GenBetaPERT(0,$D$9,1)</f>
        <v>#VALUE!</v>
      </c>
      <c r="E686" s="34" t="e" vm="2">
        <f>[1]!GenLognormal($E$9,$E$10)</f>
        <v>#VALUE!</v>
      </c>
      <c r="F686" s="34" t="e" vm="2">
        <f>[1]!GenLognormal($F$9,$F$10)</f>
        <v>#VALUE!</v>
      </c>
      <c r="G686" s="34" t="e" vm="2">
        <f>[1]!GenLognormal($G$9,$G$10)</f>
        <v>#VALUE!</v>
      </c>
      <c r="H686" s="34" t="e" vm="2">
        <f>[1]!genUniform($H$9,$H$10)</f>
        <v>#VALUE!</v>
      </c>
      <c r="I686" s="34" t="e" vm="1">
        <f t="shared" si="60"/>
        <v>#VALUE!</v>
      </c>
      <c r="J686" s="34" t="e" vm="1">
        <f t="shared" si="61"/>
        <v>#VALUE!</v>
      </c>
      <c r="K686" s="34" t="e" vm="2">
        <f>[1]!genUniform($K$9,$K$10)</f>
        <v>#VALUE!</v>
      </c>
      <c r="L686" s="34" t="e" vm="1">
        <f t="shared" si="62"/>
        <v>#VALUE!</v>
      </c>
      <c r="M686" s="34" t="e" vm="1">
        <f t="shared" si="63"/>
        <v>#VALUE!</v>
      </c>
      <c r="N686" s="34" t="e" vm="2">
        <f>[1]!genUniform($N$9,$N$10)</f>
        <v>#VALUE!</v>
      </c>
      <c r="O686" s="34" t="e" vm="1">
        <f t="shared" si="64"/>
        <v>#VALUE!</v>
      </c>
      <c r="P686" s="34" t="e" vm="1">
        <f t="shared" si="65"/>
        <v>#VALUE!</v>
      </c>
    </row>
    <row r="687" spans="1:16">
      <c r="A687" s="34">
        <v>677</v>
      </c>
      <c r="C687" s="34" t="e" vm="2">
        <f>[1]!GenLimitNormal($C$9,$C$10,0,1000,0)</f>
        <v>#VALUE!</v>
      </c>
      <c r="D687" s="34" t="e" vm="2">
        <f>[1]!GenBetaPERT(0,$D$9,1)</f>
        <v>#VALUE!</v>
      </c>
      <c r="E687" s="34" t="e" vm="2">
        <f>[1]!GenLognormal($E$9,$E$10)</f>
        <v>#VALUE!</v>
      </c>
      <c r="F687" s="34" t="e" vm="2">
        <f>[1]!GenLognormal($F$9,$F$10)</f>
        <v>#VALUE!</v>
      </c>
      <c r="G687" s="34" t="e" vm="2">
        <f>[1]!GenLognormal($G$9,$G$10)</f>
        <v>#VALUE!</v>
      </c>
      <c r="H687" s="34" t="e" vm="2">
        <f>[1]!genUniform($H$9,$H$10)</f>
        <v>#VALUE!</v>
      </c>
      <c r="I687" s="34" t="e" vm="1">
        <f t="shared" si="60"/>
        <v>#VALUE!</v>
      </c>
      <c r="J687" s="34" t="e" vm="1">
        <f t="shared" si="61"/>
        <v>#VALUE!</v>
      </c>
      <c r="K687" s="34" t="e" vm="2">
        <f>[1]!genUniform($K$9,$K$10)</f>
        <v>#VALUE!</v>
      </c>
      <c r="L687" s="34" t="e" vm="1">
        <f t="shared" si="62"/>
        <v>#VALUE!</v>
      </c>
      <c r="M687" s="34" t="e" vm="1">
        <f t="shared" si="63"/>
        <v>#VALUE!</v>
      </c>
      <c r="N687" s="34" t="e" vm="2">
        <f>[1]!genUniform($N$9,$N$10)</f>
        <v>#VALUE!</v>
      </c>
      <c r="O687" s="34" t="e" vm="1">
        <f t="shared" si="64"/>
        <v>#VALUE!</v>
      </c>
      <c r="P687" s="34" t="e" vm="1">
        <f t="shared" si="65"/>
        <v>#VALUE!</v>
      </c>
    </row>
    <row r="688" spans="1:16">
      <c r="A688" s="34">
        <v>678</v>
      </c>
      <c r="C688" s="34" t="e" vm="2">
        <f>[1]!GenLimitNormal($C$9,$C$10,0,1000,0)</f>
        <v>#VALUE!</v>
      </c>
      <c r="D688" s="34" t="e" vm="2">
        <f>[1]!GenBetaPERT(0,$D$9,1)</f>
        <v>#VALUE!</v>
      </c>
      <c r="E688" s="34" t="e" vm="2">
        <f>[1]!GenLognormal($E$9,$E$10)</f>
        <v>#VALUE!</v>
      </c>
      <c r="F688" s="34" t="e" vm="2">
        <f>[1]!GenLognormal($F$9,$F$10)</f>
        <v>#VALUE!</v>
      </c>
      <c r="G688" s="34" t="e" vm="2">
        <f>[1]!GenLognormal($G$9,$G$10)</f>
        <v>#VALUE!</v>
      </c>
      <c r="H688" s="34" t="e" vm="2">
        <f>[1]!genUniform($H$9,$H$10)</f>
        <v>#VALUE!</v>
      </c>
      <c r="I688" s="34" t="e" vm="1">
        <f t="shared" si="60"/>
        <v>#VALUE!</v>
      </c>
      <c r="J688" s="34" t="e" vm="1">
        <f t="shared" si="61"/>
        <v>#VALUE!</v>
      </c>
      <c r="K688" s="34" t="e" vm="2">
        <f>[1]!genUniform($K$9,$K$10)</f>
        <v>#VALUE!</v>
      </c>
      <c r="L688" s="34" t="e" vm="1">
        <f t="shared" si="62"/>
        <v>#VALUE!</v>
      </c>
      <c r="M688" s="34" t="e" vm="1">
        <f t="shared" si="63"/>
        <v>#VALUE!</v>
      </c>
      <c r="N688" s="34" t="e" vm="2">
        <f>[1]!genUniform($N$9,$N$10)</f>
        <v>#VALUE!</v>
      </c>
      <c r="O688" s="34" t="e" vm="1">
        <f t="shared" si="64"/>
        <v>#VALUE!</v>
      </c>
      <c r="P688" s="34" t="e" vm="1">
        <f t="shared" si="65"/>
        <v>#VALUE!</v>
      </c>
    </row>
    <row r="689" spans="1:16">
      <c r="A689" s="34">
        <v>679</v>
      </c>
      <c r="C689" s="34" t="e" vm="2">
        <f>[1]!GenLimitNormal($C$9,$C$10,0,1000,0)</f>
        <v>#VALUE!</v>
      </c>
      <c r="D689" s="34" t="e" vm="2">
        <f>[1]!GenBetaPERT(0,$D$9,1)</f>
        <v>#VALUE!</v>
      </c>
      <c r="E689" s="34" t="e" vm="2">
        <f>[1]!GenLognormal($E$9,$E$10)</f>
        <v>#VALUE!</v>
      </c>
      <c r="F689" s="34" t="e" vm="2">
        <f>[1]!GenLognormal($F$9,$F$10)</f>
        <v>#VALUE!</v>
      </c>
      <c r="G689" s="34" t="e" vm="2">
        <f>[1]!GenLognormal($G$9,$G$10)</f>
        <v>#VALUE!</v>
      </c>
      <c r="H689" s="34" t="e" vm="2">
        <f>[1]!genUniform($H$9,$H$10)</f>
        <v>#VALUE!</v>
      </c>
      <c r="I689" s="34" t="e" vm="1">
        <f t="shared" si="60"/>
        <v>#VALUE!</v>
      </c>
      <c r="J689" s="34" t="e" vm="1">
        <f t="shared" si="61"/>
        <v>#VALUE!</v>
      </c>
      <c r="K689" s="34" t="e" vm="2">
        <f>[1]!genUniform($K$9,$K$10)</f>
        <v>#VALUE!</v>
      </c>
      <c r="L689" s="34" t="e" vm="1">
        <f t="shared" si="62"/>
        <v>#VALUE!</v>
      </c>
      <c r="M689" s="34" t="e" vm="1">
        <f t="shared" si="63"/>
        <v>#VALUE!</v>
      </c>
      <c r="N689" s="34" t="e" vm="2">
        <f>[1]!genUniform($N$9,$N$10)</f>
        <v>#VALUE!</v>
      </c>
      <c r="O689" s="34" t="e" vm="1">
        <f t="shared" si="64"/>
        <v>#VALUE!</v>
      </c>
      <c r="P689" s="34" t="e" vm="1">
        <f t="shared" si="65"/>
        <v>#VALUE!</v>
      </c>
    </row>
    <row r="690" spans="1:16">
      <c r="A690" s="34">
        <v>680</v>
      </c>
      <c r="C690" s="34" t="e" vm="2">
        <f>[1]!GenLimitNormal($C$9,$C$10,0,1000,0)</f>
        <v>#VALUE!</v>
      </c>
      <c r="D690" s="34" t="e" vm="2">
        <f>[1]!GenBetaPERT(0,$D$9,1)</f>
        <v>#VALUE!</v>
      </c>
      <c r="E690" s="34" t="e" vm="2">
        <f>[1]!GenLognormal($E$9,$E$10)</f>
        <v>#VALUE!</v>
      </c>
      <c r="F690" s="34" t="e" vm="2">
        <f>[1]!GenLognormal($F$9,$F$10)</f>
        <v>#VALUE!</v>
      </c>
      <c r="G690" s="34" t="e" vm="2">
        <f>[1]!GenLognormal($G$9,$G$10)</f>
        <v>#VALUE!</v>
      </c>
      <c r="H690" s="34" t="e" vm="2">
        <f>[1]!genUniform($H$9,$H$10)</f>
        <v>#VALUE!</v>
      </c>
      <c r="I690" s="34" t="e" vm="1">
        <f t="shared" si="60"/>
        <v>#VALUE!</v>
      </c>
      <c r="J690" s="34" t="e" vm="1">
        <f t="shared" si="61"/>
        <v>#VALUE!</v>
      </c>
      <c r="K690" s="34" t="e" vm="2">
        <f>[1]!genUniform($K$9,$K$10)</f>
        <v>#VALUE!</v>
      </c>
      <c r="L690" s="34" t="e" vm="1">
        <f t="shared" si="62"/>
        <v>#VALUE!</v>
      </c>
      <c r="M690" s="34" t="e" vm="1">
        <f t="shared" si="63"/>
        <v>#VALUE!</v>
      </c>
      <c r="N690" s="34" t="e" vm="2">
        <f>[1]!genUniform($N$9,$N$10)</f>
        <v>#VALUE!</v>
      </c>
      <c r="O690" s="34" t="e" vm="1">
        <f t="shared" si="64"/>
        <v>#VALUE!</v>
      </c>
      <c r="P690" s="34" t="e" vm="1">
        <f t="shared" si="65"/>
        <v>#VALUE!</v>
      </c>
    </row>
    <row r="691" spans="1:16">
      <c r="A691" s="34">
        <v>681</v>
      </c>
      <c r="C691" s="34" t="e" vm="2">
        <f>[1]!GenLimitNormal($C$9,$C$10,0,1000,0)</f>
        <v>#VALUE!</v>
      </c>
      <c r="D691" s="34" t="e" vm="2">
        <f>[1]!GenBetaPERT(0,$D$9,1)</f>
        <v>#VALUE!</v>
      </c>
      <c r="E691" s="34" t="e" vm="2">
        <f>[1]!GenLognormal($E$9,$E$10)</f>
        <v>#VALUE!</v>
      </c>
      <c r="F691" s="34" t="e" vm="2">
        <f>[1]!GenLognormal($F$9,$F$10)</f>
        <v>#VALUE!</v>
      </c>
      <c r="G691" s="34" t="e" vm="2">
        <f>[1]!GenLognormal($G$9,$G$10)</f>
        <v>#VALUE!</v>
      </c>
      <c r="H691" s="34" t="e" vm="2">
        <f>[1]!genUniform($H$9,$H$10)</f>
        <v>#VALUE!</v>
      </c>
      <c r="I691" s="34" t="e" vm="1">
        <f t="shared" si="60"/>
        <v>#VALUE!</v>
      </c>
      <c r="J691" s="34" t="e" vm="1">
        <f t="shared" si="61"/>
        <v>#VALUE!</v>
      </c>
      <c r="K691" s="34" t="e" vm="2">
        <f>[1]!genUniform($K$9,$K$10)</f>
        <v>#VALUE!</v>
      </c>
      <c r="L691" s="34" t="e" vm="1">
        <f t="shared" si="62"/>
        <v>#VALUE!</v>
      </c>
      <c r="M691" s="34" t="e" vm="1">
        <f t="shared" si="63"/>
        <v>#VALUE!</v>
      </c>
      <c r="N691" s="34" t="e" vm="2">
        <f>[1]!genUniform($N$9,$N$10)</f>
        <v>#VALUE!</v>
      </c>
      <c r="O691" s="34" t="e" vm="1">
        <f t="shared" si="64"/>
        <v>#VALUE!</v>
      </c>
      <c r="P691" s="34" t="e" vm="1">
        <f t="shared" si="65"/>
        <v>#VALUE!</v>
      </c>
    </row>
    <row r="692" spans="1:16">
      <c r="A692" s="34">
        <v>682</v>
      </c>
      <c r="C692" s="34" t="e" vm="2">
        <f>[1]!GenLimitNormal($C$9,$C$10,0,1000,0)</f>
        <v>#VALUE!</v>
      </c>
      <c r="D692" s="34" t="e" vm="2">
        <f>[1]!GenBetaPERT(0,$D$9,1)</f>
        <v>#VALUE!</v>
      </c>
      <c r="E692" s="34" t="e" vm="2">
        <f>[1]!GenLognormal($E$9,$E$10)</f>
        <v>#VALUE!</v>
      </c>
      <c r="F692" s="34" t="e" vm="2">
        <f>[1]!GenLognormal($F$9,$F$10)</f>
        <v>#VALUE!</v>
      </c>
      <c r="G692" s="34" t="e" vm="2">
        <f>[1]!GenLognormal($G$9,$G$10)</f>
        <v>#VALUE!</v>
      </c>
      <c r="H692" s="34" t="e" vm="2">
        <f>[1]!genUniform($H$9,$H$10)</f>
        <v>#VALUE!</v>
      </c>
      <c r="I692" s="34" t="e" vm="1">
        <f t="shared" si="60"/>
        <v>#VALUE!</v>
      </c>
      <c r="J692" s="34" t="e" vm="1">
        <f t="shared" si="61"/>
        <v>#VALUE!</v>
      </c>
      <c r="K692" s="34" t="e" vm="2">
        <f>[1]!genUniform($K$9,$K$10)</f>
        <v>#VALUE!</v>
      </c>
      <c r="L692" s="34" t="e" vm="1">
        <f t="shared" si="62"/>
        <v>#VALUE!</v>
      </c>
      <c r="M692" s="34" t="e" vm="1">
        <f t="shared" si="63"/>
        <v>#VALUE!</v>
      </c>
      <c r="N692" s="34" t="e" vm="2">
        <f>[1]!genUniform($N$9,$N$10)</f>
        <v>#VALUE!</v>
      </c>
      <c r="O692" s="34" t="e" vm="1">
        <f t="shared" si="64"/>
        <v>#VALUE!</v>
      </c>
      <c r="P692" s="34" t="e" vm="1">
        <f t="shared" si="65"/>
        <v>#VALUE!</v>
      </c>
    </row>
    <row r="693" spans="1:16">
      <c r="A693" s="34">
        <v>683</v>
      </c>
      <c r="C693" s="34" t="e" vm="2">
        <f>[1]!GenLimitNormal($C$9,$C$10,0,1000,0)</f>
        <v>#VALUE!</v>
      </c>
      <c r="D693" s="34" t="e" vm="2">
        <f>[1]!GenBetaPERT(0,$D$9,1)</f>
        <v>#VALUE!</v>
      </c>
      <c r="E693" s="34" t="e" vm="2">
        <f>[1]!GenLognormal($E$9,$E$10)</f>
        <v>#VALUE!</v>
      </c>
      <c r="F693" s="34" t="e" vm="2">
        <f>[1]!GenLognormal($F$9,$F$10)</f>
        <v>#VALUE!</v>
      </c>
      <c r="G693" s="34" t="e" vm="2">
        <f>[1]!GenLognormal($G$9,$G$10)</f>
        <v>#VALUE!</v>
      </c>
      <c r="H693" s="34" t="e" vm="2">
        <f>[1]!genUniform($H$9,$H$10)</f>
        <v>#VALUE!</v>
      </c>
      <c r="I693" s="34" t="e" vm="1">
        <f t="shared" si="60"/>
        <v>#VALUE!</v>
      </c>
      <c r="J693" s="34" t="e" vm="1">
        <f t="shared" si="61"/>
        <v>#VALUE!</v>
      </c>
      <c r="K693" s="34" t="e" vm="2">
        <f>[1]!genUniform($K$9,$K$10)</f>
        <v>#VALUE!</v>
      </c>
      <c r="L693" s="34" t="e" vm="1">
        <f t="shared" si="62"/>
        <v>#VALUE!</v>
      </c>
      <c r="M693" s="34" t="e" vm="1">
        <f t="shared" si="63"/>
        <v>#VALUE!</v>
      </c>
      <c r="N693" s="34" t="e" vm="2">
        <f>[1]!genUniform($N$9,$N$10)</f>
        <v>#VALUE!</v>
      </c>
      <c r="O693" s="34" t="e" vm="1">
        <f t="shared" si="64"/>
        <v>#VALUE!</v>
      </c>
      <c r="P693" s="34" t="e" vm="1">
        <f t="shared" si="65"/>
        <v>#VALUE!</v>
      </c>
    </row>
    <row r="694" spans="1:16">
      <c r="A694" s="34">
        <v>684</v>
      </c>
      <c r="C694" s="34" t="e" vm="2">
        <f>[1]!GenLimitNormal($C$9,$C$10,0,1000,0)</f>
        <v>#VALUE!</v>
      </c>
      <c r="D694" s="34" t="e" vm="2">
        <f>[1]!GenBetaPERT(0,$D$9,1)</f>
        <v>#VALUE!</v>
      </c>
      <c r="E694" s="34" t="e" vm="2">
        <f>[1]!GenLognormal($E$9,$E$10)</f>
        <v>#VALUE!</v>
      </c>
      <c r="F694" s="34" t="e" vm="2">
        <f>[1]!GenLognormal($F$9,$F$10)</f>
        <v>#VALUE!</v>
      </c>
      <c r="G694" s="34" t="e" vm="2">
        <f>[1]!GenLognormal($G$9,$G$10)</f>
        <v>#VALUE!</v>
      </c>
      <c r="H694" s="34" t="e" vm="2">
        <f>[1]!genUniform($H$9,$H$10)</f>
        <v>#VALUE!</v>
      </c>
      <c r="I694" s="34" t="e" vm="1">
        <f t="shared" si="60"/>
        <v>#VALUE!</v>
      </c>
      <c r="J694" s="34" t="e" vm="1">
        <f t="shared" si="61"/>
        <v>#VALUE!</v>
      </c>
      <c r="K694" s="34" t="e" vm="2">
        <f>[1]!genUniform($K$9,$K$10)</f>
        <v>#VALUE!</v>
      </c>
      <c r="L694" s="34" t="e" vm="1">
        <f t="shared" si="62"/>
        <v>#VALUE!</v>
      </c>
      <c r="M694" s="34" t="e" vm="1">
        <f t="shared" si="63"/>
        <v>#VALUE!</v>
      </c>
      <c r="N694" s="34" t="e" vm="2">
        <f>[1]!genUniform($N$9,$N$10)</f>
        <v>#VALUE!</v>
      </c>
      <c r="O694" s="34" t="e" vm="1">
        <f t="shared" si="64"/>
        <v>#VALUE!</v>
      </c>
      <c r="P694" s="34" t="e" vm="1">
        <f t="shared" si="65"/>
        <v>#VALUE!</v>
      </c>
    </row>
    <row r="695" spans="1:16">
      <c r="A695" s="34">
        <v>685</v>
      </c>
      <c r="C695" s="34" t="e" vm="2">
        <f>[1]!GenLimitNormal($C$9,$C$10,0,1000,0)</f>
        <v>#VALUE!</v>
      </c>
      <c r="D695" s="34" t="e" vm="2">
        <f>[1]!GenBetaPERT(0,$D$9,1)</f>
        <v>#VALUE!</v>
      </c>
      <c r="E695" s="34" t="e" vm="2">
        <f>[1]!GenLognormal($E$9,$E$10)</f>
        <v>#VALUE!</v>
      </c>
      <c r="F695" s="34" t="e" vm="2">
        <f>[1]!GenLognormal($F$9,$F$10)</f>
        <v>#VALUE!</v>
      </c>
      <c r="G695" s="34" t="e" vm="2">
        <f>[1]!GenLognormal($G$9,$G$10)</f>
        <v>#VALUE!</v>
      </c>
      <c r="H695" s="34" t="e" vm="2">
        <f>[1]!genUniform($H$9,$H$10)</f>
        <v>#VALUE!</v>
      </c>
      <c r="I695" s="34" t="e" vm="1">
        <f t="shared" si="60"/>
        <v>#VALUE!</v>
      </c>
      <c r="J695" s="34" t="e" vm="1">
        <f t="shared" si="61"/>
        <v>#VALUE!</v>
      </c>
      <c r="K695" s="34" t="e" vm="2">
        <f>[1]!genUniform($K$9,$K$10)</f>
        <v>#VALUE!</v>
      </c>
      <c r="L695" s="34" t="e" vm="1">
        <f t="shared" si="62"/>
        <v>#VALUE!</v>
      </c>
      <c r="M695" s="34" t="e" vm="1">
        <f t="shared" si="63"/>
        <v>#VALUE!</v>
      </c>
      <c r="N695" s="34" t="e" vm="2">
        <f>[1]!genUniform($N$9,$N$10)</f>
        <v>#VALUE!</v>
      </c>
      <c r="O695" s="34" t="e" vm="1">
        <f t="shared" si="64"/>
        <v>#VALUE!</v>
      </c>
      <c r="P695" s="34" t="e" vm="1">
        <f t="shared" si="65"/>
        <v>#VALUE!</v>
      </c>
    </row>
    <row r="696" spans="1:16">
      <c r="A696" s="34">
        <v>686</v>
      </c>
      <c r="C696" s="34" t="e" vm="2">
        <f>[1]!GenLimitNormal($C$9,$C$10,0,1000,0)</f>
        <v>#VALUE!</v>
      </c>
      <c r="D696" s="34" t="e" vm="2">
        <f>[1]!GenBetaPERT(0,$D$9,1)</f>
        <v>#VALUE!</v>
      </c>
      <c r="E696" s="34" t="e" vm="2">
        <f>[1]!GenLognormal($E$9,$E$10)</f>
        <v>#VALUE!</v>
      </c>
      <c r="F696" s="34" t="e" vm="2">
        <f>[1]!GenLognormal($F$9,$F$10)</f>
        <v>#VALUE!</v>
      </c>
      <c r="G696" s="34" t="e" vm="2">
        <f>[1]!GenLognormal($G$9,$G$10)</f>
        <v>#VALUE!</v>
      </c>
      <c r="H696" s="34" t="e" vm="2">
        <f>[1]!genUniform($H$9,$H$10)</f>
        <v>#VALUE!</v>
      </c>
      <c r="I696" s="34" t="e" vm="1">
        <f t="shared" si="60"/>
        <v>#VALUE!</v>
      </c>
      <c r="J696" s="34" t="e" vm="1">
        <f t="shared" si="61"/>
        <v>#VALUE!</v>
      </c>
      <c r="K696" s="34" t="e" vm="2">
        <f>[1]!genUniform($K$9,$K$10)</f>
        <v>#VALUE!</v>
      </c>
      <c r="L696" s="34" t="e" vm="1">
        <f t="shared" si="62"/>
        <v>#VALUE!</v>
      </c>
      <c r="M696" s="34" t="e" vm="1">
        <f t="shared" si="63"/>
        <v>#VALUE!</v>
      </c>
      <c r="N696" s="34" t="e" vm="2">
        <f>[1]!genUniform($N$9,$N$10)</f>
        <v>#VALUE!</v>
      </c>
      <c r="O696" s="34" t="e" vm="1">
        <f t="shared" si="64"/>
        <v>#VALUE!</v>
      </c>
      <c r="P696" s="34" t="e" vm="1">
        <f t="shared" si="65"/>
        <v>#VALUE!</v>
      </c>
    </row>
    <row r="697" spans="1:16">
      <c r="A697" s="34">
        <v>687</v>
      </c>
      <c r="C697" s="34" t="e" vm="2">
        <f>[1]!GenLimitNormal($C$9,$C$10,0,1000,0)</f>
        <v>#VALUE!</v>
      </c>
      <c r="D697" s="34" t="e" vm="2">
        <f>[1]!GenBetaPERT(0,$D$9,1)</f>
        <v>#VALUE!</v>
      </c>
      <c r="E697" s="34" t="e" vm="2">
        <f>[1]!GenLognormal($E$9,$E$10)</f>
        <v>#VALUE!</v>
      </c>
      <c r="F697" s="34" t="e" vm="2">
        <f>[1]!GenLognormal($F$9,$F$10)</f>
        <v>#VALUE!</v>
      </c>
      <c r="G697" s="34" t="e" vm="2">
        <f>[1]!GenLognormal($G$9,$G$10)</f>
        <v>#VALUE!</v>
      </c>
      <c r="H697" s="34" t="e" vm="2">
        <f>[1]!genUniform($H$9,$H$10)</f>
        <v>#VALUE!</v>
      </c>
      <c r="I697" s="34" t="e" vm="1">
        <f t="shared" si="60"/>
        <v>#VALUE!</v>
      </c>
      <c r="J697" s="34" t="e" vm="1">
        <f t="shared" si="61"/>
        <v>#VALUE!</v>
      </c>
      <c r="K697" s="34" t="e" vm="2">
        <f>[1]!genUniform($K$9,$K$10)</f>
        <v>#VALUE!</v>
      </c>
      <c r="L697" s="34" t="e" vm="1">
        <f t="shared" si="62"/>
        <v>#VALUE!</v>
      </c>
      <c r="M697" s="34" t="e" vm="1">
        <f t="shared" si="63"/>
        <v>#VALUE!</v>
      </c>
      <c r="N697" s="34" t="e" vm="2">
        <f>[1]!genUniform($N$9,$N$10)</f>
        <v>#VALUE!</v>
      </c>
      <c r="O697" s="34" t="e" vm="1">
        <f t="shared" si="64"/>
        <v>#VALUE!</v>
      </c>
      <c r="P697" s="34" t="e" vm="1">
        <f t="shared" si="65"/>
        <v>#VALUE!</v>
      </c>
    </row>
    <row r="698" spans="1:16">
      <c r="A698" s="34">
        <v>688</v>
      </c>
      <c r="C698" s="34" t="e" vm="2">
        <f>[1]!GenLimitNormal($C$9,$C$10,0,1000,0)</f>
        <v>#VALUE!</v>
      </c>
      <c r="D698" s="34" t="e" vm="2">
        <f>[1]!GenBetaPERT(0,$D$9,1)</f>
        <v>#VALUE!</v>
      </c>
      <c r="E698" s="34" t="e" vm="2">
        <f>[1]!GenLognormal($E$9,$E$10)</f>
        <v>#VALUE!</v>
      </c>
      <c r="F698" s="34" t="e" vm="2">
        <f>[1]!GenLognormal($F$9,$F$10)</f>
        <v>#VALUE!</v>
      </c>
      <c r="G698" s="34" t="e" vm="2">
        <f>[1]!GenLognormal($G$9,$G$10)</f>
        <v>#VALUE!</v>
      </c>
      <c r="H698" s="34" t="e" vm="2">
        <f>[1]!genUniform($H$9,$H$10)</f>
        <v>#VALUE!</v>
      </c>
      <c r="I698" s="34" t="e" vm="1">
        <f t="shared" si="60"/>
        <v>#VALUE!</v>
      </c>
      <c r="J698" s="34" t="e" vm="1">
        <f t="shared" si="61"/>
        <v>#VALUE!</v>
      </c>
      <c r="K698" s="34" t="e" vm="2">
        <f>[1]!genUniform($K$9,$K$10)</f>
        <v>#VALUE!</v>
      </c>
      <c r="L698" s="34" t="e" vm="1">
        <f t="shared" si="62"/>
        <v>#VALUE!</v>
      </c>
      <c r="M698" s="34" t="e" vm="1">
        <f t="shared" si="63"/>
        <v>#VALUE!</v>
      </c>
      <c r="N698" s="34" t="e" vm="2">
        <f>[1]!genUniform($N$9,$N$10)</f>
        <v>#VALUE!</v>
      </c>
      <c r="O698" s="34" t="e" vm="1">
        <f t="shared" si="64"/>
        <v>#VALUE!</v>
      </c>
      <c r="P698" s="34" t="e" vm="1">
        <f t="shared" si="65"/>
        <v>#VALUE!</v>
      </c>
    </row>
    <row r="699" spans="1:16">
      <c r="A699" s="34">
        <v>689</v>
      </c>
      <c r="C699" s="34" t="e" vm="2">
        <f>[1]!GenLimitNormal($C$9,$C$10,0,1000,0)</f>
        <v>#VALUE!</v>
      </c>
      <c r="D699" s="34" t="e" vm="2">
        <f>[1]!GenBetaPERT(0,$D$9,1)</f>
        <v>#VALUE!</v>
      </c>
      <c r="E699" s="34" t="e" vm="2">
        <f>[1]!GenLognormal($E$9,$E$10)</f>
        <v>#VALUE!</v>
      </c>
      <c r="F699" s="34" t="e" vm="2">
        <f>[1]!GenLognormal($F$9,$F$10)</f>
        <v>#VALUE!</v>
      </c>
      <c r="G699" s="34" t="e" vm="2">
        <f>[1]!GenLognormal($G$9,$G$10)</f>
        <v>#VALUE!</v>
      </c>
      <c r="H699" s="34" t="e" vm="2">
        <f>[1]!genUniform($H$9,$H$10)</f>
        <v>#VALUE!</v>
      </c>
      <c r="I699" s="34" t="e" vm="1">
        <f t="shared" si="60"/>
        <v>#VALUE!</v>
      </c>
      <c r="J699" s="34" t="e" vm="1">
        <f t="shared" si="61"/>
        <v>#VALUE!</v>
      </c>
      <c r="K699" s="34" t="e" vm="2">
        <f>[1]!genUniform($K$9,$K$10)</f>
        <v>#VALUE!</v>
      </c>
      <c r="L699" s="34" t="e" vm="1">
        <f t="shared" si="62"/>
        <v>#VALUE!</v>
      </c>
      <c r="M699" s="34" t="e" vm="1">
        <f t="shared" si="63"/>
        <v>#VALUE!</v>
      </c>
      <c r="N699" s="34" t="e" vm="2">
        <f>[1]!genUniform($N$9,$N$10)</f>
        <v>#VALUE!</v>
      </c>
      <c r="O699" s="34" t="e" vm="1">
        <f t="shared" si="64"/>
        <v>#VALUE!</v>
      </c>
      <c r="P699" s="34" t="e" vm="1">
        <f t="shared" si="65"/>
        <v>#VALUE!</v>
      </c>
    </row>
    <row r="700" spans="1:16">
      <c r="A700" s="34">
        <v>690</v>
      </c>
      <c r="C700" s="34" t="e" vm="2">
        <f>[1]!GenLimitNormal($C$9,$C$10,0,1000,0)</f>
        <v>#VALUE!</v>
      </c>
      <c r="D700" s="34" t="e" vm="2">
        <f>[1]!GenBetaPERT(0,$D$9,1)</f>
        <v>#VALUE!</v>
      </c>
      <c r="E700" s="34" t="e" vm="2">
        <f>[1]!GenLognormal($E$9,$E$10)</f>
        <v>#VALUE!</v>
      </c>
      <c r="F700" s="34" t="e" vm="2">
        <f>[1]!GenLognormal($F$9,$F$10)</f>
        <v>#VALUE!</v>
      </c>
      <c r="G700" s="34" t="e" vm="2">
        <f>[1]!GenLognormal($G$9,$G$10)</f>
        <v>#VALUE!</v>
      </c>
      <c r="H700" s="34" t="e" vm="2">
        <f>[1]!genUniform($H$9,$H$10)</f>
        <v>#VALUE!</v>
      </c>
      <c r="I700" s="34" t="e" vm="1">
        <f t="shared" si="60"/>
        <v>#VALUE!</v>
      </c>
      <c r="J700" s="34" t="e" vm="1">
        <f t="shared" si="61"/>
        <v>#VALUE!</v>
      </c>
      <c r="K700" s="34" t="e" vm="2">
        <f>[1]!genUniform($K$9,$K$10)</f>
        <v>#VALUE!</v>
      </c>
      <c r="L700" s="34" t="e" vm="1">
        <f t="shared" si="62"/>
        <v>#VALUE!</v>
      </c>
      <c r="M700" s="34" t="e" vm="1">
        <f t="shared" si="63"/>
        <v>#VALUE!</v>
      </c>
      <c r="N700" s="34" t="e" vm="2">
        <f>[1]!genUniform($N$9,$N$10)</f>
        <v>#VALUE!</v>
      </c>
      <c r="O700" s="34" t="e" vm="1">
        <f t="shared" si="64"/>
        <v>#VALUE!</v>
      </c>
      <c r="P700" s="34" t="e" vm="1">
        <f t="shared" si="65"/>
        <v>#VALUE!</v>
      </c>
    </row>
    <row r="701" spans="1:16">
      <c r="A701" s="34">
        <v>691</v>
      </c>
      <c r="C701" s="34" t="e" vm="2">
        <f>[1]!GenLimitNormal($C$9,$C$10,0,1000,0)</f>
        <v>#VALUE!</v>
      </c>
      <c r="D701" s="34" t="e" vm="2">
        <f>[1]!GenBetaPERT(0,$D$9,1)</f>
        <v>#VALUE!</v>
      </c>
      <c r="E701" s="34" t="e" vm="2">
        <f>[1]!GenLognormal($E$9,$E$10)</f>
        <v>#VALUE!</v>
      </c>
      <c r="F701" s="34" t="e" vm="2">
        <f>[1]!GenLognormal($F$9,$F$10)</f>
        <v>#VALUE!</v>
      </c>
      <c r="G701" s="34" t="e" vm="2">
        <f>[1]!GenLognormal($G$9,$G$10)</f>
        <v>#VALUE!</v>
      </c>
      <c r="H701" s="34" t="e" vm="2">
        <f>[1]!genUniform($H$9,$H$10)</f>
        <v>#VALUE!</v>
      </c>
      <c r="I701" s="34" t="e" vm="1">
        <f t="shared" si="60"/>
        <v>#VALUE!</v>
      </c>
      <c r="J701" s="34" t="e" vm="1">
        <f t="shared" si="61"/>
        <v>#VALUE!</v>
      </c>
      <c r="K701" s="34" t="e" vm="2">
        <f>[1]!genUniform($K$9,$K$10)</f>
        <v>#VALUE!</v>
      </c>
      <c r="L701" s="34" t="e" vm="1">
        <f t="shared" si="62"/>
        <v>#VALUE!</v>
      </c>
      <c r="M701" s="34" t="e" vm="1">
        <f t="shared" si="63"/>
        <v>#VALUE!</v>
      </c>
      <c r="N701" s="34" t="e" vm="2">
        <f>[1]!genUniform($N$9,$N$10)</f>
        <v>#VALUE!</v>
      </c>
      <c r="O701" s="34" t="e" vm="1">
        <f t="shared" si="64"/>
        <v>#VALUE!</v>
      </c>
      <c r="P701" s="34" t="e" vm="1">
        <f t="shared" si="65"/>
        <v>#VALUE!</v>
      </c>
    </row>
    <row r="702" spans="1:16">
      <c r="A702" s="34">
        <v>692</v>
      </c>
      <c r="C702" s="34" t="e" vm="2">
        <f>[1]!GenLimitNormal($C$9,$C$10,0,1000,0)</f>
        <v>#VALUE!</v>
      </c>
      <c r="D702" s="34" t="e" vm="2">
        <f>[1]!GenBetaPERT(0,$D$9,1)</f>
        <v>#VALUE!</v>
      </c>
      <c r="E702" s="34" t="e" vm="2">
        <f>[1]!GenLognormal($E$9,$E$10)</f>
        <v>#VALUE!</v>
      </c>
      <c r="F702" s="34" t="e" vm="2">
        <f>[1]!GenLognormal($F$9,$F$10)</f>
        <v>#VALUE!</v>
      </c>
      <c r="G702" s="34" t="e" vm="2">
        <f>[1]!GenLognormal($G$9,$G$10)</f>
        <v>#VALUE!</v>
      </c>
      <c r="H702" s="34" t="e" vm="2">
        <f>[1]!genUniform($H$9,$H$10)</f>
        <v>#VALUE!</v>
      </c>
      <c r="I702" s="34" t="e" vm="1">
        <f t="shared" si="60"/>
        <v>#VALUE!</v>
      </c>
      <c r="J702" s="34" t="e" vm="1">
        <f t="shared" si="61"/>
        <v>#VALUE!</v>
      </c>
      <c r="K702" s="34" t="e" vm="2">
        <f>[1]!genUniform($K$9,$K$10)</f>
        <v>#VALUE!</v>
      </c>
      <c r="L702" s="34" t="e" vm="1">
        <f t="shared" si="62"/>
        <v>#VALUE!</v>
      </c>
      <c r="M702" s="34" t="e" vm="1">
        <f t="shared" si="63"/>
        <v>#VALUE!</v>
      </c>
      <c r="N702" s="34" t="e" vm="2">
        <f>[1]!genUniform($N$9,$N$10)</f>
        <v>#VALUE!</v>
      </c>
      <c r="O702" s="34" t="e" vm="1">
        <f t="shared" si="64"/>
        <v>#VALUE!</v>
      </c>
      <c r="P702" s="34" t="e" vm="1">
        <f t="shared" si="65"/>
        <v>#VALUE!</v>
      </c>
    </row>
    <row r="703" spans="1:16">
      <c r="A703" s="34">
        <v>693</v>
      </c>
      <c r="C703" s="34" t="e" vm="2">
        <f>[1]!GenLimitNormal($C$9,$C$10,0,1000,0)</f>
        <v>#VALUE!</v>
      </c>
      <c r="D703" s="34" t="e" vm="2">
        <f>[1]!GenBetaPERT(0,$D$9,1)</f>
        <v>#VALUE!</v>
      </c>
      <c r="E703" s="34" t="e" vm="2">
        <f>[1]!GenLognormal($E$9,$E$10)</f>
        <v>#VALUE!</v>
      </c>
      <c r="F703" s="34" t="e" vm="2">
        <f>[1]!GenLognormal($F$9,$F$10)</f>
        <v>#VALUE!</v>
      </c>
      <c r="G703" s="34" t="e" vm="2">
        <f>[1]!GenLognormal($G$9,$G$10)</f>
        <v>#VALUE!</v>
      </c>
      <c r="H703" s="34" t="e" vm="2">
        <f>[1]!genUniform($H$9,$H$10)</f>
        <v>#VALUE!</v>
      </c>
      <c r="I703" s="34" t="e" vm="1">
        <f t="shared" si="60"/>
        <v>#VALUE!</v>
      </c>
      <c r="J703" s="34" t="e" vm="1">
        <f t="shared" si="61"/>
        <v>#VALUE!</v>
      </c>
      <c r="K703" s="34" t="e" vm="2">
        <f>[1]!genUniform($K$9,$K$10)</f>
        <v>#VALUE!</v>
      </c>
      <c r="L703" s="34" t="e" vm="1">
        <f t="shared" si="62"/>
        <v>#VALUE!</v>
      </c>
      <c r="M703" s="34" t="e" vm="1">
        <f t="shared" si="63"/>
        <v>#VALUE!</v>
      </c>
      <c r="N703" s="34" t="e" vm="2">
        <f>[1]!genUniform($N$9,$N$10)</f>
        <v>#VALUE!</v>
      </c>
      <c r="O703" s="34" t="e" vm="1">
        <f t="shared" si="64"/>
        <v>#VALUE!</v>
      </c>
      <c r="P703" s="34" t="e" vm="1">
        <f t="shared" si="65"/>
        <v>#VALUE!</v>
      </c>
    </row>
    <row r="704" spans="1:16">
      <c r="A704" s="34">
        <v>694</v>
      </c>
      <c r="C704" s="34" t="e" vm="2">
        <f>[1]!GenLimitNormal($C$9,$C$10,0,1000,0)</f>
        <v>#VALUE!</v>
      </c>
      <c r="D704" s="34" t="e" vm="2">
        <f>[1]!GenBetaPERT(0,$D$9,1)</f>
        <v>#VALUE!</v>
      </c>
      <c r="E704" s="34" t="e" vm="2">
        <f>[1]!GenLognormal($E$9,$E$10)</f>
        <v>#VALUE!</v>
      </c>
      <c r="F704" s="34" t="e" vm="2">
        <f>[1]!GenLognormal($F$9,$F$10)</f>
        <v>#VALUE!</v>
      </c>
      <c r="G704" s="34" t="e" vm="2">
        <f>[1]!GenLognormal($G$9,$G$10)</f>
        <v>#VALUE!</v>
      </c>
      <c r="H704" s="34" t="e" vm="2">
        <f>[1]!genUniform($H$9,$H$10)</f>
        <v>#VALUE!</v>
      </c>
      <c r="I704" s="34" t="e" vm="1">
        <f t="shared" si="60"/>
        <v>#VALUE!</v>
      </c>
      <c r="J704" s="34" t="e" vm="1">
        <f t="shared" si="61"/>
        <v>#VALUE!</v>
      </c>
      <c r="K704" s="34" t="e" vm="2">
        <f>[1]!genUniform($K$9,$K$10)</f>
        <v>#VALUE!</v>
      </c>
      <c r="L704" s="34" t="e" vm="1">
        <f t="shared" si="62"/>
        <v>#VALUE!</v>
      </c>
      <c r="M704" s="34" t="e" vm="1">
        <f t="shared" si="63"/>
        <v>#VALUE!</v>
      </c>
      <c r="N704" s="34" t="e" vm="2">
        <f>[1]!genUniform($N$9,$N$10)</f>
        <v>#VALUE!</v>
      </c>
      <c r="O704" s="34" t="e" vm="1">
        <f t="shared" si="64"/>
        <v>#VALUE!</v>
      </c>
      <c r="P704" s="34" t="e" vm="1">
        <f t="shared" si="65"/>
        <v>#VALUE!</v>
      </c>
    </row>
    <row r="705" spans="1:16">
      <c r="A705" s="34">
        <v>695</v>
      </c>
      <c r="C705" s="34" t="e" vm="2">
        <f>[1]!GenLimitNormal($C$9,$C$10,0,1000,0)</f>
        <v>#VALUE!</v>
      </c>
      <c r="D705" s="34" t="e" vm="2">
        <f>[1]!GenBetaPERT(0,$D$9,1)</f>
        <v>#VALUE!</v>
      </c>
      <c r="E705" s="34" t="e" vm="2">
        <f>[1]!GenLognormal($E$9,$E$10)</f>
        <v>#VALUE!</v>
      </c>
      <c r="F705" s="34" t="e" vm="2">
        <f>[1]!GenLognormal($F$9,$F$10)</f>
        <v>#VALUE!</v>
      </c>
      <c r="G705" s="34" t="e" vm="2">
        <f>[1]!GenLognormal($G$9,$G$10)</f>
        <v>#VALUE!</v>
      </c>
      <c r="H705" s="34" t="e" vm="2">
        <f>[1]!genUniform($H$9,$H$10)</f>
        <v>#VALUE!</v>
      </c>
      <c r="I705" s="34" t="e" vm="1">
        <f t="shared" si="60"/>
        <v>#VALUE!</v>
      </c>
      <c r="J705" s="34" t="e" vm="1">
        <f t="shared" si="61"/>
        <v>#VALUE!</v>
      </c>
      <c r="K705" s="34" t="e" vm="2">
        <f>[1]!genUniform($K$9,$K$10)</f>
        <v>#VALUE!</v>
      </c>
      <c r="L705" s="34" t="e" vm="1">
        <f t="shared" si="62"/>
        <v>#VALUE!</v>
      </c>
      <c r="M705" s="34" t="e" vm="1">
        <f t="shared" si="63"/>
        <v>#VALUE!</v>
      </c>
      <c r="N705" s="34" t="e" vm="2">
        <f>[1]!genUniform($N$9,$N$10)</f>
        <v>#VALUE!</v>
      </c>
      <c r="O705" s="34" t="e" vm="1">
        <f t="shared" si="64"/>
        <v>#VALUE!</v>
      </c>
      <c r="P705" s="34" t="e" vm="1">
        <f t="shared" si="65"/>
        <v>#VALUE!</v>
      </c>
    </row>
    <row r="706" spans="1:16">
      <c r="A706" s="34">
        <v>696</v>
      </c>
      <c r="C706" s="34" t="e" vm="2">
        <f>[1]!GenLimitNormal($C$9,$C$10,0,1000,0)</f>
        <v>#VALUE!</v>
      </c>
      <c r="D706" s="34" t="e" vm="2">
        <f>[1]!GenBetaPERT(0,$D$9,1)</f>
        <v>#VALUE!</v>
      </c>
      <c r="E706" s="34" t="e" vm="2">
        <f>[1]!GenLognormal($E$9,$E$10)</f>
        <v>#VALUE!</v>
      </c>
      <c r="F706" s="34" t="e" vm="2">
        <f>[1]!GenLognormal($F$9,$F$10)</f>
        <v>#VALUE!</v>
      </c>
      <c r="G706" s="34" t="e" vm="2">
        <f>[1]!GenLognormal($G$9,$G$10)</f>
        <v>#VALUE!</v>
      </c>
      <c r="H706" s="34" t="e" vm="2">
        <f>[1]!genUniform($H$9,$H$10)</f>
        <v>#VALUE!</v>
      </c>
      <c r="I706" s="34" t="e" vm="1">
        <f t="shared" si="60"/>
        <v>#VALUE!</v>
      </c>
      <c r="J706" s="34" t="e" vm="1">
        <f t="shared" si="61"/>
        <v>#VALUE!</v>
      </c>
      <c r="K706" s="34" t="e" vm="2">
        <f>[1]!genUniform($K$9,$K$10)</f>
        <v>#VALUE!</v>
      </c>
      <c r="L706" s="34" t="e" vm="1">
        <f t="shared" si="62"/>
        <v>#VALUE!</v>
      </c>
      <c r="M706" s="34" t="e" vm="1">
        <f t="shared" si="63"/>
        <v>#VALUE!</v>
      </c>
      <c r="N706" s="34" t="e" vm="2">
        <f>[1]!genUniform($N$9,$N$10)</f>
        <v>#VALUE!</v>
      </c>
      <c r="O706" s="34" t="e" vm="1">
        <f t="shared" si="64"/>
        <v>#VALUE!</v>
      </c>
      <c r="P706" s="34" t="e" vm="1">
        <f t="shared" si="65"/>
        <v>#VALUE!</v>
      </c>
    </row>
    <row r="707" spans="1:16">
      <c r="A707" s="34">
        <v>697</v>
      </c>
      <c r="C707" s="34" t="e" vm="2">
        <f>[1]!GenLimitNormal($C$9,$C$10,0,1000,0)</f>
        <v>#VALUE!</v>
      </c>
      <c r="D707" s="34" t="e" vm="2">
        <f>[1]!GenBetaPERT(0,$D$9,1)</f>
        <v>#VALUE!</v>
      </c>
      <c r="E707" s="34" t="e" vm="2">
        <f>[1]!GenLognormal($E$9,$E$10)</f>
        <v>#VALUE!</v>
      </c>
      <c r="F707" s="34" t="e" vm="2">
        <f>[1]!GenLognormal($F$9,$F$10)</f>
        <v>#VALUE!</v>
      </c>
      <c r="G707" s="34" t="e" vm="2">
        <f>[1]!GenLognormal($G$9,$G$10)</f>
        <v>#VALUE!</v>
      </c>
      <c r="H707" s="34" t="e" vm="2">
        <f>[1]!genUniform($H$9,$H$10)</f>
        <v>#VALUE!</v>
      </c>
      <c r="I707" s="34" t="e" vm="1">
        <f t="shared" si="60"/>
        <v>#VALUE!</v>
      </c>
      <c r="J707" s="34" t="e" vm="1">
        <f t="shared" si="61"/>
        <v>#VALUE!</v>
      </c>
      <c r="K707" s="34" t="e" vm="2">
        <f>[1]!genUniform($K$9,$K$10)</f>
        <v>#VALUE!</v>
      </c>
      <c r="L707" s="34" t="e" vm="1">
        <f t="shared" si="62"/>
        <v>#VALUE!</v>
      </c>
      <c r="M707" s="34" t="e" vm="1">
        <f t="shared" si="63"/>
        <v>#VALUE!</v>
      </c>
      <c r="N707" s="34" t="e" vm="2">
        <f>[1]!genUniform($N$9,$N$10)</f>
        <v>#VALUE!</v>
      </c>
      <c r="O707" s="34" t="e" vm="1">
        <f t="shared" si="64"/>
        <v>#VALUE!</v>
      </c>
      <c r="P707" s="34" t="e" vm="1">
        <f t="shared" si="65"/>
        <v>#VALUE!</v>
      </c>
    </row>
    <row r="708" spans="1:16">
      <c r="A708" s="34">
        <v>698</v>
      </c>
      <c r="C708" s="34" t="e" vm="2">
        <f>[1]!GenLimitNormal($C$9,$C$10,0,1000,0)</f>
        <v>#VALUE!</v>
      </c>
      <c r="D708" s="34" t="e" vm="2">
        <f>[1]!GenBetaPERT(0,$D$9,1)</f>
        <v>#VALUE!</v>
      </c>
      <c r="E708" s="34" t="e" vm="2">
        <f>[1]!GenLognormal($E$9,$E$10)</f>
        <v>#VALUE!</v>
      </c>
      <c r="F708" s="34" t="e" vm="2">
        <f>[1]!GenLognormal($F$9,$F$10)</f>
        <v>#VALUE!</v>
      </c>
      <c r="G708" s="34" t="e" vm="2">
        <f>[1]!GenLognormal($G$9,$G$10)</f>
        <v>#VALUE!</v>
      </c>
      <c r="H708" s="34" t="e" vm="2">
        <f>[1]!genUniform($H$9,$H$10)</f>
        <v>#VALUE!</v>
      </c>
      <c r="I708" s="34" t="e" vm="1">
        <f t="shared" si="60"/>
        <v>#VALUE!</v>
      </c>
      <c r="J708" s="34" t="e" vm="1">
        <f t="shared" si="61"/>
        <v>#VALUE!</v>
      </c>
      <c r="K708" s="34" t="e" vm="2">
        <f>[1]!genUniform($K$9,$K$10)</f>
        <v>#VALUE!</v>
      </c>
      <c r="L708" s="34" t="e" vm="1">
        <f t="shared" si="62"/>
        <v>#VALUE!</v>
      </c>
      <c r="M708" s="34" t="e" vm="1">
        <f t="shared" si="63"/>
        <v>#VALUE!</v>
      </c>
      <c r="N708" s="34" t="e" vm="2">
        <f>[1]!genUniform($N$9,$N$10)</f>
        <v>#VALUE!</v>
      </c>
      <c r="O708" s="34" t="e" vm="1">
        <f t="shared" si="64"/>
        <v>#VALUE!</v>
      </c>
      <c r="P708" s="34" t="e" vm="1">
        <f t="shared" si="65"/>
        <v>#VALUE!</v>
      </c>
    </row>
    <row r="709" spans="1:16">
      <c r="A709" s="34">
        <v>699</v>
      </c>
      <c r="C709" s="34" t="e" vm="2">
        <f>[1]!GenLimitNormal($C$9,$C$10,0,1000,0)</f>
        <v>#VALUE!</v>
      </c>
      <c r="D709" s="34" t="e" vm="2">
        <f>[1]!GenBetaPERT(0,$D$9,1)</f>
        <v>#VALUE!</v>
      </c>
      <c r="E709" s="34" t="e" vm="2">
        <f>[1]!GenLognormal($E$9,$E$10)</f>
        <v>#VALUE!</v>
      </c>
      <c r="F709" s="34" t="e" vm="2">
        <f>[1]!GenLognormal($F$9,$F$10)</f>
        <v>#VALUE!</v>
      </c>
      <c r="G709" s="34" t="e" vm="2">
        <f>[1]!GenLognormal($G$9,$G$10)</f>
        <v>#VALUE!</v>
      </c>
      <c r="H709" s="34" t="e" vm="2">
        <f>[1]!genUniform($H$9,$H$10)</f>
        <v>#VALUE!</v>
      </c>
      <c r="I709" s="34" t="e" vm="1">
        <f t="shared" si="60"/>
        <v>#VALUE!</v>
      </c>
      <c r="J709" s="34" t="e" vm="1">
        <f t="shared" si="61"/>
        <v>#VALUE!</v>
      </c>
      <c r="K709" s="34" t="e" vm="2">
        <f>[1]!genUniform($K$9,$K$10)</f>
        <v>#VALUE!</v>
      </c>
      <c r="L709" s="34" t="e" vm="1">
        <f t="shared" si="62"/>
        <v>#VALUE!</v>
      </c>
      <c r="M709" s="34" t="e" vm="1">
        <f t="shared" si="63"/>
        <v>#VALUE!</v>
      </c>
      <c r="N709" s="34" t="e" vm="2">
        <f>[1]!genUniform($N$9,$N$10)</f>
        <v>#VALUE!</v>
      </c>
      <c r="O709" s="34" t="e" vm="1">
        <f t="shared" si="64"/>
        <v>#VALUE!</v>
      </c>
      <c r="P709" s="34" t="e" vm="1">
        <f t="shared" si="65"/>
        <v>#VALUE!</v>
      </c>
    </row>
    <row r="710" spans="1:16">
      <c r="A710" s="34">
        <v>700</v>
      </c>
      <c r="C710" s="34" t="e" vm="2">
        <f>[1]!GenLimitNormal($C$9,$C$10,0,1000,0)</f>
        <v>#VALUE!</v>
      </c>
      <c r="D710" s="34" t="e" vm="2">
        <f>[1]!GenBetaPERT(0,$D$9,1)</f>
        <v>#VALUE!</v>
      </c>
      <c r="E710" s="34" t="e" vm="2">
        <f>[1]!GenLognormal($E$9,$E$10)</f>
        <v>#VALUE!</v>
      </c>
      <c r="F710" s="34" t="e" vm="2">
        <f>[1]!GenLognormal($F$9,$F$10)</f>
        <v>#VALUE!</v>
      </c>
      <c r="G710" s="34" t="e" vm="2">
        <f>[1]!GenLognormal($G$9,$G$10)</f>
        <v>#VALUE!</v>
      </c>
      <c r="H710" s="34" t="e" vm="2">
        <f>[1]!genUniform($H$9,$H$10)</f>
        <v>#VALUE!</v>
      </c>
      <c r="I710" s="34" t="e" vm="1">
        <f t="shared" si="60"/>
        <v>#VALUE!</v>
      </c>
      <c r="J710" s="34" t="e" vm="1">
        <f t="shared" si="61"/>
        <v>#VALUE!</v>
      </c>
      <c r="K710" s="34" t="e" vm="2">
        <f>[1]!genUniform($K$9,$K$10)</f>
        <v>#VALUE!</v>
      </c>
      <c r="L710" s="34" t="e" vm="1">
        <f t="shared" si="62"/>
        <v>#VALUE!</v>
      </c>
      <c r="M710" s="34" t="e" vm="1">
        <f t="shared" si="63"/>
        <v>#VALUE!</v>
      </c>
      <c r="N710" s="34" t="e" vm="2">
        <f>[1]!genUniform($N$9,$N$10)</f>
        <v>#VALUE!</v>
      </c>
      <c r="O710" s="34" t="e" vm="1">
        <f t="shared" si="64"/>
        <v>#VALUE!</v>
      </c>
      <c r="P710" s="34" t="e" vm="1">
        <f t="shared" si="65"/>
        <v>#VALUE!</v>
      </c>
    </row>
    <row r="711" spans="1:16">
      <c r="A711" s="34">
        <v>701</v>
      </c>
      <c r="C711" s="34" t="e" vm="2">
        <f>[1]!GenLimitNormal($C$9,$C$10,0,1000,0)</f>
        <v>#VALUE!</v>
      </c>
      <c r="D711" s="34" t="e" vm="2">
        <f>[1]!GenBetaPERT(0,$D$9,1)</f>
        <v>#VALUE!</v>
      </c>
      <c r="E711" s="34" t="e" vm="2">
        <f>[1]!GenLognormal($E$9,$E$10)</f>
        <v>#VALUE!</v>
      </c>
      <c r="F711" s="34" t="e" vm="2">
        <f>[1]!GenLognormal($F$9,$F$10)</f>
        <v>#VALUE!</v>
      </c>
      <c r="G711" s="34" t="e" vm="2">
        <f>[1]!GenLognormal($G$9,$G$10)</f>
        <v>#VALUE!</v>
      </c>
      <c r="H711" s="34" t="e" vm="2">
        <f>[1]!genUniform($H$9,$H$10)</f>
        <v>#VALUE!</v>
      </c>
      <c r="I711" s="34" t="e" vm="1">
        <f t="shared" si="60"/>
        <v>#VALUE!</v>
      </c>
      <c r="J711" s="34" t="e" vm="1">
        <f t="shared" si="61"/>
        <v>#VALUE!</v>
      </c>
      <c r="K711" s="34" t="e" vm="2">
        <f>[1]!genUniform($K$9,$K$10)</f>
        <v>#VALUE!</v>
      </c>
      <c r="L711" s="34" t="e" vm="1">
        <f t="shared" si="62"/>
        <v>#VALUE!</v>
      </c>
      <c r="M711" s="34" t="e" vm="1">
        <f t="shared" si="63"/>
        <v>#VALUE!</v>
      </c>
      <c r="N711" s="34" t="e" vm="2">
        <f>[1]!genUniform($N$9,$N$10)</f>
        <v>#VALUE!</v>
      </c>
      <c r="O711" s="34" t="e" vm="1">
        <f t="shared" si="64"/>
        <v>#VALUE!</v>
      </c>
      <c r="P711" s="34" t="e" vm="1">
        <f t="shared" si="65"/>
        <v>#VALUE!</v>
      </c>
    </row>
    <row r="712" spans="1:16">
      <c r="A712" s="34">
        <v>702</v>
      </c>
      <c r="C712" s="34" t="e" vm="2">
        <f>[1]!GenLimitNormal($C$9,$C$10,0,1000,0)</f>
        <v>#VALUE!</v>
      </c>
      <c r="D712" s="34" t="e" vm="2">
        <f>[1]!GenBetaPERT(0,$D$9,1)</f>
        <v>#VALUE!</v>
      </c>
      <c r="E712" s="34" t="e" vm="2">
        <f>[1]!GenLognormal($E$9,$E$10)</f>
        <v>#VALUE!</v>
      </c>
      <c r="F712" s="34" t="e" vm="2">
        <f>[1]!GenLognormal($F$9,$F$10)</f>
        <v>#VALUE!</v>
      </c>
      <c r="G712" s="34" t="e" vm="2">
        <f>[1]!GenLognormal($G$9,$G$10)</f>
        <v>#VALUE!</v>
      </c>
      <c r="H712" s="34" t="e" vm="2">
        <f>[1]!genUniform($H$9,$H$10)</f>
        <v>#VALUE!</v>
      </c>
      <c r="I712" s="34" t="e" vm="1">
        <f t="shared" si="60"/>
        <v>#VALUE!</v>
      </c>
      <c r="J712" s="34" t="e" vm="1">
        <f t="shared" si="61"/>
        <v>#VALUE!</v>
      </c>
      <c r="K712" s="34" t="e" vm="2">
        <f>[1]!genUniform($K$9,$K$10)</f>
        <v>#VALUE!</v>
      </c>
      <c r="L712" s="34" t="e" vm="1">
        <f t="shared" si="62"/>
        <v>#VALUE!</v>
      </c>
      <c r="M712" s="34" t="e" vm="1">
        <f t="shared" si="63"/>
        <v>#VALUE!</v>
      </c>
      <c r="N712" s="34" t="e" vm="2">
        <f>[1]!genUniform($N$9,$N$10)</f>
        <v>#VALUE!</v>
      </c>
      <c r="O712" s="34" t="e" vm="1">
        <f t="shared" si="64"/>
        <v>#VALUE!</v>
      </c>
      <c r="P712" s="34" t="e" vm="1">
        <f t="shared" si="65"/>
        <v>#VALUE!</v>
      </c>
    </row>
    <row r="713" spans="1:16">
      <c r="A713" s="34">
        <v>703</v>
      </c>
      <c r="C713" s="34" t="e" vm="2">
        <f>[1]!GenLimitNormal($C$9,$C$10,0,1000,0)</f>
        <v>#VALUE!</v>
      </c>
      <c r="D713" s="34" t="e" vm="2">
        <f>[1]!GenBetaPERT(0,$D$9,1)</f>
        <v>#VALUE!</v>
      </c>
      <c r="E713" s="34" t="e" vm="2">
        <f>[1]!GenLognormal($E$9,$E$10)</f>
        <v>#VALUE!</v>
      </c>
      <c r="F713" s="34" t="e" vm="2">
        <f>[1]!GenLognormal($F$9,$F$10)</f>
        <v>#VALUE!</v>
      </c>
      <c r="G713" s="34" t="e" vm="2">
        <f>[1]!GenLognormal($G$9,$G$10)</f>
        <v>#VALUE!</v>
      </c>
      <c r="H713" s="34" t="e" vm="2">
        <f>[1]!genUniform($H$9,$H$10)</f>
        <v>#VALUE!</v>
      </c>
      <c r="I713" s="34" t="e" vm="1">
        <f t="shared" si="60"/>
        <v>#VALUE!</v>
      </c>
      <c r="J713" s="34" t="e" vm="1">
        <f t="shared" si="61"/>
        <v>#VALUE!</v>
      </c>
      <c r="K713" s="34" t="e" vm="2">
        <f>[1]!genUniform($K$9,$K$10)</f>
        <v>#VALUE!</v>
      </c>
      <c r="L713" s="34" t="e" vm="1">
        <f t="shared" si="62"/>
        <v>#VALUE!</v>
      </c>
      <c r="M713" s="34" t="e" vm="1">
        <f t="shared" si="63"/>
        <v>#VALUE!</v>
      </c>
      <c r="N713" s="34" t="e" vm="2">
        <f>[1]!genUniform($N$9,$N$10)</f>
        <v>#VALUE!</v>
      </c>
      <c r="O713" s="34" t="e" vm="1">
        <f t="shared" si="64"/>
        <v>#VALUE!</v>
      </c>
      <c r="P713" s="34" t="e" vm="1">
        <f t="shared" si="65"/>
        <v>#VALUE!</v>
      </c>
    </row>
    <row r="714" spans="1:16">
      <c r="A714" s="34">
        <v>704</v>
      </c>
      <c r="C714" s="34" t="e" vm="2">
        <f>[1]!GenLimitNormal($C$9,$C$10,0,1000,0)</f>
        <v>#VALUE!</v>
      </c>
      <c r="D714" s="34" t="e" vm="2">
        <f>[1]!GenBetaPERT(0,$D$9,1)</f>
        <v>#VALUE!</v>
      </c>
      <c r="E714" s="34" t="e" vm="2">
        <f>[1]!GenLognormal($E$9,$E$10)</f>
        <v>#VALUE!</v>
      </c>
      <c r="F714" s="34" t="e" vm="2">
        <f>[1]!GenLognormal($F$9,$F$10)</f>
        <v>#VALUE!</v>
      </c>
      <c r="G714" s="34" t="e" vm="2">
        <f>[1]!GenLognormal($G$9,$G$10)</f>
        <v>#VALUE!</v>
      </c>
      <c r="H714" s="34" t="e" vm="2">
        <f>[1]!genUniform($H$9,$H$10)</f>
        <v>#VALUE!</v>
      </c>
      <c r="I714" s="34" t="e" vm="1">
        <f t="shared" si="60"/>
        <v>#VALUE!</v>
      </c>
      <c r="J714" s="34" t="e" vm="1">
        <f t="shared" si="61"/>
        <v>#VALUE!</v>
      </c>
      <c r="K714" s="34" t="e" vm="2">
        <f>[1]!genUniform($K$9,$K$10)</f>
        <v>#VALUE!</v>
      </c>
      <c r="L714" s="34" t="e" vm="1">
        <f t="shared" si="62"/>
        <v>#VALUE!</v>
      </c>
      <c r="M714" s="34" t="e" vm="1">
        <f t="shared" si="63"/>
        <v>#VALUE!</v>
      </c>
      <c r="N714" s="34" t="e" vm="2">
        <f>[1]!genUniform($N$9,$N$10)</f>
        <v>#VALUE!</v>
      </c>
      <c r="O714" s="34" t="e" vm="1">
        <f t="shared" si="64"/>
        <v>#VALUE!</v>
      </c>
      <c r="P714" s="34" t="e" vm="1">
        <f t="shared" si="65"/>
        <v>#VALUE!</v>
      </c>
    </row>
    <row r="715" spans="1:16">
      <c r="A715" s="34">
        <v>705</v>
      </c>
      <c r="C715" s="34" t="e" vm="2">
        <f>[1]!GenLimitNormal($C$9,$C$10,0,1000,0)</f>
        <v>#VALUE!</v>
      </c>
      <c r="D715" s="34" t="e" vm="2">
        <f>[1]!GenBetaPERT(0,$D$9,1)</f>
        <v>#VALUE!</v>
      </c>
      <c r="E715" s="34" t="e" vm="2">
        <f>[1]!GenLognormal($E$9,$E$10)</f>
        <v>#VALUE!</v>
      </c>
      <c r="F715" s="34" t="e" vm="2">
        <f>[1]!GenLognormal($F$9,$F$10)</f>
        <v>#VALUE!</v>
      </c>
      <c r="G715" s="34" t="e" vm="2">
        <f>[1]!GenLognormal($G$9,$G$10)</f>
        <v>#VALUE!</v>
      </c>
      <c r="H715" s="34" t="e" vm="2">
        <f>[1]!genUniform($H$9,$H$10)</f>
        <v>#VALUE!</v>
      </c>
      <c r="I715" s="34" t="e" vm="1">
        <f t="shared" si="60"/>
        <v>#VALUE!</v>
      </c>
      <c r="J715" s="34" t="e" vm="1">
        <f t="shared" si="61"/>
        <v>#VALUE!</v>
      </c>
      <c r="K715" s="34" t="e" vm="2">
        <f>[1]!genUniform($K$9,$K$10)</f>
        <v>#VALUE!</v>
      </c>
      <c r="L715" s="34" t="e" vm="1">
        <f t="shared" si="62"/>
        <v>#VALUE!</v>
      </c>
      <c r="M715" s="34" t="e" vm="1">
        <f t="shared" si="63"/>
        <v>#VALUE!</v>
      </c>
      <c r="N715" s="34" t="e" vm="2">
        <f>[1]!genUniform($N$9,$N$10)</f>
        <v>#VALUE!</v>
      </c>
      <c r="O715" s="34" t="e" vm="1">
        <f t="shared" si="64"/>
        <v>#VALUE!</v>
      </c>
      <c r="P715" s="34" t="e" vm="1">
        <f t="shared" si="65"/>
        <v>#VALUE!</v>
      </c>
    </row>
    <row r="716" spans="1:16">
      <c r="A716" s="34">
        <v>706</v>
      </c>
      <c r="C716" s="34" t="e" vm="2">
        <f>[1]!GenLimitNormal($C$9,$C$10,0,1000,0)</f>
        <v>#VALUE!</v>
      </c>
      <c r="D716" s="34" t="e" vm="2">
        <f>[1]!GenBetaPERT(0,$D$9,1)</f>
        <v>#VALUE!</v>
      </c>
      <c r="E716" s="34" t="e" vm="2">
        <f>[1]!GenLognormal($E$9,$E$10)</f>
        <v>#VALUE!</v>
      </c>
      <c r="F716" s="34" t="e" vm="2">
        <f>[1]!GenLognormal($F$9,$F$10)</f>
        <v>#VALUE!</v>
      </c>
      <c r="G716" s="34" t="e" vm="2">
        <f>[1]!GenLognormal($G$9,$G$10)</f>
        <v>#VALUE!</v>
      </c>
      <c r="H716" s="34" t="e" vm="2">
        <f>[1]!genUniform($H$9,$H$10)</f>
        <v>#VALUE!</v>
      </c>
      <c r="I716" s="34" t="e" vm="1">
        <f t="shared" ref="I716:I779" si="66">_xlfn.LOGNORM.INV($H716,$I$9,$I$10)</f>
        <v>#VALUE!</v>
      </c>
      <c r="J716" s="34" t="e" vm="1">
        <f t="shared" ref="J716:J779" si="67">$C716+$D716*$E716*$I716/$F716+(1-$D716)*$E716*$G716</f>
        <v>#VALUE!</v>
      </c>
      <c r="K716" s="34" t="e" vm="2">
        <f>[1]!genUniform($K$9,$K$10)</f>
        <v>#VALUE!</v>
      </c>
      <c r="L716" s="34" t="e" vm="1">
        <f t="shared" ref="L716:L779" si="68">_xlfn.LOGNORM.INV($K716,$L$9,$L$10)</f>
        <v>#VALUE!</v>
      </c>
      <c r="M716" s="34" t="e" vm="1">
        <f t="shared" ref="M716:M779" si="69">$C716+$D716*$E716*$L716/$F716+(1-$D716)*$E716*$G716</f>
        <v>#VALUE!</v>
      </c>
      <c r="N716" s="34" t="e" vm="2">
        <f>[1]!genUniform($N$9,$N$10)</f>
        <v>#VALUE!</v>
      </c>
      <c r="O716" s="34" t="e" vm="1">
        <f t="shared" ref="O716:O779" si="70">_xlfn.LOGNORM.INV($N716,$O$9,$O$10)</f>
        <v>#VALUE!</v>
      </c>
      <c r="P716" s="34" t="e" vm="1">
        <f t="shared" ref="P716:P779" si="71">$C716+$D716*$E716*$O716/$F716+(1-$D716)*$E716*$G716</f>
        <v>#VALUE!</v>
      </c>
    </row>
    <row r="717" spans="1:16">
      <c r="A717" s="34">
        <v>707</v>
      </c>
      <c r="C717" s="34" t="e" vm="2">
        <f>[1]!GenLimitNormal($C$9,$C$10,0,1000,0)</f>
        <v>#VALUE!</v>
      </c>
      <c r="D717" s="34" t="e" vm="2">
        <f>[1]!GenBetaPERT(0,$D$9,1)</f>
        <v>#VALUE!</v>
      </c>
      <c r="E717" s="34" t="e" vm="2">
        <f>[1]!GenLognormal($E$9,$E$10)</f>
        <v>#VALUE!</v>
      </c>
      <c r="F717" s="34" t="e" vm="2">
        <f>[1]!GenLognormal($F$9,$F$10)</f>
        <v>#VALUE!</v>
      </c>
      <c r="G717" s="34" t="e" vm="2">
        <f>[1]!GenLognormal($G$9,$G$10)</f>
        <v>#VALUE!</v>
      </c>
      <c r="H717" s="34" t="e" vm="2">
        <f>[1]!genUniform($H$9,$H$10)</f>
        <v>#VALUE!</v>
      </c>
      <c r="I717" s="34" t="e" vm="1">
        <f t="shared" si="66"/>
        <v>#VALUE!</v>
      </c>
      <c r="J717" s="34" t="e" vm="1">
        <f t="shared" si="67"/>
        <v>#VALUE!</v>
      </c>
      <c r="K717" s="34" t="e" vm="2">
        <f>[1]!genUniform($K$9,$K$10)</f>
        <v>#VALUE!</v>
      </c>
      <c r="L717" s="34" t="e" vm="1">
        <f t="shared" si="68"/>
        <v>#VALUE!</v>
      </c>
      <c r="M717" s="34" t="e" vm="1">
        <f t="shared" si="69"/>
        <v>#VALUE!</v>
      </c>
      <c r="N717" s="34" t="e" vm="2">
        <f>[1]!genUniform($N$9,$N$10)</f>
        <v>#VALUE!</v>
      </c>
      <c r="O717" s="34" t="e" vm="1">
        <f t="shared" si="70"/>
        <v>#VALUE!</v>
      </c>
      <c r="P717" s="34" t="e" vm="1">
        <f t="shared" si="71"/>
        <v>#VALUE!</v>
      </c>
    </row>
    <row r="718" spans="1:16">
      <c r="A718" s="34">
        <v>708</v>
      </c>
      <c r="C718" s="34" t="e" vm="2">
        <f>[1]!GenLimitNormal($C$9,$C$10,0,1000,0)</f>
        <v>#VALUE!</v>
      </c>
      <c r="D718" s="34" t="e" vm="2">
        <f>[1]!GenBetaPERT(0,$D$9,1)</f>
        <v>#VALUE!</v>
      </c>
      <c r="E718" s="34" t="e" vm="2">
        <f>[1]!GenLognormal($E$9,$E$10)</f>
        <v>#VALUE!</v>
      </c>
      <c r="F718" s="34" t="e" vm="2">
        <f>[1]!GenLognormal($F$9,$F$10)</f>
        <v>#VALUE!</v>
      </c>
      <c r="G718" s="34" t="e" vm="2">
        <f>[1]!GenLognormal($G$9,$G$10)</f>
        <v>#VALUE!</v>
      </c>
      <c r="H718" s="34" t="e" vm="2">
        <f>[1]!genUniform($H$9,$H$10)</f>
        <v>#VALUE!</v>
      </c>
      <c r="I718" s="34" t="e" vm="1">
        <f t="shared" si="66"/>
        <v>#VALUE!</v>
      </c>
      <c r="J718" s="34" t="e" vm="1">
        <f t="shared" si="67"/>
        <v>#VALUE!</v>
      </c>
      <c r="K718" s="34" t="e" vm="2">
        <f>[1]!genUniform($K$9,$K$10)</f>
        <v>#VALUE!</v>
      </c>
      <c r="L718" s="34" t="e" vm="1">
        <f t="shared" si="68"/>
        <v>#VALUE!</v>
      </c>
      <c r="M718" s="34" t="e" vm="1">
        <f t="shared" si="69"/>
        <v>#VALUE!</v>
      </c>
      <c r="N718" s="34" t="e" vm="2">
        <f>[1]!genUniform($N$9,$N$10)</f>
        <v>#VALUE!</v>
      </c>
      <c r="O718" s="34" t="e" vm="1">
        <f t="shared" si="70"/>
        <v>#VALUE!</v>
      </c>
      <c r="P718" s="34" t="e" vm="1">
        <f t="shared" si="71"/>
        <v>#VALUE!</v>
      </c>
    </row>
    <row r="719" spans="1:16">
      <c r="A719" s="34">
        <v>709</v>
      </c>
      <c r="C719" s="34" t="e" vm="2">
        <f>[1]!GenLimitNormal($C$9,$C$10,0,1000,0)</f>
        <v>#VALUE!</v>
      </c>
      <c r="D719" s="34" t="e" vm="2">
        <f>[1]!GenBetaPERT(0,$D$9,1)</f>
        <v>#VALUE!</v>
      </c>
      <c r="E719" s="34" t="e" vm="2">
        <f>[1]!GenLognormal($E$9,$E$10)</f>
        <v>#VALUE!</v>
      </c>
      <c r="F719" s="34" t="e" vm="2">
        <f>[1]!GenLognormal($F$9,$F$10)</f>
        <v>#VALUE!</v>
      </c>
      <c r="G719" s="34" t="e" vm="2">
        <f>[1]!GenLognormal($G$9,$G$10)</f>
        <v>#VALUE!</v>
      </c>
      <c r="H719" s="34" t="e" vm="2">
        <f>[1]!genUniform($H$9,$H$10)</f>
        <v>#VALUE!</v>
      </c>
      <c r="I719" s="34" t="e" vm="1">
        <f t="shared" si="66"/>
        <v>#VALUE!</v>
      </c>
      <c r="J719" s="34" t="e" vm="1">
        <f t="shared" si="67"/>
        <v>#VALUE!</v>
      </c>
      <c r="K719" s="34" t="e" vm="2">
        <f>[1]!genUniform($K$9,$K$10)</f>
        <v>#VALUE!</v>
      </c>
      <c r="L719" s="34" t="e" vm="1">
        <f t="shared" si="68"/>
        <v>#VALUE!</v>
      </c>
      <c r="M719" s="34" t="e" vm="1">
        <f t="shared" si="69"/>
        <v>#VALUE!</v>
      </c>
      <c r="N719" s="34" t="e" vm="2">
        <f>[1]!genUniform($N$9,$N$10)</f>
        <v>#VALUE!</v>
      </c>
      <c r="O719" s="34" t="e" vm="1">
        <f t="shared" si="70"/>
        <v>#VALUE!</v>
      </c>
      <c r="P719" s="34" t="e" vm="1">
        <f t="shared" si="71"/>
        <v>#VALUE!</v>
      </c>
    </row>
    <row r="720" spans="1:16">
      <c r="A720" s="34">
        <v>710</v>
      </c>
      <c r="C720" s="34" t="e" vm="2">
        <f>[1]!GenLimitNormal($C$9,$C$10,0,1000,0)</f>
        <v>#VALUE!</v>
      </c>
      <c r="D720" s="34" t="e" vm="2">
        <f>[1]!GenBetaPERT(0,$D$9,1)</f>
        <v>#VALUE!</v>
      </c>
      <c r="E720" s="34" t="e" vm="2">
        <f>[1]!GenLognormal($E$9,$E$10)</f>
        <v>#VALUE!</v>
      </c>
      <c r="F720" s="34" t="e" vm="2">
        <f>[1]!GenLognormal($F$9,$F$10)</f>
        <v>#VALUE!</v>
      </c>
      <c r="G720" s="34" t="e" vm="2">
        <f>[1]!GenLognormal($G$9,$G$10)</f>
        <v>#VALUE!</v>
      </c>
      <c r="H720" s="34" t="e" vm="2">
        <f>[1]!genUniform($H$9,$H$10)</f>
        <v>#VALUE!</v>
      </c>
      <c r="I720" s="34" t="e" vm="1">
        <f t="shared" si="66"/>
        <v>#VALUE!</v>
      </c>
      <c r="J720" s="34" t="e" vm="1">
        <f t="shared" si="67"/>
        <v>#VALUE!</v>
      </c>
      <c r="K720" s="34" t="e" vm="2">
        <f>[1]!genUniform($K$9,$K$10)</f>
        <v>#VALUE!</v>
      </c>
      <c r="L720" s="34" t="e" vm="1">
        <f t="shared" si="68"/>
        <v>#VALUE!</v>
      </c>
      <c r="M720" s="34" t="e" vm="1">
        <f t="shared" si="69"/>
        <v>#VALUE!</v>
      </c>
      <c r="N720" s="34" t="e" vm="2">
        <f>[1]!genUniform($N$9,$N$10)</f>
        <v>#VALUE!</v>
      </c>
      <c r="O720" s="34" t="e" vm="1">
        <f t="shared" si="70"/>
        <v>#VALUE!</v>
      </c>
      <c r="P720" s="34" t="e" vm="1">
        <f t="shared" si="71"/>
        <v>#VALUE!</v>
      </c>
    </row>
    <row r="721" spans="1:16">
      <c r="A721" s="34">
        <v>711</v>
      </c>
      <c r="C721" s="34" t="e" vm="2">
        <f>[1]!GenLimitNormal($C$9,$C$10,0,1000,0)</f>
        <v>#VALUE!</v>
      </c>
      <c r="D721" s="34" t="e" vm="2">
        <f>[1]!GenBetaPERT(0,$D$9,1)</f>
        <v>#VALUE!</v>
      </c>
      <c r="E721" s="34" t="e" vm="2">
        <f>[1]!GenLognormal($E$9,$E$10)</f>
        <v>#VALUE!</v>
      </c>
      <c r="F721" s="34" t="e" vm="2">
        <f>[1]!GenLognormal($F$9,$F$10)</f>
        <v>#VALUE!</v>
      </c>
      <c r="G721" s="34" t="e" vm="2">
        <f>[1]!GenLognormal($G$9,$G$10)</f>
        <v>#VALUE!</v>
      </c>
      <c r="H721" s="34" t="e" vm="2">
        <f>[1]!genUniform($H$9,$H$10)</f>
        <v>#VALUE!</v>
      </c>
      <c r="I721" s="34" t="e" vm="1">
        <f t="shared" si="66"/>
        <v>#VALUE!</v>
      </c>
      <c r="J721" s="34" t="e" vm="1">
        <f t="shared" si="67"/>
        <v>#VALUE!</v>
      </c>
      <c r="K721" s="34" t="e" vm="2">
        <f>[1]!genUniform($K$9,$K$10)</f>
        <v>#VALUE!</v>
      </c>
      <c r="L721" s="34" t="e" vm="1">
        <f t="shared" si="68"/>
        <v>#VALUE!</v>
      </c>
      <c r="M721" s="34" t="e" vm="1">
        <f t="shared" si="69"/>
        <v>#VALUE!</v>
      </c>
      <c r="N721" s="34" t="e" vm="2">
        <f>[1]!genUniform($N$9,$N$10)</f>
        <v>#VALUE!</v>
      </c>
      <c r="O721" s="34" t="e" vm="1">
        <f t="shared" si="70"/>
        <v>#VALUE!</v>
      </c>
      <c r="P721" s="34" t="e" vm="1">
        <f t="shared" si="71"/>
        <v>#VALUE!</v>
      </c>
    </row>
    <row r="722" spans="1:16">
      <c r="A722" s="34">
        <v>712</v>
      </c>
      <c r="C722" s="34" t="e" vm="2">
        <f>[1]!GenLimitNormal($C$9,$C$10,0,1000,0)</f>
        <v>#VALUE!</v>
      </c>
      <c r="D722" s="34" t="e" vm="2">
        <f>[1]!GenBetaPERT(0,$D$9,1)</f>
        <v>#VALUE!</v>
      </c>
      <c r="E722" s="34" t="e" vm="2">
        <f>[1]!GenLognormal($E$9,$E$10)</f>
        <v>#VALUE!</v>
      </c>
      <c r="F722" s="34" t="e" vm="2">
        <f>[1]!GenLognormal($F$9,$F$10)</f>
        <v>#VALUE!</v>
      </c>
      <c r="G722" s="34" t="e" vm="2">
        <f>[1]!GenLognormal($G$9,$G$10)</f>
        <v>#VALUE!</v>
      </c>
      <c r="H722" s="34" t="e" vm="2">
        <f>[1]!genUniform($H$9,$H$10)</f>
        <v>#VALUE!</v>
      </c>
      <c r="I722" s="34" t="e" vm="1">
        <f t="shared" si="66"/>
        <v>#VALUE!</v>
      </c>
      <c r="J722" s="34" t="e" vm="1">
        <f t="shared" si="67"/>
        <v>#VALUE!</v>
      </c>
      <c r="K722" s="34" t="e" vm="2">
        <f>[1]!genUniform($K$9,$K$10)</f>
        <v>#VALUE!</v>
      </c>
      <c r="L722" s="34" t="e" vm="1">
        <f t="shared" si="68"/>
        <v>#VALUE!</v>
      </c>
      <c r="M722" s="34" t="e" vm="1">
        <f t="shared" si="69"/>
        <v>#VALUE!</v>
      </c>
      <c r="N722" s="34" t="e" vm="2">
        <f>[1]!genUniform($N$9,$N$10)</f>
        <v>#VALUE!</v>
      </c>
      <c r="O722" s="34" t="e" vm="1">
        <f t="shared" si="70"/>
        <v>#VALUE!</v>
      </c>
      <c r="P722" s="34" t="e" vm="1">
        <f t="shared" si="71"/>
        <v>#VALUE!</v>
      </c>
    </row>
    <row r="723" spans="1:16">
      <c r="A723" s="34">
        <v>713</v>
      </c>
      <c r="C723" s="34" t="e" vm="2">
        <f>[1]!GenLimitNormal($C$9,$C$10,0,1000,0)</f>
        <v>#VALUE!</v>
      </c>
      <c r="D723" s="34" t="e" vm="2">
        <f>[1]!GenBetaPERT(0,$D$9,1)</f>
        <v>#VALUE!</v>
      </c>
      <c r="E723" s="34" t="e" vm="2">
        <f>[1]!GenLognormal($E$9,$E$10)</f>
        <v>#VALUE!</v>
      </c>
      <c r="F723" s="34" t="e" vm="2">
        <f>[1]!GenLognormal($F$9,$F$10)</f>
        <v>#VALUE!</v>
      </c>
      <c r="G723" s="34" t="e" vm="2">
        <f>[1]!GenLognormal($G$9,$G$10)</f>
        <v>#VALUE!</v>
      </c>
      <c r="H723" s="34" t="e" vm="2">
        <f>[1]!genUniform($H$9,$H$10)</f>
        <v>#VALUE!</v>
      </c>
      <c r="I723" s="34" t="e" vm="1">
        <f t="shared" si="66"/>
        <v>#VALUE!</v>
      </c>
      <c r="J723" s="34" t="e" vm="1">
        <f t="shared" si="67"/>
        <v>#VALUE!</v>
      </c>
      <c r="K723" s="34" t="e" vm="2">
        <f>[1]!genUniform($K$9,$K$10)</f>
        <v>#VALUE!</v>
      </c>
      <c r="L723" s="34" t="e" vm="1">
        <f t="shared" si="68"/>
        <v>#VALUE!</v>
      </c>
      <c r="M723" s="34" t="e" vm="1">
        <f t="shared" si="69"/>
        <v>#VALUE!</v>
      </c>
      <c r="N723" s="34" t="e" vm="2">
        <f>[1]!genUniform($N$9,$N$10)</f>
        <v>#VALUE!</v>
      </c>
      <c r="O723" s="34" t="e" vm="1">
        <f t="shared" si="70"/>
        <v>#VALUE!</v>
      </c>
      <c r="P723" s="34" t="e" vm="1">
        <f t="shared" si="71"/>
        <v>#VALUE!</v>
      </c>
    </row>
    <row r="724" spans="1:16">
      <c r="A724" s="34">
        <v>714</v>
      </c>
      <c r="C724" s="34" t="e" vm="2">
        <f>[1]!GenLimitNormal($C$9,$C$10,0,1000,0)</f>
        <v>#VALUE!</v>
      </c>
      <c r="D724" s="34" t="e" vm="2">
        <f>[1]!GenBetaPERT(0,$D$9,1)</f>
        <v>#VALUE!</v>
      </c>
      <c r="E724" s="34" t="e" vm="2">
        <f>[1]!GenLognormal($E$9,$E$10)</f>
        <v>#VALUE!</v>
      </c>
      <c r="F724" s="34" t="e" vm="2">
        <f>[1]!GenLognormal($F$9,$F$10)</f>
        <v>#VALUE!</v>
      </c>
      <c r="G724" s="34" t="e" vm="2">
        <f>[1]!GenLognormal($G$9,$G$10)</f>
        <v>#VALUE!</v>
      </c>
      <c r="H724" s="34" t="e" vm="2">
        <f>[1]!genUniform($H$9,$H$10)</f>
        <v>#VALUE!</v>
      </c>
      <c r="I724" s="34" t="e" vm="1">
        <f t="shared" si="66"/>
        <v>#VALUE!</v>
      </c>
      <c r="J724" s="34" t="e" vm="1">
        <f t="shared" si="67"/>
        <v>#VALUE!</v>
      </c>
      <c r="K724" s="34" t="e" vm="2">
        <f>[1]!genUniform($K$9,$K$10)</f>
        <v>#VALUE!</v>
      </c>
      <c r="L724" s="34" t="e" vm="1">
        <f t="shared" si="68"/>
        <v>#VALUE!</v>
      </c>
      <c r="M724" s="34" t="e" vm="1">
        <f t="shared" si="69"/>
        <v>#VALUE!</v>
      </c>
      <c r="N724" s="34" t="e" vm="2">
        <f>[1]!genUniform($N$9,$N$10)</f>
        <v>#VALUE!</v>
      </c>
      <c r="O724" s="34" t="e" vm="1">
        <f t="shared" si="70"/>
        <v>#VALUE!</v>
      </c>
      <c r="P724" s="34" t="e" vm="1">
        <f t="shared" si="71"/>
        <v>#VALUE!</v>
      </c>
    </row>
    <row r="725" spans="1:16">
      <c r="A725" s="34">
        <v>715</v>
      </c>
      <c r="C725" s="34" t="e" vm="2">
        <f>[1]!GenLimitNormal($C$9,$C$10,0,1000,0)</f>
        <v>#VALUE!</v>
      </c>
      <c r="D725" s="34" t="e" vm="2">
        <f>[1]!GenBetaPERT(0,$D$9,1)</f>
        <v>#VALUE!</v>
      </c>
      <c r="E725" s="34" t="e" vm="2">
        <f>[1]!GenLognormal($E$9,$E$10)</f>
        <v>#VALUE!</v>
      </c>
      <c r="F725" s="34" t="e" vm="2">
        <f>[1]!GenLognormal($F$9,$F$10)</f>
        <v>#VALUE!</v>
      </c>
      <c r="G725" s="34" t="e" vm="2">
        <f>[1]!GenLognormal($G$9,$G$10)</f>
        <v>#VALUE!</v>
      </c>
      <c r="H725" s="34" t="e" vm="2">
        <f>[1]!genUniform($H$9,$H$10)</f>
        <v>#VALUE!</v>
      </c>
      <c r="I725" s="34" t="e" vm="1">
        <f t="shared" si="66"/>
        <v>#VALUE!</v>
      </c>
      <c r="J725" s="34" t="e" vm="1">
        <f t="shared" si="67"/>
        <v>#VALUE!</v>
      </c>
      <c r="K725" s="34" t="e" vm="2">
        <f>[1]!genUniform($K$9,$K$10)</f>
        <v>#VALUE!</v>
      </c>
      <c r="L725" s="34" t="e" vm="1">
        <f t="shared" si="68"/>
        <v>#VALUE!</v>
      </c>
      <c r="M725" s="34" t="e" vm="1">
        <f t="shared" si="69"/>
        <v>#VALUE!</v>
      </c>
      <c r="N725" s="34" t="e" vm="2">
        <f>[1]!genUniform($N$9,$N$10)</f>
        <v>#VALUE!</v>
      </c>
      <c r="O725" s="34" t="e" vm="1">
        <f t="shared" si="70"/>
        <v>#VALUE!</v>
      </c>
      <c r="P725" s="34" t="e" vm="1">
        <f t="shared" si="71"/>
        <v>#VALUE!</v>
      </c>
    </row>
    <row r="726" spans="1:16">
      <c r="A726" s="34">
        <v>716</v>
      </c>
      <c r="C726" s="34" t="e" vm="2">
        <f>[1]!GenLimitNormal($C$9,$C$10,0,1000,0)</f>
        <v>#VALUE!</v>
      </c>
      <c r="D726" s="34" t="e" vm="2">
        <f>[1]!GenBetaPERT(0,$D$9,1)</f>
        <v>#VALUE!</v>
      </c>
      <c r="E726" s="34" t="e" vm="2">
        <f>[1]!GenLognormal($E$9,$E$10)</f>
        <v>#VALUE!</v>
      </c>
      <c r="F726" s="34" t="e" vm="2">
        <f>[1]!GenLognormal($F$9,$F$10)</f>
        <v>#VALUE!</v>
      </c>
      <c r="G726" s="34" t="e" vm="2">
        <f>[1]!GenLognormal($G$9,$G$10)</f>
        <v>#VALUE!</v>
      </c>
      <c r="H726" s="34" t="e" vm="2">
        <f>[1]!genUniform($H$9,$H$10)</f>
        <v>#VALUE!</v>
      </c>
      <c r="I726" s="34" t="e" vm="1">
        <f t="shared" si="66"/>
        <v>#VALUE!</v>
      </c>
      <c r="J726" s="34" t="e" vm="1">
        <f t="shared" si="67"/>
        <v>#VALUE!</v>
      </c>
      <c r="K726" s="34" t="e" vm="2">
        <f>[1]!genUniform($K$9,$K$10)</f>
        <v>#VALUE!</v>
      </c>
      <c r="L726" s="34" t="e" vm="1">
        <f t="shared" si="68"/>
        <v>#VALUE!</v>
      </c>
      <c r="M726" s="34" t="e" vm="1">
        <f t="shared" si="69"/>
        <v>#VALUE!</v>
      </c>
      <c r="N726" s="34" t="e" vm="2">
        <f>[1]!genUniform($N$9,$N$10)</f>
        <v>#VALUE!</v>
      </c>
      <c r="O726" s="34" t="e" vm="1">
        <f t="shared" si="70"/>
        <v>#VALUE!</v>
      </c>
      <c r="P726" s="34" t="e" vm="1">
        <f t="shared" si="71"/>
        <v>#VALUE!</v>
      </c>
    </row>
    <row r="727" spans="1:16">
      <c r="A727" s="34">
        <v>717</v>
      </c>
      <c r="C727" s="34" t="e" vm="2">
        <f>[1]!GenLimitNormal($C$9,$C$10,0,1000,0)</f>
        <v>#VALUE!</v>
      </c>
      <c r="D727" s="34" t="e" vm="2">
        <f>[1]!GenBetaPERT(0,$D$9,1)</f>
        <v>#VALUE!</v>
      </c>
      <c r="E727" s="34" t="e" vm="2">
        <f>[1]!GenLognormal($E$9,$E$10)</f>
        <v>#VALUE!</v>
      </c>
      <c r="F727" s="34" t="e" vm="2">
        <f>[1]!GenLognormal($F$9,$F$10)</f>
        <v>#VALUE!</v>
      </c>
      <c r="G727" s="34" t="e" vm="2">
        <f>[1]!GenLognormal($G$9,$G$10)</f>
        <v>#VALUE!</v>
      </c>
      <c r="H727" s="34" t="e" vm="2">
        <f>[1]!genUniform($H$9,$H$10)</f>
        <v>#VALUE!</v>
      </c>
      <c r="I727" s="34" t="e" vm="1">
        <f t="shared" si="66"/>
        <v>#VALUE!</v>
      </c>
      <c r="J727" s="34" t="e" vm="1">
        <f t="shared" si="67"/>
        <v>#VALUE!</v>
      </c>
      <c r="K727" s="34" t="e" vm="2">
        <f>[1]!genUniform($K$9,$K$10)</f>
        <v>#VALUE!</v>
      </c>
      <c r="L727" s="34" t="e" vm="1">
        <f t="shared" si="68"/>
        <v>#VALUE!</v>
      </c>
      <c r="M727" s="34" t="e" vm="1">
        <f t="shared" si="69"/>
        <v>#VALUE!</v>
      </c>
      <c r="N727" s="34" t="e" vm="2">
        <f>[1]!genUniform($N$9,$N$10)</f>
        <v>#VALUE!</v>
      </c>
      <c r="O727" s="34" t="e" vm="1">
        <f t="shared" si="70"/>
        <v>#VALUE!</v>
      </c>
      <c r="P727" s="34" t="e" vm="1">
        <f t="shared" si="71"/>
        <v>#VALUE!</v>
      </c>
    </row>
    <row r="728" spans="1:16">
      <c r="A728" s="34">
        <v>718</v>
      </c>
      <c r="C728" s="34" t="e" vm="2">
        <f>[1]!GenLimitNormal($C$9,$C$10,0,1000,0)</f>
        <v>#VALUE!</v>
      </c>
      <c r="D728" s="34" t="e" vm="2">
        <f>[1]!GenBetaPERT(0,$D$9,1)</f>
        <v>#VALUE!</v>
      </c>
      <c r="E728" s="34" t="e" vm="2">
        <f>[1]!GenLognormal($E$9,$E$10)</f>
        <v>#VALUE!</v>
      </c>
      <c r="F728" s="34" t="e" vm="2">
        <f>[1]!GenLognormal($F$9,$F$10)</f>
        <v>#VALUE!</v>
      </c>
      <c r="G728" s="34" t="e" vm="2">
        <f>[1]!GenLognormal($G$9,$G$10)</f>
        <v>#VALUE!</v>
      </c>
      <c r="H728" s="34" t="e" vm="2">
        <f>[1]!genUniform($H$9,$H$10)</f>
        <v>#VALUE!</v>
      </c>
      <c r="I728" s="34" t="e" vm="1">
        <f t="shared" si="66"/>
        <v>#VALUE!</v>
      </c>
      <c r="J728" s="34" t="e" vm="1">
        <f t="shared" si="67"/>
        <v>#VALUE!</v>
      </c>
      <c r="K728" s="34" t="e" vm="2">
        <f>[1]!genUniform($K$9,$K$10)</f>
        <v>#VALUE!</v>
      </c>
      <c r="L728" s="34" t="e" vm="1">
        <f t="shared" si="68"/>
        <v>#VALUE!</v>
      </c>
      <c r="M728" s="34" t="e" vm="1">
        <f t="shared" si="69"/>
        <v>#VALUE!</v>
      </c>
      <c r="N728" s="34" t="e" vm="2">
        <f>[1]!genUniform($N$9,$N$10)</f>
        <v>#VALUE!</v>
      </c>
      <c r="O728" s="34" t="e" vm="1">
        <f t="shared" si="70"/>
        <v>#VALUE!</v>
      </c>
      <c r="P728" s="34" t="e" vm="1">
        <f t="shared" si="71"/>
        <v>#VALUE!</v>
      </c>
    </row>
    <row r="729" spans="1:16">
      <c r="A729" s="34">
        <v>719</v>
      </c>
      <c r="C729" s="34" t="e" vm="2">
        <f>[1]!GenLimitNormal($C$9,$C$10,0,1000,0)</f>
        <v>#VALUE!</v>
      </c>
      <c r="D729" s="34" t="e" vm="2">
        <f>[1]!GenBetaPERT(0,$D$9,1)</f>
        <v>#VALUE!</v>
      </c>
      <c r="E729" s="34" t="e" vm="2">
        <f>[1]!GenLognormal($E$9,$E$10)</f>
        <v>#VALUE!</v>
      </c>
      <c r="F729" s="34" t="e" vm="2">
        <f>[1]!GenLognormal($F$9,$F$10)</f>
        <v>#VALUE!</v>
      </c>
      <c r="G729" s="34" t="e" vm="2">
        <f>[1]!GenLognormal($G$9,$G$10)</f>
        <v>#VALUE!</v>
      </c>
      <c r="H729" s="34" t="e" vm="2">
        <f>[1]!genUniform($H$9,$H$10)</f>
        <v>#VALUE!</v>
      </c>
      <c r="I729" s="34" t="e" vm="1">
        <f t="shared" si="66"/>
        <v>#VALUE!</v>
      </c>
      <c r="J729" s="34" t="e" vm="1">
        <f t="shared" si="67"/>
        <v>#VALUE!</v>
      </c>
      <c r="K729" s="34" t="e" vm="2">
        <f>[1]!genUniform($K$9,$K$10)</f>
        <v>#VALUE!</v>
      </c>
      <c r="L729" s="34" t="e" vm="1">
        <f t="shared" si="68"/>
        <v>#VALUE!</v>
      </c>
      <c r="M729" s="34" t="e" vm="1">
        <f t="shared" si="69"/>
        <v>#VALUE!</v>
      </c>
      <c r="N729" s="34" t="e" vm="2">
        <f>[1]!genUniform($N$9,$N$10)</f>
        <v>#VALUE!</v>
      </c>
      <c r="O729" s="34" t="e" vm="1">
        <f t="shared" si="70"/>
        <v>#VALUE!</v>
      </c>
      <c r="P729" s="34" t="e" vm="1">
        <f t="shared" si="71"/>
        <v>#VALUE!</v>
      </c>
    </row>
    <row r="730" spans="1:16">
      <c r="A730" s="34">
        <v>720</v>
      </c>
      <c r="C730" s="34" t="e" vm="2">
        <f>[1]!GenLimitNormal($C$9,$C$10,0,1000,0)</f>
        <v>#VALUE!</v>
      </c>
      <c r="D730" s="34" t="e" vm="2">
        <f>[1]!GenBetaPERT(0,$D$9,1)</f>
        <v>#VALUE!</v>
      </c>
      <c r="E730" s="34" t="e" vm="2">
        <f>[1]!GenLognormal($E$9,$E$10)</f>
        <v>#VALUE!</v>
      </c>
      <c r="F730" s="34" t="e" vm="2">
        <f>[1]!GenLognormal($F$9,$F$10)</f>
        <v>#VALUE!</v>
      </c>
      <c r="G730" s="34" t="e" vm="2">
        <f>[1]!GenLognormal($G$9,$G$10)</f>
        <v>#VALUE!</v>
      </c>
      <c r="H730" s="34" t="e" vm="2">
        <f>[1]!genUniform($H$9,$H$10)</f>
        <v>#VALUE!</v>
      </c>
      <c r="I730" s="34" t="e" vm="1">
        <f t="shared" si="66"/>
        <v>#VALUE!</v>
      </c>
      <c r="J730" s="34" t="e" vm="1">
        <f t="shared" si="67"/>
        <v>#VALUE!</v>
      </c>
      <c r="K730" s="34" t="e" vm="2">
        <f>[1]!genUniform($K$9,$K$10)</f>
        <v>#VALUE!</v>
      </c>
      <c r="L730" s="34" t="e" vm="1">
        <f t="shared" si="68"/>
        <v>#VALUE!</v>
      </c>
      <c r="M730" s="34" t="e" vm="1">
        <f t="shared" si="69"/>
        <v>#VALUE!</v>
      </c>
      <c r="N730" s="34" t="e" vm="2">
        <f>[1]!genUniform($N$9,$N$10)</f>
        <v>#VALUE!</v>
      </c>
      <c r="O730" s="34" t="e" vm="1">
        <f t="shared" si="70"/>
        <v>#VALUE!</v>
      </c>
      <c r="P730" s="34" t="e" vm="1">
        <f t="shared" si="71"/>
        <v>#VALUE!</v>
      </c>
    </row>
    <row r="731" spans="1:16">
      <c r="A731" s="34">
        <v>721</v>
      </c>
      <c r="C731" s="34" t="e" vm="2">
        <f>[1]!GenLimitNormal($C$9,$C$10,0,1000,0)</f>
        <v>#VALUE!</v>
      </c>
      <c r="D731" s="34" t="e" vm="2">
        <f>[1]!GenBetaPERT(0,$D$9,1)</f>
        <v>#VALUE!</v>
      </c>
      <c r="E731" s="34" t="e" vm="2">
        <f>[1]!GenLognormal($E$9,$E$10)</f>
        <v>#VALUE!</v>
      </c>
      <c r="F731" s="34" t="e" vm="2">
        <f>[1]!GenLognormal($F$9,$F$10)</f>
        <v>#VALUE!</v>
      </c>
      <c r="G731" s="34" t="e" vm="2">
        <f>[1]!GenLognormal($G$9,$G$10)</f>
        <v>#VALUE!</v>
      </c>
      <c r="H731" s="34" t="e" vm="2">
        <f>[1]!genUniform($H$9,$H$10)</f>
        <v>#VALUE!</v>
      </c>
      <c r="I731" s="34" t="e" vm="1">
        <f t="shared" si="66"/>
        <v>#VALUE!</v>
      </c>
      <c r="J731" s="34" t="e" vm="1">
        <f t="shared" si="67"/>
        <v>#VALUE!</v>
      </c>
      <c r="K731" s="34" t="e" vm="2">
        <f>[1]!genUniform($K$9,$K$10)</f>
        <v>#VALUE!</v>
      </c>
      <c r="L731" s="34" t="e" vm="1">
        <f t="shared" si="68"/>
        <v>#VALUE!</v>
      </c>
      <c r="M731" s="34" t="e" vm="1">
        <f t="shared" si="69"/>
        <v>#VALUE!</v>
      </c>
      <c r="N731" s="34" t="e" vm="2">
        <f>[1]!genUniform($N$9,$N$10)</f>
        <v>#VALUE!</v>
      </c>
      <c r="O731" s="34" t="e" vm="1">
        <f t="shared" si="70"/>
        <v>#VALUE!</v>
      </c>
      <c r="P731" s="34" t="e" vm="1">
        <f t="shared" si="71"/>
        <v>#VALUE!</v>
      </c>
    </row>
    <row r="732" spans="1:16">
      <c r="A732" s="34">
        <v>722</v>
      </c>
      <c r="C732" s="34" t="e" vm="2">
        <f>[1]!GenLimitNormal($C$9,$C$10,0,1000,0)</f>
        <v>#VALUE!</v>
      </c>
      <c r="D732" s="34" t="e" vm="2">
        <f>[1]!GenBetaPERT(0,$D$9,1)</f>
        <v>#VALUE!</v>
      </c>
      <c r="E732" s="34" t="e" vm="2">
        <f>[1]!GenLognormal($E$9,$E$10)</f>
        <v>#VALUE!</v>
      </c>
      <c r="F732" s="34" t="e" vm="2">
        <f>[1]!GenLognormal($F$9,$F$10)</f>
        <v>#VALUE!</v>
      </c>
      <c r="G732" s="34" t="e" vm="2">
        <f>[1]!GenLognormal($G$9,$G$10)</f>
        <v>#VALUE!</v>
      </c>
      <c r="H732" s="34" t="e" vm="2">
        <f>[1]!genUniform($H$9,$H$10)</f>
        <v>#VALUE!</v>
      </c>
      <c r="I732" s="34" t="e" vm="1">
        <f t="shared" si="66"/>
        <v>#VALUE!</v>
      </c>
      <c r="J732" s="34" t="e" vm="1">
        <f t="shared" si="67"/>
        <v>#VALUE!</v>
      </c>
      <c r="K732" s="34" t="e" vm="2">
        <f>[1]!genUniform($K$9,$K$10)</f>
        <v>#VALUE!</v>
      </c>
      <c r="L732" s="34" t="e" vm="1">
        <f t="shared" si="68"/>
        <v>#VALUE!</v>
      </c>
      <c r="M732" s="34" t="e" vm="1">
        <f t="shared" si="69"/>
        <v>#VALUE!</v>
      </c>
      <c r="N732" s="34" t="e" vm="2">
        <f>[1]!genUniform($N$9,$N$10)</f>
        <v>#VALUE!</v>
      </c>
      <c r="O732" s="34" t="e" vm="1">
        <f t="shared" si="70"/>
        <v>#VALUE!</v>
      </c>
      <c r="P732" s="34" t="e" vm="1">
        <f t="shared" si="71"/>
        <v>#VALUE!</v>
      </c>
    </row>
    <row r="733" spans="1:16">
      <c r="A733" s="34">
        <v>723</v>
      </c>
      <c r="C733" s="34" t="e" vm="2">
        <f>[1]!GenLimitNormal($C$9,$C$10,0,1000,0)</f>
        <v>#VALUE!</v>
      </c>
      <c r="D733" s="34" t="e" vm="2">
        <f>[1]!GenBetaPERT(0,$D$9,1)</f>
        <v>#VALUE!</v>
      </c>
      <c r="E733" s="34" t="e" vm="2">
        <f>[1]!GenLognormal($E$9,$E$10)</f>
        <v>#VALUE!</v>
      </c>
      <c r="F733" s="34" t="e" vm="2">
        <f>[1]!GenLognormal($F$9,$F$10)</f>
        <v>#VALUE!</v>
      </c>
      <c r="G733" s="34" t="e" vm="2">
        <f>[1]!GenLognormal($G$9,$G$10)</f>
        <v>#VALUE!</v>
      </c>
      <c r="H733" s="34" t="e" vm="2">
        <f>[1]!genUniform($H$9,$H$10)</f>
        <v>#VALUE!</v>
      </c>
      <c r="I733" s="34" t="e" vm="1">
        <f t="shared" si="66"/>
        <v>#VALUE!</v>
      </c>
      <c r="J733" s="34" t="e" vm="1">
        <f t="shared" si="67"/>
        <v>#VALUE!</v>
      </c>
      <c r="K733" s="34" t="e" vm="2">
        <f>[1]!genUniform($K$9,$K$10)</f>
        <v>#VALUE!</v>
      </c>
      <c r="L733" s="34" t="e" vm="1">
        <f t="shared" si="68"/>
        <v>#VALUE!</v>
      </c>
      <c r="M733" s="34" t="e" vm="1">
        <f t="shared" si="69"/>
        <v>#VALUE!</v>
      </c>
      <c r="N733" s="34" t="e" vm="2">
        <f>[1]!genUniform($N$9,$N$10)</f>
        <v>#VALUE!</v>
      </c>
      <c r="O733" s="34" t="e" vm="1">
        <f t="shared" si="70"/>
        <v>#VALUE!</v>
      </c>
      <c r="P733" s="34" t="e" vm="1">
        <f t="shared" si="71"/>
        <v>#VALUE!</v>
      </c>
    </row>
    <row r="734" spans="1:16">
      <c r="A734" s="34">
        <v>724</v>
      </c>
      <c r="C734" s="34" t="e" vm="2">
        <f>[1]!GenLimitNormal($C$9,$C$10,0,1000,0)</f>
        <v>#VALUE!</v>
      </c>
      <c r="D734" s="34" t="e" vm="2">
        <f>[1]!GenBetaPERT(0,$D$9,1)</f>
        <v>#VALUE!</v>
      </c>
      <c r="E734" s="34" t="e" vm="2">
        <f>[1]!GenLognormal($E$9,$E$10)</f>
        <v>#VALUE!</v>
      </c>
      <c r="F734" s="34" t="e" vm="2">
        <f>[1]!GenLognormal($F$9,$F$10)</f>
        <v>#VALUE!</v>
      </c>
      <c r="G734" s="34" t="e" vm="2">
        <f>[1]!GenLognormal($G$9,$G$10)</f>
        <v>#VALUE!</v>
      </c>
      <c r="H734" s="34" t="e" vm="2">
        <f>[1]!genUniform($H$9,$H$10)</f>
        <v>#VALUE!</v>
      </c>
      <c r="I734" s="34" t="e" vm="1">
        <f t="shared" si="66"/>
        <v>#VALUE!</v>
      </c>
      <c r="J734" s="34" t="e" vm="1">
        <f t="shared" si="67"/>
        <v>#VALUE!</v>
      </c>
      <c r="K734" s="34" t="e" vm="2">
        <f>[1]!genUniform($K$9,$K$10)</f>
        <v>#VALUE!</v>
      </c>
      <c r="L734" s="34" t="e" vm="1">
        <f t="shared" si="68"/>
        <v>#VALUE!</v>
      </c>
      <c r="M734" s="34" t="e" vm="1">
        <f t="shared" si="69"/>
        <v>#VALUE!</v>
      </c>
      <c r="N734" s="34" t="e" vm="2">
        <f>[1]!genUniform($N$9,$N$10)</f>
        <v>#VALUE!</v>
      </c>
      <c r="O734" s="34" t="e" vm="1">
        <f t="shared" si="70"/>
        <v>#VALUE!</v>
      </c>
      <c r="P734" s="34" t="e" vm="1">
        <f t="shared" si="71"/>
        <v>#VALUE!</v>
      </c>
    </row>
    <row r="735" spans="1:16">
      <c r="A735" s="34">
        <v>725</v>
      </c>
      <c r="C735" s="34" t="e" vm="2">
        <f>[1]!GenLimitNormal($C$9,$C$10,0,1000,0)</f>
        <v>#VALUE!</v>
      </c>
      <c r="D735" s="34" t="e" vm="2">
        <f>[1]!GenBetaPERT(0,$D$9,1)</f>
        <v>#VALUE!</v>
      </c>
      <c r="E735" s="34" t="e" vm="2">
        <f>[1]!GenLognormal($E$9,$E$10)</f>
        <v>#VALUE!</v>
      </c>
      <c r="F735" s="34" t="e" vm="2">
        <f>[1]!GenLognormal($F$9,$F$10)</f>
        <v>#VALUE!</v>
      </c>
      <c r="G735" s="34" t="e" vm="2">
        <f>[1]!GenLognormal($G$9,$G$10)</f>
        <v>#VALUE!</v>
      </c>
      <c r="H735" s="34" t="e" vm="2">
        <f>[1]!genUniform($H$9,$H$10)</f>
        <v>#VALUE!</v>
      </c>
      <c r="I735" s="34" t="e" vm="1">
        <f t="shared" si="66"/>
        <v>#VALUE!</v>
      </c>
      <c r="J735" s="34" t="e" vm="1">
        <f t="shared" si="67"/>
        <v>#VALUE!</v>
      </c>
      <c r="K735" s="34" t="e" vm="2">
        <f>[1]!genUniform($K$9,$K$10)</f>
        <v>#VALUE!</v>
      </c>
      <c r="L735" s="34" t="e" vm="1">
        <f t="shared" si="68"/>
        <v>#VALUE!</v>
      </c>
      <c r="M735" s="34" t="e" vm="1">
        <f t="shared" si="69"/>
        <v>#VALUE!</v>
      </c>
      <c r="N735" s="34" t="e" vm="2">
        <f>[1]!genUniform($N$9,$N$10)</f>
        <v>#VALUE!</v>
      </c>
      <c r="O735" s="34" t="e" vm="1">
        <f t="shared" si="70"/>
        <v>#VALUE!</v>
      </c>
      <c r="P735" s="34" t="e" vm="1">
        <f t="shared" si="71"/>
        <v>#VALUE!</v>
      </c>
    </row>
    <row r="736" spans="1:16">
      <c r="A736" s="34">
        <v>726</v>
      </c>
      <c r="C736" s="34" t="e" vm="2">
        <f>[1]!GenLimitNormal($C$9,$C$10,0,1000,0)</f>
        <v>#VALUE!</v>
      </c>
      <c r="D736" s="34" t="e" vm="2">
        <f>[1]!GenBetaPERT(0,$D$9,1)</f>
        <v>#VALUE!</v>
      </c>
      <c r="E736" s="34" t="e" vm="2">
        <f>[1]!GenLognormal($E$9,$E$10)</f>
        <v>#VALUE!</v>
      </c>
      <c r="F736" s="34" t="e" vm="2">
        <f>[1]!GenLognormal($F$9,$F$10)</f>
        <v>#VALUE!</v>
      </c>
      <c r="G736" s="34" t="e" vm="2">
        <f>[1]!GenLognormal($G$9,$G$10)</f>
        <v>#VALUE!</v>
      </c>
      <c r="H736" s="34" t="e" vm="2">
        <f>[1]!genUniform($H$9,$H$10)</f>
        <v>#VALUE!</v>
      </c>
      <c r="I736" s="34" t="e" vm="1">
        <f t="shared" si="66"/>
        <v>#VALUE!</v>
      </c>
      <c r="J736" s="34" t="e" vm="1">
        <f t="shared" si="67"/>
        <v>#VALUE!</v>
      </c>
      <c r="K736" s="34" t="e" vm="2">
        <f>[1]!genUniform($K$9,$K$10)</f>
        <v>#VALUE!</v>
      </c>
      <c r="L736" s="34" t="e" vm="1">
        <f t="shared" si="68"/>
        <v>#VALUE!</v>
      </c>
      <c r="M736" s="34" t="e" vm="1">
        <f t="shared" si="69"/>
        <v>#VALUE!</v>
      </c>
      <c r="N736" s="34" t="e" vm="2">
        <f>[1]!genUniform($N$9,$N$10)</f>
        <v>#VALUE!</v>
      </c>
      <c r="O736" s="34" t="e" vm="1">
        <f t="shared" si="70"/>
        <v>#VALUE!</v>
      </c>
      <c r="P736" s="34" t="e" vm="1">
        <f t="shared" si="71"/>
        <v>#VALUE!</v>
      </c>
    </row>
    <row r="737" spans="1:16">
      <c r="A737" s="34">
        <v>727</v>
      </c>
      <c r="C737" s="34" t="e" vm="2">
        <f>[1]!GenLimitNormal($C$9,$C$10,0,1000,0)</f>
        <v>#VALUE!</v>
      </c>
      <c r="D737" s="34" t="e" vm="2">
        <f>[1]!GenBetaPERT(0,$D$9,1)</f>
        <v>#VALUE!</v>
      </c>
      <c r="E737" s="34" t="e" vm="2">
        <f>[1]!GenLognormal($E$9,$E$10)</f>
        <v>#VALUE!</v>
      </c>
      <c r="F737" s="34" t="e" vm="2">
        <f>[1]!GenLognormal($F$9,$F$10)</f>
        <v>#VALUE!</v>
      </c>
      <c r="G737" s="34" t="e" vm="2">
        <f>[1]!GenLognormal($G$9,$G$10)</f>
        <v>#VALUE!</v>
      </c>
      <c r="H737" s="34" t="e" vm="2">
        <f>[1]!genUniform($H$9,$H$10)</f>
        <v>#VALUE!</v>
      </c>
      <c r="I737" s="34" t="e" vm="1">
        <f t="shared" si="66"/>
        <v>#VALUE!</v>
      </c>
      <c r="J737" s="34" t="e" vm="1">
        <f t="shared" si="67"/>
        <v>#VALUE!</v>
      </c>
      <c r="K737" s="34" t="e" vm="2">
        <f>[1]!genUniform($K$9,$K$10)</f>
        <v>#VALUE!</v>
      </c>
      <c r="L737" s="34" t="e" vm="1">
        <f t="shared" si="68"/>
        <v>#VALUE!</v>
      </c>
      <c r="M737" s="34" t="e" vm="1">
        <f t="shared" si="69"/>
        <v>#VALUE!</v>
      </c>
      <c r="N737" s="34" t="e" vm="2">
        <f>[1]!genUniform($N$9,$N$10)</f>
        <v>#VALUE!</v>
      </c>
      <c r="O737" s="34" t="e" vm="1">
        <f t="shared" si="70"/>
        <v>#VALUE!</v>
      </c>
      <c r="P737" s="34" t="e" vm="1">
        <f t="shared" si="71"/>
        <v>#VALUE!</v>
      </c>
    </row>
    <row r="738" spans="1:16">
      <c r="A738" s="34">
        <v>728</v>
      </c>
      <c r="C738" s="34" t="e" vm="2">
        <f>[1]!GenLimitNormal($C$9,$C$10,0,1000,0)</f>
        <v>#VALUE!</v>
      </c>
      <c r="D738" s="34" t="e" vm="2">
        <f>[1]!GenBetaPERT(0,$D$9,1)</f>
        <v>#VALUE!</v>
      </c>
      <c r="E738" s="34" t="e" vm="2">
        <f>[1]!GenLognormal($E$9,$E$10)</f>
        <v>#VALUE!</v>
      </c>
      <c r="F738" s="34" t="e" vm="2">
        <f>[1]!GenLognormal($F$9,$F$10)</f>
        <v>#VALUE!</v>
      </c>
      <c r="G738" s="34" t="e" vm="2">
        <f>[1]!GenLognormal($G$9,$G$10)</f>
        <v>#VALUE!</v>
      </c>
      <c r="H738" s="34" t="e" vm="2">
        <f>[1]!genUniform($H$9,$H$10)</f>
        <v>#VALUE!</v>
      </c>
      <c r="I738" s="34" t="e" vm="1">
        <f t="shared" si="66"/>
        <v>#VALUE!</v>
      </c>
      <c r="J738" s="34" t="e" vm="1">
        <f t="shared" si="67"/>
        <v>#VALUE!</v>
      </c>
      <c r="K738" s="34" t="e" vm="2">
        <f>[1]!genUniform($K$9,$K$10)</f>
        <v>#VALUE!</v>
      </c>
      <c r="L738" s="34" t="e" vm="1">
        <f t="shared" si="68"/>
        <v>#VALUE!</v>
      </c>
      <c r="M738" s="34" t="e" vm="1">
        <f t="shared" si="69"/>
        <v>#VALUE!</v>
      </c>
      <c r="N738" s="34" t="e" vm="2">
        <f>[1]!genUniform($N$9,$N$10)</f>
        <v>#VALUE!</v>
      </c>
      <c r="O738" s="34" t="e" vm="1">
        <f t="shared" si="70"/>
        <v>#VALUE!</v>
      </c>
      <c r="P738" s="34" t="e" vm="1">
        <f t="shared" si="71"/>
        <v>#VALUE!</v>
      </c>
    </row>
    <row r="739" spans="1:16">
      <c r="A739" s="34">
        <v>729</v>
      </c>
      <c r="C739" s="34" t="e" vm="2">
        <f>[1]!GenLimitNormal($C$9,$C$10,0,1000,0)</f>
        <v>#VALUE!</v>
      </c>
      <c r="D739" s="34" t="e" vm="2">
        <f>[1]!GenBetaPERT(0,$D$9,1)</f>
        <v>#VALUE!</v>
      </c>
      <c r="E739" s="34" t="e" vm="2">
        <f>[1]!GenLognormal($E$9,$E$10)</f>
        <v>#VALUE!</v>
      </c>
      <c r="F739" s="34" t="e" vm="2">
        <f>[1]!GenLognormal($F$9,$F$10)</f>
        <v>#VALUE!</v>
      </c>
      <c r="G739" s="34" t="e" vm="2">
        <f>[1]!GenLognormal($G$9,$G$10)</f>
        <v>#VALUE!</v>
      </c>
      <c r="H739" s="34" t="e" vm="2">
        <f>[1]!genUniform($H$9,$H$10)</f>
        <v>#VALUE!</v>
      </c>
      <c r="I739" s="34" t="e" vm="1">
        <f t="shared" si="66"/>
        <v>#VALUE!</v>
      </c>
      <c r="J739" s="34" t="e" vm="1">
        <f t="shared" si="67"/>
        <v>#VALUE!</v>
      </c>
      <c r="K739" s="34" t="e" vm="2">
        <f>[1]!genUniform($K$9,$K$10)</f>
        <v>#VALUE!</v>
      </c>
      <c r="L739" s="34" t="e" vm="1">
        <f t="shared" si="68"/>
        <v>#VALUE!</v>
      </c>
      <c r="M739" s="34" t="e" vm="1">
        <f t="shared" si="69"/>
        <v>#VALUE!</v>
      </c>
      <c r="N739" s="34" t="e" vm="2">
        <f>[1]!genUniform($N$9,$N$10)</f>
        <v>#VALUE!</v>
      </c>
      <c r="O739" s="34" t="e" vm="1">
        <f t="shared" si="70"/>
        <v>#VALUE!</v>
      </c>
      <c r="P739" s="34" t="e" vm="1">
        <f t="shared" si="71"/>
        <v>#VALUE!</v>
      </c>
    </row>
    <row r="740" spans="1:16">
      <c r="A740" s="34">
        <v>730</v>
      </c>
      <c r="C740" s="34" t="e" vm="2">
        <f>[1]!GenLimitNormal($C$9,$C$10,0,1000,0)</f>
        <v>#VALUE!</v>
      </c>
      <c r="D740" s="34" t="e" vm="2">
        <f>[1]!GenBetaPERT(0,$D$9,1)</f>
        <v>#VALUE!</v>
      </c>
      <c r="E740" s="34" t="e" vm="2">
        <f>[1]!GenLognormal($E$9,$E$10)</f>
        <v>#VALUE!</v>
      </c>
      <c r="F740" s="34" t="e" vm="2">
        <f>[1]!GenLognormal($F$9,$F$10)</f>
        <v>#VALUE!</v>
      </c>
      <c r="G740" s="34" t="e" vm="2">
        <f>[1]!GenLognormal($G$9,$G$10)</f>
        <v>#VALUE!</v>
      </c>
      <c r="H740" s="34" t="e" vm="2">
        <f>[1]!genUniform($H$9,$H$10)</f>
        <v>#VALUE!</v>
      </c>
      <c r="I740" s="34" t="e" vm="1">
        <f t="shared" si="66"/>
        <v>#VALUE!</v>
      </c>
      <c r="J740" s="34" t="e" vm="1">
        <f t="shared" si="67"/>
        <v>#VALUE!</v>
      </c>
      <c r="K740" s="34" t="e" vm="2">
        <f>[1]!genUniform($K$9,$K$10)</f>
        <v>#VALUE!</v>
      </c>
      <c r="L740" s="34" t="e" vm="1">
        <f t="shared" si="68"/>
        <v>#VALUE!</v>
      </c>
      <c r="M740" s="34" t="e" vm="1">
        <f t="shared" si="69"/>
        <v>#VALUE!</v>
      </c>
      <c r="N740" s="34" t="e" vm="2">
        <f>[1]!genUniform($N$9,$N$10)</f>
        <v>#VALUE!</v>
      </c>
      <c r="O740" s="34" t="e" vm="1">
        <f t="shared" si="70"/>
        <v>#VALUE!</v>
      </c>
      <c r="P740" s="34" t="e" vm="1">
        <f t="shared" si="71"/>
        <v>#VALUE!</v>
      </c>
    </row>
    <row r="741" spans="1:16">
      <c r="A741" s="34">
        <v>731</v>
      </c>
      <c r="C741" s="34" t="e" vm="2">
        <f>[1]!GenLimitNormal($C$9,$C$10,0,1000,0)</f>
        <v>#VALUE!</v>
      </c>
      <c r="D741" s="34" t="e" vm="2">
        <f>[1]!GenBetaPERT(0,$D$9,1)</f>
        <v>#VALUE!</v>
      </c>
      <c r="E741" s="34" t="e" vm="2">
        <f>[1]!GenLognormal($E$9,$E$10)</f>
        <v>#VALUE!</v>
      </c>
      <c r="F741" s="34" t="e" vm="2">
        <f>[1]!GenLognormal($F$9,$F$10)</f>
        <v>#VALUE!</v>
      </c>
      <c r="G741" s="34" t="e" vm="2">
        <f>[1]!GenLognormal($G$9,$G$10)</f>
        <v>#VALUE!</v>
      </c>
      <c r="H741" s="34" t="e" vm="2">
        <f>[1]!genUniform($H$9,$H$10)</f>
        <v>#VALUE!</v>
      </c>
      <c r="I741" s="34" t="e" vm="1">
        <f t="shared" si="66"/>
        <v>#VALUE!</v>
      </c>
      <c r="J741" s="34" t="e" vm="1">
        <f t="shared" si="67"/>
        <v>#VALUE!</v>
      </c>
      <c r="K741" s="34" t="e" vm="2">
        <f>[1]!genUniform($K$9,$K$10)</f>
        <v>#VALUE!</v>
      </c>
      <c r="L741" s="34" t="e" vm="1">
        <f t="shared" si="68"/>
        <v>#VALUE!</v>
      </c>
      <c r="M741" s="34" t="e" vm="1">
        <f t="shared" si="69"/>
        <v>#VALUE!</v>
      </c>
      <c r="N741" s="34" t="e" vm="2">
        <f>[1]!genUniform($N$9,$N$10)</f>
        <v>#VALUE!</v>
      </c>
      <c r="O741" s="34" t="e" vm="1">
        <f t="shared" si="70"/>
        <v>#VALUE!</v>
      </c>
      <c r="P741" s="34" t="e" vm="1">
        <f t="shared" si="71"/>
        <v>#VALUE!</v>
      </c>
    </row>
    <row r="742" spans="1:16">
      <c r="A742" s="34">
        <v>732</v>
      </c>
      <c r="C742" s="34" t="e" vm="2">
        <f>[1]!GenLimitNormal($C$9,$C$10,0,1000,0)</f>
        <v>#VALUE!</v>
      </c>
      <c r="D742" s="34" t="e" vm="2">
        <f>[1]!GenBetaPERT(0,$D$9,1)</f>
        <v>#VALUE!</v>
      </c>
      <c r="E742" s="34" t="e" vm="2">
        <f>[1]!GenLognormal($E$9,$E$10)</f>
        <v>#VALUE!</v>
      </c>
      <c r="F742" s="34" t="e" vm="2">
        <f>[1]!GenLognormal($F$9,$F$10)</f>
        <v>#VALUE!</v>
      </c>
      <c r="G742" s="34" t="e" vm="2">
        <f>[1]!GenLognormal($G$9,$G$10)</f>
        <v>#VALUE!</v>
      </c>
      <c r="H742" s="34" t="e" vm="2">
        <f>[1]!genUniform($H$9,$H$10)</f>
        <v>#VALUE!</v>
      </c>
      <c r="I742" s="34" t="e" vm="1">
        <f t="shared" si="66"/>
        <v>#VALUE!</v>
      </c>
      <c r="J742" s="34" t="e" vm="1">
        <f t="shared" si="67"/>
        <v>#VALUE!</v>
      </c>
      <c r="K742" s="34" t="e" vm="2">
        <f>[1]!genUniform($K$9,$K$10)</f>
        <v>#VALUE!</v>
      </c>
      <c r="L742" s="34" t="e" vm="1">
        <f t="shared" si="68"/>
        <v>#VALUE!</v>
      </c>
      <c r="M742" s="34" t="e" vm="1">
        <f t="shared" si="69"/>
        <v>#VALUE!</v>
      </c>
      <c r="N742" s="34" t="e" vm="2">
        <f>[1]!genUniform($N$9,$N$10)</f>
        <v>#VALUE!</v>
      </c>
      <c r="O742" s="34" t="e" vm="1">
        <f t="shared" si="70"/>
        <v>#VALUE!</v>
      </c>
      <c r="P742" s="34" t="e" vm="1">
        <f t="shared" si="71"/>
        <v>#VALUE!</v>
      </c>
    </row>
    <row r="743" spans="1:16">
      <c r="A743" s="34">
        <v>733</v>
      </c>
      <c r="C743" s="34" t="e" vm="2">
        <f>[1]!GenLimitNormal($C$9,$C$10,0,1000,0)</f>
        <v>#VALUE!</v>
      </c>
      <c r="D743" s="34" t="e" vm="2">
        <f>[1]!GenBetaPERT(0,$D$9,1)</f>
        <v>#VALUE!</v>
      </c>
      <c r="E743" s="34" t="e" vm="2">
        <f>[1]!GenLognormal($E$9,$E$10)</f>
        <v>#VALUE!</v>
      </c>
      <c r="F743" s="34" t="e" vm="2">
        <f>[1]!GenLognormal($F$9,$F$10)</f>
        <v>#VALUE!</v>
      </c>
      <c r="G743" s="34" t="e" vm="2">
        <f>[1]!GenLognormal($G$9,$G$10)</f>
        <v>#VALUE!</v>
      </c>
      <c r="H743" s="34" t="e" vm="2">
        <f>[1]!genUniform($H$9,$H$10)</f>
        <v>#VALUE!</v>
      </c>
      <c r="I743" s="34" t="e" vm="1">
        <f t="shared" si="66"/>
        <v>#VALUE!</v>
      </c>
      <c r="J743" s="34" t="e" vm="1">
        <f t="shared" si="67"/>
        <v>#VALUE!</v>
      </c>
      <c r="K743" s="34" t="e" vm="2">
        <f>[1]!genUniform($K$9,$K$10)</f>
        <v>#VALUE!</v>
      </c>
      <c r="L743" s="34" t="e" vm="1">
        <f t="shared" si="68"/>
        <v>#VALUE!</v>
      </c>
      <c r="M743" s="34" t="e" vm="1">
        <f t="shared" si="69"/>
        <v>#VALUE!</v>
      </c>
      <c r="N743" s="34" t="e" vm="2">
        <f>[1]!genUniform($N$9,$N$10)</f>
        <v>#VALUE!</v>
      </c>
      <c r="O743" s="34" t="e" vm="1">
        <f t="shared" si="70"/>
        <v>#VALUE!</v>
      </c>
      <c r="P743" s="34" t="e" vm="1">
        <f t="shared" si="71"/>
        <v>#VALUE!</v>
      </c>
    </row>
    <row r="744" spans="1:16">
      <c r="A744" s="34">
        <v>734</v>
      </c>
      <c r="C744" s="34" t="e" vm="2">
        <f>[1]!GenLimitNormal($C$9,$C$10,0,1000,0)</f>
        <v>#VALUE!</v>
      </c>
      <c r="D744" s="34" t="e" vm="2">
        <f>[1]!GenBetaPERT(0,$D$9,1)</f>
        <v>#VALUE!</v>
      </c>
      <c r="E744" s="34" t="e" vm="2">
        <f>[1]!GenLognormal($E$9,$E$10)</f>
        <v>#VALUE!</v>
      </c>
      <c r="F744" s="34" t="e" vm="2">
        <f>[1]!GenLognormal($F$9,$F$10)</f>
        <v>#VALUE!</v>
      </c>
      <c r="G744" s="34" t="e" vm="2">
        <f>[1]!GenLognormal($G$9,$G$10)</f>
        <v>#VALUE!</v>
      </c>
      <c r="H744" s="34" t="e" vm="2">
        <f>[1]!genUniform($H$9,$H$10)</f>
        <v>#VALUE!</v>
      </c>
      <c r="I744" s="34" t="e" vm="1">
        <f t="shared" si="66"/>
        <v>#VALUE!</v>
      </c>
      <c r="J744" s="34" t="e" vm="1">
        <f t="shared" si="67"/>
        <v>#VALUE!</v>
      </c>
      <c r="K744" s="34" t="e" vm="2">
        <f>[1]!genUniform($K$9,$K$10)</f>
        <v>#VALUE!</v>
      </c>
      <c r="L744" s="34" t="e" vm="1">
        <f t="shared" si="68"/>
        <v>#VALUE!</v>
      </c>
      <c r="M744" s="34" t="e" vm="1">
        <f t="shared" si="69"/>
        <v>#VALUE!</v>
      </c>
      <c r="N744" s="34" t="e" vm="2">
        <f>[1]!genUniform($N$9,$N$10)</f>
        <v>#VALUE!</v>
      </c>
      <c r="O744" s="34" t="e" vm="1">
        <f t="shared" si="70"/>
        <v>#VALUE!</v>
      </c>
      <c r="P744" s="34" t="e" vm="1">
        <f t="shared" si="71"/>
        <v>#VALUE!</v>
      </c>
    </row>
    <row r="745" spans="1:16">
      <c r="A745" s="34">
        <v>735</v>
      </c>
      <c r="C745" s="34" t="e" vm="2">
        <f>[1]!GenLimitNormal($C$9,$C$10,0,1000,0)</f>
        <v>#VALUE!</v>
      </c>
      <c r="D745" s="34" t="e" vm="2">
        <f>[1]!GenBetaPERT(0,$D$9,1)</f>
        <v>#VALUE!</v>
      </c>
      <c r="E745" s="34" t="e" vm="2">
        <f>[1]!GenLognormal($E$9,$E$10)</f>
        <v>#VALUE!</v>
      </c>
      <c r="F745" s="34" t="e" vm="2">
        <f>[1]!GenLognormal($F$9,$F$10)</f>
        <v>#VALUE!</v>
      </c>
      <c r="G745" s="34" t="e" vm="2">
        <f>[1]!GenLognormal($G$9,$G$10)</f>
        <v>#VALUE!</v>
      </c>
      <c r="H745" s="34" t="e" vm="2">
        <f>[1]!genUniform($H$9,$H$10)</f>
        <v>#VALUE!</v>
      </c>
      <c r="I745" s="34" t="e" vm="1">
        <f t="shared" si="66"/>
        <v>#VALUE!</v>
      </c>
      <c r="J745" s="34" t="e" vm="1">
        <f t="shared" si="67"/>
        <v>#VALUE!</v>
      </c>
      <c r="K745" s="34" t="e" vm="2">
        <f>[1]!genUniform($K$9,$K$10)</f>
        <v>#VALUE!</v>
      </c>
      <c r="L745" s="34" t="e" vm="1">
        <f t="shared" si="68"/>
        <v>#VALUE!</v>
      </c>
      <c r="M745" s="34" t="e" vm="1">
        <f t="shared" si="69"/>
        <v>#VALUE!</v>
      </c>
      <c r="N745" s="34" t="e" vm="2">
        <f>[1]!genUniform($N$9,$N$10)</f>
        <v>#VALUE!</v>
      </c>
      <c r="O745" s="34" t="e" vm="1">
        <f t="shared" si="70"/>
        <v>#VALUE!</v>
      </c>
      <c r="P745" s="34" t="e" vm="1">
        <f t="shared" si="71"/>
        <v>#VALUE!</v>
      </c>
    </row>
    <row r="746" spans="1:16">
      <c r="A746" s="34">
        <v>736</v>
      </c>
      <c r="C746" s="34" t="e" vm="2">
        <f>[1]!GenLimitNormal($C$9,$C$10,0,1000,0)</f>
        <v>#VALUE!</v>
      </c>
      <c r="D746" s="34" t="e" vm="2">
        <f>[1]!GenBetaPERT(0,$D$9,1)</f>
        <v>#VALUE!</v>
      </c>
      <c r="E746" s="34" t="e" vm="2">
        <f>[1]!GenLognormal($E$9,$E$10)</f>
        <v>#VALUE!</v>
      </c>
      <c r="F746" s="34" t="e" vm="2">
        <f>[1]!GenLognormal($F$9,$F$10)</f>
        <v>#VALUE!</v>
      </c>
      <c r="G746" s="34" t="e" vm="2">
        <f>[1]!GenLognormal($G$9,$G$10)</f>
        <v>#VALUE!</v>
      </c>
      <c r="H746" s="34" t="e" vm="2">
        <f>[1]!genUniform($H$9,$H$10)</f>
        <v>#VALUE!</v>
      </c>
      <c r="I746" s="34" t="e" vm="1">
        <f t="shared" si="66"/>
        <v>#VALUE!</v>
      </c>
      <c r="J746" s="34" t="e" vm="1">
        <f t="shared" si="67"/>
        <v>#VALUE!</v>
      </c>
      <c r="K746" s="34" t="e" vm="2">
        <f>[1]!genUniform($K$9,$K$10)</f>
        <v>#VALUE!</v>
      </c>
      <c r="L746" s="34" t="e" vm="1">
        <f t="shared" si="68"/>
        <v>#VALUE!</v>
      </c>
      <c r="M746" s="34" t="e" vm="1">
        <f t="shared" si="69"/>
        <v>#VALUE!</v>
      </c>
      <c r="N746" s="34" t="e" vm="2">
        <f>[1]!genUniform($N$9,$N$10)</f>
        <v>#VALUE!</v>
      </c>
      <c r="O746" s="34" t="e" vm="1">
        <f t="shared" si="70"/>
        <v>#VALUE!</v>
      </c>
      <c r="P746" s="34" t="e" vm="1">
        <f t="shared" si="71"/>
        <v>#VALUE!</v>
      </c>
    </row>
    <row r="747" spans="1:16">
      <c r="A747" s="34">
        <v>737</v>
      </c>
      <c r="C747" s="34" t="e" vm="2">
        <f>[1]!GenLimitNormal($C$9,$C$10,0,1000,0)</f>
        <v>#VALUE!</v>
      </c>
      <c r="D747" s="34" t="e" vm="2">
        <f>[1]!GenBetaPERT(0,$D$9,1)</f>
        <v>#VALUE!</v>
      </c>
      <c r="E747" s="34" t="e" vm="2">
        <f>[1]!GenLognormal($E$9,$E$10)</f>
        <v>#VALUE!</v>
      </c>
      <c r="F747" s="34" t="e" vm="2">
        <f>[1]!GenLognormal($F$9,$F$10)</f>
        <v>#VALUE!</v>
      </c>
      <c r="G747" s="34" t="e" vm="2">
        <f>[1]!GenLognormal($G$9,$G$10)</f>
        <v>#VALUE!</v>
      </c>
      <c r="H747" s="34" t="e" vm="2">
        <f>[1]!genUniform($H$9,$H$10)</f>
        <v>#VALUE!</v>
      </c>
      <c r="I747" s="34" t="e" vm="1">
        <f t="shared" si="66"/>
        <v>#VALUE!</v>
      </c>
      <c r="J747" s="34" t="e" vm="1">
        <f t="shared" si="67"/>
        <v>#VALUE!</v>
      </c>
      <c r="K747" s="34" t="e" vm="2">
        <f>[1]!genUniform($K$9,$K$10)</f>
        <v>#VALUE!</v>
      </c>
      <c r="L747" s="34" t="e" vm="1">
        <f t="shared" si="68"/>
        <v>#VALUE!</v>
      </c>
      <c r="M747" s="34" t="e" vm="1">
        <f t="shared" si="69"/>
        <v>#VALUE!</v>
      </c>
      <c r="N747" s="34" t="e" vm="2">
        <f>[1]!genUniform($N$9,$N$10)</f>
        <v>#VALUE!</v>
      </c>
      <c r="O747" s="34" t="e" vm="1">
        <f t="shared" si="70"/>
        <v>#VALUE!</v>
      </c>
      <c r="P747" s="34" t="e" vm="1">
        <f t="shared" si="71"/>
        <v>#VALUE!</v>
      </c>
    </row>
    <row r="748" spans="1:16">
      <c r="A748" s="34">
        <v>738</v>
      </c>
      <c r="C748" s="34" t="e" vm="2">
        <f>[1]!GenLimitNormal($C$9,$C$10,0,1000,0)</f>
        <v>#VALUE!</v>
      </c>
      <c r="D748" s="34" t="e" vm="2">
        <f>[1]!GenBetaPERT(0,$D$9,1)</f>
        <v>#VALUE!</v>
      </c>
      <c r="E748" s="34" t="e" vm="2">
        <f>[1]!GenLognormal($E$9,$E$10)</f>
        <v>#VALUE!</v>
      </c>
      <c r="F748" s="34" t="e" vm="2">
        <f>[1]!GenLognormal($F$9,$F$10)</f>
        <v>#VALUE!</v>
      </c>
      <c r="G748" s="34" t="e" vm="2">
        <f>[1]!GenLognormal($G$9,$G$10)</f>
        <v>#VALUE!</v>
      </c>
      <c r="H748" s="34" t="e" vm="2">
        <f>[1]!genUniform($H$9,$H$10)</f>
        <v>#VALUE!</v>
      </c>
      <c r="I748" s="34" t="e" vm="1">
        <f t="shared" si="66"/>
        <v>#VALUE!</v>
      </c>
      <c r="J748" s="34" t="e" vm="1">
        <f t="shared" si="67"/>
        <v>#VALUE!</v>
      </c>
      <c r="K748" s="34" t="e" vm="2">
        <f>[1]!genUniform($K$9,$K$10)</f>
        <v>#VALUE!</v>
      </c>
      <c r="L748" s="34" t="e" vm="1">
        <f t="shared" si="68"/>
        <v>#VALUE!</v>
      </c>
      <c r="M748" s="34" t="e" vm="1">
        <f t="shared" si="69"/>
        <v>#VALUE!</v>
      </c>
      <c r="N748" s="34" t="e" vm="2">
        <f>[1]!genUniform($N$9,$N$10)</f>
        <v>#VALUE!</v>
      </c>
      <c r="O748" s="34" t="e" vm="1">
        <f t="shared" si="70"/>
        <v>#VALUE!</v>
      </c>
      <c r="P748" s="34" t="e" vm="1">
        <f t="shared" si="71"/>
        <v>#VALUE!</v>
      </c>
    </row>
    <row r="749" spans="1:16">
      <c r="A749" s="34">
        <v>739</v>
      </c>
      <c r="C749" s="34" t="e" vm="2">
        <f>[1]!GenLimitNormal($C$9,$C$10,0,1000,0)</f>
        <v>#VALUE!</v>
      </c>
      <c r="D749" s="34" t="e" vm="2">
        <f>[1]!GenBetaPERT(0,$D$9,1)</f>
        <v>#VALUE!</v>
      </c>
      <c r="E749" s="34" t="e" vm="2">
        <f>[1]!GenLognormal($E$9,$E$10)</f>
        <v>#VALUE!</v>
      </c>
      <c r="F749" s="34" t="e" vm="2">
        <f>[1]!GenLognormal($F$9,$F$10)</f>
        <v>#VALUE!</v>
      </c>
      <c r="G749" s="34" t="e" vm="2">
        <f>[1]!GenLognormal($G$9,$G$10)</f>
        <v>#VALUE!</v>
      </c>
      <c r="H749" s="34" t="e" vm="2">
        <f>[1]!genUniform($H$9,$H$10)</f>
        <v>#VALUE!</v>
      </c>
      <c r="I749" s="34" t="e" vm="1">
        <f t="shared" si="66"/>
        <v>#VALUE!</v>
      </c>
      <c r="J749" s="34" t="e" vm="1">
        <f t="shared" si="67"/>
        <v>#VALUE!</v>
      </c>
      <c r="K749" s="34" t="e" vm="2">
        <f>[1]!genUniform($K$9,$K$10)</f>
        <v>#VALUE!</v>
      </c>
      <c r="L749" s="34" t="e" vm="1">
        <f t="shared" si="68"/>
        <v>#VALUE!</v>
      </c>
      <c r="M749" s="34" t="e" vm="1">
        <f t="shared" si="69"/>
        <v>#VALUE!</v>
      </c>
      <c r="N749" s="34" t="e" vm="2">
        <f>[1]!genUniform($N$9,$N$10)</f>
        <v>#VALUE!</v>
      </c>
      <c r="O749" s="34" t="e" vm="1">
        <f t="shared" si="70"/>
        <v>#VALUE!</v>
      </c>
      <c r="P749" s="34" t="e" vm="1">
        <f t="shared" si="71"/>
        <v>#VALUE!</v>
      </c>
    </row>
    <row r="750" spans="1:16">
      <c r="A750" s="34">
        <v>740</v>
      </c>
      <c r="C750" s="34" t="e" vm="2">
        <f>[1]!GenLimitNormal($C$9,$C$10,0,1000,0)</f>
        <v>#VALUE!</v>
      </c>
      <c r="D750" s="34" t="e" vm="2">
        <f>[1]!GenBetaPERT(0,$D$9,1)</f>
        <v>#VALUE!</v>
      </c>
      <c r="E750" s="34" t="e" vm="2">
        <f>[1]!GenLognormal($E$9,$E$10)</f>
        <v>#VALUE!</v>
      </c>
      <c r="F750" s="34" t="e" vm="2">
        <f>[1]!GenLognormal($F$9,$F$10)</f>
        <v>#VALUE!</v>
      </c>
      <c r="G750" s="34" t="e" vm="2">
        <f>[1]!GenLognormal($G$9,$G$10)</f>
        <v>#VALUE!</v>
      </c>
      <c r="H750" s="34" t="e" vm="2">
        <f>[1]!genUniform($H$9,$H$10)</f>
        <v>#VALUE!</v>
      </c>
      <c r="I750" s="34" t="e" vm="1">
        <f t="shared" si="66"/>
        <v>#VALUE!</v>
      </c>
      <c r="J750" s="34" t="e" vm="1">
        <f t="shared" si="67"/>
        <v>#VALUE!</v>
      </c>
      <c r="K750" s="34" t="e" vm="2">
        <f>[1]!genUniform($K$9,$K$10)</f>
        <v>#VALUE!</v>
      </c>
      <c r="L750" s="34" t="e" vm="1">
        <f t="shared" si="68"/>
        <v>#VALUE!</v>
      </c>
      <c r="M750" s="34" t="e" vm="1">
        <f t="shared" si="69"/>
        <v>#VALUE!</v>
      </c>
      <c r="N750" s="34" t="e" vm="2">
        <f>[1]!genUniform($N$9,$N$10)</f>
        <v>#VALUE!</v>
      </c>
      <c r="O750" s="34" t="e" vm="1">
        <f t="shared" si="70"/>
        <v>#VALUE!</v>
      </c>
      <c r="P750" s="34" t="e" vm="1">
        <f t="shared" si="71"/>
        <v>#VALUE!</v>
      </c>
    </row>
    <row r="751" spans="1:16">
      <c r="A751" s="34">
        <v>741</v>
      </c>
      <c r="C751" s="34" t="e" vm="2">
        <f>[1]!GenLimitNormal($C$9,$C$10,0,1000,0)</f>
        <v>#VALUE!</v>
      </c>
      <c r="D751" s="34" t="e" vm="2">
        <f>[1]!GenBetaPERT(0,$D$9,1)</f>
        <v>#VALUE!</v>
      </c>
      <c r="E751" s="34" t="e" vm="2">
        <f>[1]!GenLognormal($E$9,$E$10)</f>
        <v>#VALUE!</v>
      </c>
      <c r="F751" s="34" t="e" vm="2">
        <f>[1]!GenLognormal($F$9,$F$10)</f>
        <v>#VALUE!</v>
      </c>
      <c r="G751" s="34" t="e" vm="2">
        <f>[1]!GenLognormal($G$9,$G$10)</f>
        <v>#VALUE!</v>
      </c>
      <c r="H751" s="34" t="e" vm="2">
        <f>[1]!genUniform($H$9,$H$10)</f>
        <v>#VALUE!</v>
      </c>
      <c r="I751" s="34" t="e" vm="1">
        <f t="shared" si="66"/>
        <v>#VALUE!</v>
      </c>
      <c r="J751" s="34" t="e" vm="1">
        <f t="shared" si="67"/>
        <v>#VALUE!</v>
      </c>
      <c r="K751" s="34" t="e" vm="2">
        <f>[1]!genUniform($K$9,$K$10)</f>
        <v>#VALUE!</v>
      </c>
      <c r="L751" s="34" t="e" vm="1">
        <f t="shared" si="68"/>
        <v>#VALUE!</v>
      </c>
      <c r="M751" s="34" t="e" vm="1">
        <f t="shared" si="69"/>
        <v>#VALUE!</v>
      </c>
      <c r="N751" s="34" t="e" vm="2">
        <f>[1]!genUniform($N$9,$N$10)</f>
        <v>#VALUE!</v>
      </c>
      <c r="O751" s="34" t="e" vm="1">
        <f t="shared" si="70"/>
        <v>#VALUE!</v>
      </c>
      <c r="P751" s="34" t="e" vm="1">
        <f t="shared" si="71"/>
        <v>#VALUE!</v>
      </c>
    </row>
    <row r="752" spans="1:16">
      <c r="A752" s="34">
        <v>742</v>
      </c>
      <c r="C752" s="34" t="e" vm="2">
        <f>[1]!GenLimitNormal($C$9,$C$10,0,1000,0)</f>
        <v>#VALUE!</v>
      </c>
      <c r="D752" s="34" t="e" vm="2">
        <f>[1]!GenBetaPERT(0,$D$9,1)</f>
        <v>#VALUE!</v>
      </c>
      <c r="E752" s="34" t="e" vm="2">
        <f>[1]!GenLognormal($E$9,$E$10)</f>
        <v>#VALUE!</v>
      </c>
      <c r="F752" s="34" t="e" vm="2">
        <f>[1]!GenLognormal($F$9,$F$10)</f>
        <v>#VALUE!</v>
      </c>
      <c r="G752" s="34" t="e" vm="2">
        <f>[1]!GenLognormal($G$9,$G$10)</f>
        <v>#VALUE!</v>
      </c>
      <c r="H752" s="34" t="e" vm="2">
        <f>[1]!genUniform($H$9,$H$10)</f>
        <v>#VALUE!</v>
      </c>
      <c r="I752" s="34" t="e" vm="1">
        <f t="shared" si="66"/>
        <v>#VALUE!</v>
      </c>
      <c r="J752" s="34" t="e" vm="1">
        <f t="shared" si="67"/>
        <v>#VALUE!</v>
      </c>
      <c r="K752" s="34" t="e" vm="2">
        <f>[1]!genUniform($K$9,$K$10)</f>
        <v>#VALUE!</v>
      </c>
      <c r="L752" s="34" t="e" vm="1">
        <f t="shared" si="68"/>
        <v>#VALUE!</v>
      </c>
      <c r="M752" s="34" t="e" vm="1">
        <f t="shared" si="69"/>
        <v>#VALUE!</v>
      </c>
      <c r="N752" s="34" t="e" vm="2">
        <f>[1]!genUniform($N$9,$N$10)</f>
        <v>#VALUE!</v>
      </c>
      <c r="O752" s="34" t="e" vm="1">
        <f t="shared" si="70"/>
        <v>#VALUE!</v>
      </c>
      <c r="P752" s="34" t="e" vm="1">
        <f t="shared" si="71"/>
        <v>#VALUE!</v>
      </c>
    </row>
    <row r="753" spans="1:16">
      <c r="A753" s="34">
        <v>743</v>
      </c>
      <c r="C753" s="34" t="e" vm="2">
        <f>[1]!GenLimitNormal($C$9,$C$10,0,1000,0)</f>
        <v>#VALUE!</v>
      </c>
      <c r="D753" s="34" t="e" vm="2">
        <f>[1]!GenBetaPERT(0,$D$9,1)</f>
        <v>#VALUE!</v>
      </c>
      <c r="E753" s="34" t="e" vm="2">
        <f>[1]!GenLognormal($E$9,$E$10)</f>
        <v>#VALUE!</v>
      </c>
      <c r="F753" s="34" t="e" vm="2">
        <f>[1]!GenLognormal($F$9,$F$10)</f>
        <v>#VALUE!</v>
      </c>
      <c r="G753" s="34" t="e" vm="2">
        <f>[1]!GenLognormal($G$9,$G$10)</f>
        <v>#VALUE!</v>
      </c>
      <c r="H753" s="34" t="e" vm="2">
        <f>[1]!genUniform($H$9,$H$10)</f>
        <v>#VALUE!</v>
      </c>
      <c r="I753" s="34" t="e" vm="1">
        <f t="shared" si="66"/>
        <v>#VALUE!</v>
      </c>
      <c r="J753" s="34" t="e" vm="1">
        <f t="shared" si="67"/>
        <v>#VALUE!</v>
      </c>
      <c r="K753" s="34" t="e" vm="2">
        <f>[1]!genUniform($K$9,$K$10)</f>
        <v>#VALUE!</v>
      </c>
      <c r="L753" s="34" t="e" vm="1">
        <f t="shared" si="68"/>
        <v>#VALUE!</v>
      </c>
      <c r="M753" s="34" t="e" vm="1">
        <f t="shared" si="69"/>
        <v>#VALUE!</v>
      </c>
      <c r="N753" s="34" t="e" vm="2">
        <f>[1]!genUniform($N$9,$N$10)</f>
        <v>#VALUE!</v>
      </c>
      <c r="O753" s="34" t="e" vm="1">
        <f t="shared" si="70"/>
        <v>#VALUE!</v>
      </c>
      <c r="P753" s="34" t="e" vm="1">
        <f t="shared" si="71"/>
        <v>#VALUE!</v>
      </c>
    </row>
    <row r="754" spans="1:16">
      <c r="A754" s="34">
        <v>744</v>
      </c>
      <c r="C754" s="34" t="e" vm="2">
        <f>[1]!GenLimitNormal($C$9,$C$10,0,1000,0)</f>
        <v>#VALUE!</v>
      </c>
      <c r="D754" s="34" t="e" vm="2">
        <f>[1]!GenBetaPERT(0,$D$9,1)</f>
        <v>#VALUE!</v>
      </c>
      <c r="E754" s="34" t="e" vm="2">
        <f>[1]!GenLognormal($E$9,$E$10)</f>
        <v>#VALUE!</v>
      </c>
      <c r="F754" s="34" t="e" vm="2">
        <f>[1]!GenLognormal($F$9,$F$10)</f>
        <v>#VALUE!</v>
      </c>
      <c r="G754" s="34" t="e" vm="2">
        <f>[1]!GenLognormal($G$9,$G$10)</f>
        <v>#VALUE!</v>
      </c>
      <c r="H754" s="34" t="e" vm="2">
        <f>[1]!genUniform($H$9,$H$10)</f>
        <v>#VALUE!</v>
      </c>
      <c r="I754" s="34" t="e" vm="1">
        <f t="shared" si="66"/>
        <v>#VALUE!</v>
      </c>
      <c r="J754" s="34" t="e" vm="1">
        <f t="shared" si="67"/>
        <v>#VALUE!</v>
      </c>
      <c r="K754" s="34" t="e" vm="2">
        <f>[1]!genUniform($K$9,$K$10)</f>
        <v>#VALUE!</v>
      </c>
      <c r="L754" s="34" t="e" vm="1">
        <f t="shared" si="68"/>
        <v>#VALUE!</v>
      </c>
      <c r="M754" s="34" t="e" vm="1">
        <f t="shared" si="69"/>
        <v>#VALUE!</v>
      </c>
      <c r="N754" s="34" t="e" vm="2">
        <f>[1]!genUniform($N$9,$N$10)</f>
        <v>#VALUE!</v>
      </c>
      <c r="O754" s="34" t="e" vm="1">
        <f t="shared" si="70"/>
        <v>#VALUE!</v>
      </c>
      <c r="P754" s="34" t="e" vm="1">
        <f t="shared" si="71"/>
        <v>#VALUE!</v>
      </c>
    </row>
    <row r="755" spans="1:16">
      <c r="A755" s="34">
        <v>745</v>
      </c>
      <c r="C755" s="34" t="e" vm="2">
        <f>[1]!GenLimitNormal($C$9,$C$10,0,1000,0)</f>
        <v>#VALUE!</v>
      </c>
      <c r="D755" s="34" t="e" vm="2">
        <f>[1]!GenBetaPERT(0,$D$9,1)</f>
        <v>#VALUE!</v>
      </c>
      <c r="E755" s="34" t="e" vm="2">
        <f>[1]!GenLognormal($E$9,$E$10)</f>
        <v>#VALUE!</v>
      </c>
      <c r="F755" s="34" t="e" vm="2">
        <f>[1]!GenLognormal($F$9,$F$10)</f>
        <v>#VALUE!</v>
      </c>
      <c r="G755" s="34" t="e" vm="2">
        <f>[1]!GenLognormal($G$9,$G$10)</f>
        <v>#VALUE!</v>
      </c>
      <c r="H755" s="34" t="e" vm="2">
        <f>[1]!genUniform($H$9,$H$10)</f>
        <v>#VALUE!</v>
      </c>
      <c r="I755" s="34" t="e" vm="1">
        <f t="shared" si="66"/>
        <v>#VALUE!</v>
      </c>
      <c r="J755" s="34" t="e" vm="1">
        <f t="shared" si="67"/>
        <v>#VALUE!</v>
      </c>
      <c r="K755" s="34" t="e" vm="2">
        <f>[1]!genUniform($K$9,$K$10)</f>
        <v>#VALUE!</v>
      </c>
      <c r="L755" s="34" t="e" vm="1">
        <f t="shared" si="68"/>
        <v>#VALUE!</v>
      </c>
      <c r="M755" s="34" t="e" vm="1">
        <f t="shared" si="69"/>
        <v>#VALUE!</v>
      </c>
      <c r="N755" s="34" t="e" vm="2">
        <f>[1]!genUniform($N$9,$N$10)</f>
        <v>#VALUE!</v>
      </c>
      <c r="O755" s="34" t="e" vm="1">
        <f t="shared" si="70"/>
        <v>#VALUE!</v>
      </c>
      <c r="P755" s="34" t="e" vm="1">
        <f t="shared" si="71"/>
        <v>#VALUE!</v>
      </c>
    </row>
    <row r="756" spans="1:16">
      <c r="A756" s="34">
        <v>746</v>
      </c>
      <c r="C756" s="34" t="e" vm="2">
        <f>[1]!GenLimitNormal($C$9,$C$10,0,1000,0)</f>
        <v>#VALUE!</v>
      </c>
      <c r="D756" s="34" t="e" vm="2">
        <f>[1]!GenBetaPERT(0,$D$9,1)</f>
        <v>#VALUE!</v>
      </c>
      <c r="E756" s="34" t="e" vm="2">
        <f>[1]!GenLognormal($E$9,$E$10)</f>
        <v>#VALUE!</v>
      </c>
      <c r="F756" s="34" t="e" vm="2">
        <f>[1]!GenLognormal($F$9,$F$10)</f>
        <v>#VALUE!</v>
      </c>
      <c r="G756" s="34" t="e" vm="2">
        <f>[1]!GenLognormal($G$9,$G$10)</f>
        <v>#VALUE!</v>
      </c>
      <c r="H756" s="34" t="e" vm="2">
        <f>[1]!genUniform($H$9,$H$10)</f>
        <v>#VALUE!</v>
      </c>
      <c r="I756" s="34" t="e" vm="1">
        <f t="shared" si="66"/>
        <v>#VALUE!</v>
      </c>
      <c r="J756" s="34" t="e" vm="1">
        <f t="shared" si="67"/>
        <v>#VALUE!</v>
      </c>
      <c r="K756" s="34" t="e" vm="2">
        <f>[1]!genUniform($K$9,$K$10)</f>
        <v>#VALUE!</v>
      </c>
      <c r="L756" s="34" t="e" vm="1">
        <f t="shared" si="68"/>
        <v>#VALUE!</v>
      </c>
      <c r="M756" s="34" t="e" vm="1">
        <f t="shared" si="69"/>
        <v>#VALUE!</v>
      </c>
      <c r="N756" s="34" t="e" vm="2">
        <f>[1]!genUniform($N$9,$N$10)</f>
        <v>#VALUE!</v>
      </c>
      <c r="O756" s="34" t="e" vm="1">
        <f t="shared" si="70"/>
        <v>#VALUE!</v>
      </c>
      <c r="P756" s="34" t="e" vm="1">
        <f t="shared" si="71"/>
        <v>#VALUE!</v>
      </c>
    </row>
    <row r="757" spans="1:16">
      <c r="A757" s="34">
        <v>747</v>
      </c>
      <c r="C757" s="34" t="e" vm="2">
        <f>[1]!GenLimitNormal($C$9,$C$10,0,1000,0)</f>
        <v>#VALUE!</v>
      </c>
      <c r="D757" s="34" t="e" vm="2">
        <f>[1]!GenBetaPERT(0,$D$9,1)</f>
        <v>#VALUE!</v>
      </c>
      <c r="E757" s="34" t="e" vm="2">
        <f>[1]!GenLognormal($E$9,$E$10)</f>
        <v>#VALUE!</v>
      </c>
      <c r="F757" s="34" t="e" vm="2">
        <f>[1]!GenLognormal($F$9,$F$10)</f>
        <v>#VALUE!</v>
      </c>
      <c r="G757" s="34" t="e" vm="2">
        <f>[1]!GenLognormal($G$9,$G$10)</f>
        <v>#VALUE!</v>
      </c>
      <c r="H757" s="34" t="e" vm="2">
        <f>[1]!genUniform($H$9,$H$10)</f>
        <v>#VALUE!</v>
      </c>
      <c r="I757" s="34" t="e" vm="1">
        <f t="shared" si="66"/>
        <v>#VALUE!</v>
      </c>
      <c r="J757" s="34" t="e" vm="1">
        <f t="shared" si="67"/>
        <v>#VALUE!</v>
      </c>
      <c r="K757" s="34" t="e" vm="2">
        <f>[1]!genUniform($K$9,$K$10)</f>
        <v>#VALUE!</v>
      </c>
      <c r="L757" s="34" t="e" vm="1">
        <f t="shared" si="68"/>
        <v>#VALUE!</v>
      </c>
      <c r="M757" s="34" t="e" vm="1">
        <f t="shared" si="69"/>
        <v>#VALUE!</v>
      </c>
      <c r="N757" s="34" t="e" vm="2">
        <f>[1]!genUniform($N$9,$N$10)</f>
        <v>#VALUE!</v>
      </c>
      <c r="O757" s="34" t="e" vm="1">
        <f t="shared" si="70"/>
        <v>#VALUE!</v>
      </c>
      <c r="P757" s="34" t="e" vm="1">
        <f t="shared" si="71"/>
        <v>#VALUE!</v>
      </c>
    </row>
    <row r="758" spans="1:16">
      <c r="A758" s="34">
        <v>748</v>
      </c>
      <c r="C758" s="34" t="e" vm="2">
        <f>[1]!GenLimitNormal($C$9,$C$10,0,1000,0)</f>
        <v>#VALUE!</v>
      </c>
      <c r="D758" s="34" t="e" vm="2">
        <f>[1]!GenBetaPERT(0,$D$9,1)</f>
        <v>#VALUE!</v>
      </c>
      <c r="E758" s="34" t="e" vm="2">
        <f>[1]!GenLognormal($E$9,$E$10)</f>
        <v>#VALUE!</v>
      </c>
      <c r="F758" s="34" t="e" vm="2">
        <f>[1]!GenLognormal($F$9,$F$10)</f>
        <v>#VALUE!</v>
      </c>
      <c r="G758" s="34" t="e" vm="2">
        <f>[1]!GenLognormal($G$9,$G$10)</f>
        <v>#VALUE!</v>
      </c>
      <c r="H758" s="34" t="e" vm="2">
        <f>[1]!genUniform($H$9,$H$10)</f>
        <v>#VALUE!</v>
      </c>
      <c r="I758" s="34" t="e" vm="1">
        <f t="shared" si="66"/>
        <v>#VALUE!</v>
      </c>
      <c r="J758" s="34" t="e" vm="1">
        <f t="shared" si="67"/>
        <v>#VALUE!</v>
      </c>
      <c r="K758" s="34" t="e" vm="2">
        <f>[1]!genUniform($K$9,$K$10)</f>
        <v>#VALUE!</v>
      </c>
      <c r="L758" s="34" t="e" vm="1">
        <f t="shared" si="68"/>
        <v>#VALUE!</v>
      </c>
      <c r="M758" s="34" t="e" vm="1">
        <f t="shared" si="69"/>
        <v>#VALUE!</v>
      </c>
      <c r="N758" s="34" t="e" vm="2">
        <f>[1]!genUniform($N$9,$N$10)</f>
        <v>#VALUE!</v>
      </c>
      <c r="O758" s="34" t="e" vm="1">
        <f t="shared" si="70"/>
        <v>#VALUE!</v>
      </c>
      <c r="P758" s="34" t="e" vm="1">
        <f t="shared" si="71"/>
        <v>#VALUE!</v>
      </c>
    </row>
    <row r="759" spans="1:16">
      <c r="A759" s="34">
        <v>749</v>
      </c>
      <c r="C759" s="34" t="e" vm="2">
        <f>[1]!GenLimitNormal($C$9,$C$10,0,1000,0)</f>
        <v>#VALUE!</v>
      </c>
      <c r="D759" s="34" t="e" vm="2">
        <f>[1]!GenBetaPERT(0,$D$9,1)</f>
        <v>#VALUE!</v>
      </c>
      <c r="E759" s="34" t="e" vm="2">
        <f>[1]!GenLognormal($E$9,$E$10)</f>
        <v>#VALUE!</v>
      </c>
      <c r="F759" s="34" t="e" vm="2">
        <f>[1]!GenLognormal($F$9,$F$10)</f>
        <v>#VALUE!</v>
      </c>
      <c r="G759" s="34" t="e" vm="2">
        <f>[1]!GenLognormal($G$9,$G$10)</f>
        <v>#VALUE!</v>
      </c>
      <c r="H759" s="34" t="e" vm="2">
        <f>[1]!genUniform($H$9,$H$10)</f>
        <v>#VALUE!</v>
      </c>
      <c r="I759" s="34" t="e" vm="1">
        <f t="shared" si="66"/>
        <v>#VALUE!</v>
      </c>
      <c r="J759" s="34" t="e" vm="1">
        <f t="shared" si="67"/>
        <v>#VALUE!</v>
      </c>
      <c r="K759" s="34" t="e" vm="2">
        <f>[1]!genUniform($K$9,$K$10)</f>
        <v>#VALUE!</v>
      </c>
      <c r="L759" s="34" t="e" vm="1">
        <f t="shared" si="68"/>
        <v>#VALUE!</v>
      </c>
      <c r="M759" s="34" t="e" vm="1">
        <f t="shared" si="69"/>
        <v>#VALUE!</v>
      </c>
      <c r="N759" s="34" t="e" vm="2">
        <f>[1]!genUniform($N$9,$N$10)</f>
        <v>#VALUE!</v>
      </c>
      <c r="O759" s="34" t="e" vm="1">
        <f t="shared" si="70"/>
        <v>#VALUE!</v>
      </c>
      <c r="P759" s="34" t="e" vm="1">
        <f t="shared" si="71"/>
        <v>#VALUE!</v>
      </c>
    </row>
    <row r="760" spans="1:16">
      <c r="A760" s="34">
        <v>750</v>
      </c>
      <c r="C760" s="34" t="e" vm="2">
        <f>[1]!GenLimitNormal($C$9,$C$10,0,1000,0)</f>
        <v>#VALUE!</v>
      </c>
      <c r="D760" s="34" t="e" vm="2">
        <f>[1]!GenBetaPERT(0,$D$9,1)</f>
        <v>#VALUE!</v>
      </c>
      <c r="E760" s="34" t="e" vm="2">
        <f>[1]!GenLognormal($E$9,$E$10)</f>
        <v>#VALUE!</v>
      </c>
      <c r="F760" s="34" t="e" vm="2">
        <f>[1]!GenLognormal($F$9,$F$10)</f>
        <v>#VALUE!</v>
      </c>
      <c r="G760" s="34" t="e" vm="2">
        <f>[1]!GenLognormal($G$9,$G$10)</f>
        <v>#VALUE!</v>
      </c>
      <c r="H760" s="34" t="e" vm="2">
        <f>[1]!genUniform($H$9,$H$10)</f>
        <v>#VALUE!</v>
      </c>
      <c r="I760" s="34" t="e" vm="1">
        <f t="shared" si="66"/>
        <v>#VALUE!</v>
      </c>
      <c r="J760" s="34" t="e" vm="1">
        <f t="shared" si="67"/>
        <v>#VALUE!</v>
      </c>
      <c r="K760" s="34" t="e" vm="2">
        <f>[1]!genUniform($K$9,$K$10)</f>
        <v>#VALUE!</v>
      </c>
      <c r="L760" s="34" t="e" vm="1">
        <f t="shared" si="68"/>
        <v>#VALUE!</v>
      </c>
      <c r="M760" s="34" t="e" vm="1">
        <f t="shared" si="69"/>
        <v>#VALUE!</v>
      </c>
      <c r="N760" s="34" t="e" vm="2">
        <f>[1]!genUniform($N$9,$N$10)</f>
        <v>#VALUE!</v>
      </c>
      <c r="O760" s="34" t="e" vm="1">
        <f t="shared" si="70"/>
        <v>#VALUE!</v>
      </c>
      <c r="P760" s="34" t="e" vm="1">
        <f t="shared" si="71"/>
        <v>#VALUE!</v>
      </c>
    </row>
    <row r="761" spans="1:16">
      <c r="A761" s="34">
        <v>751</v>
      </c>
      <c r="C761" s="34" t="e" vm="2">
        <f>[1]!GenLimitNormal($C$9,$C$10,0,1000,0)</f>
        <v>#VALUE!</v>
      </c>
      <c r="D761" s="34" t="e" vm="2">
        <f>[1]!GenBetaPERT(0,$D$9,1)</f>
        <v>#VALUE!</v>
      </c>
      <c r="E761" s="34" t="e" vm="2">
        <f>[1]!GenLognormal($E$9,$E$10)</f>
        <v>#VALUE!</v>
      </c>
      <c r="F761" s="34" t="e" vm="2">
        <f>[1]!GenLognormal($F$9,$F$10)</f>
        <v>#VALUE!</v>
      </c>
      <c r="G761" s="34" t="e" vm="2">
        <f>[1]!GenLognormal($G$9,$G$10)</f>
        <v>#VALUE!</v>
      </c>
      <c r="H761" s="34" t="e" vm="2">
        <f>[1]!genUniform($H$9,$H$10)</f>
        <v>#VALUE!</v>
      </c>
      <c r="I761" s="34" t="e" vm="1">
        <f t="shared" si="66"/>
        <v>#VALUE!</v>
      </c>
      <c r="J761" s="34" t="e" vm="1">
        <f t="shared" si="67"/>
        <v>#VALUE!</v>
      </c>
      <c r="K761" s="34" t="e" vm="2">
        <f>[1]!genUniform($K$9,$K$10)</f>
        <v>#VALUE!</v>
      </c>
      <c r="L761" s="34" t="e" vm="1">
        <f t="shared" si="68"/>
        <v>#VALUE!</v>
      </c>
      <c r="M761" s="34" t="e" vm="1">
        <f t="shared" si="69"/>
        <v>#VALUE!</v>
      </c>
      <c r="N761" s="34" t="e" vm="2">
        <f>[1]!genUniform($N$9,$N$10)</f>
        <v>#VALUE!</v>
      </c>
      <c r="O761" s="34" t="e" vm="1">
        <f t="shared" si="70"/>
        <v>#VALUE!</v>
      </c>
      <c r="P761" s="34" t="e" vm="1">
        <f t="shared" si="71"/>
        <v>#VALUE!</v>
      </c>
    </row>
    <row r="762" spans="1:16">
      <c r="A762" s="34">
        <v>752</v>
      </c>
      <c r="C762" s="34" t="e" vm="2">
        <f>[1]!GenLimitNormal($C$9,$C$10,0,1000,0)</f>
        <v>#VALUE!</v>
      </c>
      <c r="D762" s="34" t="e" vm="2">
        <f>[1]!GenBetaPERT(0,$D$9,1)</f>
        <v>#VALUE!</v>
      </c>
      <c r="E762" s="34" t="e" vm="2">
        <f>[1]!GenLognormal($E$9,$E$10)</f>
        <v>#VALUE!</v>
      </c>
      <c r="F762" s="34" t="e" vm="2">
        <f>[1]!GenLognormal($F$9,$F$10)</f>
        <v>#VALUE!</v>
      </c>
      <c r="G762" s="34" t="e" vm="2">
        <f>[1]!GenLognormal($G$9,$G$10)</f>
        <v>#VALUE!</v>
      </c>
      <c r="H762" s="34" t="e" vm="2">
        <f>[1]!genUniform($H$9,$H$10)</f>
        <v>#VALUE!</v>
      </c>
      <c r="I762" s="34" t="e" vm="1">
        <f t="shared" si="66"/>
        <v>#VALUE!</v>
      </c>
      <c r="J762" s="34" t="e" vm="1">
        <f t="shared" si="67"/>
        <v>#VALUE!</v>
      </c>
      <c r="K762" s="34" t="e" vm="2">
        <f>[1]!genUniform($K$9,$K$10)</f>
        <v>#VALUE!</v>
      </c>
      <c r="L762" s="34" t="e" vm="1">
        <f t="shared" si="68"/>
        <v>#VALUE!</v>
      </c>
      <c r="M762" s="34" t="e" vm="1">
        <f t="shared" si="69"/>
        <v>#VALUE!</v>
      </c>
      <c r="N762" s="34" t="e" vm="2">
        <f>[1]!genUniform($N$9,$N$10)</f>
        <v>#VALUE!</v>
      </c>
      <c r="O762" s="34" t="e" vm="1">
        <f t="shared" si="70"/>
        <v>#VALUE!</v>
      </c>
      <c r="P762" s="34" t="e" vm="1">
        <f t="shared" si="71"/>
        <v>#VALUE!</v>
      </c>
    </row>
    <row r="763" spans="1:16">
      <c r="A763" s="34">
        <v>753</v>
      </c>
      <c r="C763" s="34" t="e" vm="2">
        <f>[1]!GenLimitNormal($C$9,$C$10,0,1000,0)</f>
        <v>#VALUE!</v>
      </c>
      <c r="D763" s="34" t="e" vm="2">
        <f>[1]!GenBetaPERT(0,$D$9,1)</f>
        <v>#VALUE!</v>
      </c>
      <c r="E763" s="34" t="e" vm="2">
        <f>[1]!GenLognormal($E$9,$E$10)</f>
        <v>#VALUE!</v>
      </c>
      <c r="F763" s="34" t="e" vm="2">
        <f>[1]!GenLognormal($F$9,$F$10)</f>
        <v>#VALUE!</v>
      </c>
      <c r="G763" s="34" t="e" vm="2">
        <f>[1]!GenLognormal($G$9,$G$10)</f>
        <v>#VALUE!</v>
      </c>
      <c r="H763" s="34" t="e" vm="2">
        <f>[1]!genUniform($H$9,$H$10)</f>
        <v>#VALUE!</v>
      </c>
      <c r="I763" s="34" t="e" vm="1">
        <f t="shared" si="66"/>
        <v>#VALUE!</v>
      </c>
      <c r="J763" s="34" t="e" vm="1">
        <f t="shared" si="67"/>
        <v>#VALUE!</v>
      </c>
      <c r="K763" s="34" t="e" vm="2">
        <f>[1]!genUniform($K$9,$K$10)</f>
        <v>#VALUE!</v>
      </c>
      <c r="L763" s="34" t="e" vm="1">
        <f t="shared" si="68"/>
        <v>#VALUE!</v>
      </c>
      <c r="M763" s="34" t="e" vm="1">
        <f t="shared" si="69"/>
        <v>#VALUE!</v>
      </c>
      <c r="N763" s="34" t="e" vm="2">
        <f>[1]!genUniform($N$9,$N$10)</f>
        <v>#VALUE!</v>
      </c>
      <c r="O763" s="34" t="e" vm="1">
        <f t="shared" si="70"/>
        <v>#VALUE!</v>
      </c>
      <c r="P763" s="34" t="e" vm="1">
        <f t="shared" si="71"/>
        <v>#VALUE!</v>
      </c>
    </row>
    <row r="764" spans="1:16">
      <c r="A764" s="34">
        <v>754</v>
      </c>
      <c r="C764" s="34" t="e" vm="2">
        <f>[1]!GenLimitNormal($C$9,$C$10,0,1000,0)</f>
        <v>#VALUE!</v>
      </c>
      <c r="D764" s="34" t="e" vm="2">
        <f>[1]!GenBetaPERT(0,$D$9,1)</f>
        <v>#VALUE!</v>
      </c>
      <c r="E764" s="34" t="e" vm="2">
        <f>[1]!GenLognormal($E$9,$E$10)</f>
        <v>#VALUE!</v>
      </c>
      <c r="F764" s="34" t="e" vm="2">
        <f>[1]!GenLognormal($F$9,$F$10)</f>
        <v>#VALUE!</v>
      </c>
      <c r="G764" s="34" t="e" vm="2">
        <f>[1]!GenLognormal($G$9,$G$10)</f>
        <v>#VALUE!</v>
      </c>
      <c r="H764" s="34" t="e" vm="2">
        <f>[1]!genUniform($H$9,$H$10)</f>
        <v>#VALUE!</v>
      </c>
      <c r="I764" s="34" t="e" vm="1">
        <f t="shared" si="66"/>
        <v>#VALUE!</v>
      </c>
      <c r="J764" s="34" t="e" vm="1">
        <f t="shared" si="67"/>
        <v>#VALUE!</v>
      </c>
      <c r="K764" s="34" t="e" vm="2">
        <f>[1]!genUniform($K$9,$K$10)</f>
        <v>#VALUE!</v>
      </c>
      <c r="L764" s="34" t="e" vm="1">
        <f t="shared" si="68"/>
        <v>#VALUE!</v>
      </c>
      <c r="M764" s="34" t="e" vm="1">
        <f t="shared" si="69"/>
        <v>#VALUE!</v>
      </c>
      <c r="N764" s="34" t="e" vm="2">
        <f>[1]!genUniform($N$9,$N$10)</f>
        <v>#VALUE!</v>
      </c>
      <c r="O764" s="34" t="e" vm="1">
        <f t="shared" si="70"/>
        <v>#VALUE!</v>
      </c>
      <c r="P764" s="34" t="e" vm="1">
        <f t="shared" si="71"/>
        <v>#VALUE!</v>
      </c>
    </row>
    <row r="765" spans="1:16">
      <c r="A765" s="34">
        <v>755</v>
      </c>
      <c r="C765" s="34" t="e" vm="2">
        <f>[1]!GenLimitNormal($C$9,$C$10,0,1000,0)</f>
        <v>#VALUE!</v>
      </c>
      <c r="D765" s="34" t="e" vm="2">
        <f>[1]!GenBetaPERT(0,$D$9,1)</f>
        <v>#VALUE!</v>
      </c>
      <c r="E765" s="34" t="e" vm="2">
        <f>[1]!GenLognormal($E$9,$E$10)</f>
        <v>#VALUE!</v>
      </c>
      <c r="F765" s="34" t="e" vm="2">
        <f>[1]!GenLognormal($F$9,$F$10)</f>
        <v>#VALUE!</v>
      </c>
      <c r="G765" s="34" t="e" vm="2">
        <f>[1]!GenLognormal($G$9,$G$10)</f>
        <v>#VALUE!</v>
      </c>
      <c r="H765" s="34" t="e" vm="2">
        <f>[1]!genUniform($H$9,$H$10)</f>
        <v>#VALUE!</v>
      </c>
      <c r="I765" s="34" t="e" vm="1">
        <f t="shared" si="66"/>
        <v>#VALUE!</v>
      </c>
      <c r="J765" s="34" t="e" vm="1">
        <f t="shared" si="67"/>
        <v>#VALUE!</v>
      </c>
      <c r="K765" s="34" t="e" vm="2">
        <f>[1]!genUniform($K$9,$K$10)</f>
        <v>#VALUE!</v>
      </c>
      <c r="L765" s="34" t="e" vm="1">
        <f t="shared" si="68"/>
        <v>#VALUE!</v>
      </c>
      <c r="M765" s="34" t="e" vm="1">
        <f t="shared" si="69"/>
        <v>#VALUE!</v>
      </c>
      <c r="N765" s="34" t="e" vm="2">
        <f>[1]!genUniform($N$9,$N$10)</f>
        <v>#VALUE!</v>
      </c>
      <c r="O765" s="34" t="e" vm="1">
        <f t="shared" si="70"/>
        <v>#VALUE!</v>
      </c>
      <c r="P765" s="34" t="e" vm="1">
        <f t="shared" si="71"/>
        <v>#VALUE!</v>
      </c>
    </row>
    <row r="766" spans="1:16">
      <c r="A766" s="34">
        <v>756</v>
      </c>
      <c r="C766" s="34" t="e" vm="2">
        <f>[1]!GenLimitNormal($C$9,$C$10,0,1000,0)</f>
        <v>#VALUE!</v>
      </c>
      <c r="D766" s="34" t="e" vm="2">
        <f>[1]!GenBetaPERT(0,$D$9,1)</f>
        <v>#VALUE!</v>
      </c>
      <c r="E766" s="34" t="e" vm="2">
        <f>[1]!GenLognormal($E$9,$E$10)</f>
        <v>#VALUE!</v>
      </c>
      <c r="F766" s="34" t="e" vm="2">
        <f>[1]!GenLognormal($F$9,$F$10)</f>
        <v>#VALUE!</v>
      </c>
      <c r="G766" s="34" t="e" vm="2">
        <f>[1]!GenLognormal($G$9,$G$10)</f>
        <v>#VALUE!</v>
      </c>
      <c r="H766" s="34" t="e" vm="2">
        <f>[1]!genUniform($H$9,$H$10)</f>
        <v>#VALUE!</v>
      </c>
      <c r="I766" s="34" t="e" vm="1">
        <f t="shared" si="66"/>
        <v>#VALUE!</v>
      </c>
      <c r="J766" s="34" t="e" vm="1">
        <f t="shared" si="67"/>
        <v>#VALUE!</v>
      </c>
      <c r="K766" s="34" t="e" vm="2">
        <f>[1]!genUniform($K$9,$K$10)</f>
        <v>#VALUE!</v>
      </c>
      <c r="L766" s="34" t="e" vm="1">
        <f t="shared" si="68"/>
        <v>#VALUE!</v>
      </c>
      <c r="M766" s="34" t="e" vm="1">
        <f t="shared" si="69"/>
        <v>#VALUE!</v>
      </c>
      <c r="N766" s="34" t="e" vm="2">
        <f>[1]!genUniform($N$9,$N$10)</f>
        <v>#VALUE!</v>
      </c>
      <c r="O766" s="34" t="e" vm="1">
        <f t="shared" si="70"/>
        <v>#VALUE!</v>
      </c>
      <c r="P766" s="34" t="e" vm="1">
        <f t="shared" si="71"/>
        <v>#VALUE!</v>
      </c>
    </row>
    <row r="767" spans="1:16">
      <c r="A767" s="34">
        <v>757</v>
      </c>
      <c r="C767" s="34" t="e" vm="2">
        <f>[1]!GenLimitNormal($C$9,$C$10,0,1000,0)</f>
        <v>#VALUE!</v>
      </c>
      <c r="D767" s="34" t="e" vm="2">
        <f>[1]!GenBetaPERT(0,$D$9,1)</f>
        <v>#VALUE!</v>
      </c>
      <c r="E767" s="34" t="e" vm="2">
        <f>[1]!GenLognormal($E$9,$E$10)</f>
        <v>#VALUE!</v>
      </c>
      <c r="F767" s="34" t="e" vm="2">
        <f>[1]!GenLognormal($F$9,$F$10)</f>
        <v>#VALUE!</v>
      </c>
      <c r="G767" s="34" t="e" vm="2">
        <f>[1]!GenLognormal($G$9,$G$10)</f>
        <v>#VALUE!</v>
      </c>
      <c r="H767" s="34" t="e" vm="2">
        <f>[1]!genUniform($H$9,$H$10)</f>
        <v>#VALUE!</v>
      </c>
      <c r="I767" s="34" t="e" vm="1">
        <f t="shared" si="66"/>
        <v>#VALUE!</v>
      </c>
      <c r="J767" s="34" t="e" vm="1">
        <f t="shared" si="67"/>
        <v>#VALUE!</v>
      </c>
      <c r="K767" s="34" t="e" vm="2">
        <f>[1]!genUniform($K$9,$K$10)</f>
        <v>#VALUE!</v>
      </c>
      <c r="L767" s="34" t="e" vm="1">
        <f t="shared" si="68"/>
        <v>#VALUE!</v>
      </c>
      <c r="M767" s="34" t="e" vm="1">
        <f t="shared" si="69"/>
        <v>#VALUE!</v>
      </c>
      <c r="N767" s="34" t="e" vm="2">
        <f>[1]!genUniform($N$9,$N$10)</f>
        <v>#VALUE!</v>
      </c>
      <c r="O767" s="34" t="e" vm="1">
        <f t="shared" si="70"/>
        <v>#VALUE!</v>
      </c>
      <c r="P767" s="34" t="e" vm="1">
        <f t="shared" si="71"/>
        <v>#VALUE!</v>
      </c>
    </row>
    <row r="768" spans="1:16">
      <c r="A768" s="34">
        <v>758</v>
      </c>
      <c r="C768" s="34" t="e" vm="2">
        <f>[1]!GenLimitNormal($C$9,$C$10,0,1000,0)</f>
        <v>#VALUE!</v>
      </c>
      <c r="D768" s="34" t="e" vm="2">
        <f>[1]!GenBetaPERT(0,$D$9,1)</f>
        <v>#VALUE!</v>
      </c>
      <c r="E768" s="34" t="e" vm="2">
        <f>[1]!GenLognormal($E$9,$E$10)</f>
        <v>#VALUE!</v>
      </c>
      <c r="F768" s="34" t="e" vm="2">
        <f>[1]!GenLognormal($F$9,$F$10)</f>
        <v>#VALUE!</v>
      </c>
      <c r="G768" s="34" t="e" vm="2">
        <f>[1]!GenLognormal($G$9,$G$10)</f>
        <v>#VALUE!</v>
      </c>
      <c r="H768" s="34" t="e" vm="2">
        <f>[1]!genUniform($H$9,$H$10)</f>
        <v>#VALUE!</v>
      </c>
      <c r="I768" s="34" t="e" vm="1">
        <f t="shared" si="66"/>
        <v>#VALUE!</v>
      </c>
      <c r="J768" s="34" t="e" vm="1">
        <f t="shared" si="67"/>
        <v>#VALUE!</v>
      </c>
      <c r="K768" s="34" t="e" vm="2">
        <f>[1]!genUniform($K$9,$K$10)</f>
        <v>#VALUE!</v>
      </c>
      <c r="L768" s="34" t="e" vm="1">
        <f t="shared" si="68"/>
        <v>#VALUE!</v>
      </c>
      <c r="M768" s="34" t="e" vm="1">
        <f t="shared" si="69"/>
        <v>#VALUE!</v>
      </c>
      <c r="N768" s="34" t="e" vm="2">
        <f>[1]!genUniform($N$9,$N$10)</f>
        <v>#VALUE!</v>
      </c>
      <c r="O768" s="34" t="e" vm="1">
        <f t="shared" si="70"/>
        <v>#VALUE!</v>
      </c>
      <c r="P768" s="34" t="e" vm="1">
        <f t="shared" si="71"/>
        <v>#VALUE!</v>
      </c>
    </row>
    <row r="769" spans="1:16">
      <c r="A769" s="34">
        <v>759</v>
      </c>
      <c r="C769" s="34" t="e" vm="2">
        <f>[1]!GenLimitNormal($C$9,$C$10,0,1000,0)</f>
        <v>#VALUE!</v>
      </c>
      <c r="D769" s="34" t="e" vm="2">
        <f>[1]!GenBetaPERT(0,$D$9,1)</f>
        <v>#VALUE!</v>
      </c>
      <c r="E769" s="34" t="e" vm="2">
        <f>[1]!GenLognormal($E$9,$E$10)</f>
        <v>#VALUE!</v>
      </c>
      <c r="F769" s="34" t="e" vm="2">
        <f>[1]!GenLognormal($F$9,$F$10)</f>
        <v>#VALUE!</v>
      </c>
      <c r="G769" s="34" t="e" vm="2">
        <f>[1]!GenLognormal($G$9,$G$10)</f>
        <v>#VALUE!</v>
      </c>
      <c r="H769" s="34" t="e" vm="2">
        <f>[1]!genUniform($H$9,$H$10)</f>
        <v>#VALUE!</v>
      </c>
      <c r="I769" s="34" t="e" vm="1">
        <f t="shared" si="66"/>
        <v>#VALUE!</v>
      </c>
      <c r="J769" s="34" t="e" vm="1">
        <f t="shared" si="67"/>
        <v>#VALUE!</v>
      </c>
      <c r="K769" s="34" t="e" vm="2">
        <f>[1]!genUniform($K$9,$K$10)</f>
        <v>#VALUE!</v>
      </c>
      <c r="L769" s="34" t="e" vm="1">
        <f t="shared" si="68"/>
        <v>#VALUE!</v>
      </c>
      <c r="M769" s="34" t="e" vm="1">
        <f t="shared" si="69"/>
        <v>#VALUE!</v>
      </c>
      <c r="N769" s="34" t="e" vm="2">
        <f>[1]!genUniform($N$9,$N$10)</f>
        <v>#VALUE!</v>
      </c>
      <c r="O769" s="34" t="e" vm="1">
        <f t="shared" si="70"/>
        <v>#VALUE!</v>
      </c>
      <c r="P769" s="34" t="e" vm="1">
        <f t="shared" si="71"/>
        <v>#VALUE!</v>
      </c>
    </row>
    <row r="770" spans="1:16">
      <c r="A770" s="34">
        <v>760</v>
      </c>
      <c r="C770" s="34" t="e" vm="2">
        <f>[1]!GenLimitNormal($C$9,$C$10,0,1000,0)</f>
        <v>#VALUE!</v>
      </c>
      <c r="D770" s="34" t="e" vm="2">
        <f>[1]!GenBetaPERT(0,$D$9,1)</f>
        <v>#VALUE!</v>
      </c>
      <c r="E770" s="34" t="e" vm="2">
        <f>[1]!GenLognormal($E$9,$E$10)</f>
        <v>#VALUE!</v>
      </c>
      <c r="F770" s="34" t="e" vm="2">
        <f>[1]!GenLognormal($F$9,$F$10)</f>
        <v>#VALUE!</v>
      </c>
      <c r="G770" s="34" t="e" vm="2">
        <f>[1]!GenLognormal($G$9,$G$10)</f>
        <v>#VALUE!</v>
      </c>
      <c r="H770" s="34" t="e" vm="2">
        <f>[1]!genUniform($H$9,$H$10)</f>
        <v>#VALUE!</v>
      </c>
      <c r="I770" s="34" t="e" vm="1">
        <f t="shared" si="66"/>
        <v>#VALUE!</v>
      </c>
      <c r="J770" s="34" t="e" vm="1">
        <f t="shared" si="67"/>
        <v>#VALUE!</v>
      </c>
      <c r="K770" s="34" t="e" vm="2">
        <f>[1]!genUniform($K$9,$K$10)</f>
        <v>#VALUE!</v>
      </c>
      <c r="L770" s="34" t="e" vm="1">
        <f t="shared" si="68"/>
        <v>#VALUE!</v>
      </c>
      <c r="M770" s="34" t="e" vm="1">
        <f t="shared" si="69"/>
        <v>#VALUE!</v>
      </c>
      <c r="N770" s="34" t="e" vm="2">
        <f>[1]!genUniform($N$9,$N$10)</f>
        <v>#VALUE!</v>
      </c>
      <c r="O770" s="34" t="e" vm="1">
        <f t="shared" si="70"/>
        <v>#VALUE!</v>
      </c>
      <c r="P770" s="34" t="e" vm="1">
        <f t="shared" si="71"/>
        <v>#VALUE!</v>
      </c>
    </row>
    <row r="771" spans="1:16">
      <c r="A771" s="34">
        <v>761</v>
      </c>
      <c r="C771" s="34" t="e" vm="2">
        <f>[1]!GenLimitNormal($C$9,$C$10,0,1000,0)</f>
        <v>#VALUE!</v>
      </c>
      <c r="D771" s="34" t="e" vm="2">
        <f>[1]!GenBetaPERT(0,$D$9,1)</f>
        <v>#VALUE!</v>
      </c>
      <c r="E771" s="34" t="e" vm="2">
        <f>[1]!GenLognormal($E$9,$E$10)</f>
        <v>#VALUE!</v>
      </c>
      <c r="F771" s="34" t="e" vm="2">
        <f>[1]!GenLognormal($F$9,$F$10)</f>
        <v>#VALUE!</v>
      </c>
      <c r="G771" s="34" t="e" vm="2">
        <f>[1]!GenLognormal($G$9,$G$10)</f>
        <v>#VALUE!</v>
      </c>
      <c r="H771" s="34" t="e" vm="2">
        <f>[1]!genUniform($H$9,$H$10)</f>
        <v>#VALUE!</v>
      </c>
      <c r="I771" s="34" t="e" vm="1">
        <f t="shared" si="66"/>
        <v>#VALUE!</v>
      </c>
      <c r="J771" s="34" t="e" vm="1">
        <f t="shared" si="67"/>
        <v>#VALUE!</v>
      </c>
      <c r="K771" s="34" t="e" vm="2">
        <f>[1]!genUniform($K$9,$K$10)</f>
        <v>#VALUE!</v>
      </c>
      <c r="L771" s="34" t="e" vm="1">
        <f t="shared" si="68"/>
        <v>#VALUE!</v>
      </c>
      <c r="M771" s="34" t="e" vm="1">
        <f t="shared" si="69"/>
        <v>#VALUE!</v>
      </c>
      <c r="N771" s="34" t="e" vm="2">
        <f>[1]!genUniform($N$9,$N$10)</f>
        <v>#VALUE!</v>
      </c>
      <c r="O771" s="34" t="e" vm="1">
        <f t="shared" si="70"/>
        <v>#VALUE!</v>
      </c>
      <c r="P771" s="34" t="e" vm="1">
        <f t="shared" si="71"/>
        <v>#VALUE!</v>
      </c>
    </row>
    <row r="772" spans="1:16">
      <c r="A772" s="34">
        <v>762</v>
      </c>
      <c r="C772" s="34" t="e" vm="2">
        <f>[1]!GenLimitNormal($C$9,$C$10,0,1000,0)</f>
        <v>#VALUE!</v>
      </c>
      <c r="D772" s="34" t="e" vm="2">
        <f>[1]!GenBetaPERT(0,$D$9,1)</f>
        <v>#VALUE!</v>
      </c>
      <c r="E772" s="34" t="e" vm="2">
        <f>[1]!GenLognormal($E$9,$E$10)</f>
        <v>#VALUE!</v>
      </c>
      <c r="F772" s="34" t="e" vm="2">
        <f>[1]!GenLognormal($F$9,$F$10)</f>
        <v>#VALUE!</v>
      </c>
      <c r="G772" s="34" t="e" vm="2">
        <f>[1]!GenLognormal($G$9,$G$10)</f>
        <v>#VALUE!</v>
      </c>
      <c r="H772" s="34" t="e" vm="2">
        <f>[1]!genUniform($H$9,$H$10)</f>
        <v>#VALUE!</v>
      </c>
      <c r="I772" s="34" t="e" vm="1">
        <f t="shared" si="66"/>
        <v>#VALUE!</v>
      </c>
      <c r="J772" s="34" t="e" vm="1">
        <f t="shared" si="67"/>
        <v>#VALUE!</v>
      </c>
      <c r="K772" s="34" t="e" vm="2">
        <f>[1]!genUniform($K$9,$K$10)</f>
        <v>#VALUE!</v>
      </c>
      <c r="L772" s="34" t="e" vm="1">
        <f t="shared" si="68"/>
        <v>#VALUE!</v>
      </c>
      <c r="M772" s="34" t="e" vm="1">
        <f t="shared" si="69"/>
        <v>#VALUE!</v>
      </c>
      <c r="N772" s="34" t="e" vm="2">
        <f>[1]!genUniform($N$9,$N$10)</f>
        <v>#VALUE!</v>
      </c>
      <c r="O772" s="34" t="e" vm="1">
        <f t="shared" si="70"/>
        <v>#VALUE!</v>
      </c>
      <c r="P772" s="34" t="e" vm="1">
        <f t="shared" si="71"/>
        <v>#VALUE!</v>
      </c>
    </row>
    <row r="773" spans="1:16">
      <c r="A773" s="34">
        <v>763</v>
      </c>
      <c r="C773" s="34" t="e" vm="2">
        <f>[1]!GenLimitNormal($C$9,$C$10,0,1000,0)</f>
        <v>#VALUE!</v>
      </c>
      <c r="D773" s="34" t="e" vm="2">
        <f>[1]!GenBetaPERT(0,$D$9,1)</f>
        <v>#VALUE!</v>
      </c>
      <c r="E773" s="34" t="e" vm="2">
        <f>[1]!GenLognormal($E$9,$E$10)</f>
        <v>#VALUE!</v>
      </c>
      <c r="F773" s="34" t="e" vm="2">
        <f>[1]!GenLognormal($F$9,$F$10)</f>
        <v>#VALUE!</v>
      </c>
      <c r="G773" s="34" t="e" vm="2">
        <f>[1]!GenLognormal($G$9,$G$10)</f>
        <v>#VALUE!</v>
      </c>
      <c r="H773" s="34" t="e" vm="2">
        <f>[1]!genUniform($H$9,$H$10)</f>
        <v>#VALUE!</v>
      </c>
      <c r="I773" s="34" t="e" vm="1">
        <f t="shared" si="66"/>
        <v>#VALUE!</v>
      </c>
      <c r="J773" s="34" t="e" vm="1">
        <f t="shared" si="67"/>
        <v>#VALUE!</v>
      </c>
      <c r="K773" s="34" t="e" vm="2">
        <f>[1]!genUniform($K$9,$K$10)</f>
        <v>#VALUE!</v>
      </c>
      <c r="L773" s="34" t="e" vm="1">
        <f t="shared" si="68"/>
        <v>#VALUE!</v>
      </c>
      <c r="M773" s="34" t="e" vm="1">
        <f t="shared" si="69"/>
        <v>#VALUE!</v>
      </c>
      <c r="N773" s="34" t="e" vm="2">
        <f>[1]!genUniform($N$9,$N$10)</f>
        <v>#VALUE!</v>
      </c>
      <c r="O773" s="34" t="e" vm="1">
        <f t="shared" si="70"/>
        <v>#VALUE!</v>
      </c>
      <c r="P773" s="34" t="e" vm="1">
        <f t="shared" si="71"/>
        <v>#VALUE!</v>
      </c>
    </row>
    <row r="774" spans="1:16">
      <c r="A774" s="34">
        <v>764</v>
      </c>
      <c r="C774" s="34" t="e" vm="2">
        <f>[1]!GenLimitNormal($C$9,$C$10,0,1000,0)</f>
        <v>#VALUE!</v>
      </c>
      <c r="D774" s="34" t="e" vm="2">
        <f>[1]!GenBetaPERT(0,$D$9,1)</f>
        <v>#VALUE!</v>
      </c>
      <c r="E774" s="34" t="e" vm="2">
        <f>[1]!GenLognormal($E$9,$E$10)</f>
        <v>#VALUE!</v>
      </c>
      <c r="F774" s="34" t="e" vm="2">
        <f>[1]!GenLognormal($F$9,$F$10)</f>
        <v>#VALUE!</v>
      </c>
      <c r="G774" s="34" t="e" vm="2">
        <f>[1]!GenLognormal($G$9,$G$10)</f>
        <v>#VALUE!</v>
      </c>
      <c r="H774" s="34" t="e" vm="2">
        <f>[1]!genUniform($H$9,$H$10)</f>
        <v>#VALUE!</v>
      </c>
      <c r="I774" s="34" t="e" vm="1">
        <f t="shared" si="66"/>
        <v>#VALUE!</v>
      </c>
      <c r="J774" s="34" t="e" vm="1">
        <f t="shared" si="67"/>
        <v>#VALUE!</v>
      </c>
      <c r="K774" s="34" t="e" vm="2">
        <f>[1]!genUniform($K$9,$K$10)</f>
        <v>#VALUE!</v>
      </c>
      <c r="L774" s="34" t="e" vm="1">
        <f t="shared" si="68"/>
        <v>#VALUE!</v>
      </c>
      <c r="M774" s="34" t="e" vm="1">
        <f t="shared" si="69"/>
        <v>#VALUE!</v>
      </c>
      <c r="N774" s="34" t="e" vm="2">
        <f>[1]!genUniform($N$9,$N$10)</f>
        <v>#VALUE!</v>
      </c>
      <c r="O774" s="34" t="e" vm="1">
        <f t="shared" si="70"/>
        <v>#VALUE!</v>
      </c>
      <c r="P774" s="34" t="e" vm="1">
        <f t="shared" si="71"/>
        <v>#VALUE!</v>
      </c>
    </row>
    <row r="775" spans="1:16">
      <c r="A775" s="34">
        <v>765</v>
      </c>
      <c r="C775" s="34" t="e" vm="2">
        <f>[1]!GenLimitNormal($C$9,$C$10,0,1000,0)</f>
        <v>#VALUE!</v>
      </c>
      <c r="D775" s="34" t="e" vm="2">
        <f>[1]!GenBetaPERT(0,$D$9,1)</f>
        <v>#VALUE!</v>
      </c>
      <c r="E775" s="34" t="e" vm="2">
        <f>[1]!GenLognormal($E$9,$E$10)</f>
        <v>#VALUE!</v>
      </c>
      <c r="F775" s="34" t="e" vm="2">
        <f>[1]!GenLognormal($F$9,$F$10)</f>
        <v>#VALUE!</v>
      </c>
      <c r="G775" s="34" t="e" vm="2">
        <f>[1]!GenLognormal($G$9,$G$10)</f>
        <v>#VALUE!</v>
      </c>
      <c r="H775" s="34" t="e" vm="2">
        <f>[1]!genUniform($H$9,$H$10)</f>
        <v>#VALUE!</v>
      </c>
      <c r="I775" s="34" t="e" vm="1">
        <f t="shared" si="66"/>
        <v>#VALUE!</v>
      </c>
      <c r="J775" s="34" t="e" vm="1">
        <f t="shared" si="67"/>
        <v>#VALUE!</v>
      </c>
      <c r="K775" s="34" t="e" vm="2">
        <f>[1]!genUniform($K$9,$K$10)</f>
        <v>#VALUE!</v>
      </c>
      <c r="L775" s="34" t="e" vm="1">
        <f t="shared" si="68"/>
        <v>#VALUE!</v>
      </c>
      <c r="M775" s="34" t="e" vm="1">
        <f t="shared" si="69"/>
        <v>#VALUE!</v>
      </c>
      <c r="N775" s="34" t="e" vm="2">
        <f>[1]!genUniform($N$9,$N$10)</f>
        <v>#VALUE!</v>
      </c>
      <c r="O775" s="34" t="e" vm="1">
        <f t="shared" si="70"/>
        <v>#VALUE!</v>
      </c>
      <c r="P775" s="34" t="e" vm="1">
        <f t="shared" si="71"/>
        <v>#VALUE!</v>
      </c>
    </row>
    <row r="776" spans="1:16">
      <c r="A776" s="34">
        <v>766</v>
      </c>
      <c r="C776" s="34" t="e" vm="2">
        <f>[1]!GenLimitNormal($C$9,$C$10,0,1000,0)</f>
        <v>#VALUE!</v>
      </c>
      <c r="D776" s="34" t="e" vm="2">
        <f>[1]!GenBetaPERT(0,$D$9,1)</f>
        <v>#VALUE!</v>
      </c>
      <c r="E776" s="34" t="e" vm="2">
        <f>[1]!GenLognormal($E$9,$E$10)</f>
        <v>#VALUE!</v>
      </c>
      <c r="F776" s="34" t="e" vm="2">
        <f>[1]!GenLognormal($F$9,$F$10)</f>
        <v>#VALUE!</v>
      </c>
      <c r="G776" s="34" t="e" vm="2">
        <f>[1]!GenLognormal($G$9,$G$10)</f>
        <v>#VALUE!</v>
      </c>
      <c r="H776" s="34" t="e" vm="2">
        <f>[1]!genUniform($H$9,$H$10)</f>
        <v>#VALUE!</v>
      </c>
      <c r="I776" s="34" t="e" vm="1">
        <f t="shared" si="66"/>
        <v>#VALUE!</v>
      </c>
      <c r="J776" s="34" t="e" vm="1">
        <f t="shared" si="67"/>
        <v>#VALUE!</v>
      </c>
      <c r="K776" s="34" t="e" vm="2">
        <f>[1]!genUniform($K$9,$K$10)</f>
        <v>#VALUE!</v>
      </c>
      <c r="L776" s="34" t="e" vm="1">
        <f t="shared" si="68"/>
        <v>#VALUE!</v>
      </c>
      <c r="M776" s="34" t="e" vm="1">
        <f t="shared" si="69"/>
        <v>#VALUE!</v>
      </c>
      <c r="N776" s="34" t="e" vm="2">
        <f>[1]!genUniform($N$9,$N$10)</f>
        <v>#VALUE!</v>
      </c>
      <c r="O776" s="34" t="e" vm="1">
        <f t="shared" si="70"/>
        <v>#VALUE!</v>
      </c>
      <c r="P776" s="34" t="e" vm="1">
        <f t="shared" si="71"/>
        <v>#VALUE!</v>
      </c>
    </row>
    <row r="777" spans="1:16">
      <c r="A777" s="34">
        <v>767</v>
      </c>
      <c r="C777" s="34" t="e" vm="2">
        <f>[1]!GenLimitNormal($C$9,$C$10,0,1000,0)</f>
        <v>#VALUE!</v>
      </c>
      <c r="D777" s="34" t="e" vm="2">
        <f>[1]!GenBetaPERT(0,$D$9,1)</f>
        <v>#VALUE!</v>
      </c>
      <c r="E777" s="34" t="e" vm="2">
        <f>[1]!GenLognormal($E$9,$E$10)</f>
        <v>#VALUE!</v>
      </c>
      <c r="F777" s="34" t="e" vm="2">
        <f>[1]!GenLognormal($F$9,$F$10)</f>
        <v>#VALUE!</v>
      </c>
      <c r="G777" s="34" t="e" vm="2">
        <f>[1]!GenLognormal($G$9,$G$10)</f>
        <v>#VALUE!</v>
      </c>
      <c r="H777" s="34" t="e" vm="2">
        <f>[1]!genUniform($H$9,$H$10)</f>
        <v>#VALUE!</v>
      </c>
      <c r="I777" s="34" t="e" vm="1">
        <f t="shared" si="66"/>
        <v>#VALUE!</v>
      </c>
      <c r="J777" s="34" t="e" vm="1">
        <f t="shared" si="67"/>
        <v>#VALUE!</v>
      </c>
      <c r="K777" s="34" t="e" vm="2">
        <f>[1]!genUniform($K$9,$K$10)</f>
        <v>#VALUE!</v>
      </c>
      <c r="L777" s="34" t="e" vm="1">
        <f t="shared" si="68"/>
        <v>#VALUE!</v>
      </c>
      <c r="M777" s="34" t="e" vm="1">
        <f t="shared" si="69"/>
        <v>#VALUE!</v>
      </c>
      <c r="N777" s="34" t="e" vm="2">
        <f>[1]!genUniform($N$9,$N$10)</f>
        <v>#VALUE!</v>
      </c>
      <c r="O777" s="34" t="e" vm="1">
        <f t="shared" si="70"/>
        <v>#VALUE!</v>
      </c>
      <c r="P777" s="34" t="e" vm="1">
        <f t="shared" si="71"/>
        <v>#VALUE!</v>
      </c>
    </row>
    <row r="778" spans="1:16">
      <c r="A778" s="34">
        <v>768</v>
      </c>
      <c r="C778" s="34" t="e" vm="2">
        <f>[1]!GenLimitNormal($C$9,$C$10,0,1000,0)</f>
        <v>#VALUE!</v>
      </c>
      <c r="D778" s="34" t="e" vm="2">
        <f>[1]!GenBetaPERT(0,$D$9,1)</f>
        <v>#VALUE!</v>
      </c>
      <c r="E778" s="34" t="e" vm="2">
        <f>[1]!GenLognormal($E$9,$E$10)</f>
        <v>#VALUE!</v>
      </c>
      <c r="F778" s="34" t="e" vm="2">
        <f>[1]!GenLognormal($F$9,$F$10)</f>
        <v>#VALUE!</v>
      </c>
      <c r="G778" s="34" t="e" vm="2">
        <f>[1]!GenLognormal($G$9,$G$10)</f>
        <v>#VALUE!</v>
      </c>
      <c r="H778" s="34" t="e" vm="2">
        <f>[1]!genUniform($H$9,$H$10)</f>
        <v>#VALUE!</v>
      </c>
      <c r="I778" s="34" t="e" vm="1">
        <f t="shared" si="66"/>
        <v>#VALUE!</v>
      </c>
      <c r="J778" s="34" t="e" vm="1">
        <f t="shared" si="67"/>
        <v>#VALUE!</v>
      </c>
      <c r="K778" s="34" t="e" vm="2">
        <f>[1]!genUniform($K$9,$K$10)</f>
        <v>#VALUE!</v>
      </c>
      <c r="L778" s="34" t="e" vm="1">
        <f t="shared" si="68"/>
        <v>#VALUE!</v>
      </c>
      <c r="M778" s="34" t="e" vm="1">
        <f t="shared" si="69"/>
        <v>#VALUE!</v>
      </c>
      <c r="N778" s="34" t="e" vm="2">
        <f>[1]!genUniform($N$9,$N$10)</f>
        <v>#VALUE!</v>
      </c>
      <c r="O778" s="34" t="e" vm="1">
        <f t="shared" si="70"/>
        <v>#VALUE!</v>
      </c>
      <c r="P778" s="34" t="e" vm="1">
        <f t="shared" si="71"/>
        <v>#VALUE!</v>
      </c>
    </row>
    <row r="779" spans="1:16">
      <c r="A779" s="34">
        <v>769</v>
      </c>
      <c r="C779" s="34" t="e" vm="2">
        <f>[1]!GenLimitNormal($C$9,$C$10,0,1000,0)</f>
        <v>#VALUE!</v>
      </c>
      <c r="D779" s="34" t="e" vm="2">
        <f>[1]!GenBetaPERT(0,$D$9,1)</f>
        <v>#VALUE!</v>
      </c>
      <c r="E779" s="34" t="e" vm="2">
        <f>[1]!GenLognormal($E$9,$E$10)</f>
        <v>#VALUE!</v>
      </c>
      <c r="F779" s="34" t="e" vm="2">
        <f>[1]!GenLognormal($F$9,$F$10)</f>
        <v>#VALUE!</v>
      </c>
      <c r="G779" s="34" t="e" vm="2">
        <f>[1]!GenLognormal($G$9,$G$10)</f>
        <v>#VALUE!</v>
      </c>
      <c r="H779" s="34" t="e" vm="2">
        <f>[1]!genUniform($H$9,$H$10)</f>
        <v>#VALUE!</v>
      </c>
      <c r="I779" s="34" t="e" vm="1">
        <f t="shared" si="66"/>
        <v>#VALUE!</v>
      </c>
      <c r="J779" s="34" t="e" vm="1">
        <f t="shared" si="67"/>
        <v>#VALUE!</v>
      </c>
      <c r="K779" s="34" t="e" vm="2">
        <f>[1]!genUniform($K$9,$K$10)</f>
        <v>#VALUE!</v>
      </c>
      <c r="L779" s="34" t="e" vm="1">
        <f t="shared" si="68"/>
        <v>#VALUE!</v>
      </c>
      <c r="M779" s="34" t="e" vm="1">
        <f t="shared" si="69"/>
        <v>#VALUE!</v>
      </c>
      <c r="N779" s="34" t="e" vm="2">
        <f>[1]!genUniform($N$9,$N$10)</f>
        <v>#VALUE!</v>
      </c>
      <c r="O779" s="34" t="e" vm="1">
        <f t="shared" si="70"/>
        <v>#VALUE!</v>
      </c>
      <c r="P779" s="34" t="e" vm="1">
        <f t="shared" si="71"/>
        <v>#VALUE!</v>
      </c>
    </row>
    <row r="780" spans="1:16">
      <c r="A780" s="34">
        <v>770</v>
      </c>
      <c r="C780" s="34" t="e" vm="2">
        <f>[1]!GenLimitNormal($C$9,$C$10,0,1000,0)</f>
        <v>#VALUE!</v>
      </c>
      <c r="D780" s="34" t="e" vm="2">
        <f>[1]!GenBetaPERT(0,$D$9,1)</f>
        <v>#VALUE!</v>
      </c>
      <c r="E780" s="34" t="e" vm="2">
        <f>[1]!GenLognormal($E$9,$E$10)</f>
        <v>#VALUE!</v>
      </c>
      <c r="F780" s="34" t="e" vm="2">
        <f>[1]!GenLognormal($F$9,$F$10)</f>
        <v>#VALUE!</v>
      </c>
      <c r="G780" s="34" t="e" vm="2">
        <f>[1]!GenLognormal($G$9,$G$10)</f>
        <v>#VALUE!</v>
      </c>
      <c r="H780" s="34" t="e" vm="2">
        <f>[1]!genUniform($H$9,$H$10)</f>
        <v>#VALUE!</v>
      </c>
      <c r="I780" s="34" t="e" vm="1">
        <f t="shared" ref="I780:I843" si="72">_xlfn.LOGNORM.INV($H780,$I$9,$I$10)</f>
        <v>#VALUE!</v>
      </c>
      <c r="J780" s="34" t="e" vm="1">
        <f t="shared" ref="J780:J843" si="73">$C780+$D780*$E780*$I780/$F780+(1-$D780)*$E780*$G780</f>
        <v>#VALUE!</v>
      </c>
      <c r="K780" s="34" t="e" vm="2">
        <f>[1]!genUniform($K$9,$K$10)</f>
        <v>#VALUE!</v>
      </c>
      <c r="L780" s="34" t="e" vm="1">
        <f t="shared" ref="L780:L843" si="74">_xlfn.LOGNORM.INV($K780,$L$9,$L$10)</f>
        <v>#VALUE!</v>
      </c>
      <c r="M780" s="34" t="e" vm="1">
        <f t="shared" ref="M780:M843" si="75">$C780+$D780*$E780*$L780/$F780+(1-$D780)*$E780*$G780</f>
        <v>#VALUE!</v>
      </c>
      <c r="N780" s="34" t="e" vm="2">
        <f>[1]!genUniform($N$9,$N$10)</f>
        <v>#VALUE!</v>
      </c>
      <c r="O780" s="34" t="e" vm="1">
        <f t="shared" ref="O780:O843" si="76">_xlfn.LOGNORM.INV($N780,$O$9,$O$10)</f>
        <v>#VALUE!</v>
      </c>
      <c r="P780" s="34" t="e" vm="1">
        <f t="shared" ref="P780:P843" si="77">$C780+$D780*$E780*$O780/$F780+(1-$D780)*$E780*$G780</f>
        <v>#VALUE!</v>
      </c>
    </row>
    <row r="781" spans="1:16">
      <c r="A781" s="34">
        <v>771</v>
      </c>
      <c r="C781" s="34" t="e" vm="2">
        <f>[1]!GenLimitNormal($C$9,$C$10,0,1000,0)</f>
        <v>#VALUE!</v>
      </c>
      <c r="D781" s="34" t="e" vm="2">
        <f>[1]!GenBetaPERT(0,$D$9,1)</f>
        <v>#VALUE!</v>
      </c>
      <c r="E781" s="34" t="e" vm="2">
        <f>[1]!GenLognormal($E$9,$E$10)</f>
        <v>#VALUE!</v>
      </c>
      <c r="F781" s="34" t="e" vm="2">
        <f>[1]!GenLognormal($F$9,$F$10)</f>
        <v>#VALUE!</v>
      </c>
      <c r="G781" s="34" t="e" vm="2">
        <f>[1]!GenLognormal($G$9,$G$10)</f>
        <v>#VALUE!</v>
      </c>
      <c r="H781" s="34" t="e" vm="2">
        <f>[1]!genUniform($H$9,$H$10)</f>
        <v>#VALUE!</v>
      </c>
      <c r="I781" s="34" t="e" vm="1">
        <f t="shared" si="72"/>
        <v>#VALUE!</v>
      </c>
      <c r="J781" s="34" t="e" vm="1">
        <f t="shared" si="73"/>
        <v>#VALUE!</v>
      </c>
      <c r="K781" s="34" t="e" vm="2">
        <f>[1]!genUniform($K$9,$K$10)</f>
        <v>#VALUE!</v>
      </c>
      <c r="L781" s="34" t="e" vm="1">
        <f t="shared" si="74"/>
        <v>#VALUE!</v>
      </c>
      <c r="M781" s="34" t="e" vm="1">
        <f t="shared" si="75"/>
        <v>#VALUE!</v>
      </c>
      <c r="N781" s="34" t="e" vm="2">
        <f>[1]!genUniform($N$9,$N$10)</f>
        <v>#VALUE!</v>
      </c>
      <c r="O781" s="34" t="e" vm="1">
        <f t="shared" si="76"/>
        <v>#VALUE!</v>
      </c>
      <c r="P781" s="34" t="e" vm="1">
        <f t="shared" si="77"/>
        <v>#VALUE!</v>
      </c>
    </row>
    <row r="782" spans="1:16">
      <c r="A782" s="34">
        <v>772</v>
      </c>
      <c r="C782" s="34" t="e" vm="2">
        <f>[1]!GenLimitNormal($C$9,$C$10,0,1000,0)</f>
        <v>#VALUE!</v>
      </c>
      <c r="D782" s="34" t="e" vm="2">
        <f>[1]!GenBetaPERT(0,$D$9,1)</f>
        <v>#VALUE!</v>
      </c>
      <c r="E782" s="34" t="e" vm="2">
        <f>[1]!GenLognormal($E$9,$E$10)</f>
        <v>#VALUE!</v>
      </c>
      <c r="F782" s="34" t="e" vm="2">
        <f>[1]!GenLognormal($F$9,$F$10)</f>
        <v>#VALUE!</v>
      </c>
      <c r="G782" s="34" t="e" vm="2">
        <f>[1]!GenLognormal($G$9,$G$10)</f>
        <v>#VALUE!</v>
      </c>
      <c r="H782" s="34" t="e" vm="2">
        <f>[1]!genUniform($H$9,$H$10)</f>
        <v>#VALUE!</v>
      </c>
      <c r="I782" s="34" t="e" vm="1">
        <f t="shared" si="72"/>
        <v>#VALUE!</v>
      </c>
      <c r="J782" s="34" t="e" vm="1">
        <f t="shared" si="73"/>
        <v>#VALUE!</v>
      </c>
      <c r="K782" s="34" t="e" vm="2">
        <f>[1]!genUniform($K$9,$K$10)</f>
        <v>#VALUE!</v>
      </c>
      <c r="L782" s="34" t="e" vm="1">
        <f t="shared" si="74"/>
        <v>#VALUE!</v>
      </c>
      <c r="M782" s="34" t="e" vm="1">
        <f t="shared" si="75"/>
        <v>#VALUE!</v>
      </c>
      <c r="N782" s="34" t="e" vm="2">
        <f>[1]!genUniform($N$9,$N$10)</f>
        <v>#VALUE!</v>
      </c>
      <c r="O782" s="34" t="e" vm="1">
        <f t="shared" si="76"/>
        <v>#VALUE!</v>
      </c>
      <c r="P782" s="34" t="e" vm="1">
        <f t="shared" si="77"/>
        <v>#VALUE!</v>
      </c>
    </row>
    <row r="783" spans="1:16">
      <c r="A783" s="34">
        <v>773</v>
      </c>
      <c r="C783" s="34" t="e" vm="2">
        <f>[1]!GenLimitNormal($C$9,$C$10,0,1000,0)</f>
        <v>#VALUE!</v>
      </c>
      <c r="D783" s="34" t="e" vm="2">
        <f>[1]!GenBetaPERT(0,$D$9,1)</f>
        <v>#VALUE!</v>
      </c>
      <c r="E783" s="34" t="e" vm="2">
        <f>[1]!GenLognormal($E$9,$E$10)</f>
        <v>#VALUE!</v>
      </c>
      <c r="F783" s="34" t="e" vm="2">
        <f>[1]!GenLognormal($F$9,$F$10)</f>
        <v>#VALUE!</v>
      </c>
      <c r="G783" s="34" t="e" vm="2">
        <f>[1]!GenLognormal($G$9,$G$10)</f>
        <v>#VALUE!</v>
      </c>
      <c r="H783" s="34" t="e" vm="2">
        <f>[1]!genUniform($H$9,$H$10)</f>
        <v>#VALUE!</v>
      </c>
      <c r="I783" s="34" t="e" vm="1">
        <f t="shared" si="72"/>
        <v>#VALUE!</v>
      </c>
      <c r="J783" s="34" t="e" vm="1">
        <f t="shared" si="73"/>
        <v>#VALUE!</v>
      </c>
      <c r="K783" s="34" t="e" vm="2">
        <f>[1]!genUniform($K$9,$K$10)</f>
        <v>#VALUE!</v>
      </c>
      <c r="L783" s="34" t="e" vm="1">
        <f t="shared" si="74"/>
        <v>#VALUE!</v>
      </c>
      <c r="M783" s="34" t="e" vm="1">
        <f t="shared" si="75"/>
        <v>#VALUE!</v>
      </c>
      <c r="N783" s="34" t="e" vm="2">
        <f>[1]!genUniform($N$9,$N$10)</f>
        <v>#VALUE!</v>
      </c>
      <c r="O783" s="34" t="e" vm="1">
        <f t="shared" si="76"/>
        <v>#VALUE!</v>
      </c>
      <c r="P783" s="34" t="e" vm="1">
        <f t="shared" si="77"/>
        <v>#VALUE!</v>
      </c>
    </row>
    <row r="784" spans="1:16">
      <c r="A784" s="34">
        <v>774</v>
      </c>
      <c r="C784" s="34" t="e" vm="2">
        <f>[1]!GenLimitNormal($C$9,$C$10,0,1000,0)</f>
        <v>#VALUE!</v>
      </c>
      <c r="D784" s="34" t="e" vm="2">
        <f>[1]!GenBetaPERT(0,$D$9,1)</f>
        <v>#VALUE!</v>
      </c>
      <c r="E784" s="34" t="e" vm="2">
        <f>[1]!GenLognormal($E$9,$E$10)</f>
        <v>#VALUE!</v>
      </c>
      <c r="F784" s="34" t="e" vm="2">
        <f>[1]!GenLognormal($F$9,$F$10)</f>
        <v>#VALUE!</v>
      </c>
      <c r="G784" s="34" t="e" vm="2">
        <f>[1]!GenLognormal($G$9,$G$10)</f>
        <v>#VALUE!</v>
      </c>
      <c r="H784" s="34" t="e" vm="2">
        <f>[1]!genUniform($H$9,$H$10)</f>
        <v>#VALUE!</v>
      </c>
      <c r="I784" s="34" t="e" vm="1">
        <f t="shared" si="72"/>
        <v>#VALUE!</v>
      </c>
      <c r="J784" s="34" t="e" vm="1">
        <f t="shared" si="73"/>
        <v>#VALUE!</v>
      </c>
      <c r="K784" s="34" t="e" vm="2">
        <f>[1]!genUniform($K$9,$K$10)</f>
        <v>#VALUE!</v>
      </c>
      <c r="L784" s="34" t="e" vm="1">
        <f t="shared" si="74"/>
        <v>#VALUE!</v>
      </c>
      <c r="M784" s="34" t="e" vm="1">
        <f t="shared" si="75"/>
        <v>#VALUE!</v>
      </c>
      <c r="N784" s="34" t="e" vm="2">
        <f>[1]!genUniform($N$9,$N$10)</f>
        <v>#VALUE!</v>
      </c>
      <c r="O784" s="34" t="e" vm="1">
        <f t="shared" si="76"/>
        <v>#VALUE!</v>
      </c>
      <c r="P784" s="34" t="e" vm="1">
        <f t="shared" si="77"/>
        <v>#VALUE!</v>
      </c>
    </row>
    <row r="785" spans="1:16">
      <c r="A785" s="34">
        <v>775</v>
      </c>
      <c r="C785" s="34" t="e" vm="2">
        <f>[1]!GenLimitNormal($C$9,$C$10,0,1000,0)</f>
        <v>#VALUE!</v>
      </c>
      <c r="D785" s="34" t="e" vm="2">
        <f>[1]!GenBetaPERT(0,$D$9,1)</f>
        <v>#VALUE!</v>
      </c>
      <c r="E785" s="34" t="e" vm="2">
        <f>[1]!GenLognormal($E$9,$E$10)</f>
        <v>#VALUE!</v>
      </c>
      <c r="F785" s="34" t="e" vm="2">
        <f>[1]!GenLognormal($F$9,$F$10)</f>
        <v>#VALUE!</v>
      </c>
      <c r="G785" s="34" t="e" vm="2">
        <f>[1]!GenLognormal($G$9,$G$10)</f>
        <v>#VALUE!</v>
      </c>
      <c r="H785" s="34" t="e" vm="2">
        <f>[1]!genUniform($H$9,$H$10)</f>
        <v>#VALUE!</v>
      </c>
      <c r="I785" s="34" t="e" vm="1">
        <f t="shared" si="72"/>
        <v>#VALUE!</v>
      </c>
      <c r="J785" s="34" t="e" vm="1">
        <f t="shared" si="73"/>
        <v>#VALUE!</v>
      </c>
      <c r="K785" s="34" t="e" vm="2">
        <f>[1]!genUniform($K$9,$K$10)</f>
        <v>#VALUE!</v>
      </c>
      <c r="L785" s="34" t="e" vm="1">
        <f t="shared" si="74"/>
        <v>#VALUE!</v>
      </c>
      <c r="M785" s="34" t="e" vm="1">
        <f t="shared" si="75"/>
        <v>#VALUE!</v>
      </c>
      <c r="N785" s="34" t="e" vm="2">
        <f>[1]!genUniform($N$9,$N$10)</f>
        <v>#VALUE!</v>
      </c>
      <c r="O785" s="34" t="e" vm="1">
        <f t="shared" si="76"/>
        <v>#VALUE!</v>
      </c>
      <c r="P785" s="34" t="e" vm="1">
        <f t="shared" si="77"/>
        <v>#VALUE!</v>
      </c>
    </row>
    <row r="786" spans="1:16">
      <c r="A786" s="34">
        <v>776</v>
      </c>
      <c r="C786" s="34" t="e" vm="2">
        <f>[1]!GenLimitNormal($C$9,$C$10,0,1000,0)</f>
        <v>#VALUE!</v>
      </c>
      <c r="D786" s="34" t="e" vm="2">
        <f>[1]!GenBetaPERT(0,$D$9,1)</f>
        <v>#VALUE!</v>
      </c>
      <c r="E786" s="34" t="e" vm="2">
        <f>[1]!GenLognormal($E$9,$E$10)</f>
        <v>#VALUE!</v>
      </c>
      <c r="F786" s="34" t="e" vm="2">
        <f>[1]!GenLognormal($F$9,$F$10)</f>
        <v>#VALUE!</v>
      </c>
      <c r="G786" s="34" t="e" vm="2">
        <f>[1]!GenLognormal($G$9,$G$10)</f>
        <v>#VALUE!</v>
      </c>
      <c r="H786" s="34" t="e" vm="2">
        <f>[1]!genUniform($H$9,$H$10)</f>
        <v>#VALUE!</v>
      </c>
      <c r="I786" s="34" t="e" vm="1">
        <f t="shared" si="72"/>
        <v>#VALUE!</v>
      </c>
      <c r="J786" s="34" t="e" vm="1">
        <f t="shared" si="73"/>
        <v>#VALUE!</v>
      </c>
      <c r="K786" s="34" t="e" vm="2">
        <f>[1]!genUniform($K$9,$K$10)</f>
        <v>#VALUE!</v>
      </c>
      <c r="L786" s="34" t="e" vm="1">
        <f t="shared" si="74"/>
        <v>#VALUE!</v>
      </c>
      <c r="M786" s="34" t="e" vm="1">
        <f t="shared" si="75"/>
        <v>#VALUE!</v>
      </c>
      <c r="N786" s="34" t="e" vm="2">
        <f>[1]!genUniform($N$9,$N$10)</f>
        <v>#VALUE!</v>
      </c>
      <c r="O786" s="34" t="e" vm="1">
        <f t="shared" si="76"/>
        <v>#VALUE!</v>
      </c>
      <c r="P786" s="34" t="e" vm="1">
        <f t="shared" si="77"/>
        <v>#VALUE!</v>
      </c>
    </row>
    <row r="787" spans="1:16">
      <c r="A787" s="34">
        <v>777</v>
      </c>
      <c r="C787" s="34" t="e" vm="2">
        <f>[1]!GenLimitNormal($C$9,$C$10,0,1000,0)</f>
        <v>#VALUE!</v>
      </c>
      <c r="D787" s="34" t="e" vm="2">
        <f>[1]!GenBetaPERT(0,$D$9,1)</f>
        <v>#VALUE!</v>
      </c>
      <c r="E787" s="34" t="e" vm="2">
        <f>[1]!GenLognormal($E$9,$E$10)</f>
        <v>#VALUE!</v>
      </c>
      <c r="F787" s="34" t="e" vm="2">
        <f>[1]!GenLognormal($F$9,$F$10)</f>
        <v>#VALUE!</v>
      </c>
      <c r="G787" s="34" t="e" vm="2">
        <f>[1]!GenLognormal($G$9,$G$10)</f>
        <v>#VALUE!</v>
      </c>
      <c r="H787" s="34" t="e" vm="2">
        <f>[1]!genUniform($H$9,$H$10)</f>
        <v>#VALUE!</v>
      </c>
      <c r="I787" s="34" t="e" vm="1">
        <f t="shared" si="72"/>
        <v>#VALUE!</v>
      </c>
      <c r="J787" s="34" t="e" vm="1">
        <f t="shared" si="73"/>
        <v>#VALUE!</v>
      </c>
      <c r="K787" s="34" t="e" vm="2">
        <f>[1]!genUniform($K$9,$K$10)</f>
        <v>#VALUE!</v>
      </c>
      <c r="L787" s="34" t="e" vm="1">
        <f t="shared" si="74"/>
        <v>#VALUE!</v>
      </c>
      <c r="M787" s="34" t="e" vm="1">
        <f t="shared" si="75"/>
        <v>#VALUE!</v>
      </c>
      <c r="N787" s="34" t="e" vm="2">
        <f>[1]!genUniform($N$9,$N$10)</f>
        <v>#VALUE!</v>
      </c>
      <c r="O787" s="34" t="e" vm="1">
        <f t="shared" si="76"/>
        <v>#VALUE!</v>
      </c>
      <c r="P787" s="34" t="e" vm="1">
        <f t="shared" si="77"/>
        <v>#VALUE!</v>
      </c>
    </row>
    <row r="788" spans="1:16">
      <c r="A788" s="34">
        <v>778</v>
      </c>
      <c r="C788" s="34" t="e" vm="2">
        <f>[1]!GenLimitNormal($C$9,$C$10,0,1000,0)</f>
        <v>#VALUE!</v>
      </c>
      <c r="D788" s="34" t="e" vm="2">
        <f>[1]!GenBetaPERT(0,$D$9,1)</f>
        <v>#VALUE!</v>
      </c>
      <c r="E788" s="34" t="e" vm="2">
        <f>[1]!GenLognormal($E$9,$E$10)</f>
        <v>#VALUE!</v>
      </c>
      <c r="F788" s="34" t="e" vm="2">
        <f>[1]!GenLognormal($F$9,$F$10)</f>
        <v>#VALUE!</v>
      </c>
      <c r="G788" s="34" t="e" vm="2">
        <f>[1]!GenLognormal($G$9,$G$10)</f>
        <v>#VALUE!</v>
      </c>
      <c r="H788" s="34" t="e" vm="2">
        <f>[1]!genUniform($H$9,$H$10)</f>
        <v>#VALUE!</v>
      </c>
      <c r="I788" s="34" t="e" vm="1">
        <f t="shared" si="72"/>
        <v>#VALUE!</v>
      </c>
      <c r="J788" s="34" t="e" vm="1">
        <f t="shared" si="73"/>
        <v>#VALUE!</v>
      </c>
      <c r="K788" s="34" t="e" vm="2">
        <f>[1]!genUniform($K$9,$K$10)</f>
        <v>#VALUE!</v>
      </c>
      <c r="L788" s="34" t="e" vm="1">
        <f t="shared" si="74"/>
        <v>#VALUE!</v>
      </c>
      <c r="M788" s="34" t="e" vm="1">
        <f t="shared" si="75"/>
        <v>#VALUE!</v>
      </c>
      <c r="N788" s="34" t="e" vm="2">
        <f>[1]!genUniform($N$9,$N$10)</f>
        <v>#VALUE!</v>
      </c>
      <c r="O788" s="34" t="e" vm="1">
        <f t="shared" si="76"/>
        <v>#VALUE!</v>
      </c>
      <c r="P788" s="34" t="e" vm="1">
        <f t="shared" si="77"/>
        <v>#VALUE!</v>
      </c>
    </row>
    <row r="789" spans="1:16">
      <c r="A789" s="34">
        <v>779</v>
      </c>
      <c r="C789" s="34" t="e" vm="2">
        <f>[1]!GenLimitNormal($C$9,$C$10,0,1000,0)</f>
        <v>#VALUE!</v>
      </c>
      <c r="D789" s="34" t="e" vm="2">
        <f>[1]!GenBetaPERT(0,$D$9,1)</f>
        <v>#VALUE!</v>
      </c>
      <c r="E789" s="34" t="e" vm="2">
        <f>[1]!GenLognormal($E$9,$E$10)</f>
        <v>#VALUE!</v>
      </c>
      <c r="F789" s="34" t="e" vm="2">
        <f>[1]!GenLognormal($F$9,$F$10)</f>
        <v>#VALUE!</v>
      </c>
      <c r="G789" s="34" t="e" vm="2">
        <f>[1]!GenLognormal($G$9,$G$10)</f>
        <v>#VALUE!</v>
      </c>
      <c r="H789" s="34" t="e" vm="2">
        <f>[1]!genUniform($H$9,$H$10)</f>
        <v>#VALUE!</v>
      </c>
      <c r="I789" s="34" t="e" vm="1">
        <f t="shared" si="72"/>
        <v>#VALUE!</v>
      </c>
      <c r="J789" s="34" t="e" vm="1">
        <f t="shared" si="73"/>
        <v>#VALUE!</v>
      </c>
      <c r="K789" s="34" t="e" vm="2">
        <f>[1]!genUniform($K$9,$K$10)</f>
        <v>#VALUE!</v>
      </c>
      <c r="L789" s="34" t="e" vm="1">
        <f t="shared" si="74"/>
        <v>#VALUE!</v>
      </c>
      <c r="M789" s="34" t="e" vm="1">
        <f t="shared" si="75"/>
        <v>#VALUE!</v>
      </c>
      <c r="N789" s="34" t="e" vm="2">
        <f>[1]!genUniform($N$9,$N$10)</f>
        <v>#VALUE!</v>
      </c>
      <c r="O789" s="34" t="e" vm="1">
        <f t="shared" si="76"/>
        <v>#VALUE!</v>
      </c>
      <c r="P789" s="34" t="e" vm="1">
        <f t="shared" si="77"/>
        <v>#VALUE!</v>
      </c>
    </row>
    <row r="790" spans="1:16">
      <c r="A790" s="34">
        <v>780</v>
      </c>
      <c r="C790" s="34" t="e" vm="2">
        <f>[1]!GenLimitNormal($C$9,$C$10,0,1000,0)</f>
        <v>#VALUE!</v>
      </c>
      <c r="D790" s="34" t="e" vm="2">
        <f>[1]!GenBetaPERT(0,$D$9,1)</f>
        <v>#VALUE!</v>
      </c>
      <c r="E790" s="34" t="e" vm="2">
        <f>[1]!GenLognormal($E$9,$E$10)</f>
        <v>#VALUE!</v>
      </c>
      <c r="F790" s="34" t="e" vm="2">
        <f>[1]!GenLognormal($F$9,$F$10)</f>
        <v>#VALUE!</v>
      </c>
      <c r="G790" s="34" t="e" vm="2">
        <f>[1]!GenLognormal($G$9,$G$10)</f>
        <v>#VALUE!</v>
      </c>
      <c r="H790" s="34" t="e" vm="2">
        <f>[1]!genUniform($H$9,$H$10)</f>
        <v>#VALUE!</v>
      </c>
      <c r="I790" s="34" t="e" vm="1">
        <f t="shared" si="72"/>
        <v>#VALUE!</v>
      </c>
      <c r="J790" s="34" t="e" vm="1">
        <f t="shared" si="73"/>
        <v>#VALUE!</v>
      </c>
      <c r="K790" s="34" t="e" vm="2">
        <f>[1]!genUniform($K$9,$K$10)</f>
        <v>#VALUE!</v>
      </c>
      <c r="L790" s="34" t="e" vm="1">
        <f t="shared" si="74"/>
        <v>#VALUE!</v>
      </c>
      <c r="M790" s="34" t="e" vm="1">
        <f t="shared" si="75"/>
        <v>#VALUE!</v>
      </c>
      <c r="N790" s="34" t="e" vm="2">
        <f>[1]!genUniform($N$9,$N$10)</f>
        <v>#VALUE!</v>
      </c>
      <c r="O790" s="34" t="e" vm="1">
        <f t="shared" si="76"/>
        <v>#VALUE!</v>
      </c>
      <c r="P790" s="34" t="e" vm="1">
        <f t="shared" si="77"/>
        <v>#VALUE!</v>
      </c>
    </row>
    <row r="791" spans="1:16">
      <c r="A791" s="34">
        <v>781</v>
      </c>
      <c r="C791" s="34" t="e" vm="2">
        <f>[1]!GenLimitNormal($C$9,$C$10,0,1000,0)</f>
        <v>#VALUE!</v>
      </c>
      <c r="D791" s="34" t="e" vm="2">
        <f>[1]!GenBetaPERT(0,$D$9,1)</f>
        <v>#VALUE!</v>
      </c>
      <c r="E791" s="34" t="e" vm="2">
        <f>[1]!GenLognormal($E$9,$E$10)</f>
        <v>#VALUE!</v>
      </c>
      <c r="F791" s="34" t="e" vm="2">
        <f>[1]!GenLognormal($F$9,$F$10)</f>
        <v>#VALUE!</v>
      </c>
      <c r="G791" s="34" t="e" vm="2">
        <f>[1]!GenLognormal($G$9,$G$10)</f>
        <v>#VALUE!</v>
      </c>
      <c r="H791" s="34" t="e" vm="2">
        <f>[1]!genUniform($H$9,$H$10)</f>
        <v>#VALUE!</v>
      </c>
      <c r="I791" s="34" t="e" vm="1">
        <f t="shared" si="72"/>
        <v>#VALUE!</v>
      </c>
      <c r="J791" s="34" t="e" vm="1">
        <f t="shared" si="73"/>
        <v>#VALUE!</v>
      </c>
      <c r="K791" s="34" t="e" vm="2">
        <f>[1]!genUniform($K$9,$K$10)</f>
        <v>#VALUE!</v>
      </c>
      <c r="L791" s="34" t="e" vm="1">
        <f t="shared" si="74"/>
        <v>#VALUE!</v>
      </c>
      <c r="M791" s="34" t="e" vm="1">
        <f t="shared" si="75"/>
        <v>#VALUE!</v>
      </c>
      <c r="N791" s="34" t="e" vm="2">
        <f>[1]!genUniform($N$9,$N$10)</f>
        <v>#VALUE!</v>
      </c>
      <c r="O791" s="34" t="e" vm="1">
        <f t="shared" si="76"/>
        <v>#VALUE!</v>
      </c>
      <c r="P791" s="34" t="e" vm="1">
        <f t="shared" si="77"/>
        <v>#VALUE!</v>
      </c>
    </row>
    <row r="792" spans="1:16">
      <c r="A792" s="34">
        <v>782</v>
      </c>
      <c r="C792" s="34" t="e" vm="2">
        <f>[1]!GenLimitNormal($C$9,$C$10,0,1000,0)</f>
        <v>#VALUE!</v>
      </c>
      <c r="D792" s="34" t="e" vm="2">
        <f>[1]!GenBetaPERT(0,$D$9,1)</f>
        <v>#VALUE!</v>
      </c>
      <c r="E792" s="34" t="e" vm="2">
        <f>[1]!GenLognormal($E$9,$E$10)</f>
        <v>#VALUE!</v>
      </c>
      <c r="F792" s="34" t="e" vm="2">
        <f>[1]!GenLognormal($F$9,$F$10)</f>
        <v>#VALUE!</v>
      </c>
      <c r="G792" s="34" t="e" vm="2">
        <f>[1]!GenLognormal($G$9,$G$10)</f>
        <v>#VALUE!</v>
      </c>
      <c r="H792" s="34" t="e" vm="2">
        <f>[1]!genUniform($H$9,$H$10)</f>
        <v>#VALUE!</v>
      </c>
      <c r="I792" s="34" t="e" vm="1">
        <f t="shared" si="72"/>
        <v>#VALUE!</v>
      </c>
      <c r="J792" s="34" t="e" vm="1">
        <f t="shared" si="73"/>
        <v>#VALUE!</v>
      </c>
      <c r="K792" s="34" t="e" vm="2">
        <f>[1]!genUniform($K$9,$K$10)</f>
        <v>#VALUE!</v>
      </c>
      <c r="L792" s="34" t="e" vm="1">
        <f t="shared" si="74"/>
        <v>#VALUE!</v>
      </c>
      <c r="M792" s="34" t="e" vm="1">
        <f t="shared" si="75"/>
        <v>#VALUE!</v>
      </c>
      <c r="N792" s="34" t="e" vm="2">
        <f>[1]!genUniform($N$9,$N$10)</f>
        <v>#VALUE!</v>
      </c>
      <c r="O792" s="34" t="e" vm="1">
        <f t="shared" si="76"/>
        <v>#VALUE!</v>
      </c>
      <c r="P792" s="34" t="e" vm="1">
        <f t="shared" si="77"/>
        <v>#VALUE!</v>
      </c>
    </row>
    <row r="793" spans="1:16">
      <c r="A793" s="34">
        <v>783</v>
      </c>
      <c r="C793" s="34" t="e" vm="2">
        <f>[1]!GenLimitNormal($C$9,$C$10,0,1000,0)</f>
        <v>#VALUE!</v>
      </c>
      <c r="D793" s="34" t="e" vm="2">
        <f>[1]!GenBetaPERT(0,$D$9,1)</f>
        <v>#VALUE!</v>
      </c>
      <c r="E793" s="34" t="e" vm="2">
        <f>[1]!GenLognormal($E$9,$E$10)</f>
        <v>#VALUE!</v>
      </c>
      <c r="F793" s="34" t="e" vm="2">
        <f>[1]!GenLognormal($F$9,$F$10)</f>
        <v>#VALUE!</v>
      </c>
      <c r="G793" s="34" t="e" vm="2">
        <f>[1]!GenLognormal($G$9,$G$10)</f>
        <v>#VALUE!</v>
      </c>
      <c r="H793" s="34" t="e" vm="2">
        <f>[1]!genUniform($H$9,$H$10)</f>
        <v>#VALUE!</v>
      </c>
      <c r="I793" s="34" t="e" vm="1">
        <f t="shared" si="72"/>
        <v>#VALUE!</v>
      </c>
      <c r="J793" s="34" t="e" vm="1">
        <f t="shared" si="73"/>
        <v>#VALUE!</v>
      </c>
      <c r="K793" s="34" t="e" vm="2">
        <f>[1]!genUniform($K$9,$K$10)</f>
        <v>#VALUE!</v>
      </c>
      <c r="L793" s="34" t="e" vm="1">
        <f t="shared" si="74"/>
        <v>#VALUE!</v>
      </c>
      <c r="M793" s="34" t="e" vm="1">
        <f t="shared" si="75"/>
        <v>#VALUE!</v>
      </c>
      <c r="N793" s="34" t="e" vm="2">
        <f>[1]!genUniform($N$9,$N$10)</f>
        <v>#VALUE!</v>
      </c>
      <c r="O793" s="34" t="e" vm="1">
        <f t="shared" si="76"/>
        <v>#VALUE!</v>
      </c>
      <c r="P793" s="34" t="e" vm="1">
        <f t="shared" si="77"/>
        <v>#VALUE!</v>
      </c>
    </row>
    <row r="794" spans="1:16">
      <c r="A794" s="34">
        <v>784</v>
      </c>
      <c r="C794" s="34" t="e" vm="2">
        <f>[1]!GenLimitNormal($C$9,$C$10,0,1000,0)</f>
        <v>#VALUE!</v>
      </c>
      <c r="D794" s="34" t="e" vm="2">
        <f>[1]!GenBetaPERT(0,$D$9,1)</f>
        <v>#VALUE!</v>
      </c>
      <c r="E794" s="34" t="e" vm="2">
        <f>[1]!GenLognormal($E$9,$E$10)</f>
        <v>#VALUE!</v>
      </c>
      <c r="F794" s="34" t="e" vm="2">
        <f>[1]!GenLognormal($F$9,$F$10)</f>
        <v>#VALUE!</v>
      </c>
      <c r="G794" s="34" t="e" vm="2">
        <f>[1]!GenLognormal($G$9,$G$10)</f>
        <v>#VALUE!</v>
      </c>
      <c r="H794" s="34" t="e" vm="2">
        <f>[1]!genUniform($H$9,$H$10)</f>
        <v>#VALUE!</v>
      </c>
      <c r="I794" s="34" t="e" vm="1">
        <f t="shared" si="72"/>
        <v>#VALUE!</v>
      </c>
      <c r="J794" s="34" t="e" vm="1">
        <f t="shared" si="73"/>
        <v>#VALUE!</v>
      </c>
      <c r="K794" s="34" t="e" vm="2">
        <f>[1]!genUniform($K$9,$K$10)</f>
        <v>#VALUE!</v>
      </c>
      <c r="L794" s="34" t="e" vm="1">
        <f t="shared" si="74"/>
        <v>#VALUE!</v>
      </c>
      <c r="M794" s="34" t="e" vm="1">
        <f t="shared" si="75"/>
        <v>#VALUE!</v>
      </c>
      <c r="N794" s="34" t="e" vm="2">
        <f>[1]!genUniform($N$9,$N$10)</f>
        <v>#VALUE!</v>
      </c>
      <c r="O794" s="34" t="e" vm="1">
        <f t="shared" si="76"/>
        <v>#VALUE!</v>
      </c>
      <c r="P794" s="34" t="e" vm="1">
        <f t="shared" si="77"/>
        <v>#VALUE!</v>
      </c>
    </row>
    <row r="795" spans="1:16">
      <c r="A795" s="34">
        <v>785</v>
      </c>
      <c r="C795" s="34" t="e" vm="2">
        <f>[1]!GenLimitNormal($C$9,$C$10,0,1000,0)</f>
        <v>#VALUE!</v>
      </c>
      <c r="D795" s="34" t="e" vm="2">
        <f>[1]!GenBetaPERT(0,$D$9,1)</f>
        <v>#VALUE!</v>
      </c>
      <c r="E795" s="34" t="e" vm="2">
        <f>[1]!GenLognormal($E$9,$E$10)</f>
        <v>#VALUE!</v>
      </c>
      <c r="F795" s="34" t="e" vm="2">
        <f>[1]!GenLognormal($F$9,$F$10)</f>
        <v>#VALUE!</v>
      </c>
      <c r="G795" s="34" t="e" vm="2">
        <f>[1]!GenLognormal($G$9,$G$10)</f>
        <v>#VALUE!</v>
      </c>
      <c r="H795" s="34" t="e" vm="2">
        <f>[1]!genUniform($H$9,$H$10)</f>
        <v>#VALUE!</v>
      </c>
      <c r="I795" s="34" t="e" vm="1">
        <f t="shared" si="72"/>
        <v>#VALUE!</v>
      </c>
      <c r="J795" s="34" t="e" vm="1">
        <f t="shared" si="73"/>
        <v>#VALUE!</v>
      </c>
      <c r="K795" s="34" t="e" vm="2">
        <f>[1]!genUniform($K$9,$K$10)</f>
        <v>#VALUE!</v>
      </c>
      <c r="L795" s="34" t="e" vm="1">
        <f t="shared" si="74"/>
        <v>#VALUE!</v>
      </c>
      <c r="M795" s="34" t="e" vm="1">
        <f t="shared" si="75"/>
        <v>#VALUE!</v>
      </c>
      <c r="N795" s="34" t="e" vm="2">
        <f>[1]!genUniform($N$9,$N$10)</f>
        <v>#VALUE!</v>
      </c>
      <c r="O795" s="34" t="e" vm="1">
        <f t="shared" si="76"/>
        <v>#VALUE!</v>
      </c>
      <c r="P795" s="34" t="e" vm="1">
        <f t="shared" si="77"/>
        <v>#VALUE!</v>
      </c>
    </row>
    <row r="796" spans="1:16">
      <c r="A796" s="34">
        <v>786</v>
      </c>
      <c r="C796" s="34" t="e" vm="2">
        <f>[1]!GenLimitNormal($C$9,$C$10,0,1000,0)</f>
        <v>#VALUE!</v>
      </c>
      <c r="D796" s="34" t="e" vm="2">
        <f>[1]!GenBetaPERT(0,$D$9,1)</f>
        <v>#VALUE!</v>
      </c>
      <c r="E796" s="34" t="e" vm="2">
        <f>[1]!GenLognormal($E$9,$E$10)</f>
        <v>#VALUE!</v>
      </c>
      <c r="F796" s="34" t="e" vm="2">
        <f>[1]!GenLognormal($F$9,$F$10)</f>
        <v>#VALUE!</v>
      </c>
      <c r="G796" s="34" t="e" vm="2">
        <f>[1]!GenLognormal($G$9,$G$10)</f>
        <v>#VALUE!</v>
      </c>
      <c r="H796" s="34" t="e" vm="2">
        <f>[1]!genUniform($H$9,$H$10)</f>
        <v>#VALUE!</v>
      </c>
      <c r="I796" s="34" t="e" vm="1">
        <f t="shared" si="72"/>
        <v>#VALUE!</v>
      </c>
      <c r="J796" s="34" t="e" vm="1">
        <f t="shared" si="73"/>
        <v>#VALUE!</v>
      </c>
      <c r="K796" s="34" t="e" vm="2">
        <f>[1]!genUniform($K$9,$K$10)</f>
        <v>#VALUE!</v>
      </c>
      <c r="L796" s="34" t="e" vm="1">
        <f t="shared" si="74"/>
        <v>#VALUE!</v>
      </c>
      <c r="M796" s="34" t="e" vm="1">
        <f t="shared" si="75"/>
        <v>#VALUE!</v>
      </c>
      <c r="N796" s="34" t="e" vm="2">
        <f>[1]!genUniform($N$9,$N$10)</f>
        <v>#VALUE!</v>
      </c>
      <c r="O796" s="34" t="e" vm="1">
        <f t="shared" si="76"/>
        <v>#VALUE!</v>
      </c>
      <c r="P796" s="34" t="e" vm="1">
        <f t="shared" si="77"/>
        <v>#VALUE!</v>
      </c>
    </row>
    <row r="797" spans="1:16">
      <c r="A797" s="34">
        <v>787</v>
      </c>
      <c r="C797" s="34" t="e" vm="2">
        <f>[1]!GenLimitNormal($C$9,$C$10,0,1000,0)</f>
        <v>#VALUE!</v>
      </c>
      <c r="D797" s="34" t="e" vm="2">
        <f>[1]!GenBetaPERT(0,$D$9,1)</f>
        <v>#VALUE!</v>
      </c>
      <c r="E797" s="34" t="e" vm="2">
        <f>[1]!GenLognormal($E$9,$E$10)</f>
        <v>#VALUE!</v>
      </c>
      <c r="F797" s="34" t="e" vm="2">
        <f>[1]!GenLognormal($F$9,$F$10)</f>
        <v>#VALUE!</v>
      </c>
      <c r="G797" s="34" t="e" vm="2">
        <f>[1]!GenLognormal($G$9,$G$10)</f>
        <v>#VALUE!</v>
      </c>
      <c r="H797" s="34" t="e" vm="2">
        <f>[1]!genUniform($H$9,$H$10)</f>
        <v>#VALUE!</v>
      </c>
      <c r="I797" s="34" t="e" vm="1">
        <f t="shared" si="72"/>
        <v>#VALUE!</v>
      </c>
      <c r="J797" s="34" t="e" vm="1">
        <f t="shared" si="73"/>
        <v>#VALUE!</v>
      </c>
      <c r="K797" s="34" t="e" vm="2">
        <f>[1]!genUniform($K$9,$K$10)</f>
        <v>#VALUE!</v>
      </c>
      <c r="L797" s="34" t="e" vm="1">
        <f t="shared" si="74"/>
        <v>#VALUE!</v>
      </c>
      <c r="M797" s="34" t="e" vm="1">
        <f t="shared" si="75"/>
        <v>#VALUE!</v>
      </c>
      <c r="N797" s="34" t="e" vm="2">
        <f>[1]!genUniform($N$9,$N$10)</f>
        <v>#VALUE!</v>
      </c>
      <c r="O797" s="34" t="e" vm="1">
        <f t="shared" si="76"/>
        <v>#VALUE!</v>
      </c>
      <c r="P797" s="34" t="e" vm="1">
        <f t="shared" si="77"/>
        <v>#VALUE!</v>
      </c>
    </row>
    <row r="798" spans="1:16">
      <c r="A798" s="34">
        <v>788</v>
      </c>
      <c r="C798" s="34" t="e" vm="2">
        <f>[1]!GenLimitNormal($C$9,$C$10,0,1000,0)</f>
        <v>#VALUE!</v>
      </c>
      <c r="D798" s="34" t="e" vm="2">
        <f>[1]!GenBetaPERT(0,$D$9,1)</f>
        <v>#VALUE!</v>
      </c>
      <c r="E798" s="34" t="e" vm="2">
        <f>[1]!GenLognormal($E$9,$E$10)</f>
        <v>#VALUE!</v>
      </c>
      <c r="F798" s="34" t="e" vm="2">
        <f>[1]!GenLognormal($F$9,$F$10)</f>
        <v>#VALUE!</v>
      </c>
      <c r="G798" s="34" t="e" vm="2">
        <f>[1]!GenLognormal($G$9,$G$10)</f>
        <v>#VALUE!</v>
      </c>
      <c r="H798" s="34" t="e" vm="2">
        <f>[1]!genUniform($H$9,$H$10)</f>
        <v>#VALUE!</v>
      </c>
      <c r="I798" s="34" t="e" vm="1">
        <f t="shared" si="72"/>
        <v>#VALUE!</v>
      </c>
      <c r="J798" s="34" t="e" vm="1">
        <f t="shared" si="73"/>
        <v>#VALUE!</v>
      </c>
      <c r="K798" s="34" t="e" vm="2">
        <f>[1]!genUniform($K$9,$K$10)</f>
        <v>#VALUE!</v>
      </c>
      <c r="L798" s="34" t="e" vm="1">
        <f t="shared" si="74"/>
        <v>#VALUE!</v>
      </c>
      <c r="M798" s="34" t="e" vm="1">
        <f t="shared" si="75"/>
        <v>#VALUE!</v>
      </c>
      <c r="N798" s="34" t="e" vm="2">
        <f>[1]!genUniform($N$9,$N$10)</f>
        <v>#VALUE!</v>
      </c>
      <c r="O798" s="34" t="e" vm="1">
        <f t="shared" si="76"/>
        <v>#VALUE!</v>
      </c>
      <c r="P798" s="34" t="e" vm="1">
        <f t="shared" si="77"/>
        <v>#VALUE!</v>
      </c>
    </row>
    <row r="799" spans="1:16">
      <c r="A799" s="34">
        <v>789</v>
      </c>
      <c r="C799" s="34" t="e" vm="2">
        <f>[1]!GenLimitNormal($C$9,$C$10,0,1000,0)</f>
        <v>#VALUE!</v>
      </c>
      <c r="D799" s="34" t="e" vm="2">
        <f>[1]!GenBetaPERT(0,$D$9,1)</f>
        <v>#VALUE!</v>
      </c>
      <c r="E799" s="34" t="e" vm="2">
        <f>[1]!GenLognormal($E$9,$E$10)</f>
        <v>#VALUE!</v>
      </c>
      <c r="F799" s="34" t="e" vm="2">
        <f>[1]!GenLognormal($F$9,$F$10)</f>
        <v>#VALUE!</v>
      </c>
      <c r="G799" s="34" t="e" vm="2">
        <f>[1]!GenLognormal($G$9,$G$10)</f>
        <v>#VALUE!</v>
      </c>
      <c r="H799" s="34" t="e" vm="2">
        <f>[1]!genUniform($H$9,$H$10)</f>
        <v>#VALUE!</v>
      </c>
      <c r="I799" s="34" t="e" vm="1">
        <f t="shared" si="72"/>
        <v>#VALUE!</v>
      </c>
      <c r="J799" s="34" t="e" vm="1">
        <f t="shared" si="73"/>
        <v>#VALUE!</v>
      </c>
      <c r="K799" s="34" t="e" vm="2">
        <f>[1]!genUniform($K$9,$K$10)</f>
        <v>#VALUE!</v>
      </c>
      <c r="L799" s="34" t="e" vm="1">
        <f t="shared" si="74"/>
        <v>#VALUE!</v>
      </c>
      <c r="M799" s="34" t="e" vm="1">
        <f t="shared" si="75"/>
        <v>#VALUE!</v>
      </c>
      <c r="N799" s="34" t="e" vm="2">
        <f>[1]!genUniform($N$9,$N$10)</f>
        <v>#VALUE!</v>
      </c>
      <c r="O799" s="34" t="e" vm="1">
        <f t="shared" si="76"/>
        <v>#VALUE!</v>
      </c>
      <c r="P799" s="34" t="e" vm="1">
        <f t="shared" si="77"/>
        <v>#VALUE!</v>
      </c>
    </row>
    <row r="800" spans="1:16">
      <c r="A800" s="34">
        <v>790</v>
      </c>
      <c r="C800" s="34" t="e" vm="2">
        <f>[1]!GenLimitNormal($C$9,$C$10,0,1000,0)</f>
        <v>#VALUE!</v>
      </c>
      <c r="D800" s="34" t="e" vm="2">
        <f>[1]!GenBetaPERT(0,$D$9,1)</f>
        <v>#VALUE!</v>
      </c>
      <c r="E800" s="34" t="e" vm="2">
        <f>[1]!GenLognormal($E$9,$E$10)</f>
        <v>#VALUE!</v>
      </c>
      <c r="F800" s="34" t="e" vm="2">
        <f>[1]!GenLognormal($F$9,$F$10)</f>
        <v>#VALUE!</v>
      </c>
      <c r="G800" s="34" t="e" vm="2">
        <f>[1]!GenLognormal($G$9,$G$10)</f>
        <v>#VALUE!</v>
      </c>
      <c r="H800" s="34" t="e" vm="2">
        <f>[1]!genUniform($H$9,$H$10)</f>
        <v>#VALUE!</v>
      </c>
      <c r="I800" s="34" t="e" vm="1">
        <f t="shared" si="72"/>
        <v>#VALUE!</v>
      </c>
      <c r="J800" s="34" t="e" vm="1">
        <f t="shared" si="73"/>
        <v>#VALUE!</v>
      </c>
      <c r="K800" s="34" t="e" vm="2">
        <f>[1]!genUniform($K$9,$K$10)</f>
        <v>#VALUE!</v>
      </c>
      <c r="L800" s="34" t="e" vm="1">
        <f t="shared" si="74"/>
        <v>#VALUE!</v>
      </c>
      <c r="M800" s="34" t="e" vm="1">
        <f t="shared" si="75"/>
        <v>#VALUE!</v>
      </c>
      <c r="N800" s="34" t="e" vm="2">
        <f>[1]!genUniform($N$9,$N$10)</f>
        <v>#VALUE!</v>
      </c>
      <c r="O800" s="34" t="e" vm="1">
        <f t="shared" si="76"/>
        <v>#VALUE!</v>
      </c>
      <c r="P800" s="34" t="e" vm="1">
        <f t="shared" si="77"/>
        <v>#VALUE!</v>
      </c>
    </row>
    <row r="801" spans="1:16">
      <c r="A801" s="34">
        <v>791</v>
      </c>
      <c r="C801" s="34" t="e" vm="2">
        <f>[1]!GenLimitNormal($C$9,$C$10,0,1000,0)</f>
        <v>#VALUE!</v>
      </c>
      <c r="D801" s="34" t="e" vm="2">
        <f>[1]!GenBetaPERT(0,$D$9,1)</f>
        <v>#VALUE!</v>
      </c>
      <c r="E801" s="34" t="e" vm="2">
        <f>[1]!GenLognormal($E$9,$E$10)</f>
        <v>#VALUE!</v>
      </c>
      <c r="F801" s="34" t="e" vm="2">
        <f>[1]!GenLognormal($F$9,$F$10)</f>
        <v>#VALUE!</v>
      </c>
      <c r="G801" s="34" t="e" vm="2">
        <f>[1]!GenLognormal($G$9,$G$10)</f>
        <v>#VALUE!</v>
      </c>
      <c r="H801" s="34" t="e" vm="2">
        <f>[1]!genUniform($H$9,$H$10)</f>
        <v>#VALUE!</v>
      </c>
      <c r="I801" s="34" t="e" vm="1">
        <f t="shared" si="72"/>
        <v>#VALUE!</v>
      </c>
      <c r="J801" s="34" t="e" vm="1">
        <f t="shared" si="73"/>
        <v>#VALUE!</v>
      </c>
      <c r="K801" s="34" t="e" vm="2">
        <f>[1]!genUniform($K$9,$K$10)</f>
        <v>#VALUE!</v>
      </c>
      <c r="L801" s="34" t="e" vm="1">
        <f t="shared" si="74"/>
        <v>#VALUE!</v>
      </c>
      <c r="M801" s="34" t="e" vm="1">
        <f t="shared" si="75"/>
        <v>#VALUE!</v>
      </c>
      <c r="N801" s="34" t="e" vm="2">
        <f>[1]!genUniform($N$9,$N$10)</f>
        <v>#VALUE!</v>
      </c>
      <c r="O801" s="34" t="e" vm="1">
        <f t="shared" si="76"/>
        <v>#VALUE!</v>
      </c>
      <c r="P801" s="34" t="e" vm="1">
        <f t="shared" si="77"/>
        <v>#VALUE!</v>
      </c>
    </row>
    <row r="802" spans="1:16">
      <c r="A802" s="34">
        <v>792</v>
      </c>
      <c r="C802" s="34" t="e" vm="2">
        <f>[1]!GenLimitNormal($C$9,$C$10,0,1000,0)</f>
        <v>#VALUE!</v>
      </c>
      <c r="D802" s="34" t="e" vm="2">
        <f>[1]!GenBetaPERT(0,$D$9,1)</f>
        <v>#VALUE!</v>
      </c>
      <c r="E802" s="34" t="e" vm="2">
        <f>[1]!GenLognormal($E$9,$E$10)</f>
        <v>#VALUE!</v>
      </c>
      <c r="F802" s="34" t="e" vm="2">
        <f>[1]!GenLognormal($F$9,$F$10)</f>
        <v>#VALUE!</v>
      </c>
      <c r="G802" s="34" t="e" vm="2">
        <f>[1]!GenLognormal($G$9,$G$10)</f>
        <v>#VALUE!</v>
      </c>
      <c r="H802" s="34" t="e" vm="2">
        <f>[1]!genUniform($H$9,$H$10)</f>
        <v>#VALUE!</v>
      </c>
      <c r="I802" s="34" t="e" vm="1">
        <f t="shared" si="72"/>
        <v>#VALUE!</v>
      </c>
      <c r="J802" s="34" t="e" vm="1">
        <f t="shared" si="73"/>
        <v>#VALUE!</v>
      </c>
      <c r="K802" s="34" t="e" vm="2">
        <f>[1]!genUniform($K$9,$K$10)</f>
        <v>#VALUE!</v>
      </c>
      <c r="L802" s="34" t="e" vm="1">
        <f t="shared" si="74"/>
        <v>#VALUE!</v>
      </c>
      <c r="M802" s="34" t="e" vm="1">
        <f t="shared" si="75"/>
        <v>#VALUE!</v>
      </c>
      <c r="N802" s="34" t="e" vm="2">
        <f>[1]!genUniform($N$9,$N$10)</f>
        <v>#VALUE!</v>
      </c>
      <c r="O802" s="34" t="e" vm="1">
        <f t="shared" si="76"/>
        <v>#VALUE!</v>
      </c>
      <c r="P802" s="34" t="e" vm="1">
        <f t="shared" si="77"/>
        <v>#VALUE!</v>
      </c>
    </row>
    <row r="803" spans="1:16">
      <c r="A803" s="34">
        <v>793</v>
      </c>
      <c r="C803" s="34" t="e" vm="2">
        <f>[1]!GenLimitNormal($C$9,$C$10,0,1000,0)</f>
        <v>#VALUE!</v>
      </c>
      <c r="D803" s="34" t="e" vm="2">
        <f>[1]!GenBetaPERT(0,$D$9,1)</f>
        <v>#VALUE!</v>
      </c>
      <c r="E803" s="34" t="e" vm="2">
        <f>[1]!GenLognormal($E$9,$E$10)</f>
        <v>#VALUE!</v>
      </c>
      <c r="F803" s="34" t="e" vm="2">
        <f>[1]!GenLognormal($F$9,$F$10)</f>
        <v>#VALUE!</v>
      </c>
      <c r="G803" s="34" t="e" vm="2">
        <f>[1]!GenLognormal($G$9,$G$10)</f>
        <v>#VALUE!</v>
      </c>
      <c r="H803" s="34" t="e" vm="2">
        <f>[1]!genUniform($H$9,$H$10)</f>
        <v>#VALUE!</v>
      </c>
      <c r="I803" s="34" t="e" vm="1">
        <f t="shared" si="72"/>
        <v>#VALUE!</v>
      </c>
      <c r="J803" s="34" t="e" vm="1">
        <f t="shared" si="73"/>
        <v>#VALUE!</v>
      </c>
      <c r="K803" s="34" t="e" vm="2">
        <f>[1]!genUniform($K$9,$K$10)</f>
        <v>#VALUE!</v>
      </c>
      <c r="L803" s="34" t="e" vm="1">
        <f t="shared" si="74"/>
        <v>#VALUE!</v>
      </c>
      <c r="M803" s="34" t="e" vm="1">
        <f t="shared" si="75"/>
        <v>#VALUE!</v>
      </c>
      <c r="N803" s="34" t="e" vm="2">
        <f>[1]!genUniform($N$9,$N$10)</f>
        <v>#VALUE!</v>
      </c>
      <c r="O803" s="34" t="e" vm="1">
        <f t="shared" si="76"/>
        <v>#VALUE!</v>
      </c>
      <c r="P803" s="34" t="e" vm="1">
        <f t="shared" si="77"/>
        <v>#VALUE!</v>
      </c>
    </row>
    <row r="804" spans="1:16">
      <c r="A804" s="34">
        <v>794</v>
      </c>
      <c r="C804" s="34" t="e" vm="2">
        <f>[1]!GenLimitNormal($C$9,$C$10,0,1000,0)</f>
        <v>#VALUE!</v>
      </c>
      <c r="D804" s="34" t="e" vm="2">
        <f>[1]!GenBetaPERT(0,$D$9,1)</f>
        <v>#VALUE!</v>
      </c>
      <c r="E804" s="34" t="e" vm="2">
        <f>[1]!GenLognormal($E$9,$E$10)</f>
        <v>#VALUE!</v>
      </c>
      <c r="F804" s="34" t="e" vm="2">
        <f>[1]!GenLognormal($F$9,$F$10)</f>
        <v>#VALUE!</v>
      </c>
      <c r="G804" s="34" t="e" vm="2">
        <f>[1]!GenLognormal($G$9,$G$10)</f>
        <v>#VALUE!</v>
      </c>
      <c r="H804" s="34" t="e" vm="2">
        <f>[1]!genUniform($H$9,$H$10)</f>
        <v>#VALUE!</v>
      </c>
      <c r="I804" s="34" t="e" vm="1">
        <f t="shared" si="72"/>
        <v>#VALUE!</v>
      </c>
      <c r="J804" s="34" t="e" vm="1">
        <f t="shared" si="73"/>
        <v>#VALUE!</v>
      </c>
      <c r="K804" s="34" t="e" vm="2">
        <f>[1]!genUniform($K$9,$K$10)</f>
        <v>#VALUE!</v>
      </c>
      <c r="L804" s="34" t="e" vm="1">
        <f t="shared" si="74"/>
        <v>#VALUE!</v>
      </c>
      <c r="M804" s="34" t="e" vm="1">
        <f t="shared" si="75"/>
        <v>#VALUE!</v>
      </c>
      <c r="N804" s="34" t="e" vm="2">
        <f>[1]!genUniform($N$9,$N$10)</f>
        <v>#VALUE!</v>
      </c>
      <c r="O804" s="34" t="e" vm="1">
        <f t="shared" si="76"/>
        <v>#VALUE!</v>
      </c>
      <c r="P804" s="34" t="e" vm="1">
        <f t="shared" si="77"/>
        <v>#VALUE!</v>
      </c>
    </row>
    <row r="805" spans="1:16">
      <c r="A805" s="34">
        <v>795</v>
      </c>
      <c r="C805" s="34" t="e" vm="2">
        <f>[1]!GenLimitNormal($C$9,$C$10,0,1000,0)</f>
        <v>#VALUE!</v>
      </c>
      <c r="D805" s="34" t="e" vm="2">
        <f>[1]!GenBetaPERT(0,$D$9,1)</f>
        <v>#VALUE!</v>
      </c>
      <c r="E805" s="34" t="e" vm="2">
        <f>[1]!GenLognormal($E$9,$E$10)</f>
        <v>#VALUE!</v>
      </c>
      <c r="F805" s="34" t="e" vm="2">
        <f>[1]!GenLognormal($F$9,$F$10)</f>
        <v>#VALUE!</v>
      </c>
      <c r="G805" s="34" t="e" vm="2">
        <f>[1]!GenLognormal($G$9,$G$10)</f>
        <v>#VALUE!</v>
      </c>
      <c r="H805" s="34" t="e" vm="2">
        <f>[1]!genUniform($H$9,$H$10)</f>
        <v>#VALUE!</v>
      </c>
      <c r="I805" s="34" t="e" vm="1">
        <f t="shared" si="72"/>
        <v>#VALUE!</v>
      </c>
      <c r="J805" s="34" t="e" vm="1">
        <f t="shared" si="73"/>
        <v>#VALUE!</v>
      </c>
      <c r="K805" s="34" t="e" vm="2">
        <f>[1]!genUniform($K$9,$K$10)</f>
        <v>#VALUE!</v>
      </c>
      <c r="L805" s="34" t="e" vm="1">
        <f t="shared" si="74"/>
        <v>#VALUE!</v>
      </c>
      <c r="M805" s="34" t="e" vm="1">
        <f t="shared" si="75"/>
        <v>#VALUE!</v>
      </c>
      <c r="N805" s="34" t="e" vm="2">
        <f>[1]!genUniform($N$9,$N$10)</f>
        <v>#VALUE!</v>
      </c>
      <c r="O805" s="34" t="e" vm="1">
        <f t="shared" si="76"/>
        <v>#VALUE!</v>
      </c>
      <c r="P805" s="34" t="e" vm="1">
        <f t="shared" si="77"/>
        <v>#VALUE!</v>
      </c>
    </row>
    <row r="806" spans="1:16">
      <c r="A806" s="34">
        <v>796</v>
      </c>
      <c r="C806" s="34" t="e" vm="2">
        <f>[1]!GenLimitNormal($C$9,$C$10,0,1000,0)</f>
        <v>#VALUE!</v>
      </c>
      <c r="D806" s="34" t="e" vm="2">
        <f>[1]!GenBetaPERT(0,$D$9,1)</f>
        <v>#VALUE!</v>
      </c>
      <c r="E806" s="34" t="e" vm="2">
        <f>[1]!GenLognormal($E$9,$E$10)</f>
        <v>#VALUE!</v>
      </c>
      <c r="F806" s="34" t="e" vm="2">
        <f>[1]!GenLognormal($F$9,$F$10)</f>
        <v>#VALUE!</v>
      </c>
      <c r="G806" s="34" t="e" vm="2">
        <f>[1]!GenLognormal($G$9,$G$10)</f>
        <v>#VALUE!</v>
      </c>
      <c r="H806" s="34" t="e" vm="2">
        <f>[1]!genUniform($H$9,$H$10)</f>
        <v>#VALUE!</v>
      </c>
      <c r="I806" s="34" t="e" vm="1">
        <f t="shared" si="72"/>
        <v>#VALUE!</v>
      </c>
      <c r="J806" s="34" t="e" vm="1">
        <f t="shared" si="73"/>
        <v>#VALUE!</v>
      </c>
      <c r="K806" s="34" t="e" vm="2">
        <f>[1]!genUniform($K$9,$K$10)</f>
        <v>#VALUE!</v>
      </c>
      <c r="L806" s="34" t="e" vm="1">
        <f t="shared" si="74"/>
        <v>#VALUE!</v>
      </c>
      <c r="M806" s="34" t="e" vm="1">
        <f t="shared" si="75"/>
        <v>#VALUE!</v>
      </c>
      <c r="N806" s="34" t="e" vm="2">
        <f>[1]!genUniform($N$9,$N$10)</f>
        <v>#VALUE!</v>
      </c>
      <c r="O806" s="34" t="e" vm="1">
        <f t="shared" si="76"/>
        <v>#VALUE!</v>
      </c>
      <c r="P806" s="34" t="e" vm="1">
        <f t="shared" si="77"/>
        <v>#VALUE!</v>
      </c>
    </row>
    <row r="807" spans="1:16">
      <c r="A807" s="34">
        <v>797</v>
      </c>
      <c r="C807" s="34" t="e" vm="2">
        <f>[1]!GenLimitNormal($C$9,$C$10,0,1000,0)</f>
        <v>#VALUE!</v>
      </c>
      <c r="D807" s="34" t="e" vm="2">
        <f>[1]!GenBetaPERT(0,$D$9,1)</f>
        <v>#VALUE!</v>
      </c>
      <c r="E807" s="34" t="e" vm="2">
        <f>[1]!GenLognormal($E$9,$E$10)</f>
        <v>#VALUE!</v>
      </c>
      <c r="F807" s="34" t="e" vm="2">
        <f>[1]!GenLognormal($F$9,$F$10)</f>
        <v>#VALUE!</v>
      </c>
      <c r="G807" s="34" t="e" vm="2">
        <f>[1]!GenLognormal($G$9,$G$10)</f>
        <v>#VALUE!</v>
      </c>
      <c r="H807" s="34" t="e" vm="2">
        <f>[1]!genUniform($H$9,$H$10)</f>
        <v>#VALUE!</v>
      </c>
      <c r="I807" s="34" t="e" vm="1">
        <f t="shared" si="72"/>
        <v>#VALUE!</v>
      </c>
      <c r="J807" s="34" t="e" vm="1">
        <f t="shared" si="73"/>
        <v>#VALUE!</v>
      </c>
      <c r="K807" s="34" t="e" vm="2">
        <f>[1]!genUniform($K$9,$K$10)</f>
        <v>#VALUE!</v>
      </c>
      <c r="L807" s="34" t="e" vm="1">
        <f t="shared" si="74"/>
        <v>#VALUE!</v>
      </c>
      <c r="M807" s="34" t="e" vm="1">
        <f t="shared" si="75"/>
        <v>#VALUE!</v>
      </c>
      <c r="N807" s="34" t="e" vm="2">
        <f>[1]!genUniform($N$9,$N$10)</f>
        <v>#VALUE!</v>
      </c>
      <c r="O807" s="34" t="e" vm="1">
        <f t="shared" si="76"/>
        <v>#VALUE!</v>
      </c>
      <c r="P807" s="34" t="e" vm="1">
        <f t="shared" si="77"/>
        <v>#VALUE!</v>
      </c>
    </row>
    <row r="808" spans="1:16">
      <c r="A808" s="34">
        <v>798</v>
      </c>
      <c r="C808" s="34" t="e" vm="2">
        <f>[1]!GenLimitNormal($C$9,$C$10,0,1000,0)</f>
        <v>#VALUE!</v>
      </c>
      <c r="D808" s="34" t="e" vm="2">
        <f>[1]!GenBetaPERT(0,$D$9,1)</f>
        <v>#VALUE!</v>
      </c>
      <c r="E808" s="34" t="e" vm="2">
        <f>[1]!GenLognormal($E$9,$E$10)</f>
        <v>#VALUE!</v>
      </c>
      <c r="F808" s="34" t="e" vm="2">
        <f>[1]!GenLognormal($F$9,$F$10)</f>
        <v>#VALUE!</v>
      </c>
      <c r="G808" s="34" t="e" vm="2">
        <f>[1]!GenLognormal($G$9,$G$10)</f>
        <v>#VALUE!</v>
      </c>
      <c r="H808" s="34" t="e" vm="2">
        <f>[1]!genUniform($H$9,$H$10)</f>
        <v>#VALUE!</v>
      </c>
      <c r="I808" s="34" t="e" vm="1">
        <f t="shared" si="72"/>
        <v>#VALUE!</v>
      </c>
      <c r="J808" s="34" t="e" vm="1">
        <f t="shared" si="73"/>
        <v>#VALUE!</v>
      </c>
      <c r="K808" s="34" t="e" vm="2">
        <f>[1]!genUniform($K$9,$K$10)</f>
        <v>#VALUE!</v>
      </c>
      <c r="L808" s="34" t="e" vm="1">
        <f t="shared" si="74"/>
        <v>#VALUE!</v>
      </c>
      <c r="M808" s="34" t="e" vm="1">
        <f t="shared" si="75"/>
        <v>#VALUE!</v>
      </c>
      <c r="N808" s="34" t="e" vm="2">
        <f>[1]!genUniform($N$9,$N$10)</f>
        <v>#VALUE!</v>
      </c>
      <c r="O808" s="34" t="e" vm="1">
        <f t="shared" si="76"/>
        <v>#VALUE!</v>
      </c>
      <c r="P808" s="34" t="e" vm="1">
        <f t="shared" si="77"/>
        <v>#VALUE!</v>
      </c>
    </row>
    <row r="809" spans="1:16">
      <c r="A809" s="34">
        <v>799</v>
      </c>
      <c r="C809" s="34" t="e" vm="2">
        <f>[1]!GenLimitNormal($C$9,$C$10,0,1000,0)</f>
        <v>#VALUE!</v>
      </c>
      <c r="D809" s="34" t="e" vm="2">
        <f>[1]!GenBetaPERT(0,$D$9,1)</f>
        <v>#VALUE!</v>
      </c>
      <c r="E809" s="34" t="e" vm="2">
        <f>[1]!GenLognormal($E$9,$E$10)</f>
        <v>#VALUE!</v>
      </c>
      <c r="F809" s="34" t="e" vm="2">
        <f>[1]!GenLognormal($F$9,$F$10)</f>
        <v>#VALUE!</v>
      </c>
      <c r="G809" s="34" t="e" vm="2">
        <f>[1]!GenLognormal($G$9,$G$10)</f>
        <v>#VALUE!</v>
      </c>
      <c r="H809" s="34" t="e" vm="2">
        <f>[1]!genUniform($H$9,$H$10)</f>
        <v>#VALUE!</v>
      </c>
      <c r="I809" s="34" t="e" vm="1">
        <f t="shared" si="72"/>
        <v>#VALUE!</v>
      </c>
      <c r="J809" s="34" t="e" vm="1">
        <f t="shared" si="73"/>
        <v>#VALUE!</v>
      </c>
      <c r="K809" s="34" t="e" vm="2">
        <f>[1]!genUniform($K$9,$K$10)</f>
        <v>#VALUE!</v>
      </c>
      <c r="L809" s="34" t="e" vm="1">
        <f t="shared" si="74"/>
        <v>#VALUE!</v>
      </c>
      <c r="M809" s="34" t="e" vm="1">
        <f t="shared" si="75"/>
        <v>#VALUE!</v>
      </c>
      <c r="N809" s="34" t="e" vm="2">
        <f>[1]!genUniform($N$9,$N$10)</f>
        <v>#VALUE!</v>
      </c>
      <c r="O809" s="34" t="e" vm="1">
        <f t="shared" si="76"/>
        <v>#VALUE!</v>
      </c>
      <c r="P809" s="34" t="e" vm="1">
        <f t="shared" si="77"/>
        <v>#VALUE!</v>
      </c>
    </row>
    <row r="810" spans="1:16">
      <c r="A810" s="34">
        <v>800</v>
      </c>
      <c r="C810" s="34" t="e" vm="2">
        <f>[1]!GenLimitNormal($C$9,$C$10,0,1000,0)</f>
        <v>#VALUE!</v>
      </c>
      <c r="D810" s="34" t="e" vm="2">
        <f>[1]!GenBetaPERT(0,$D$9,1)</f>
        <v>#VALUE!</v>
      </c>
      <c r="E810" s="34" t="e" vm="2">
        <f>[1]!GenLognormal($E$9,$E$10)</f>
        <v>#VALUE!</v>
      </c>
      <c r="F810" s="34" t="e" vm="2">
        <f>[1]!GenLognormal($F$9,$F$10)</f>
        <v>#VALUE!</v>
      </c>
      <c r="G810" s="34" t="e" vm="2">
        <f>[1]!GenLognormal($G$9,$G$10)</f>
        <v>#VALUE!</v>
      </c>
      <c r="H810" s="34" t="e" vm="2">
        <f>[1]!genUniform($H$9,$H$10)</f>
        <v>#VALUE!</v>
      </c>
      <c r="I810" s="34" t="e" vm="1">
        <f t="shared" si="72"/>
        <v>#VALUE!</v>
      </c>
      <c r="J810" s="34" t="e" vm="1">
        <f t="shared" si="73"/>
        <v>#VALUE!</v>
      </c>
      <c r="K810" s="34" t="e" vm="2">
        <f>[1]!genUniform($K$9,$K$10)</f>
        <v>#VALUE!</v>
      </c>
      <c r="L810" s="34" t="e" vm="1">
        <f t="shared" si="74"/>
        <v>#VALUE!</v>
      </c>
      <c r="M810" s="34" t="e" vm="1">
        <f t="shared" si="75"/>
        <v>#VALUE!</v>
      </c>
      <c r="N810" s="34" t="e" vm="2">
        <f>[1]!genUniform($N$9,$N$10)</f>
        <v>#VALUE!</v>
      </c>
      <c r="O810" s="34" t="e" vm="1">
        <f t="shared" si="76"/>
        <v>#VALUE!</v>
      </c>
      <c r="P810" s="34" t="e" vm="1">
        <f t="shared" si="77"/>
        <v>#VALUE!</v>
      </c>
    </row>
    <row r="811" spans="1:16">
      <c r="A811" s="34">
        <v>801</v>
      </c>
      <c r="C811" s="34" t="e" vm="2">
        <f>[1]!GenLimitNormal($C$9,$C$10,0,1000,0)</f>
        <v>#VALUE!</v>
      </c>
      <c r="D811" s="34" t="e" vm="2">
        <f>[1]!GenBetaPERT(0,$D$9,1)</f>
        <v>#VALUE!</v>
      </c>
      <c r="E811" s="34" t="e" vm="2">
        <f>[1]!GenLognormal($E$9,$E$10)</f>
        <v>#VALUE!</v>
      </c>
      <c r="F811" s="34" t="e" vm="2">
        <f>[1]!GenLognormal($F$9,$F$10)</f>
        <v>#VALUE!</v>
      </c>
      <c r="G811" s="34" t="e" vm="2">
        <f>[1]!GenLognormal($G$9,$G$10)</f>
        <v>#VALUE!</v>
      </c>
      <c r="H811" s="34" t="e" vm="2">
        <f>[1]!genUniform($H$9,$H$10)</f>
        <v>#VALUE!</v>
      </c>
      <c r="I811" s="34" t="e" vm="1">
        <f t="shared" si="72"/>
        <v>#VALUE!</v>
      </c>
      <c r="J811" s="34" t="e" vm="1">
        <f t="shared" si="73"/>
        <v>#VALUE!</v>
      </c>
      <c r="K811" s="34" t="e" vm="2">
        <f>[1]!genUniform($K$9,$K$10)</f>
        <v>#VALUE!</v>
      </c>
      <c r="L811" s="34" t="e" vm="1">
        <f t="shared" si="74"/>
        <v>#VALUE!</v>
      </c>
      <c r="M811" s="34" t="e" vm="1">
        <f t="shared" si="75"/>
        <v>#VALUE!</v>
      </c>
      <c r="N811" s="34" t="e" vm="2">
        <f>[1]!genUniform($N$9,$N$10)</f>
        <v>#VALUE!</v>
      </c>
      <c r="O811" s="34" t="e" vm="1">
        <f t="shared" si="76"/>
        <v>#VALUE!</v>
      </c>
      <c r="P811" s="34" t="e" vm="1">
        <f t="shared" si="77"/>
        <v>#VALUE!</v>
      </c>
    </row>
    <row r="812" spans="1:16">
      <c r="A812" s="34">
        <v>802</v>
      </c>
      <c r="C812" s="34" t="e" vm="2">
        <f>[1]!GenLimitNormal($C$9,$C$10,0,1000,0)</f>
        <v>#VALUE!</v>
      </c>
      <c r="D812" s="34" t="e" vm="2">
        <f>[1]!GenBetaPERT(0,$D$9,1)</f>
        <v>#VALUE!</v>
      </c>
      <c r="E812" s="34" t="e" vm="2">
        <f>[1]!GenLognormal($E$9,$E$10)</f>
        <v>#VALUE!</v>
      </c>
      <c r="F812" s="34" t="e" vm="2">
        <f>[1]!GenLognormal($F$9,$F$10)</f>
        <v>#VALUE!</v>
      </c>
      <c r="G812" s="34" t="e" vm="2">
        <f>[1]!GenLognormal($G$9,$G$10)</f>
        <v>#VALUE!</v>
      </c>
      <c r="H812" s="34" t="e" vm="2">
        <f>[1]!genUniform($H$9,$H$10)</f>
        <v>#VALUE!</v>
      </c>
      <c r="I812" s="34" t="e" vm="1">
        <f t="shared" si="72"/>
        <v>#VALUE!</v>
      </c>
      <c r="J812" s="34" t="e" vm="1">
        <f t="shared" si="73"/>
        <v>#VALUE!</v>
      </c>
      <c r="K812" s="34" t="e" vm="2">
        <f>[1]!genUniform($K$9,$K$10)</f>
        <v>#VALUE!</v>
      </c>
      <c r="L812" s="34" t="e" vm="1">
        <f t="shared" si="74"/>
        <v>#VALUE!</v>
      </c>
      <c r="M812" s="34" t="e" vm="1">
        <f t="shared" si="75"/>
        <v>#VALUE!</v>
      </c>
      <c r="N812" s="34" t="e" vm="2">
        <f>[1]!genUniform($N$9,$N$10)</f>
        <v>#VALUE!</v>
      </c>
      <c r="O812" s="34" t="e" vm="1">
        <f t="shared" si="76"/>
        <v>#VALUE!</v>
      </c>
      <c r="P812" s="34" t="e" vm="1">
        <f t="shared" si="77"/>
        <v>#VALUE!</v>
      </c>
    </row>
    <row r="813" spans="1:16">
      <c r="A813" s="34">
        <v>803</v>
      </c>
      <c r="C813" s="34" t="e" vm="2">
        <f>[1]!GenLimitNormal($C$9,$C$10,0,1000,0)</f>
        <v>#VALUE!</v>
      </c>
      <c r="D813" s="34" t="e" vm="2">
        <f>[1]!GenBetaPERT(0,$D$9,1)</f>
        <v>#VALUE!</v>
      </c>
      <c r="E813" s="34" t="e" vm="2">
        <f>[1]!GenLognormal($E$9,$E$10)</f>
        <v>#VALUE!</v>
      </c>
      <c r="F813" s="34" t="e" vm="2">
        <f>[1]!GenLognormal($F$9,$F$10)</f>
        <v>#VALUE!</v>
      </c>
      <c r="G813" s="34" t="e" vm="2">
        <f>[1]!GenLognormal($G$9,$G$10)</f>
        <v>#VALUE!</v>
      </c>
      <c r="H813" s="34" t="e" vm="2">
        <f>[1]!genUniform($H$9,$H$10)</f>
        <v>#VALUE!</v>
      </c>
      <c r="I813" s="34" t="e" vm="1">
        <f t="shared" si="72"/>
        <v>#VALUE!</v>
      </c>
      <c r="J813" s="34" t="e" vm="1">
        <f t="shared" si="73"/>
        <v>#VALUE!</v>
      </c>
      <c r="K813" s="34" t="e" vm="2">
        <f>[1]!genUniform($K$9,$K$10)</f>
        <v>#VALUE!</v>
      </c>
      <c r="L813" s="34" t="e" vm="1">
        <f t="shared" si="74"/>
        <v>#VALUE!</v>
      </c>
      <c r="M813" s="34" t="e" vm="1">
        <f t="shared" si="75"/>
        <v>#VALUE!</v>
      </c>
      <c r="N813" s="34" t="e" vm="2">
        <f>[1]!genUniform($N$9,$N$10)</f>
        <v>#VALUE!</v>
      </c>
      <c r="O813" s="34" t="e" vm="1">
        <f t="shared" si="76"/>
        <v>#VALUE!</v>
      </c>
      <c r="P813" s="34" t="e" vm="1">
        <f t="shared" si="77"/>
        <v>#VALUE!</v>
      </c>
    </row>
    <row r="814" spans="1:16">
      <c r="A814" s="34">
        <v>804</v>
      </c>
      <c r="C814" s="34" t="e" vm="2">
        <f>[1]!GenLimitNormal($C$9,$C$10,0,1000,0)</f>
        <v>#VALUE!</v>
      </c>
      <c r="D814" s="34" t="e" vm="2">
        <f>[1]!GenBetaPERT(0,$D$9,1)</f>
        <v>#VALUE!</v>
      </c>
      <c r="E814" s="34" t="e" vm="2">
        <f>[1]!GenLognormal($E$9,$E$10)</f>
        <v>#VALUE!</v>
      </c>
      <c r="F814" s="34" t="e" vm="2">
        <f>[1]!GenLognormal($F$9,$F$10)</f>
        <v>#VALUE!</v>
      </c>
      <c r="G814" s="34" t="e" vm="2">
        <f>[1]!GenLognormal($G$9,$G$10)</f>
        <v>#VALUE!</v>
      </c>
      <c r="H814" s="34" t="e" vm="2">
        <f>[1]!genUniform($H$9,$H$10)</f>
        <v>#VALUE!</v>
      </c>
      <c r="I814" s="34" t="e" vm="1">
        <f t="shared" si="72"/>
        <v>#VALUE!</v>
      </c>
      <c r="J814" s="34" t="e" vm="1">
        <f t="shared" si="73"/>
        <v>#VALUE!</v>
      </c>
      <c r="K814" s="34" t="e" vm="2">
        <f>[1]!genUniform($K$9,$K$10)</f>
        <v>#VALUE!</v>
      </c>
      <c r="L814" s="34" t="e" vm="1">
        <f t="shared" si="74"/>
        <v>#VALUE!</v>
      </c>
      <c r="M814" s="34" t="e" vm="1">
        <f t="shared" si="75"/>
        <v>#VALUE!</v>
      </c>
      <c r="N814" s="34" t="e" vm="2">
        <f>[1]!genUniform($N$9,$N$10)</f>
        <v>#VALUE!</v>
      </c>
      <c r="O814" s="34" t="e" vm="1">
        <f t="shared" si="76"/>
        <v>#VALUE!</v>
      </c>
      <c r="P814" s="34" t="e" vm="1">
        <f t="shared" si="77"/>
        <v>#VALUE!</v>
      </c>
    </row>
    <row r="815" spans="1:16">
      <c r="A815" s="34">
        <v>805</v>
      </c>
      <c r="C815" s="34" t="e" vm="2">
        <f>[1]!GenLimitNormal($C$9,$C$10,0,1000,0)</f>
        <v>#VALUE!</v>
      </c>
      <c r="D815" s="34" t="e" vm="2">
        <f>[1]!GenBetaPERT(0,$D$9,1)</f>
        <v>#VALUE!</v>
      </c>
      <c r="E815" s="34" t="e" vm="2">
        <f>[1]!GenLognormal($E$9,$E$10)</f>
        <v>#VALUE!</v>
      </c>
      <c r="F815" s="34" t="e" vm="2">
        <f>[1]!GenLognormal($F$9,$F$10)</f>
        <v>#VALUE!</v>
      </c>
      <c r="G815" s="34" t="e" vm="2">
        <f>[1]!GenLognormal($G$9,$G$10)</f>
        <v>#VALUE!</v>
      </c>
      <c r="H815" s="34" t="e" vm="2">
        <f>[1]!genUniform($H$9,$H$10)</f>
        <v>#VALUE!</v>
      </c>
      <c r="I815" s="34" t="e" vm="1">
        <f t="shared" si="72"/>
        <v>#VALUE!</v>
      </c>
      <c r="J815" s="34" t="e" vm="1">
        <f t="shared" si="73"/>
        <v>#VALUE!</v>
      </c>
      <c r="K815" s="34" t="e" vm="2">
        <f>[1]!genUniform($K$9,$K$10)</f>
        <v>#VALUE!</v>
      </c>
      <c r="L815" s="34" t="e" vm="1">
        <f t="shared" si="74"/>
        <v>#VALUE!</v>
      </c>
      <c r="M815" s="34" t="e" vm="1">
        <f t="shared" si="75"/>
        <v>#VALUE!</v>
      </c>
      <c r="N815" s="34" t="e" vm="2">
        <f>[1]!genUniform($N$9,$N$10)</f>
        <v>#VALUE!</v>
      </c>
      <c r="O815" s="34" t="e" vm="1">
        <f t="shared" si="76"/>
        <v>#VALUE!</v>
      </c>
      <c r="P815" s="34" t="e" vm="1">
        <f t="shared" si="77"/>
        <v>#VALUE!</v>
      </c>
    </row>
    <row r="816" spans="1:16">
      <c r="A816" s="34">
        <v>806</v>
      </c>
      <c r="C816" s="34" t="e" vm="2">
        <f>[1]!GenLimitNormal($C$9,$C$10,0,1000,0)</f>
        <v>#VALUE!</v>
      </c>
      <c r="D816" s="34" t="e" vm="2">
        <f>[1]!GenBetaPERT(0,$D$9,1)</f>
        <v>#VALUE!</v>
      </c>
      <c r="E816" s="34" t="e" vm="2">
        <f>[1]!GenLognormal($E$9,$E$10)</f>
        <v>#VALUE!</v>
      </c>
      <c r="F816" s="34" t="e" vm="2">
        <f>[1]!GenLognormal($F$9,$F$10)</f>
        <v>#VALUE!</v>
      </c>
      <c r="G816" s="34" t="e" vm="2">
        <f>[1]!GenLognormal($G$9,$G$10)</f>
        <v>#VALUE!</v>
      </c>
      <c r="H816" s="34" t="e" vm="2">
        <f>[1]!genUniform($H$9,$H$10)</f>
        <v>#VALUE!</v>
      </c>
      <c r="I816" s="34" t="e" vm="1">
        <f t="shared" si="72"/>
        <v>#VALUE!</v>
      </c>
      <c r="J816" s="34" t="e" vm="1">
        <f t="shared" si="73"/>
        <v>#VALUE!</v>
      </c>
      <c r="K816" s="34" t="e" vm="2">
        <f>[1]!genUniform($K$9,$K$10)</f>
        <v>#VALUE!</v>
      </c>
      <c r="L816" s="34" t="e" vm="1">
        <f t="shared" si="74"/>
        <v>#VALUE!</v>
      </c>
      <c r="M816" s="34" t="e" vm="1">
        <f t="shared" si="75"/>
        <v>#VALUE!</v>
      </c>
      <c r="N816" s="34" t="e" vm="2">
        <f>[1]!genUniform($N$9,$N$10)</f>
        <v>#VALUE!</v>
      </c>
      <c r="O816" s="34" t="e" vm="1">
        <f t="shared" si="76"/>
        <v>#VALUE!</v>
      </c>
      <c r="P816" s="34" t="e" vm="1">
        <f t="shared" si="77"/>
        <v>#VALUE!</v>
      </c>
    </row>
    <row r="817" spans="1:16">
      <c r="A817" s="34">
        <v>807</v>
      </c>
      <c r="C817" s="34" t="e" vm="2">
        <f>[1]!GenLimitNormal($C$9,$C$10,0,1000,0)</f>
        <v>#VALUE!</v>
      </c>
      <c r="D817" s="34" t="e" vm="2">
        <f>[1]!GenBetaPERT(0,$D$9,1)</f>
        <v>#VALUE!</v>
      </c>
      <c r="E817" s="34" t="e" vm="2">
        <f>[1]!GenLognormal($E$9,$E$10)</f>
        <v>#VALUE!</v>
      </c>
      <c r="F817" s="34" t="e" vm="2">
        <f>[1]!GenLognormal($F$9,$F$10)</f>
        <v>#VALUE!</v>
      </c>
      <c r="G817" s="34" t="e" vm="2">
        <f>[1]!GenLognormal($G$9,$G$10)</f>
        <v>#VALUE!</v>
      </c>
      <c r="H817" s="34" t="e" vm="2">
        <f>[1]!genUniform($H$9,$H$10)</f>
        <v>#VALUE!</v>
      </c>
      <c r="I817" s="34" t="e" vm="1">
        <f t="shared" si="72"/>
        <v>#VALUE!</v>
      </c>
      <c r="J817" s="34" t="e" vm="1">
        <f t="shared" si="73"/>
        <v>#VALUE!</v>
      </c>
      <c r="K817" s="34" t="e" vm="2">
        <f>[1]!genUniform($K$9,$K$10)</f>
        <v>#VALUE!</v>
      </c>
      <c r="L817" s="34" t="e" vm="1">
        <f t="shared" si="74"/>
        <v>#VALUE!</v>
      </c>
      <c r="M817" s="34" t="e" vm="1">
        <f t="shared" si="75"/>
        <v>#VALUE!</v>
      </c>
      <c r="N817" s="34" t="e" vm="2">
        <f>[1]!genUniform($N$9,$N$10)</f>
        <v>#VALUE!</v>
      </c>
      <c r="O817" s="34" t="e" vm="1">
        <f t="shared" si="76"/>
        <v>#VALUE!</v>
      </c>
      <c r="P817" s="34" t="e" vm="1">
        <f t="shared" si="77"/>
        <v>#VALUE!</v>
      </c>
    </row>
    <row r="818" spans="1:16">
      <c r="A818" s="34">
        <v>808</v>
      </c>
      <c r="C818" s="34" t="e" vm="2">
        <f>[1]!GenLimitNormal($C$9,$C$10,0,1000,0)</f>
        <v>#VALUE!</v>
      </c>
      <c r="D818" s="34" t="e" vm="2">
        <f>[1]!GenBetaPERT(0,$D$9,1)</f>
        <v>#VALUE!</v>
      </c>
      <c r="E818" s="34" t="e" vm="2">
        <f>[1]!GenLognormal($E$9,$E$10)</f>
        <v>#VALUE!</v>
      </c>
      <c r="F818" s="34" t="e" vm="2">
        <f>[1]!GenLognormal($F$9,$F$10)</f>
        <v>#VALUE!</v>
      </c>
      <c r="G818" s="34" t="e" vm="2">
        <f>[1]!GenLognormal($G$9,$G$10)</f>
        <v>#VALUE!</v>
      </c>
      <c r="H818" s="34" t="e" vm="2">
        <f>[1]!genUniform($H$9,$H$10)</f>
        <v>#VALUE!</v>
      </c>
      <c r="I818" s="34" t="e" vm="1">
        <f t="shared" si="72"/>
        <v>#VALUE!</v>
      </c>
      <c r="J818" s="34" t="e" vm="1">
        <f t="shared" si="73"/>
        <v>#VALUE!</v>
      </c>
      <c r="K818" s="34" t="e" vm="2">
        <f>[1]!genUniform($K$9,$K$10)</f>
        <v>#VALUE!</v>
      </c>
      <c r="L818" s="34" t="e" vm="1">
        <f t="shared" si="74"/>
        <v>#VALUE!</v>
      </c>
      <c r="M818" s="34" t="e" vm="1">
        <f t="shared" si="75"/>
        <v>#VALUE!</v>
      </c>
      <c r="N818" s="34" t="e" vm="2">
        <f>[1]!genUniform($N$9,$N$10)</f>
        <v>#VALUE!</v>
      </c>
      <c r="O818" s="34" t="e" vm="1">
        <f t="shared" si="76"/>
        <v>#VALUE!</v>
      </c>
      <c r="P818" s="34" t="e" vm="1">
        <f t="shared" si="77"/>
        <v>#VALUE!</v>
      </c>
    </row>
    <row r="819" spans="1:16">
      <c r="A819" s="34">
        <v>809</v>
      </c>
      <c r="C819" s="34" t="e" vm="2">
        <f>[1]!GenLimitNormal($C$9,$C$10,0,1000,0)</f>
        <v>#VALUE!</v>
      </c>
      <c r="D819" s="34" t="e" vm="2">
        <f>[1]!GenBetaPERT(0,$D$9,1)</f>
        <v>#VALUE!</v>
      </c>
      <c r="E819" s="34" t="e" vm="2">
        <f>[1]!GenLognormal($E$9,$E$10)</f>
        <v>#VALUE!</v>
      </c>
      <c r="F819" s="34" t="e" vm="2">
        <f>[1]!GenLognormal($F$9,$F$10)</f>
        <v>#VALUE!</v>
      </c>
      <c r="G819" s="34" t="e" vm="2">
        <f>[1]!GenLognormal($G$9,$G$10)</f>
        <v>#VALUE!</v>
      </c>
      <c r="H819" s="34" t="e" vm="2">
        <f>[1]!genUniform($H$9,$H$10)</f>
        <v>#VALUE!</v>
      </c>
      <c r="I819" s="34" t="e" vm="1">
        <f t="shared" si="72"/>
        <v>#VALUE!</v>
      </c>
      <c r="J819" s="34" t="e" vm="1">
        <f t="shared" si="73"/>
        <v>#VALUE!</v>
      </c>
      <c r="K819" s="34" t="e" vm="2">
        <f>[1]!genUniform($K$9,$K$10)</f>
        <v>#VALUE!</v>
      </c>
      <c r="L819" s="34" t="e" vm="1">
        <f t="shared" si="74"/>
        <v>#VALUE!</v>
      </c>
      <c r="M819" s="34" t="e" vm="1">
        <f t="shared" si="75"/>
        <v>#VALUE!</v>
      </c>
      <c r="N819" s="34" t="e" vm="2">
        <f>[1]!genUniform($N$9,$N$10)</f>
        <v>#VALUE!</v>
      </c>
      <c r="O819" s="34" t="e" vm="1">
        <f t="shared" si="76"/>
        <v>#VALUE!</v>
      </c>
      <c r="P819" s="34" t="e" vm="1">
        <f t="shared" si="77"/>
        <v>#VALUE!</v>
      </c>
    </row>
    <row r="820" spans="1:16">
      <c r="A820" s="34">
        <v>810</v>
      </c>
      <c r="C820" s="34" t="e" vm="2">
        <f>[1]!GenLimitNormal($C$9,$C$10,0,1000,0)</f>
        <v>#VALUE!</v>
      </c>
      <c r="D820" s="34" t="e" vm="2">
        <f>[1]!GenBetaPERT(0,$D$9,1)</f>
        <v>#VALUE!</v>
      </c>
      <c r="E820" s="34" t="e" vm="2">
        <f>[1]!GenLognormal($E$9,$E$10)</f>
        <v>#VALUE!</v>
      </c>
      <c r="F820" s="34" t="e" vm="2">
        <f>[1]!GenLognormal($F$9,$F$10)</f>
        <v>#VALUE!</v>
      </c>
      <c r="G820" s="34" t="e" vm="2">
        <f>[1]!GenLognormal($G$9,$G$10)</f>
        <v>#VALUE!</v>
      </c>
      <c r="H820" s="34" t="e" vm="2">
        <f>[1]!genUniform($H$9,$H$10)</f>
        <v>#VALUE!</v>
      </c>
      <c r="I820" s="34" t="e" vm="1">
        <f t="shared" si="72"/>
        <v>#VALUE!</v>
      </c>
      <c r="J820" s="34" t="e" vm="1">
        <f t="shared" si="73"/>
        <v>#VALUE!</v>
      </c>
      <c r="K820" s="34" t="e" vm="2">
        <f>[1]!genUniform($K$9,$K$10)</f>
        <v>#VALUE!</v>
      </c>
      <c r="L820" s="34" t="e" vm="1">
        <f t="shared" si="74"/>
        <v>#VALUE!</v>
      </c>
      <c r="M820" s="34" t="e" vm="1">
        <f t="shared" si="75"/>
        <v>#VALUE!</v>
      </c>
      <c r="N820" s="34" t="e" vm="2">
        <f>[1]!genUniform($N$9,$N$10)</f>
        <v>#VALUE!</v>
      </c>
      <c r="O820" s="34" t="e" vm="1">
        <f t="shared" si="76"/>
        <v>#VALUE!</v>
      </c>
      <c r="P820" s="34" t="e" vm="1">
        <f t="shared" si="77"/>
        <v>#VALUE!</v>
      </c>
    </row>
    <row r="821" spans="1:16">
      <c r="A821" s="34">
        <v>811</v>
      </c>
      <c r="C821" s="34" t="e" vm="2">
        <f>[1]!GenLimitNormal($C$9,$C$10,0,1000,0)</f>
        <v>#VALUE!</v>
      </c>
      <c r="D821" s="34" t="e" vm="2">
        <f>[1]!GenBetaPERT(0,$D$9,1)</f>
        <v>#VALUE!</v>
      </c>
      <c r="E821" s="34" t="e" vm="2">
        <f>[1]!GenLognormal($E$9,$E$10)</f>
        <v>#VALUE!</v>
      </c>
      <c r="F821" s="34" t="e" vm="2">
        <f>[1]!GenLognormal($F$9,$F$10)</f>
        <v>#VALUE!</v>
      </c>
      <c r="G821" s="34" t="e" vm="2">
        <f>[1]!GenLognormal($G$9,$G$10)</f>
        <v>#VALUE!</v>
      </c>
      <c r="H821" s="34" t="e" vm="2">
        <f>[1]!genUniform($H$9,$H$10)</f>
        <v>#VALUE!</v>
      </c>
      <c r="I821" s="34" t="e" vm="1">
        <f t="shared" si="72"/>
        <v>#VALUE!</v>
      </c>
      <c r="J821" s="34" t="e" vm="1">
        <f t="shared" si="73"/>
        <v>#VALUE!</v>
      </c>
      <c r="K821" s="34" t="e" vm="2">
        <f>[1]!genUniform($K$9,$K$10)</f>
        <v>#VALUE!</v>
      </c>
      <c r="L821" s="34" t="e" vm="1">
        <f t="shared" si="74"/>
        <v>#VALUE!</v>
      </c>
      <c r="M821" s="34" t="e" vm="1">
        <f t="shared" si="75"/>
        <v>#VALUE!</v>
      </c>
      <c r="N821" s="34" t="e" vm="2">
        <f>[1]!genUniform($N$9,$N$10)</f>
        <v>#VALUE!</v>
      </c>
      <c r="O821" s="34" t="e" vm="1">
        <f t="shared" si="76"/>
        <v>#VALUE!</v>
      </c>
      <c r="P821" s="34" t="e" vm="1">
        <f t="shared" si="77"/>
        <v>#VALUE!</v>
      </c>
    </row>
    <row r="822" spans="1:16">
      <c r="A822" s="34">
        <v>812</v>
      </c>
      <c r="C822" s="34" t="e" vm="2">
        <f>[1]!GenLimitNormal($C$9,$C$10,0,1000,0)</f>
        <v>#VALUE!</v>
      </c>
      <c r="D822" s="34" t="e" vm="2">
        <f>[1]!GenBetaPERT(0,$D$9,1)</f>
        <v>#VALUE!</v>
      </c>
      <c r="E822" s="34" t="e" vm="2">
        <f>[1]!GenLognormal($E$9,$E$10)</f>
        <v>#VALUE!</v>
      </c>
      <c r="F822" s="34" t="e" vm="2">
        <f>[1]!GenLognormal($F$9,$F$10)</f>
        <v>#VALUE!</v>
      </c>
      <c r="G822" s="34" t="e" vm="2">
        <f>[1]!GenLognormal($G$9,$G$10)</f>
        <v>#VALUE!</v>
      </c>
      <c r="H822" s="34" t="e" vm="2">
        <f>[1]!genUniform($H$9,$H$10)</f>
        <v>#VALUE!</v>
      </c>
      <c r="I822" s="34" t="e" vm="1">
        <f t="shared" si="72"/>
        <v>#VALUE!</v>
      </c>
      <c r="J822" s="34" t="e" vm="1">
        <f t="shared" si="73"/>
        <v>#VALUE!</v>
      </c>
      <c r="K822" s="34" t="e" vm="2">
        <f>[1]!genUniform($K$9,$K$10)</f>
        <v>#VALUE!</v>
      </c>
      <c r="L822" s="34" t="e" vm="1">
        <f t="shared" si="74"/>
        <v>#VALUE!</v>
      </c>
      <c r="M822" s="34" t="e" vm="1">
        <f t="shared" si="75"/>
        <v>#VALUE!</v>
      </c>
      <c r="N822" s="34" t="e" vm="2">
        <f>[1]!genUniform($N$9,$N$10)</f>
        <v>#VALUE!</v>
      </c>
      <c r="O822" s="34" t="e" vm="1">
        <f t="shared" si="76"/>
        <v>#VALUE!</v>
      </c>
      <c r="P822" s="34" t="e" vm="1">
        <f t="shared" si="77"/>
        <v>#VALUE!</v>
      </c>
    </row>
    <row r="823" spans="1:16">
      <c r="A823" s="34">
        <v>813</v>
      </c>
      <c r="C823" s="34" t="e" vm="2">
        <f>[1]!GenLimitNormal($C$9,$C$10,0,1000,0)</f>
        <v>#VALUE!</v>
      </c>
      <c r="D823" s="34" t="e" vm="2">
        <f>[1]!GenBetaPERT(0,$D$9,1)</f>
        <v>#VALUE!</v>
      </c>
      <c r="E823" s="34" t="e" vm="2">
        <f>[1]!GenLognormal($E$9,$E$10)</f>
        <v>#VALUE!</v>
      </c>
      <c r="F823" s="34" t="e" vm="2">
        <f>[1]!GenLognormal($F$9,$F$10)</f>
        <v>#VALUE!</v>
      </c>
      <c r="G823" s="34" t="e" vm="2">
        <f>[1]!GenLognormal($G$9,$G$10)</f>
        <v>#VALUE!</v>
      </c>
      <c r="H823" s="34" t="e" vm="2">
        <f>[1]!genUniform($H$9,$H$10)</f>
        <v>#VALUE!</v>
      </c>
      <c r="I823" s="34" t="e" vm="1">
        <f t="shared" si="72"/>
        <v>#VALUE!</v>
      </c>
      <c r="J823" s="34" t="e" vm="1">
        <f t="shared" si="73"/>
        <v>#VALUE!</v>
      </c>
      <c r="K823" s="34" t="e" vm="2">
        <f>[1]!genUniform($K$9,$K$10)</f>
        <v>#VALUE!</v>
      </c>
      <c r="L823" s="34" t="e" vm="1">
        <f t="shared" si="74"/>
        <v>#VALUE!</v>
      </c>
      <c r="M823" s="34" t="e" vm="1">
        <f t="shared" si="75"/>
        <v>#VALUE!</v>
      </c>
      <c r="N823" s="34" t="e" vm="2">
        <f>[1]!genUniform($N$9,$N$10)</f>
        <v>#VALUE!</v>
      </c>
      <c r="O823" s="34" t="e" vm="1">
        <f t="shared" si="76"/>
        <v>#VALUE!</v>
      </c>
      <c r="P823" s="34" t="e" vm="1">
        <f t="shared" si="77"/>
        <v>#VALUE!</v>
      </c>
    </row>
    <row r="824" spans="1:16">
      <c r="A824" s="34">
        <v>814</v>
      </c>
      <c r="C824" s="34" t="e" vm="2">
        <f>[1]!GenLimitNormal($C$9,$C$10,0,1000,0)</f>
        <v>#VALUE!</v>
      </c>
      <c r="D824" s="34" t="e" vm="2">
        <f>[1]!GenBetaPERT(0,$D$9,1)</f>
        <v>#VALUE!</v>
      </c>
      <c r="E824" s="34" t="e" vm="2">
        <f>[1]!GenLognormal($E$9,$E$10)</f>
        <v>#VALUE!</v>
      </c>
      <c r="F824" s="34" t="e" vm="2">
        <f>[1]!GenLognormal($F$9,$F$10)</f>
        <v>#VALUE!</v>
      </c>
      <c r="G824" s="34" t="e" vm="2">
        <f>[1]!GenLognormal($G$9,$G$10)</f>
        <v>#VALUE!</v>
      </c>
      <c r="H824" s="34" t="e" vm="2">
        <f>[1]!genUniform($H$9,$H$10)</f>
        <v>#VALUE!</v>
      </c>
      <c r="I824" s="34" t="e" vm="1">
        <f t="shared" si="72"/>
        <v>#VALUE!</v>
      </c>
      <c r="J824" s="34" t="e" vm="1">
        <f t="shared" si="73"/>
        <v>#VALUE!</v>
      </c>
      <c r="K824" s="34" t="e" vm="2">
        <f>[1]!genUniform($K$9,$K$10)</f>
        <v>#VALUE!</v>
      </c>
      <c r="L824" s="34" t="e" vm="1">
        <f t="shared" si="74"/>
        <v>#VALUE!</v>
      </c>
      <c r="M824" s="34" t="e" vm="1">
        <f t="shared" si="75"/>
        <v>#VALUE!</v>
      </c>
      <c r="N824" s="34" t="e" vm="2">
        <f>[1]!genUniform($N$9,$N$10)</f>
        <v>#VALUE!</v>
      </c>
      <c r="O824" s="34" t="e" vm="1">
        <f t="shared" si="76"/>
        <v>#VALUE!</v>
      </c>
      <c r="P824" s="34" t="e" vm="1">
        <f t="shared" si="77"/>
        <v>#VALUE!</v>
      </c>
    </row>
    <row r="825" spans="1:16">
      <c r="A825" s="34">
        <v>815</v>
      </c>
      <c r="C825" s="34" t="e" vm="2">
        <f>[1]!GenLimitNormal($C$9,$C$10,0,1000,0)</f>
        <v>#VALUE!</v>
      </c>
      <c r="D825" s="34" t="e" vm="2">
        <f>[1]!GenBetaPERT(0,$D$9,1)</f>
        <v>#VALUE!</v>
      </c>
      <c r="E825" s="34" t="e" vm="2">
        <f>[1]!GenLognormal($E$9,$E$10)</f>
        <v>#VALUE!</v>
      </c>
      <c r="F825" s="34" t="e" vm="2">
        <f>[1]!GenLognormal($F$9,$F$10)</f>
        <v>#VALUE!</v>
      </c>
      <c r="G825" s="34" t="e" vm="2">
        <f>[1]!GenLognormal($G$9,$G$10)</f>
        <v>#VALUE!</v>
      </c>
      <c r="H825" s="34" t="e" vm="2">
        <f>[1]!genUniform($H$9,$H$10)</f>
        <v>#VALUE!</v>
      </c>
      <c r="I825" s="34" t="e" vm="1">
        <f t="shared" si="72"/>
        <v>#VALUE!</v>
      </c>
      <c r="J825" s="34" t="e" vm="1">
        <f t="shared" si="73"/>
        <v>#VALUE!</v>
      </c>
      <c r="K825" s="34" t="e" vm="2">
        <f>[1]!genUniform($K$9,$K$10)</f>
        <v>#VALUE!</v>
      </c>
      <c r="L825" s="34" t="e" vm="1">
        <f t="shared" si="74"/>
        <v>#VALUE!</v>
      </c>
      <c r="M825" s="34" t="e" vm="1">
        <f t="shared" si="75"/>
        <v>#VALUE!</v>
      </c>
      <c r="N825" s="34" t="e" vm="2">
        <f>[1]!genUniform($N$9,$N$10)</f>
        <v>#VALUE!</v>
      </c>
      <c r="O825" s="34" t="e" vm="1">
        <f t="shared" si="76"/>
        <v>#VALUE!</v>
      </c>
      <c r="P825" s="34" t="e" vm="1">
        <f t="shared" si="77"/>
        <v>#VALUE!</v>
      </c>
    </row>
    <row r="826" spans="1:16">
      <c r="A826" s="34">
        <v>816</v>
      </c>
      <c r="C826" s="34" t="e" vm="2">
        <f>[1]!GenLimitNormal($C$9,$C$10,0,1000,0)</f>
        <v>#VALUE!</v>
      </c>
      <c r="D826" s="34" t="e" vm="2">
        <f>[1]!GenBetaPERT(0,$D$9,1)</f>
        <v>#VALUE!</v>
      </c>
      <c r="E826" s="34" t="e" vm="2">
        <f>[1]!GenLognormal($E$9,$E$10)</f>
        <v>#VALUE!</v>
      </c>
      <c r="F826" s="34" t="e" vm="2">
        <f>[1]!GenLognormal($F$9,$F$10)</f>
        <v>#VALUE!</v>
      </c>
      <c r="G826" s="34" t="e" vm="2">
        <f>[1]!GenLognormal($G$9,$G$10)</f>
        <v>#VALUE!</v>
      </c>
      <c r="H826" s="34" t="e" vm="2">
        <f>[1]!genUniform($H$9,$H$10)</f>
        <v>#VALUE!</v>
      </c>
      <c r="I826" s="34" t="e" vm="1">
        <f t="shared" si="72"/>
        <v>#VALUE!</v>
      </c>
      <c r="J826" s="34" t="e" vm="1">
        <f t="shared" si="73"/>
        <v>#VALUE!</v>
      </c>
      <c r="K826" s="34" t="e" vm="2">
        <f>[1]!genUniform($K$9,$K$10)</f>
        <v>#VALUE!</v>
      </c>
      <c r="L826" s="34" t="e" vm="1">
        <f t="shared" si="74"/>
        <v>#VALUE!</v>
      </c>
      <c r="M826" s="34" t="e" vm="1">
        <f t="shared" si="75"/>
        <v>#VALUE!</v>
      </c>
      <c r="N826" s="34" t="e" vm="2">
        <f>[1]!genUniform($N$9,$N$10)</f>
        <v>#VALUE!</v>
      </c>
      <c r="O826" s="34" t="e" vm="1">
        <f t="shared" si="76"/>
        <v>#VALUE!</v>
      </c>
      <c r="P826" s="34" t="e" vm="1">
        <f t="shared" si="77"/>
        <v>#VALUE!</v>
      </c>
    </row>
    <row r="827" spans="1:16">
      <c r="A827" s="34">
        <v>817</v>
      </c>
      <c r="C827" s="34" t="e" vm="2">
        <f>[1]!GenLimitNormal($C$9,$C$10,0,1000,0)</f>
        <v>#VALUE!</v>
      </c>
      <c r="D827" s="34" t="e" vm="2">
        <f>[1]!GenBetaPERT(0,$D$9,1)</f>
        <v>#VALUE!</v>
      </c>
      <c r="E827" s="34" t="e" vm="2">
        <f>[1]!GenLognormal($E$9,$E$10)</f>
        <v>#VALUE!</v>
      </c>
      <c r="F827" s="34" t="e" vm="2">
        <f>[1]!GenLognormal($F$9,$F$10)</f>
        <v>#VALUE!</v>
      </c>
      <c r="G827" s="34" t="e" vm="2">
        <f>[1]!GenLognormal($G$9,$G$10)</f>
        <v>#VALUE!</v>
      </c>
      <c r="H827" s="34" t="e" vm="2">
        <f>[1]!genUniform($H$9,$H$10)</f>
        <v>#VALUE!</v>
      </c>
      <c r="I827" s="34" t="e" vm="1">
        <f t="shared" si="72"/>
        <v>#VALUE!</v>
      </c>
      <c r="J827" s="34" t="e" vm="1">
        <f t="shared" si="73"/>
        <v>#VALUE!</v>
      </c>
      <c r="K827" s="34" t="e" vm="2">
        <f>[1]!genUniform($K$9,$K$10)</f>
        <v>#VALUE!</v>
      </c>
      <c r="L827" s="34" t="e" vm="1">
        <f t="shared" si="74"/>
        <v>#VALUE!</v>
      </c>
      <c r="M827" s="34" t="e" vm="1">
        <f t="shared" si="75"/>
        <v>#VALUE!</v>
      </c>
      <c r="N827" s="34" t="e" vm="2">
        <f>[1]!genUniform($N$9,$N$10)</f>
        <v>#VALUE!</v>
      </c>
      <c r="O827" s="34" t="e" vm="1">
        <f t="shared" si="76"/>
        <v>#VALUE!</v>
      </c>
      <c r="P827" s="34" t="e" vm="1">
        <f t="shared" si="77"/>
        <v>#VALUE!</v>
      </c>
    </row>
    <row r="828" spans="1:16">
      <c r="A828" s="34">
        <v>818</v>
      </c>
      <c r="C828" s="34" t="e" vm="2">
        <f>[1]!GenLimitNormal($C$9,$C$10,0,1000,0)</f>
        <v>#VALUE!</v>
      </c>
      <c r="D828" s="34" t="e" vm="2">
        <f>[1]!GenBetaPERT(0,$D$9,1)</f>
        <v>#VALUE!</v>
      </c>
      <c r="E828" s="34" t="e" vm="2">
        <f>[1]!GenLognormal($E$9,$E$10)</f>
        <v>#VALUE!</v>
      </c>
      <c r="F828" s="34" t="e" vm="2">
        <f>[1]!GenLognormal($F$9,$F$10)</f>
        <v>#VALUE!</v>
      </c>
      <c r="G828" s="34" t="e" vm="2">
        <f>[1]!GenLognormal($G$9,$G$10)</f>
        <v>#VALUE!</v>
      </c>
      <c r="H828" s="34" t="e" vm="2">
        <f>[1]!genUniform($H$9,$H$10)</f>
        <v>#VALUE!</v>
      </c>
      <c r="I828" s="34" t="e" vm="1">
        <f t="shared" si="72"/>
        <v>#VALUE!</v>
      </c>
      <c r="J828" s="34" t="e" vm="1">
        <f t="shared" si="73"/>
        <v>#VALUE!</v>
      </c>
      <c r="K828" s="34" t="e" vm="2">
        <f>[1]!genUniform($K$9,$K$10)</f>
        <v>#VALUE!</v>
      </c>
      <c r="L828" s="34" t="e" vm="1">
        <f t="shared" si="74"/>
        <v>#VALUE!</v>
      </c>
      <c r="M828" s="34" t="e" vm="1">
        <f t="shared" si="75"/>
        <v>#VALUE!</v>
      </c>
      <c r="N828" s="34" t="e" vm="2">
        <f>[1]!genUniform($N$9,$N$10)</f>
        <v>#VALUE!</v>
      </c>
      <c r="O828" s="34" t="e" vm="1">
        <f t="shared" si="76"/>
        <v>#VALUE!</v>
      </c>
      <c r="P828" s="34" t="e" vm="1">
        <f t="shared" si="77"/>
        <v>#VALUE!</v>
      </c>
    </row>
    <row r="829" spans="1:16">
      <c r="A829" s="34">
        <v>819</v>
      </c>
      <c r="C829" s="34" t="e" vm="2">
        <f>[1]!GenLimitNormal($C$9,$C$10,0,1000,0)</f>
        <v>#VALUE!</v>
      </c>
      <c r="D829" s="34" t="e" vm="2">
        <f>[1]!GenBetaPERT(0,$D$9,1)</f>
        <v>#VALUE!</v>
      </c>
      <c r="E829" s="34" t="e" vm="2">
        <f>[1]!GenLognormal($E$9,$E$10)</f>
        <v>#VALUE!</v>
      </c>
      <c r="F829" s="34" t="e" vm="2">
        <f>[1]!GenLognormal($F$9,$F$10)</f>
        <v>#VALUE!</v>
      </c>
      <c r="G829" s="34" t="e" vm="2">
        <f>[1]!GenLognormal($G$9,$G$10)</f>
        <v>#VALUE!</v>
      </c>
      <c r="H829" s="34" t="e" vm="2">
        <f>[1]!genUniform($H$9,$H$10)</f>
        <v>#VALUE!</v>
      </c>
      <c r="I829" s="34" t="e" vm="1">
        <f t="shared" si="72"/>
        <v>#VALUE!</v>
      </c>
      <c r="J829" s="34" t="e" vm="1">
        <f t="shared" si="73"/>
        <v>#VALUE!</v>
      </c>
      <c r="K829" s="34" t="e" vm="2">
        <f>[1]!genUniform($K$9,$K$10)</f>
        <v>#VALUE!</v>
      </c>
      <c r="L829" s="34" t="e" vm="1">
        <f t="shared" si="74"/>
        <v>#VALUE!</v>
      </c>
      <c r="M829" s="34" t="e" vm="1">
        <f t="shared" si="75"/>
        <v>#VALUE!</v>
      </c>
      <c r="N829" s="34" t="e" vm="2">
        <f>[1]!genUniform($N$9,$N$10)</f>
        <v>#VALUE!</v>
      </c>
      <c r="O829" s="34" t="e" vm="1">
        <f t="shared" si="76"/>
        <v>#VALUE!</v>
      </c>
      <c r="P829" s="34" t="e" vm="1">
        <f t="shared" si="77"/>
        <v>#VALUE!</v>
      </c>
    </row>
    <row r="830" spans="1:16">
      <c r="A830" s="34">
        <v>820</v>
      </c>
      <c r="C830" s="34" t="e" vm="2">
        <f>[1]!GenLimitNormal($C$9,$C$10,0,1000,0)</f>
        <v>#VALUE!</v>
      </c>
      <c r="D830" s="34" t="e" vm="2">
        <f>[1]!GenBetaPERT(0,$D$9,1)</f>
        <v>#VALUE!</v>
      </c>
      <c r="E830" s="34" t="e" vm="2">
        <f>[1]!GenLognormal($E$9,$E$10)</f>
        <v>#VALUE!</v>
      </c>
      <c r="F830" s="34" t="e" vm="2">
        <f>[1]!GenLognormal($F$9,$F$10)</f>
        <v>#VALUE!</v>
      </c>
      <c r="G830" s="34" t="e" vm="2">
        <f>[1]!GenLognormal($G$9,$G$10)</f>
        <v>#VALUE!</v>
      </c>
      <c r="H830" s="34" t="e" vm="2">
        <f>[1]!genUniform($H$9,$H$10)</f>
        <v>#VALUE!</v>
      </c>
      <c r="I830" s="34" t="e" vm="1">
        <f t="shared" si="72"/>
        <v>#VALUE!</v>
      </c>
      <c r="J830" s="34" t="e" vm="1">
        <f t="shared" si="73"/>
        <v>#VALUE!</v>
      </c>
      <c r="K830" s="34" t="e" vm="2">
        <f>[1]!genUniform($K$9,$K$10)</f>
        <v>#VALUE!</v>
      </c>
      <c r="L830" s="34" t="e" vm="1">
        <f t="shared" si="74"/>
        <v>#VALUE!</v>
      </c>
      <c r="M830" s="34" t="e" vm="1">
        <f t="shared" si="75"/>
        <v>#VALUE!</v>
      </c>
      <c r="N830" s="34" t="e" vm="2">
        <f>[1]!genUniform($N$9,$N$10)</f>
        <v>#VALUE!</v>
      </c>
      <c r="O830" s="34" t="e" vm="1">
        <f t="shared" si="76"/>
        <v>#VALUE!</v>
      </c>
      <c r="P830" s="34" t="e" vm="1">
        <f t="shared" si="77"/>
        <v>#VALUE!</v>
      </c>
    </row>
    <row r="831" spans="1:16">
      <c r="A831" s="34">
        <v>821</v>
      </c>
      <c r="C831" s="34" t="e" vm="2">
        <f>[1]!GenLimitNormal($C$9,$C$10,0,1000,0)</f>
        <v>#VALUE!</v>
      </c>
      <c r="D831" s="34" t="e" vm="2">
        <f>[1]!GenBetaPERT(0,$D$9,1)</f>
        <v>#VALUE!</v>
      </c>
      <c r="E831" s="34" t="e" vm="2">
        <f>[1]!GenLognormal($E$9,$E$10)</f>
        <v>#VALUE!</v>
      </c>
      <c r="F831" s="34" t="e" vm="2">
        <f>[1]!GenLognormal($F$9,$F$10)</f>
        <v>#VALUE!</v>
      </c>
      <c r="G831" s="34" t="e" vm="2">
        <f>[1]!GenLognormal($G$9,$G$10)</f>
        <v>#VALUE!</v>
      </c>
      <c r="H831" s="34" t="e" vm="2">
        <f>[1]!genUniform($H$9,$H$10)</f>
        <v>#VALUE!</v>
      </c>
      <c r="I831" s="34" t="e" vm="1">
        <f t="shared" si="72"/>
        <v>#VALUE!</v>
      </c>
      <c r="J831" s="34" t="e" vm="1">
        <f t="shared" si="73"/>
        <v>#VALUE!</v>
      </c>
      <c r="K831" s="34" t="e" vm="2">
        <f>[1]!genUniform($K$9,$K$10)</f>
        <v>#VALUE!</v>
      </c>
      <c r="L831" s="34" t="e" vm="1">
        <f t="shared" si="74"/>
        <v>#VALUE!</v>
      </c>
      <c r="M831" s="34" t="e" vm="1">
        <f t="shared" si="75"/>
        <v>#VALUE!</v>
      </c>
      <c r="N831" s="34" t="e" vm="2">
        <f>[1]!genUniform($N$9,$N$10)</f>
        <v>#VALUE!</v>
      </c>
      <c r="O831" s="34" t="e" vm="1">
        <f t="shared" si="76"/>
        <v>#VALUE!</v>
      </c>
      <c r="P831" s="34" t="e" vm="1">
        <f t="shared" si="77"/>
        <v>#VALUE!</v>
      </c>
    </row>
    <row r="832" spans="1:16">
      <c r="A832" s="34">
        <v>822</v>
      </c>
      <c r="C832" s="34" t="e" vm="2">
        <f>[1]!GenLimitNormal($C$9,$C$10,0,1000,0)</f>
        <v>#VALUE!</v>
      </c>
      <c r="D832" s="34" t="e" vm="2">
        <f>[1]!GenBetaPERT(0,$D$9,1)</f>
        <v>#VALUE!</v>
      </c>
      <c r="E832" s="34" t="e" vm="2">
        <f>[1]!GenLognormal($E$9,$E$10)</f>
        <v>#VALUE!</v>
      </c>
      <c r="F832" s="34" t="e" vm="2">
        <f>[1]!GenLognormal($F$9,$F$10)</f>
        <v>#VALUE!</v>
      </c>
      <c r="G832" s="34" t="e" vm="2">
        <f>[1]!GenLognormal($G$9,$G$10)</f>
        <v>#VALUE!</v>
      </c>
      <c r="H832" s="34" t="e" vm="2">
        <f>[1]!genUniform($H$9,$H$10)</f>
        <v>#VALUE!</v>
      </c>
      <c r="I832" s="34" t="e" vm="1">
        <f t="shared" si="72"/>
        <v>#VALUE!</v>
      </c>
      <c r="J832" s="34" t="e" vm="1">
        <f t="shared" si="73"/>
        <v>#VALUE!</v>
      </c>
      <c r="K832" s="34" t="e" vm="2">
        <f>[1]!genUniform($K$9,$K$10)</f>
        <v>#VALUE!</v>
      </c>
      <c r="L832" s="34" t="e" vm="1">
        <f t="shared" si="74"/>
        <v>#VALUE!</v>
      </c>
      <c r="M832" s="34" t="e" vm="1">
        <f t="shared" si="75"/>
        <v>#VALUE!</v>
      </c>
      <c r="N832" s="34" t="e" vm="2">
        <f>[1]!genUniform($N$9,$N$10)</f>
        <v>#VALUE!</v>
      </c>
      <c r="O832" s="34" t="e" vm="1">
        <f t="shared" si="76"/>
        <v>#VALUE!</v>
      </c>
      <c r="P832" s="34" t="e" vm="1">
        <f t="shared" si="77"/>
        <v>#VALUE!</v>
      </c>
    </row>
    <row r="833" spans="1:16">
      <c r="A833" s="34">
        <v>823</v>
      </c>
      <c r="C833" s="34" t="e" vm="2">
        <f>[1]!GenLimitNormal($C$9,$C$10,0,1000,0)</f>
        <v>#VALUE!</v>
      </c>
      <c r="D833" s="34" t="e" vm="2">
        <f>[1]!GenBetaPERT(0,$D$9,1)</f>
        <v>#VALUE!</v>
      </c>
      <c r="E833" s="34" t="e" vm="2">
        <f>[1]!GenLognormal($E$9,$E$10)</f>
        <v>#VALUE!</v>
      </c>
      <c r="F833" s="34" t="e" vm="2">
        <f>[1]!GenLognormal($F$9,$F$10)</f>
        <v>#VALUE!</v>
      </c>
      <c r="G833" s="34" t="e" vm="2">
        <f>[1]!GenLognormal($G$9,$G$10)</f>
        <v>#VALUE!</v>
      </c>
      <c r="H833" s="34" t="e" vm="2">
        <f>[1]!genUniform($H$9,$H$10)</f>
        <v>#VALUE!</v>
      </c>
      <c r="I833" s="34" t="e" vm="1">
        <f t="shared" si="72"/>
        <v>#VALUE!</v>
      </c>
      <c r="J833" s="34" t="e" vm="1">
        <f t="shared" si="73"/>
        <v>#VALUE!</v>
      </c>
      <c r="K833" s="34" t="e" vm="2">
        <f>[1]!genUniform($K$9,$K$10)</f>
        <v>#VALUE!</v>
      </c>
      <c r="L833" s="34" t="e" vm="1">
        <f t="shared" si="74"/>
        <v>#VALUE!</v>
      </c>
      <c r="M833" s="34" t="e" vm="1">
        <f t="shared" si="75"/>
        <v>#VALUE!</v>
      </c>
      <c r="N833" s="34" t="e" vm="2">
        <f>[1]!genUniform($N$9,$N$10)</f>
        <v>#VALUE!</v>
      </c>
      <c r="O833" s="34" t="e" vm="1">
        <f t="shared" si="76"/>
        <v>#VALUE!</v>
      </c>
      <c r="P833" s="34" t="e" vm="1">
        <f t="shared" si="77"/>
        <v>#VALUE!</v>
      </c>
    </row>
    <row r="834" spans="1:16">
      <c r="A834" s="34">
        <v>824</v>
      </c>
      <c r="C834" s="34" t="e" vm="2">
        <f>[1]!GenLimitNormal($C$9,$C$10,0,1000,0)</f>
        <v>#VALUE!</v>
      </c>
      <c r="D834" s="34" t="e" vm="2">
        <f>[1]!GenBetaPERT(0,$D$9,1)</f>
        <v>#VALUE!</v>
      </c>
      <c r="E834" s="34" t="e" vm="2">
        <f>[1]!GenLognormal($E$9,$E$10)</f>
        <v>#VALUE!</v>
      </c>
      <c r="F834" s="34" t="e" vm="2">
        <f>[1]!GenLognormal($F$9,$F$10)</f>
        <v>#VALUE!</v>
      </c>
      <c r="G834" s="34" t="e" vm="2">
        <f>[1]!GenLognormal($G$9,$G$10)</f>
        <v>#VALUE!</v>
      </c>
      <c r="H834" s="34" t="e" vm="2">
        <f>[1]!genUniform($H$9,$H$10)</f>
        <v>#VALUE!</v>
      </c>
      <c r="I834" s="34" t="e" vm="1">
        <f t="shared" si="72"/>
        <v>#VALUE!</v>
      </c>
      <c r="J834" s="34" t="e" vm="1">
        <f t="shared" si="73"/>
        <v>#VALUE!</v>
      </c>
      <c r="K834" s="34" t="e" vm="2">
        <f>[1]!genUniform($K$9,$K$10)</f>
        <v>#VALUE!</v>
      </c>
      <c r="L834" s="34" t="e" vm="1">
        <f t="shared" si="74"/>
        <v>#VALUE!</v>
      </c>
      <c r="M834" s="34" t="e" vm="1">
        <f t="shared" si="75"/>
        <v>#VALUE!</v>
      </c>
      <c r="N834" s="34" t="e" vm="2">
        <f>[1]!genUniform($N$9,$N$10)</f>
        <v>#VALUE!</v>
      </c>
      <c r="O834" s="34" t="e" vm="1">
        <f t="shared" si="76"/>
        <v>#VALUE!</v>
      </c>
      <c r="P834" s="34" t="e" vm="1">
        <f t="shared" si="77"/>
        <v>#VALUE!</v>
      </c>
    </row>
    <row r="835" spans="1:16">
      <c r="A835" s="34">
        <v>825</v>
      </c>
      <c r="C835" s="34" t="e" vm="2">
        <f>[1]!GenLimitNormal($C$9,$C$10,0,1000,0)</f>
        <v>#VALUE!</v>
      </c>
      <c r="D835" s="34" t="e" vm="2">
        <f>[1]!GenBetaPERT(0,$D$9,1)</f>
        <v>#VALUE!</v>
      </c>
      <c r="E835" s="34" t="e" vm="2">
        <f>[1]!GenLognormal($E$9,$E$10)</f>
        <v>#VALUE!</v>
      </c>
      <c r="F835" s="34" t="e" vm="2">
        <f>[1]!GenLognormal($F$9,$F$10)</f>
        <v>#VALUE!</v>
      </c>
      <c r="G835" s="34" t="e" vm="2">
        <f>[1]!GenLognormal($G$9,$G$10)</f>
        <v>#VALUE!</v>
      </c>
      <c r="H835" s="34" t="e" vm="2">
        <f>[1]!genUniform($H$9,$H$10)</f>
        <v>#VALUE!</v>
      </c>
      <c r="I835" s="34" t="e" vm="1">
        <f t="shared" si="72"/>
        <v>#VALUE!</v>
      </c>
      <c r="J835" s="34" t="e" vm="1">
        <f t="shared" si="73"/>
        <v>#VALUE!</v>
      </c>
      <c r="K835" s="34" t="e" vm="2">
        <f>[1]!genUniform($K$9,$K$10)</f>
        <v>#VALUE!</v>
      </c>
      <c r="L835" s="34" t="e" vm="1">
        <f t="shared" si="74"/>
        <v>#VALUE!</v>
      </c>
      <c r="M835" s="34" t="e" vm="1">
        <f t="shared" si="75"/>
        <v>#VALUE!</v>
      </c>
      <c r="N835" s="34" t="e" vm="2">
        <f>[1]!genUniform($N$9,$N$10)</f>
        <v>#VALUE!</v>
      </c>
      <c r="O835" s="34" t="e" vm="1">
        <f t="shared" si="76"/>
        <v>#VALUE!</v>
      </c>
      <c r="P835" s="34" t="e" vm="1">
        <f t="shared" si="77"/>
        <v>#VALUE!</v>
      </c>
    </row>
    <row r="836" spans="1:16">
      <c r="A836" s="34">
        <v>826</v>
      </c>
      <c r="C836" s="34" t="e" vm="2">
        <f>[1]!GenLimitNormal($C$9,$C$10,0,1000,0)</f>
        <v>#VALUE!</v>
      </c>
      <c r="D836" s="34" t="e" vm="2">
        <f>[1]!GenBetaPERT(0,$D$9,1)</f>
        <v>#VALUE!</v>
      </c>
      <c r="E836" s="34" t="e" vm="2">
        <f>[1]!GenLognormal($E$9,$E$10)</f>
        <v>#VALUE!</v>
      </c>
      <c r="F836" s="34" t="e" vm="2">
        <f>[1]!GenLognormal($F$9,$F$10)</f>
        <v>#VALUE!</v>
      </c>
      <c r="G836" s="34" t="e" vm="2">
        <f>[1]!GenLognormal($G$9,$G$10)</f>
        <v>#VALUE!</v>
      </c>
      <c r="H836" s="34" t="e" vm="2">
        <f>[1]!genUniform($H$9,$H$10)</f>
        <v>#VALUE!</v>
      </c>
      <c r="I836" s="34" t="e" vm="1">
        <f t="shared" si="72"/>
        <v>#VALUE!</v>
      </c>
      <c r="J836" s="34" t="e" vm="1">
        <f t="shared" si="73"/>
        <v>#VALUE!</v>
      </c>
      <c r="K836" s="34" t="e" vm="2">
        <f>[1]!genUniform($K$9,$K$10)</f>
        <v>#VALUE!</v>
      </c>
      <c r="L836" s="34" t="e" vm="1">
        <f t="shared" si="74"/>
        <v>#VALUE!</v>
      </c>
      <c r="M836" s="34" t="e" vm="1">
        <f t="shared" si="75"/>
        <v>#VALUE!</v>
      </c>
      <c r="N836" s="34" t="e" vm="2">
        <f>[1]!genUniform($N$9,$N$10)</f>
        <v>#VALUE!</v>
      </c>
      <c r="O836" s="34" t="e" vm="1">
        <f t="shared" si="76"/>
        <v>#VALUE!</v>
      </c>
      <c r="P836" s="34" t="e" vm="1">
        <f t="shared" si="77"/>
        <v>#VALUE!</v>
      </c>
    </row>
    <row r="837" spans="1:16">
      <c r="A837" s="34">
        <v>827</v>
      </c>
      <c r="C837" s="34" t="e" vm="2">
        <f>[1]!GenLimitNormal($C$9,$C$10,0,1000,0)</f>
        <v>#VALUE!</v>
      </c>
      <c r="D837" s="34" t="e" vm="2">
        <f>[1]!GenBetaPERT(0,$D$9,1)</f>
        <v>#VALUE!</v>
      </c>
      <c r="E837" s="34" t="e" vm="2">
        <f>[1]!GenLognormal($E$9,$E$10)</f>
        <v>#VALUE!</v>
      </c>
      <c r="F837" s="34" t="e" vm="2">
        <f>[1]!GenLognormal($F$9,$F$10)</f>
        <v>#VALUE!</v>
      </c>
      <c r="G837" s="34" t="e" vm="2">
        <f>[1]!GenLognormal($G$9,$G$10)</f>
        <v>#VALUE!</v>
      </c>
      <c r="H837" s="34" t="e" vm="2">
        <f>[1]!genUniform($H$9,$H$10)</f>
        <v>#VALUE!</v>
      </c>
      <c r="I837" s="34" t="e" vm="1">
        <f t="shared" si="72"/>
        <v>#VALUE!</v>
      </c>
      <c r="J837" s="34" t="e" vm="1">
        <f t="shared" si="73"/>
        <v>#VALUE!</v>
      </c>
      <c r="K837" s="34" t="e" vm="2">
        <f>[1]!genUniform($K$9,$K$10)</f>
        <v>#VALUE!</v>
      </c>
      <c r="L837" s="34" t="e" vm="1">
        <f t="shared" si="74"/>
        <v>#VALUE!</v>
      </c>
      <c r="M837" s="34" t="e" vm="1">
        <f t="shared" si="75"/>
        <v>#VALUE!</v>
      </c>
      <c r="N837" s="34" t="e" vm="2">
        <f>[1]!genUniform($N$9,$N$10)</f>
        <v>#VALUE!</v>
      </c>
      <c r="O837" s="34" t="e" vm="1">
        <f t="shared" si="76"/>
        <v>#VALUE!</v>
      </c>
      <c r="P837" s="34" t="e" vm="1">
        <f t="shared" si="77"/>
        <v>#VALUE!</v>
      </c>
    </row>
    <row r="838" spans="1:16">
      <c r="A838" s="34">
        <v>828</v>
      </c>
      <c r="C838" s="34" t="e" vm="2">
        <f>[1]!GenLimitNormal($C$9,$C$10,0,1000,0)</f>
        <v>#VALUE!</v>
      </c>
      <c r="D838" s="34" t="e" vm="2">
        <f>[1]!GenBetaPERT(0,$D$9,1)</f>
        <v>#VALUE!</v>
      </c>
      <c r="E838" s="34" t="e" vm="2">
        <f>[1]!GenLognormal($E$9,$E$10)</f>
        <v>#VALUE!</v>
      </c>
      <c r="F838" s="34" t="e" vm="2">
        <f>[1]!GenLognormal($F$9,$F$10)</f>
        <v>#VALUE!</v>
      </c>
      <c r="G838" s="34" t="e" vm="2">
        <f>[1]!GenLognormal($G$9,$G$10)</f>
        <v>#VALUE!</v>
      </c>
      <c r="H838" s="34" t="e" vm="2">
        <f>[1]!genUniform($H$9,$H$10)</f>
        <v>#VALUE!</v>
      </c>
      <c r="I838" s="34" t="e" vm="1">
        <f t="shared" si="72"/>
        <v>#VALUE!</v>
      </c>
      <c r="J838" s="34" t="e" vm="1">
        <f t="shared" si="73"/>
        <v>#VALUE!</v>
      </c>
      <c r="K838" s="34" t="e" vm="2">
        <f>[1]!genUniform($K$9,$K$10)</f>
        <v>#VALUE!</v>
      </c>
      <c r="L838" s="34" t="e" vm="1">
        <f t="shared" si="74"/>
        <v>#VALUE!</v>
      </c>
      <c r="M838" s="34" t="e" vm="1">
        <f t="shared" si="75"/>
        <v>#VALUE!</v>
      </c>
      <c r="N838" s="34" t="e" vm="2">
        <f>[1]!genUniform($N$9,$N$10)</f>
        <v>#VALUE!</v>
      </c>
      <c r="O838" s="34" t="e" vm="1">
        <f t="shared" si="76"/>
        <v>#VALUE!</v>
      </c>
      <c r="P838" s="34" t="e" vm="1">
        <f t="shared" si="77"/>
        <v>#VALUE!</v>
      </c>
    </row>
    <row r="839" spans="1:16">
      <c r="A839" s="34">
        <v>829</v>
      </c>
      <c r="C839" s="34" t="e" vm="2">
        <f>[1]!GenLimitNormal($C$9,$C$10,0,1000,0)</f>
        <v>#VALUE!</v>
      </c>
      <c r="D839" s="34" t="e" vm="2">
        <f>[1]!GenBetaPERT(0,$D$9,1)</f>
        <v>#VALUE!</v>
      </c>
      <c r="E839" s="34" t="e" vm="2">
        <f>[1]!GenLognormal($E$9,$E$10)</f>
        <v>#VALUE!</v>
      </c>
      <c r="F839" s="34" t="e" vm="2">
        <f>[1]!GenLognormal($F$9,$F$10)</f>
        <v>#VALUE!</v>
      </c>
      <c r="G839" s="34" t="e" vm="2">
        <f>[1]!GenLognormal($G$9,$G$10)</f>
        <v>#VALUE!</v>
      </c>
      <c r="H839" s="34" t="e" vm="2">
        <f>[1]!genUniform($H$9,$H$10)</f>
        <v>#VALUE!</v>
      </c>
      <c r="I839" s="34" t="e" vm="1">
        <f t="shared" si="72"/>
        <v>#VALUE!</v>
      </c>
      <c r="J839" s="34" t="e" vm="1">
        <f t="shared" si="73"/>
        <v>#VALUE!</v>
      </c>
      <c r="K839" s="34" t="e" vm="2">
        <f>[1]!genUniform($K$9,$K$10)</f>
        <v>#VALUE!</v>
      </c>
      <c r="L839" s="34" t="e" vm="1">
        <f t="shared" si="74"/>
        <v>#VALUE!</v>
      </c>
      <c r="M839" s="34" t="e" vm="1">
        <f t="shared" si="75"/>
        <v>#VALUE!</v>
      </c>
      <c r="N839" s="34" t="e" vm="2">
        <f>[1]!genUniform($N$9,$N$10)</f>
        <v>#VALUE!</v>
      </c>
      <c r="O839" s="34" t="e" vm="1">
        <f t="shared" si="76"/>
        <v>#VALUE!</v>
      </c>
      <c r="P839" s="34" t="e" vm="1">
        <f t="shared" si="77"/>
        <v>#VALUE!</v>
      </c>
    </row>
    <row r="840" spans="1:16">
      <c r="A840" s="34">
        <v>830</v>
      </c>
      <c r="C840" s="34" t="e" vm="2">
        <f>[1]!GenLimitNormal($C$9,$C$10,0,1000,0)</f>
        <v>#VALUE!</v>
      </c>
      <c r="D840" s="34" t="e" vm="2">
        <f>[1]!GenBetaPERT(0,$D$9,1)</f>
        <v>#VALUE!</v>
      </c>
      <c r="E840" s="34" t="e" vm="2">
        <f>[1]!GenLognormal($E$9,$E$10)</f>
        <v>#VALUE!</v>
      </c>
      <c r="F840" s="34" t="e" vm="2">
        <f>[1]!GenLognormal($F$9,$F$10)</f>
        <v>#VALUE!</v>
      </c>
      <c r="G840" s="34" t="e" vm="2">
        <f>[1]!GenLognormal($G$9,$G$10)</f>
        <v>#VALUE!</v>
      </c>
      <c r="H840" s="34" t="e" vm="2">
        <f>[1]!genUniform($H$9,$H$10)</f>
        <v>#VALUE!</v>
      </c>
      <c r="I840" s="34" t="e" vm="1">
        <f t="shared" si="72"/>
        <v>#VALUE!</v>
      </c>
      <c r="J840" s="34" t="e" vm="1">
        <f t="shared" si="73"/>
        <v>#VALUE!</v>
      </c>
      <c r="K840" s="34" t="e" vm="2">
        <f>[1]!genUniform($K$9,$K$10)</f>
        <v>#VALUE!</v>
      </c>
      <c r="L840" s="34" t="e" vm="1">
        <f t="shared" si="74"/>
        <v>#VALUE!</v>
      </c>
      <c r="M840" s="34" t="e" vm="1">
        <f t="shared" si="75"/>
        <v>#VALUE!</v>
      </c>
      <c r="N840" s="34" t="e" vm="2">
        <f>[1]!genUniform($N$9,$N$10)</f>
        <v>#VALUE!</v>
      </c>
      <c r="O840" s="34" t="e" vm="1">
        <f t="shared" si="76"/>
        <v>#VALUE!</v>
      </c>
      <c r="P840" s="34" t="e" vm="1">
        <f t="shared" si="77"/>
        <v>#VALUE!</v>
      </c>
    </row>
    <row r="841" spans="1:16">
      <c r="A841" s="34">
        <v>831</v>
      </c>
      <c r="C841" s="34" t="e" vm="2">
        <f>[1]!GenLimitNormal($C$9,$C$10,0,1000,0)</f>
        <v>#VALUE!</v>
      </c>
      <c r="D841" s="34" t="e" vm="2">
        <f>[1]!GenBetaPERT(0,$D$9,1)</f>
        <v>#VALUE!</v>
      </c>
      <c r="E841" s="34" t="e" vm="2">
        <f>[1]!GenLognormal($E$9,$E$10)</f>
        <v>#VALUE!</v>
      </c>
      <c r="F841" s="34" t="e" vm="2">
        <f>[1]!GenLognormal($F$9,$F$10)</f>
        <v>#VALUE!</v>
      </c>
      <c r="G841" s="34" t="e" vm="2">
        <f>[1]!GenLognormal($G$9,$G$10)</f>
        <v>#VALUE!</v>
      </c>
      <c r="H841" s="34" t="e" vm="2">
        <f>[1]!genUniform($H$9,$H$10)</f>
        <v>#VALUE!</v>
      </c>
      <c r="I841" s="34" t="e" vm="1">
        <f t="shared" si="72"/>
        <v>#VALUE!</v>
      </c>
      <c r="J841" s="34" t="e" vm="1">
        <f t="shared" si="73"/>
        <v>#VALUE!</v>
      </c>
      <c r="K841" s="34" t="e" vm="2">
        <f>[1]!genUniform($K$9,$K$10)</f>
        <v>#VALUE!</v>
      </c>
      <c r="L841" s="34" t="e" vm="1">
        <f t="shared" si="74"/>
        <v>#VALUE!</v>
      </c>
      <c r="M841" s="34" t="e" vm="1">
        <f t="shared" si="75"/>
        <v>#VALUE!</v>
      </c>
      <c r="N841" s="34" t="e" vm="2">
        <f>[1]!genUniform($N$9,$N$10)</f>
        <v>#VALUE!</v>
      </c>
      <c r="O841" s="34" t="e" vm="1">
        <f t="shared" si="76"/>
        <v>#VALUE!</v>
      </c>
      <c r="P841" s="34" t="e" vm="1">
        <f t="shared" si="77"/>
        <v>#VALUE!</v>
      </c>
    </row>
    <row r="842" spans="1:16">
      <c r="A842" s="34">
        <v>832</v>
      </c>
      <c r="C842" s="34" t="e" vm="2">
        <f>[1]!GenLimitNormal($C$9,$C$10,0,1000,0)</f>
        <v>#VALUE!</v>
      </c>
      <c r="D842" s="34" t="e" vm="2">
        <f>[1]!GenBetaPERT(0,$D$9,1)</f>
        <v>#VALUE!</v>
      </c>
      <c r="E842" s="34" t="e" vm="2">
        <f>[1]!GenLognormal($E$9,$E$10)</f>
        <v>#VALUE!</v>
      </c>
      <c r="F842" s="34" t="e" vm="2">
        <f>[1]!GenLognormal($F$9,$F$10)</f>
        <v>#VALUE!</v>
      </c>
      <c r="G842" s="34" t="e" vm="2">
        <f>[1]!GenLognormal($G$9,$G$10)</f>
        <v>#VALUE!</v>
      </c>
      <c r="H842" s="34" t="e" vm="2">
        <f>[1]!genUniform($H$9,$H$10)</f>
        <v>#VALUE!</v>
      </c>
      <c r="I842" s="34" t="e" vm="1">
        <f t="shared" si="72"/>
        <v>#VALUE!</v>
      </c>
      <c r="J842" s="34" t="e" vm="1">
        <f t="shared" si="73"/>
        <v>#VALUE!</v>
      </c>
      <c r="K842" s="34" t="e" vm="2">
        <f>[1]!genUniform($K$9,$K$10)</f>
        <v>#VALUE!</v>
      </c>
      <c r="L842" s="34" t="e" vm="1">
        <f t="shared" si="74"/>
        <v>#VALUE!</v>
      </c>
      <c r="M842" s="34" t="e" vm="1">
        <f t="shared" si="75"/>
        <v>#VALUE!</v>
      </c>
      <c r="N842" s="34" t="e" vm="2">
        <f>[1]!genUniform($N$9,$N$10)</f>
        <v>#VALUE!</v>
      </c>
      <c r="O842" s="34" t="e" vm="1">
        <f t="shared" si="76"/>
        <v>#VALUE!</v>
      </c>
      <c r="P842" s="34" t="e" vm="1">
        <f t="shared" si="77"/>
        <v>#VALUE!</v>
      </c>
    </row>
    <row r="843" spans="1:16">
      <c r="A843" s="34">
        <v>833</v>
      </c>
      <c r="C843" s="34" t="e" vm="2">
        <f>[1]!GenLimitNormal($C$9,$C$10,0,1000,0)</f>
        <v>#VALUE!</v>
      </c>
      <c r="D843" s="34" t="e" vm="2">
        <f>[1]!GenBetaPERT(0,$D$9,1)</f>
        <v>#VALUE!</v>
      </c>
      <c r="E843" s="34" t="e" vm="2">
        <f>[1]!GenLognormal($E$9,$E$10)</f>
        <v>#VALUE!</v>
      </c>
      <c r="F843" s="34" t="e" vm="2">
        <f>[1]!GenLognormal($F$9,$F$10)</f>
        <v>#VALUE!</v>
      </c>
      <c r="G843" s="34" t="e" vm="2">
        <f>[1]!GenLognormal($G$9,$G$10)</f>
        <v>#VALUE!</v>
      </c>
      <c r="H843" s="34" t="e" vm="2">
        <f>[1]!genUniform($H$9,$H$10)</f>
        <v>#VALUE!</v>
      </c>
      <c r="I843" s="34" t="e" vm="1">
        <f t="shared" si="72"/>
        <v>#VALUE!</v>
      </c>
      <c r="J843" s="34" t="e" vm="1">
        <f t="shared" si="73"/>
        <v>#VALUE!</v>
      </c>
      <c r="K843" s="34" t="e" vm="2">
        <f>[1]!genUniform($K$9,$K$10)</f>
        <v>#VALUE!</v>
      </c>
      <c r="L843" s="34" t="e" vm="1">
        <f t="shared" si="74"/>
        <v>#VALUE!</v>
      </c>
      <c r="M843" s="34" t="e" vm="1">
        <f t="shared" si="75"/>
        <v>#VALUE!</v>
      </c>
      <c r="N843" s="34" t="e" vm="2">
        <f>[1]!genUniform($N$9,$N$10)</f>
        <v>#VALUE!</v>
      </c>
      <c r="O843" s="34" t="e" vm="1">
        <f t="shared" si="76"/>
        <v>#VALUE!</v>
      </c>
      <c r="P843" s="34" t="e" vm="1">
        <f t="shared" si="77"/>
        <v>#VALUE!</v>
      </c>
    </row>
    <row r="844" spans="1:16">
      <c r="A844" s="34">
        <v>834</v>
      </c>
      <c r="C844" s="34" t="e" vm="2">
        <f>[1]!GenLimitNormal($C$9,$C$10,0,1000,0)</f>
        <v>#VALUE!</v>
      </c>
      <c r="D844" s="34" t="e" vm="2">
        <f>[1]!GenBetaPERT(0,$D$9,1)</f>
        <v>#VALUE!</v>
      </c>
      <c r="E844" s="34" t="e" vm="2">
        <f>[1]!GenLognormal($E$9,$E$10)</f>
        <v>#VALUE!</v>
      </c>
      <c r="F844" s="34" t="e" vm="2">
        <f>[1]!GenLognormal($F$9,$F$10)</f>
        <v>#VALUE!</v>
      </c>
      <c r="G844" s="34" t="e" vm="2">
        <f>[1]!GenLognormal($G$9,$G$10)</f>
        <v>#VALUE!</v>
      </c>
      <c r="H844" s="34" t="e" vm="2">
        <f>[1]!genUniform($H$9,$H$10)</f>
        <v>#VALUE!</v>
      </c>
      <c r="I844" s="34" t="e" vm="1">
        <f t="shared" ref="I844:I907" si="78">_xlfn.LOGNORM.INV($H844,$I$9,$I$10)</f>
        <v>#VALUE!</v>
      </c>
      <c r="J844" s="34" t="e" vm="1">
        <f t="shared" ref="J844:J907" si="79">$C844+$D844*$E844*$I844/$F844+(1-$D844)*$E844*$G844</f>
        <v>#VALUE!</v>
      </c>
      <c r="K844" s="34" t="e" vm="2">
        <f>[1]!genUniform($K$9,$K$10)</f>
        <v>#VALUE!</v>
      </c>
      <c r="L844" s="34" t="e" vm="1">
        <f t="shared" ref="L844:L907" si="80">_xlfn.LOGNORM.INV($K844,$L$9,$L$10)</f>
        <v>#VALUE!</v>
      </c>
      <c r="M844" s="34" t="e" vm="1">
        <f t="shared" ref="M844:M907" si="81">$C844+$D844*$E844*$L844/$F844+(1-$D844)*$E844*$G844</f>
        <v>#VALUE!</v>
      </c>
      <c r="N844" s="34" t="e" vm="2">
        <f>[1]!genUniform($N$9,$N$10)</f>
        <v>#VALUE!</v>
      </c>
      <c r="O844" s="34" t="e" vm="1">
        <f t="shared" ref="O844:O907" si="82">_xlfn.LOGNORM.INV($N844,$O$9,$O$10)</f>
        <v>#VALUE!</v>
      </c>
      <c r="P844" s="34" t="e" vm="1">
        <f t="shared" ref="P844:P907" si="83">$C844+$D844*$E844*$O844/$F844+(1-$D844)*$E844*$G844</f>
        <v>#VALUE!</v>
      </c>
    </row>
    <row r="845" spans="1:16">
      <c r="A845" s="34">
        <v>835</v>
      </c>
      <c r="C845" s="34" t="e" vm="2">
        <f>[1]!GenLimitNormal($C$9,$C$10,0,1000,0)</f>
        <v>#VALUE!</v>
      </c>
      <c r="D845" s="34" t="e" vm="2">
        <f>[1]!GenBetaPERT(0,$D$9,1)</f>
        <v>#VALUE!</v>
      </c>
      <c r="E845" s="34" t="e" vm="2">
        <f>[1]!GenLognormal($E$9,$E$10)</f>
        <v>#VALUE!</v>
      </c>
      <c r="F845" s="34" t="e" vm="2">
        <f>[1]!GenLognormal($F$9,$F$10)</f>
        <v>#VALUE!</v>
      </c>
      <c r="G845" s="34" t="e" vm="2">
        <f>[1]!GenLognormal($G$9,$G$10)</f>
        <v>#VALUE!</v>
      </c>
      <c r="H845" s="34" t="e" vm="2">
        <f>[1]!genUniform($H$9,$H$10)</f>
        <v>#VALUE!</v>
      </c>
      <c r="I845" s="34" t="e" vm="1">
        <f t="shared" si="78"/>
        <v>#VALUE!</v>
      </c>
      <c r="J845" s="34" t="e" vm="1">
        <f t="shared" si="79"/>
        <v>#VALUE!</v>
      </c>
      <c r="K845" s="34" t="e" vm="2">
        <f>[1]!genUniform($K$9,$K$10)</f>
        <v>#VALUE!</v>
      </c>
      <c r="L845" s="34" t="e" vm="1">
        <f t="shared" si="80"/>
        <v>#VALUE!</v>
      </c>
      <c r="M845" s="34" t="e" vm="1">
        <f t="shared" si="81"/>
        <v>#VALUE!</v>
      </c>
      <c r="N845" s="34" t="e" vm="2">
        <f>[1]!genUniform($N$9,$N$10)</f>
        <v>#VALUE!</v>
      </c>
      <c r="O845" s="34" t="e" vm="1">
        <f t="shared" si="82"/>
        <v>#VALUE!</v>
      </c>
      <c r="P845" s="34" t="e" vm="1">
        <f t="shared" si="83"/>
        <v>#VALUE!</v>
      </c>
    </row>
    <row r="846" spans="1:16">
      <c r="A846" s="34">
        <v>836</v>
      </c>
      <c r="C846" s="34" t="e" vm="2">
        <f>[1]!GenLimitNormal($C$9,$C$10,0,1000,0)</f>
        <v>#VALUE!</v>
      </c>
      <c r="D846" s="34" t="e" vm="2">
        <f>[1]!GenBetaPERT(0,$D$9,1)</f>
        <v>#VALUE!</v>
      </c>
      <c r="E846" s="34" t="e" vm="2">
        <f>[1]!GenLognormal($E$9,$E$10)</f>
        <v>#VALUE!</v>
      </c>
      <c r="F846" s="34" t="e" vm="2">
        <f>[1]!GenLognormal($F$9,$F$10)</f>
        <v>#VALUE!</v>
      </c>
      <c r="G846" s="34" t="e" vm="2">
        <f>[1]!GenLognormal($G$9,$G$10)</f>
        <v>#VALUE!</v>
      </c>
      <c r="H846" s="34" t="e" vm="2">
        <f>[1]!genUniform($H$9,$H$10)</f>
        <v>#VALUE!</v>
      </c>
      <c r="I846" s="34" t="e" vm="1">
        <f t="shared" si="78"/>
        <v>#VALUE!</v>
      </c>
      <c r="J846" s="34" t="e" vm="1">
        <f t="shared" si="79"/>
        <v>#VALUE!</v>
      </c>
      <c r="K846" s="34" t="e" vm="2">
        <f>[1]!genUniform($K$9,$K$10)</f>
        <v>#VALUE!</v>
      </c>
      <c r="L846" s="34" t="e" vm="1">
        <f t="shared" si="80"/>
        <v>#VALUE!</v>
      </c>
      <c r="M846" s="34" t="e" vm="1">
        <f t="shared" si="81"/>
        <v>#VALUE!</v>
      </c>
      <c r="N846" s="34" t="e" vm="2">
        <f>[1]!genUniform($N$9,$N$10)</f>
        <v>#VALUE!</v>
      </c>
      <c r="O846" s="34" t="e" vm="1">
        <f t="shared" si="82"/>
        <v>#VALUE!</v>
      </c>
      <c r="P846" s="34" t="e" vm="1">
        <f t="shared" si="83"/>
        <v>#VALUE!</v>
      </c>
    </row>
    <row r="847" spans="1:16">
      <c r="A847" s="34">
        <v>837</v>
      </c>
      <c r="C847" s="34" t="e" vm="2">
        <f>[1]!GenLimitNormal($C$9,$C$10,0,1000,0)</f>
        <v>#VALUE!</v>
      </c>
      <c r="D847" s="34" t="e" vm="2">
        <f>[1]!GenBetaPERT(0,$D$9,1)</f>
        <v>#VALUE!</v>
      </c>
      <c r="E847" s="34" t="e" vm="2">
        <f>[1]!GenLognormal($E$9,$E$10)</f>
        <v>#VALUE!</v>
      </c>
      <c r="F847" s="34" t="e" vm="2">
        <f>[1]!GenLognormal($F$9,$F$10)</f>
        <v>#VALUE!</v>
      </c>
      <c r="G847" s="34" t="e" vm="2">
        <f>[1]!GenLognormal($G$9,$G$10)</f>
        <v>#VALUE!</v>
      </c>
      <c r="H847" s="34" t="e" vm="2">
        <f>[1]!genUniform($H$9,$H$10)</f>
        <v>#VALUE!</v>
      </c>
      <c r="I847" s="34" t="e" vm="1">
        <f t="shared" si="78"/>
        <v>#VALUE!</v>
      </c>
      <c r="J847" s="34" t="e" vm="1">
        <f t="shared" si="79"/>
        <v>#VALUE!</v>
      </c>
      <c r="K847" s="34" t="e" vm="2">
        <f>[1]!genUniform($K$9,$K$10)</f>
        <v>#VALUE!</v>
      </c>
      <c r="L847" s="34" t="e" vm="1">
        <f t="shared" si="80"/>
        <v>#VALUE!</v>
      </c>
      <c r="M847" s="34" t="e" vm="1">
        <f t="shared" si="81"/>
        <v>#VALUE!</v>
      </c>
      <c r="N847" s="34" t="e" vm="2">
        <f>[1]!genUniform($N$9,$N$10)</f>
        <v>#VALUE!</v>
      </c>
      <c r="O847" s="34" t="e" vm="1">
        <f t="shared" si="82"/>
        <v>#VALUE!</v>
      </c>
      <c r="P847" s="34" t="e" vm="1">
        <f t="shared" si="83"/>
        <v>#VALUE!</v>
      </c>
    </row>
    <row r="848" spans="1:16">
      <c r="A848" s="34">
        <v>838</v>
      </c>
      <c r="C848" s="34" t="e" vm="2">
        <f>[1]!GenLimitNormal($C$9,$C$10,0,1000,0)</f>
        <v>#VALUE!</v>
      </c>
      <c r="D848" s="34" t="e" vm="2">
        <f>[1]!GenBetaPERT(0,$D$9,1)</f>
        <v>#VALUE!</v>
      </c>
      <c r="E848" s="34" t="e" vm="2">
        <f>[1]!GenLognormal($E$9,$E$10)</f>
        <v>#VALUE!</v>
      </c>
      <c r="F848" s="34" t="e" vm="2">
        <f>[1]!GenLognormal($F$9,$F$10)</f>
        <v>#VALUE!</v>
      </c>
      <c r="G848" s="34" t="e" vm="2">
        <f>[1]!GenLognormal($G$9,$G$10)</f>
        <v>#VALUE!</v>
      </c>
      <c r="H848" s="34" t="e" vm="2">
        <f>[1]!genUniform($H$9,$H$10)</f>
        <v>#VALUE!</v>
      </c>
      <c r="I848" s="34" t="e" vm="1">
        <f t="shared" si="78"/>
        <v>#VALUE!</v>
      </c>
      <c r="J848" s="34" t="e" vm="1">
        <f t="shared" si="79"/>
        <v>#VALUE!</v>
      </c>
      <c r="K848" s="34" t="e" vm="2">
        <f>[1]!genUniform($K$9,$K$10)</f>
        <v>#VALUE!</v>
      </c>
      <c r="L848" s="34" t="e" vm="1">
        <f t="shared" si="80"/>
        <v>#VALUE!</v>
      </c>
      <c r="M848" s="34" t="e" vm="1">
        <f t="shared" si="81"/>
        <v>#VALUE!</v>
      </c>
      <c r="N848" s="34" t="e" vm="2">
        <f>[1]!genUniform($N$9,$N$10)</f>
        <v>#VALUE!</v>
      </c>
      <c r="O848" s="34" t="e" vm="1">
        <f t="shared" si="82"/>
        <v>#VALUE!</v>
      </c>
      <c r="P848" s="34" t="e" vm="1">
        <f t="shared" si="83"/>
        <v>#VALUE!</v>
      </c>
    </row>
    <row r="849" spans="1:16">
      <c r="A849" s="34">
        <v>839</v>
      </c>
      <c r="C849" s="34" t="e" vm="2">
        <f>[1]!GenLimitNormal($C$9,$C$10,0,1000,0)</f>
        <v>#VALUE!</v>
      </c>
      <c r="D849" s="34" t="e" vm="2">
        <f>[1]!GenBetaPERT(0,$D$9,1)</f>
        <v>#VALUE!</v>
      </c>
      <c r="E849" s="34" t="e" vm="2">
        <f>[1]!GenLognormal($E$9,$E$10)</f>
        <v>#VALUE!</v>
      </c>
      <c r="F849" s="34" t="e" vm="2">
        <f>[1]!GenLognormal($F$9,$F$10)</f>
        <v>#VALUE!</v>
      </c>
      <c r="G849" s="34" t="e" vm="2">
        <f>[1]!GenLognormal($G$9,$G$10)</f>
        <v>#VALUE!</v>
      </c>
      <c r="H849" s="34" t="e" vm="2">
        <f>[1]!genUniform($H$9,$H$10)</f>
        <v>#VALUE!</v>
      </c>
      <c r="I849" s="34" t="e" vm="1">
        <f t="shared" si="78"/>
        <v>#VALUE!</v>
      </c>
      <c r="J849" s="34" t="e" vm="1">
        <f t="shared" si="79"/>
        <v>#VALUE!</v>
      </c>
      <c r="K849" s="34" t="e" vm="2">
        <f>[1]!genUniform($K$9,$K$10)</f>
        <v>#VALUE!</v>
      </c>
      <c r="L849" s="34" t="e" vm="1">
        <f t="shared" si="80"/>
        <v>#VALUE!</v>
      </c>
      <c r="M849" s="34" t="e" vm="1">
        <f t="shared" si="81"/>
        <v>#VALUE!</v>
      </c>
      <c r="N849" s="34" t="e" vm="2">
        <f>[1]!genUniform($N$9,$N$10)</f>
        <v>#VALUE!</v>
      </c>
      <c r="O849" s="34" t="e" vm="1">
        <f t="shared" si="82"/>
        <v>#VALUE!</v>
      </c>
      <c r="P849" s="34" t="e" vm="1">
        <f t="shared" si="83"/>
        <v>#VALUE!</v>
      </c>
    </row>
    <row r="850" spans="1:16">
      <c r="A850" s="34">
        <v>840</v>
      </c>
      <c r="C850" s="34" t="e" vm="2">
        <f>[1]!GenLimitNormal($C$9,$C$10,0,1000,0)</f>
        <v>#VALUE!</v>
      </c>
      <c r="D850" s="34" t="e" vm="2">
        <f>[1]!GenBetaPERT(0,$D$9,1)</f>
        <v>#VALUE!</v>
      </c>
      <c r="E850" s="34" t="e" vm="2">
        <f>[1]!GenLognormal($E$9,$E$10)</f>
        <v>#VALUE!</v>
      </c>
      <c r="F850" s="34" t="e" vm="2">
        <f>[1]!GenLognormal($F$9,$F$10)</f>
        <v>#VALUE!</v>
      </c>
      <c r="G850" s="34" t="e" vm="2">
        <f>[1]!GenLognormal($G$9,$G$10)</f>
        <v>#VALUE!</v>
      </c>
      <c r="H850" s="34" t="e" vm="2">
        <f>[1]!genUniform($H$9,$H$10)</f>
        <v>#VALUE!</v>
      </c>
      <c r="I850" s="34" t="e" vm="1">
        <f t="shared" si="78"/>
        <v>#VALUE!</v>
      </c>
      <c r="J850" s="34" t="e" vm="1">
        <f t="shared" si="79"/>
        <v>#VALUE!</v>
      </c>
      <c r="K850" s="34" t="e" vm="2">
        <f>[1]!genUniform($K$9,$K$10)</f>
        <v>#VALUE!</v>
      </c>
      <c r="L850" s="34" t="e" vm="1">
        <f t="shared" si="80"/>
        <v>#VALUE!</v>
      </c>
      <c r="M850" s="34" t="e" vm="1">
        <f t="shared" si="81"/>
        <v>#VALUE!</v>
      </c>
      <c r="N850" s="34" t="e" vm="2">
        <f>[1]!genUniform($N$9,$N$10)</f>
        <v>#VALUE!</v>
      </c>
      <c r="O850" s="34" t="e" vm="1">
        <f t="shared" si="82"/>
        <v>#VALUE!</v>
      </c>
      <c r="P850" s="34" t="e" vm="1">
        <f t="shared" si="83"/>
        <v>#VALUE!</v>
      </c>
    </row>
    <row r="851" spans="1:16">
      <c r="A851" s="34">
        <v>841</v>
      </c>
      <c r="C851" s="34" t="e" vm="2">
        <f>[1]!GenLimitNormal($C$9,$C$10,0,1000,0)</f>
        <v>#VALUE!</v>
      </c>
      <c r="D851" s="34" t="e" vm="2">
        <f>[1]!GenBetaPERT(0,$D$9,1)</f>
        <v>#VALUE!</v>
      </c>
      <c r="E851" s="34" t="e" vm="2">
        <f>[1]!GenLognormal($E$9,$E$10)</f>
        <v>#VALUE!</v>
      </c>
      <c r="F851" s="34" t="e" vm="2">
        <f>[1]!GenLognormal($F$9,$F$10)</f>
        <v>#VALUE!</v>
      </c>
      <c r="G851" s="34" t="e" vm="2">
        <f>[1]!GenLognormal($G$9,$G$10)</f>
        <v>#VALUE!</v>
      </c>
      <c r="H851" s="34" t="e" vm="2">
        <f>[1]!genUniform($H$9,$H$10)</f>
        <v>#VALUE!</v>
      </c>
      <c r="I851" s="34" t="e" vm="1">
        <f t="shared" si="78"/>
        <v>#VALUE!</v>
      </c>
      <c r="J851" s="34" t="e" vm="1">
        <f t="shared" si="79"/>
        <v>#VALUE!</v>
      </c>
      <c r="K851" s="34" t="e" vm="2">
        <f>[1]!genUniform($K$9,$K$10)</f>
        <v>#VALUE!</v>
      </c>
      <c r="L851" s="34" t="e" vm="1">
        <f t="shared" si="80"/>
        <v>#VALUE!</v>
      </c>
      <c r="M851" s="34" t="e" vm="1">
        <f t="shared" si="81"/>
        <v>#VALUE!</v>
      </c>
      <c r="N851" s="34" t="e" vm="2">
        <f>[1]!genUniform($N$9,$N$10)</f>
        <v>#VALUE!</v>
      </c>
      <c r="O851" s="34" t="e" vm="1">
        <f t="shared" si="82"/>
        <v>#VALUE!</v>
      </c>
      <c r="P851" s="34" t="e" vm="1">
        <f t="shared" si="83"/>
        <v>#VALUE!</v>
      </c>
    </row>
    <row r="852" spans="1:16">
      <c r="A852" s="34">
        <v>842</v>
      </c>
      <c r="C852" s="34" t="e" vm="2">
        <f>[1]!GenLimitNormal($C$9,$C$10,0,1000,0)</f>
        <v>#VALUE!</v>
      </c>
      <c r="D852" s="34" t="e" vm="2">
        <f>[1]!GenBetaPERT(0,$D$9,1)</f>
        <v>#VALUE!</v>
      </c>
      <c r="E852" s="34" t="e" vm="2">
        <f>[1]!GenLognormal($E$9,$E$10)</f>
        <v>#VALUE!</v>
      </c>
      <c r="F852" s="34" t="e" vm="2">
        <f>[1]!GenLognormal($F$9,$F$10)</f>
        <v>#VALUE!</v>
      </c>
      <c r="G852" s="34" t="e" vm="2">
        <f>[1]!GenLognormal($G$9,$G$10)</f>
        <v>#VALUE!</v>
      </c>
      <c r="H852" s="34" t="e" vm="2">
        <f>[1]!genUniform($H$9,$H$10)</f>
        <v>#VALUE!</v>
      </c>
      <c r="I852" s="34" t="e" vm="1">
        <f t="shared" si="78"/>
        <v>#VALUE!</v>
      </c>
      <c r="J852" s="34" t="e" vm="1">
        <f t="shared" si="79"/>
        <v>#VALUE!</v>
      </c>
      <c r="K852" s="34" t="e" vm="2">
        <f>[1]!genUniform($K$9,$K$10)</f>
        <v>#VALUE!</v>
      </c>
      <c r="L852" s="34" t="e" vm="1">
        <f t="shared" si="80"/>
        <v>#VALUE!</v>
      </c>
      <c r="M852" s="34" t="e" vm="1">
        <f t="shared" si="81"/>
        <v>#VALUE!</v>
      </c>
      <c r="N852" s="34" t="e" vm="2">
        <f>[1]!genUniform($N$9,$N$10)</f>
        <v>#VALUE!</v>
      </c>
      <c r="O852" s="34" t="e" vm="1">
        <f t="shared" si="82"/>
        <v>#VALUE!</v>
      </c>
      <c r="P852" s="34" t="e" vm="1">
        <f t="shared" si="83"/>
        <v>#VALUE!</v>
      </c>
    </row>
    <row r="853" spans="1:16">
      <c r="A853" s="34">
        <v>843</v>
      </c>
      <c r="C853" s="34" t="e" vm="2">
        <f>[1]!GenLimitNormal($C$9,$C$10,0,1000,0)</f>
        <v>#VALUE!</v>
      </c>
      <c r="D853" s="34" t="e" vm="2">
        <f>[1]!GenBetaPERT(0,$D$9,1)</f>
        <v>#VALUE!</v>
      </c>
      <c r="E853" s="34" t="e" vm="2">
        <f>[1]!GenLognormal($E$9,$E$10)</f>
        <v>#VALUE!</v>
      </c>
      <c r="F853" s="34" t="e" vm="2">
        <f>[1]!GenLognormal($F$9,$F$10)</f>
        <v>#VALUE!</v>
      </c>
      <c r="G853" s="34" t="e" vm="2">
        <f>[1]!GenLognormal($G$9,$G$10)</f>
        <v>#VALUE!</v>
      </c>
      <c r="H853" s="34" t="e" vm="2">
        <f>[1]!genUniform($H$9,$H$10)</f>
        <v>#VALUE!</v>
      </c>
      <c r="I853" s="34" t="e" vm="1">
        <f t="shared" si="78"/>
        <v>#VALUE!</v>
      </c>
      <c r="J853" s="34" t="e" vm="1">
        <f t="shared" si="79"/>
        <v>#VALUE!</v>
      </c>
      <c r="K853" s="34" t="e" vm="2">
        <f>[1]!genUniform($K$9,$K$10)</f>
        <v>#VALUE!</v>
      </c>
      <c r="L853" s="34" t="e" vm="1">
        <f t="shared" si="80"/>
        <v>#VALUE!</v>
      </c>
      <c r="M853" s="34" t="e" vm="1">
        <f t="shared" si="81"/>
        <v>#VALUE!</v>
      </c>
      <c r="N853" s="34" t="e" vm="2">
        <f>[1]!genUniform($N$9,$N$10)</f>
        <v>#VALUE!</v>
      </c>
      <c r="O853" s="34" t="e" vm="1">
        <f t="shared" si="82"/>
        <v>#VALUE!</v>
      </c>
      <c r="P853" s="34" t="e" vm="1">
        <f t="shared" si="83"/>
        <v>#VALUE!</v>
      </c>
    </row>
    <row r="854" spans="1:16">
      <c r="A854" s="34">
        <v>844</v>
      </c>
      <c r="C854" s="34" t="e" vm="2">
        <f>[1]!GenLimitNormal($C$9,$C$10,0,1000,0)</f>
        <v>#VALUE!</v>
      </c>
      <c r="D854" s="34" t="e" vm="2">
        <f>[1]!GenBetaPERT(0,$D$9,1)</f>
        <v>#VALUE!</v>
      </c>
      <c r="E854" s="34" t="e" vm="2">
        <f>[1]!GenLognormal($E$9,$E$10)</f>
        <v>#VALUE!</v>
      </c>
      <c r="F854" s="34" t="e" vm="2">
        <f>[1]!GenLognormal($F$9,$F$10)</f>
        <v>#VALUE!</v>
      </c>
      <c r="G854" s="34" t="e" vm="2">
        <f>[1]!GenLognormal($G$9,$G$10)</f>
        <v>#VALUE!</v>
      </c>
      <c r="H854" s="34" t="e" vm="2">
        <f>[1]!genUniform($H$9,$H$10)</f>
        <v>#VALUE!</v>
      </c>
      <c r="I854" s="34" t="e" vm="1">
        <f t="shared" si="78"/>
        <v>#VALUE!</v>
      </c>
      <c r="J854" s="34" t="e" vm="1">
        <f t="shared" si="79"/>
        <v>#VALUE!</v>
      </c>
      <c r="K854" s="34" t="e" vm="2">
        <f>[1]!genUniform($K$9,$K$10)</f>
        <v>#VALUE!</v>
      </c>
      <c r="L854" s="34" t="e" vm="1">
        <f t="shared" si="80"/>
        <v>#VALUE!</v>
      </c>
      <c r="M854" s="34" t="e" vm="1">
        <f t="shared" si="81"/>
        <v>#VALUE!</v>
      </c>
      <c r="N854" s="34" t="e" vm="2">
        <f>[1]!genUniform($N$9,$N$10)</f>
        <v>#VALUE!</v>
      </c>
      <c r="O854" s="34" t="e" vm="1">
        <f t="shared" si="82"/>
        <v>#VALUE!</v>
      </c>
      <c r="P854" s="34" t="e" vm="1">
        <f t="shared" si="83"/>
        <v>#VALUE!</v>
      </c>
    </row>
    <row r="855" spans="1:16">
      <c r="A855" s="34">
        <v>845</v>
      </c>
      <c r="C855" s="34" t="e" vm="2">
        <f>[1]!GenLimitNormal($C$9,$C$10,0,1000,0)</f>
        <v>#VALUE!</v>
      </c>
      <c r="D855" s="34" t="e" vm="2">
        <f>[1]!GenBetaPERT(0,$D$9,1)</f>
        <v>#VALUE!</v>
      </c>
      <c r="E855" s="34" t="e" vm="2">
        <f>[1]!GenLognormal($E$9,$E$10)</f>
        <v>#VALUE!</v>
      </c>
      <c r="F855" s="34" t="e" vm="2">
        <f>[1]!GenLognormal($F$9,$F$10)</f>
        <v>#VALUE!</v>
      </c>
      <c r="G855" s="34" t="e" vm="2">
        <f>[1]!GenLognormal($G$9,$G$10)</f>
        <v>#VALUE!</v>
      </c>
      <c r="H855" s="34" t="e" vm="2">
        <f>[1]!genUniform($H$9,$H$10)</f>
        <v>#VALUE!</v>
      </c>
      <c r="I855" s="34" t="e" vm="1">
        <f t="shared" si="78"/>
        <v>#VALUE!</v>
      </c>
      <c r="J855" s="34" t="e" vm="1">
        <f t="shared" si="79"/>
        <v>#VALUE!</v>
      </c>
      <c r="K855" s="34" t="e" vm="2">
        <f>[1]!genUniform($K$9,$K$10)</f>
        <v>#VALUE!</v>
      </c>
      <c r="L855" s="34" t="e" vm="1">
        <f t="shared" si="80"/>
        <v>#VALUE!</v>
      </c>
      <c r="M855" s="34" t="e" vm="1">
        <f t="shared" si="81"/>
        <v>#VALUE!</v>
      </c>
      <c r="N855" s="34" t="e" vm="2">
        <f>[1]!genUniform($N$9,$N$10)</f>
        <v>#VALUE!</v>
      </c>
      <c r="O855" s="34" t="e" vm="1">
        <f t="shared" si="82"/>
        <v>#VALUE!</v>
      </c>
      <c r="P855" s="34" t="e" vm="1">
        <f t="shared" si="83"/>
        <v>#VALUE!</v>
      </c>
    </row>
    <row r="856" spans="1:16">
      <c r="A856" s="34">
        <v>846</v>
      </c>
      <c r="C856" s="34" t="e" vm="2">
        <f>[1]!GenLimitNormal($C$9,$C$10,0,1000,0)</f>
        <v>#VALUE!</v>
      </c>
      <c r="D856" s="34" t="e" vm="2">
        <f>[1]!GenBetaPERT(0,$D$9,1)</f>
        <v>#VALUE!</v>
      </c>
      <c r="E856" s="34" t="e" vm="2">
        <f>[1]!GenLognormal($E$9,$E$10)</f>
        <v>#VALUE!</v>
      </c>
      <c r="F856" s="34" t="e" vm="2">
        <f>[1]!GenLognormal($F$9,$F$10)</f>
        <v>#VALUE!</v>
      </c>
      <c r="G856" s="34" t="e" vm="2">
        <f>[1]!GenLognormal($G$9,$G$10)</f>
        <v>#VALUE!</v>
      </c>
      <c r="H856" s="34" t="e" vm="2">
        <f>[1]!genUniform($H$9,$H$10)</f>
        <v>#VALUE!</v>
      </c>
      <c r="I856" s="34" t="e" vm="1">
        <f t="shared" si="78"/>
        <v>#VALUE!</v>
      </c>
      <c r="J856" s="34" t="e" vm="1">
        <f t="shared" si="79"/>
        <v>#VALUE!</v>
      </c>
      <c r="K856" s="34" t="e" vm="2">
        <f>[1]!genUniform($K$9,$K$10)</f>
        <v>#VALUE!</v>
      </c>
      <c r="L856" s="34" t="e" vm="1">
        <f t="shared" si="80"/>
        <v>#VALUE!</v>
      </c>
      <c r="M856" s="34" t="e" vm="1">
        <f t="shared" si="81"/>
        <v>#VALUE!</v>
      </c>
      <c r="N856" s="34" t="e" vm="2">
        <f>[1]!genUniform($N$9,$N$10)</f>
        <v>#VALUE!</v>
      </c>
      <c r="O856" s="34" t="e" vm="1">
        <f t="shared" si="82"/>
        <v>#VALUE!</v>
      </c>
      <c r="P856" s="34" t="e" vm="1">
        <f t="shared" si="83"/>
        <v>#VALUE!</v>
      </c>
    </row>
    <row r="857" spans="1:16">
      <c r="A857" s="34">
        <v>847</v>
      </c>
      <c r="C857" s="34" t="e" vm="2">
        <f>[1]!GenLimitNormal($C$9,$C$10,0,1000,0)</f>
        <v>#VALUE!</v>
      </c>
      <c r="D857" s="34" t="e" vm="2">
        <f>[1]!GenBetaPERT(0,$D$9,1)</f>
        <v>#VALUE!</v>
      </c>
      <c r="E857" s="34" t="e" vm="2">
        <f>[1]!GenLognormal($E$9,$E$10)</f>
        <v>#VALUE!</v>
      </c>
      <c r="F857" s="34" t="e" vm="2">
        <f>[1]!GenLognormal($F$9,$F$10)</f>
        <v>#VALUE!</v>
      </c>
      <c r="G857" s="34" t="e" vm="2">
        <f>[1]!GenLognormal($G$9,$G$10)</f>
        <v>#VALUE!</v>
      </c>
      <c r="H857" s="34" t="e" vm="2">
        <f>[1]!genUniform($H$9,$H$10)</f>
        <v>#VALUE!</v>
      </c>
      <c r="I857" s="34" t="e" vm="1">
        <f t="shared" si="78"/>
        <v>#VALUE!</v>
      </c>
      <c r="J857" s="34" t="e" vm="1">
        <f t="shared" si="79"/>
        <v>#VALUE!</v>
      </c>
      <c r="K857" s="34" t="e" vm="2">
        <f>[1]!genUniform($K$9,$K$10)</f>
        <v>#VALUE!</v>
      </c>
      <c r="L857" s="34" t="e" vm="1">
        <f t="shared" si="80"/>
        <v>#VALUE!</v>
      </c>
      <c r="M857" s="34" t="e" vm="1">
        <f t="shared" si="81"/>
        <v>#VALUE!</v>
      </c>
      <c r="N857" s="34" t="e" vm="2">
        <f>[1]!genUniform($N$9,$N$10)</f>
        <v>#VALUE!</v>
      </c>
      <c r="O857" s="34" t="e" vm="1">
        <f t="shared" si="82"/>
        <v>#VALUE!</v>
      </c>
      <c r="P857" s="34" t="e" vm="1">
        <f t="shared" si="83"/>
        <v>#VALUE!</v>
      </c>
    </row>
    <row r="858" spans="1:16">
      <c r="A858" s="34">
        <v>848</v>
      </c>
      <c r="C858" s="34" t="e" vm="2">
        <f>[1]!GenLimitNormal($C$9,$C$10,0,1000,0)</f>
        <v>#VALUE!</v>
      </c>
      <c r="D858" s="34" t="e" vm="2">
        <f>[1]!GenBetaPERT(0,$D$9,1)</f>
        <v>#VALUE!</v>
      </c>
      <c r="E858" s="34" t="e" vm="2">
        <f>[1]!GenLognormal($E$9,$E$10)</f>
        <v>#VALUE!</v>
      </c>
      <c r="F858" s="34" t="e" vm="2">
        <f>[1]!GenLognormal($F$9,$F$10)</f>
        <v>#VALUE!</v>
      </c>
      <c r="G858" s="34" t="e" vm="2">
        <f>[1]!GenLognormal($G$9,$G$10)</f>
        <v>#VALUE!</v>
      </c>
      <c r="H858" s="34" t="e" vm="2">
        <f>[1]!genUniform($H$9,$H$10)</f>
        <v>#VALUE!</v>
      </c>
      <c r="I858" s="34" t="e" vm="1">
        <f t="shared" si="78"/>
        <v>#VALUE!</v>
      </c>
      <c r="J858" s="34" t="e" vm="1">
        <f t="shared" si="79"/>
        <v>#VALUE!</v>
      </c>
      <c r="K858" s="34" t="e" vm="2">
        <f>[1]!genUniform($K$9,$K$10)</f>
        <v>#VALUE!</v>
      </c>
      <c r="L858" s="34" t="e" vm="1">
        <f t="shared" si="80"/>
        <v>#VALUE!</v>
      </c>
      <c r="M858" s="34" t="e" vm="1">
        <f t="shared" si="81"/>
        <v>#VALUE!</v>
      </c>
      <c r="N858" s="34" t="e" vm="2">
        <f>[1]!genUniform($N$9,$N$10)</f>
        <v>#VALUE!</v>
      </c>
      <c r="O858" s="34" t="e" vm="1">
        <f t="shared" si="82"/>
        <v>#VALUE!</v>
      </c>
      <c r="P858" s="34" t="e" vm="1">
        <f t="shared" si="83"/>
        <v>#VALUE!</v>
      </c>
    </row>
    <row r="859" spans="1:16">
      <c r="A859" s="34">
        <v>849</v>
      </c>
      <c r="C859" s="34" t="e" vm="2">
        <f>[1]!GenLimitNormal($C$9,$C$10,0,1000,0)</f>
        <v>#VALUE!</v>
      </c>
      <c r="D859" s="34" t="e" vm="2">
        <f>[1]!GenBetaPERT(0,$D$9,1)</f>
        <v>#VALUE!</v>
      </c>
      <c r="E859" s="34" t="e" vm="2">
        <f>[1]!GenLognormal($E$9,$E$10)</f>
        <v>#VALUE!</v>
      </c>
      <c r="F859" s="34" t="e" vm="2">
        <f>[1]!GenLognormal($F$9,$F$10)</f>
        <v>#VALUE!</v>
      </c>
      <c r="G859" s="34" t="e" vm="2">
        <f>[1]!GenLognormal($G$9,$G$10)</f>
        <v>#VALUE!</v>
      </c>
      <c r="H859" s="34" t="e" vm="2">
        <f>[1]!genUniform($H$9,$H$10)</f>
        <v>#VALUE!</v>
      </c>
      <c r="I859" s="34" t="e" vm="1">
        <f t="shared" si="78"/>
        <v>#VALUE!</v>
      </c>
      <c r="J859" s="34" t="e" vm="1">
        <f t="shared" si="79"/>
        <v>#VALUE!</v>
      </c>
      <c r="K859" s="34" t="e" vm="2">
        <f>[1]!genUniform($K$9,$K$10)</f>
        <v>#VALUE!</v>
      </c>
      <c r="L859" s="34" t="e" vm="1">
        <f t="shared" si="80"/>
        <v>#VALUE!</v>
      </c>
      <c r="M859" s="34" t="e" vm="1">
        <f t="shared" si="81"/>
        <v>#VALUE!</v>
      </c>
      <c r="N859" s="34" t="e" vm="2">
        <f>[1]!genUniform($N$9,$N$10)</f>
        <v>#VALUE!</v>
      </c>
      <c r="O859" s="34" t="e" vm="1">
        <f t="shared" si="82"/>
        <v>#VALUE!</v>
      </c>
      <c r="P859" s="34" t="e" vm="1">
        <f t="shared" si="83"/>
        <v>#VALUE!</v>
      </c>
    </row>
    <row r="860" spans="1:16">
      <c r="A860" s="34">
        <v>850</v>
      </c>
      <c r="C860" s="34" t="e" vm="2">
        <f>[1]!GenLimitNormal($C$9,$C$10,0,1000,0)</f>
        <v>#VALUE!</v>
      </c>
      <c r="D860" s="34" t="e" vm="2">
        <f>[1]!GenBetaPERT(0,$D$9,1)</f>
        <v>#VALUE!</v>
      </c>
      <c r="E860" s="34" t="e" vm="2">
        <f>[1]!GenLognormal($E$9,$E$10)</f>
        <v>#VALUE!</v>
      </c>
      <c r="F860" s="34" t="e" vm="2">
        <f>[1]!GenLognormal($F$9,$F$10)</f>
        <v>#VALUE!</v>
      </c>
      <c r="G860" s="34" t="e" vm="2">
        <f>[1]!GenLognormal($G$9,$G$10)</f>
        <v>#VALUE!</v>
      </c>
      <c r="H860" s="34" t="e" vm="2">
        <f>[1]!genUniform($H$9,$H$10)</f>
        <v>#VALUE!</v>
      </c>
      <c r="I860" s="34" t="e" vm="1">
        <f t="shared" si="78"/>
        <v>#VALUE!</v>
      </c>
      <c r="J860" s="34" t="e" vm="1">
        <f t="shared" si="79"/>
        <v>#VALUE!</v>
      </c>
      <c r="K860" s="34" t="e" vm="2">
        <f>[1]!genUniform($K$9,$K$10)</f>
        <v>#VALUE!</v>
      </c>
      <c r="L860" s="34" t="e" vm="1">
        <f t="shared" si="80"/>
        <v>#VALUE!</v>
      </c>
      <c r="M860" s="34" t="e" vm="1">
        <f t="shared" si="81"/>
        <v>#VALUE!</v>
      </c>
      <c r="N860" s="34" t="e" vm="2">
        <f>[1]!genUniform($N$9,$N$10)</f>
        <v>#VALUE!</v>
      </c>
      <c r="O860" s="34" t="e" vm="1">
        <f t="shared" si="82"/>
        <v>#VALUE!</v>
      </c>
      <c r="P860" s="34" t="e" vm="1">
        <f t="shared" si="83"/>
        <v>#VALUE!</v>
      </c>
    </row>
    <row r="861" spans="1:16">
      <c r="A861" s="34">
        <v>851</v>
      </c>
      <c r="C861" s="34" t="e" vm="2">
        <f>[1]!GenLimitNormal($C$9,$C$10,0,1000,0)</f>
        <v>#VALUE!</v>
      </c>
      <c r="D861" s="34" t="e" vm="2">
        <f>[1]!GenBetaPERT(0,$D$9,1)</f>
        <v>#VALUE!</v>
      </c>
      <c r="E861" s="34" t="e" vm="2">
        <f>[1]!GenLognormal($E$9,$E$10)</f>
        <v>#VALUE!</v>
      </c>
      <c r="F861" s="34" t="e" vm="2">
        <f>[1]!GenLognormal($F$9,$F$10)</f>
        <v>#VALUE!</v>
      </c>
      <c r="G861" s="34" t="e" vm="2">
        <f>[1]!GenLognormal($G$9,$G$10)</f>
        <v>#VALUE!</v>
      </c>
      <c r="H861" s="34" t="e" vm="2">
        <f>[1]!genUniform($H$9,$H$10)</f>
        <v>#VALUE!</v>
      </c>
      <c r="I861" s="34" t="e" vm="1">
        <f t="shared" si="78"/>
        <v>#VALUE!</v>
      </c>
      <c r="J861" s="34" t="e" vm="1">
        <f t="shared" si="79"/>
        <v>#VALUE!</v>
      </c>
      <c r="K861" s="34" t="e" vm="2">
        <f>[1]!genUniform($K$9,$K$10)</f>
        <v>#VALUE!</v>
      </c>
      <c r="L861" s="34" t="e" vm="1">
        <f t="shared" si="80"/>
        <v>#VALUE!</v>
      </c>
      <c r="M861" s="34" t="e" vm="1">
        <f t="shared" si="81"/>
        <v>#VALUE!</v>
      </c>
      <c r="N861" s="34" t="e" vm="2">
        <f>[1]!genUniform($N$9,$N$10)</f>
        <v>#VALUE!</v>
      </c>
      <c r="O861" s="34" t="e" vm="1">
        <f t="shared" si="82"/>
        <v>#VALUE!</v>
      </c>
      <c r="P861" s="34" t="e" vm="1">
        <f t="shared" si="83"/>
        <v>#VALUE!</v>
      </c>
    </row>
    <row r="862" spans="1:16">
      <c r="A862" s="34">
        <v>852</v>
      </c>
      <c r="C862" s="34" t="e" vm="2">
        <f>[1]!GenLimitNormal($C$9,$C$10,0,1000,0)</f>
        <v>#VALUE!</v>
      </c>
      <c r="D862" s="34" t="e" vm="2">
        <f>[1]!GenBetaPERT(0,$D$9,1)</f>
        <v>#VALUE!</v>
      </c>
      <c r="E862" s="34" t="e" vm="2">
        <f>[1]!GenLognormal($E$9,$E$10)</f>
        <v>#VALUE!</v>
      </c>
      <c r="F862" s="34" t="e" vm="2">
        <f>[1]!GenLognormal($F$9,$F$10)</f>
        <v>#VALUE!</v>
      </c>
      <c r="G862" s="34" t="e" vm="2">
        <f>[1]!GenLognormal($G$9,$G$10)</f>
        <v>#VALUE!</v>
      </c>
      <c r="H862" s="34" t="e" vm="2">
        <f>[1]!genUniform($H$9,$H$10)</f>
        <v>#VALUE!</v>
      </c>
      <c r="I862" s="34" t="e" vm="1">
        <f t="shared" si="78"/>
        <v>#VALUE!</v>
      </c>
      <c r="J862" s="34" t="e" vm="1">
        <f t="shared" si="79"/>
        <v>#VALUE!</v>
      </c>
      <c r="K862" s="34" t="e" vm="2">
        <f>[1]!genUniform($K$9,$K$10)</f>
        <v>#VALUE!</v>
      </c>
      <c r="L862" s="34" t="e" vm="1">
        <f t="shared" si="80"/>
        <v>#VALUE!</v>
      </c>
      <c r="M862" s="34" t="e" vm="1">
        <f t="shared" si="81"/>
        <v>#VALUE!</v>
      </c>
      <c r="N862" s="34" t="e" vm="2">
        <f>[1]!genUniform($N$9,$N$10)</f>
        <v>#VALUE!</v>
      </c>
      <c r="O862" s="34" t="e" vm="1">
        <f t="shared" si="82"/>
        <v>#VALUE!</v>
      </c>
      <c r="P862" s="34" t="e" vm="1">
        <f t="shared" si="83"/>
        <v>#VALUE!</v>
      </c>
    </row>
    <row r="863" spans="1:16">
      <c r="A863" s="34">
        <v>853</v>
      </c>
      <c r="C863" s="34" t="e" vm="2">
        <f>[1]!GenLimitNormal($C$9,$C$10,0,1000,0)</f>
        <v>#VALUE!</v>
      </c>
      <c r="D863" s="34" t="e" vm="2">
        <f>[1]!GenBetaPERT(0,$D$9,1)</f>
        <v>#VALUE!</v>
      </c>
      <c r="E863" s="34" t="e" vm="2">
        <f>[1]!GenLognormal($E$9,$E$10)</f>
        <v>#VALUE!</v>
      </c>
      <c r="F863" s="34" t="e" vm="2">
        <f>[1]!GenLognormal($F$9,$F$10)</f>
        <v>#VALUE!</v>
      </c>
      <c r="G863" s="34" t="e" vm="2">
        <f>[1]!GenLognormal($G$9,$G$10)</f>
        <v>#VALUE!</v>
      </c>
      <c r="H863" s="34" t="e" vm="2">
        <f>[1]!genUniform($H$9,$H$10)</f>
        <v>#VALUE!</v>
      </c>
      <c r="I863" s="34" t="e" vm="1">
        <f t="shared" si="78"/>
        <v>#VALUE!</v>
      </c>
      <c r="J863" s="34" t="e" vm="1">
        <f t="shared" si="79"/>
        <v>#VALUE!</v>
      </c>
      <c r="K863" s="34" t="e" vm="2">
        <f>[1]!genUniform($K$9,$K$10)</f>
        <v>#VALUE!</v>
      </c>
      <c r="L863" s="34" t="e" vm="1">
        <f t="shared" si="80"/>
        <v>#VALUE!</v>
      </c>
      <c r="M863" s="34" t="e" vm="1">
        <f t="shared" si="81"/>
        <v>#VALUE!</v>
      </c>
      <c r="N863" s="34" t="e" vm="2">
        <f>[1]!genUniform($N$9,$N$10)</f>
        <v>#VALUE!</v>
      </c>
      <c r="O863" s="34" t="e" vm="1">
        <f t="shared" si="82"/>
        <v>#VALUE!</v>
      </c>
      <c r="P863" s="34" t="e" vm="1">
        <f t="shared" si="83"/>
        <v>#VALUE!</v>
      </c>
    </row>
    <row r="864" spans="1:16">
      <c r="A864" s="34">
        <v>854</v>
      </c>
      <c r="C864" s="34" t="e" vm="2">
        <f>[1]!GenLimitNormal($C$9,$C$10,0,1000,0)</f>
        <v>#VALUE!</v>
      </c>
      <c r="D864" s="34" t="e" vm="2">
        <f>[1]!GenBetaPERT(0,$D$9,1)</f>
        <v>#VALUE!</v>
      </c>
      <c r="E864" s="34" t="e" vm="2">
        <f>[1]!GenLognormal($E$9,$E$10)</f>
        <v>#VALUE!</v>
      </c>
      <c r="F864" s="34" t="e" vm="2">
        <f>[1]!GenLognormal($F$9,$F$10)</f>
        <v>#VALUE!</v>
      </c>
      <c r="G864" s="34" t="e" vm="2">
        <f>[1]!GenLognormal($G$9,$G$10)</f>
        <v>#VALUE!</v>
      </c>
      <c r="H864" s="34" t="e" vm="2">
        <f>[1]!genUniform($H$9,$H$10)</f>
        <v>#VALUE!</v>
      </c>
      <c r="I864" s="34" t="e" vm="1">
        <f t="shared" si="78"/>
        <v>#VALUE!</v>
      </c>
      <c r="J864" s="34" t="e" vm="1">
        <f t="shared" si="79"/>
        <v>#VALUE!</v>
      </c>
      <c r="K864" s="34" t="e" vm="2">
        <f>[1]!genUniform($K$9,$K$10)</f>
        <v>#VALUE!</v>
      </c>
      <c r="L864" s="34" t="e" vm="1">
        <f t="shared" si="80"/>
        <v>#VALUE!</v>
      </c>
      <c r="M864" s="34" t="e" vm="1">
        <f t="shared" si="81"/>
        <v>#VALUE!</v>
      </c>
      <c r="N864" s="34" t="e" vm="2">
        <f>[1]!genUniform($N$9,$N$10)</f>
        <v>#VALUE!</v>
      </c>
      <c r="O864" s="34" t="e" vm="1">
        <f t="shared" si="82"/>
        <v>#VALUE!</v>
      </c>
      <c r="P864" s="34" t="e" vm="1">
        <f t="shared" si="83"/>
        <v>#VALUE!</v>
      </c>
    </row>
    <row r="865" spans="1:16">
      <c r="A865" s="34">
        <v>855</v>
      </c>
      <c r="C865" s="34" t="e" vm="2">
        <f>[1]!GenLimitNormal($C$9,$C$10,0,1000,0)</f>
        <v>#VALUE!</v>
      </c>
      <c r="D865" s="34" t="e" vm="2">
        <f>[1]!GenBetaPERT(0,$D$9,1)</f>
        <v>#VALUE!</v>
      </c>
      <c r="E865" s="34" t="e" vm="2">
        <f>[1]!GenLognormal($E$9,$E$10)</f>
        <v>#VALUE!</v>
      </c>
      <c r="F865" s="34" t="e" vm="2">
        <f>[1]!GenLognormal($F$9,$F$10)</f>
        <v>#VALUE!</v>
      </c>
      <c r="G865" s="34" t="e" vm="2">
        <f>[1]!GenLognormal($G$9,$G$10)</f>
        <v>#VALUE!</v>
      </c>
      <c r="H865" s="34" t="e" vm="2">
        <f>[1]!genUniform($H$9,$H$10)</f>
        <v>#VALUE!</v>
      </c>
      <c r="I865" s="34" t="e" vm="1">
        <f t="shared" si="78"/>
        <v>#VALUE!</v>
      </c>
      <c r="J865" s="34" t="e" vm="1">
        <f t="shared" si="79"/>
        <v>#VALUE!</v>
      </c>
      <c r="K865" s="34" t="e" vm="2">
        <f>[1]!genUniform($K$9,$K$10)</f>
        <v>#VALUE!</v>
      </c>
      <c r="L865" s="34" t="e" vm="1">
        <f t="shared" si="80"/>
        <v>#VALUE!</v>
      </c>
      <c r="M865" s="34" t="e" vm="1">
        <f t="shared" si="81"/>
        <v>#VALUE!</v>
      </c>
      <c r="N865" s="34" t="e" vm="2">
        <f>[1]!genUniform($N$9,$N$10)</f>
        <v>#VALUE!</v>
      </c>
      <c r="O865" s="34" t="e" vm="1">
        <f t="shared" si="82"/>
        <v>#VALUE!</v>
      </c>
      <c r="P865" s="34" t="e" vm="1">
        <f t="shared" si="83"/>
        <v>#VALUE!</v>
      </c>
    </row>
    <row r="866" spans="1:16">
      <c r="A866" s="34">
        <v>856</v>
      </c>
      <c r="C866" s="34" t="e" vm="2">
        <f>[1]!GenLimitNormal($C$9,$C$10,0,1000,0)</f>
        <v>#VALUE!</v>
      </c>
      <c r="D866" s="34" t="e" vm="2">
        <f>[1]!GenBetaPERT(0,$D$9,1)</f>
        <v>#VALUE!</v>
      </c>
      <c r="E866" s="34" t="e" vm="2">
        <f>[1]!GenLognormal($E$9,$E$10)</f>
        <v>#VALUE!</v>
      </c>
      <c r="F866" s="34" t="e" vm="2">
        <f>[1]!GenLognormal($F$9,$F$10)</f>
        <v>#VALUE!</v>
      </c>
      <c r="G866" s="34" t="e" vm="2">
        <f>[1]!GenLognormal($G$9,$G$10)</f>
        <v>#VALUE!</v>
      </c>
      <c r="H866" s="34" t="e" vm="2">
        <f>[1]!genUniform($H$9,$H$10)</f>
        <v>#VALUE!</v>
      </c>
      <c r="I866" s="34" t="e" vm="1">
        <f t="shared" si="78"/>
        <v>#VALUE!</v>
      </c>
      <c r="J866" s="34" t="e" vm="1">
        <f t="shared" si="79"/>
        <v>#VALUE!</v>
      </c>
      <c r="K866" s="34" t="e" vm="2">
        <f>[1]!genUniform($K$9,$K$10)</f>
        <v>#VALUE!</v>
      </c>
      <c r="L866" s="34" t="e" vm="1">
        <f t="shared" si="80"/>
        <v>#VALUE!</v>
      </c>
      <c r="M866" s="34" t="e" vm="1">
        <f t="shared" si="81"/>
        <v>#VALUE!</v>
      </c>
      <c r="N866" s="34" t="e" vm="2">
        <f>[1]!genUniform($N$9,$N$10)</f>
        <v>#VALUE!</v>
      </c>
      <c r="O866" s="34" t="e" vm="1">
        <f t="shared" si="82"/>
        <v>#VALUE!</v>
      </c>
      <c r="P866" s="34" t="e" vm="1">
        <f t="shared" si="83"/>
        <v>#VALUE!</v>
      </c>
    </row>
    <row r="867" spans="1:16">
      <c r="A867" s="34">
        <v>857</v>
      </c>
      <c r="C867" s="34" t="e" vm="2">
        <f>[1]!GenLimitNormal($C$9,$C$10,0,1000,0)</f>
        <v>#VALUE!</v>
      </c>
      <c r="D867" s="34" t="e" vm="2">
        <f>[1]!GenBetaPERT(0,$D$9,1)</f>
        <v>#VALUE!</v>
      </c>
      <c r="E867" s="34" t="e" vm="2">
        <f>[1]!GenLognormal($E$9,$E$10)</f>
        <v>#VALUE!</v>
      </c>
      <c r="F867" s="34" t="e" vm="2">
        <f>[1]!GenLognormal($F$9,$F$10)</f>
        <v>#VALUE!</v>
      </c>
      <c r="G867" s="34" t="e" vm="2">
        <f>[1]!GenLognormal($G$9,$G$10)</f>
        <v>#VALUE!</v>
      </c>
      <c r="H867" s="34" t="e" vm="2">
        <f>[1]!genUniform($H$9,$H$10)</f>
        <v>#VALUE!</v>
      </c>
      <c r="I867" s="34" t="e" vm="1">
        <f t="shared" si="78"/>
        <v>#VALUE!</v>
      </c>
      <c r="J867" s="34" t="e" vm="1">
        <f t="shared" si="79"/>
        <v>#VALUE!</v>
      </c>
      <c r="K867" s="34" t="e" vm="2">
        <f>[1]!genUniform($K$9,$K$10)</f>
        <v>#VALUE!</v>
      </c>
      <c r="L867" s="34" t="e" vm="1">
        <f t="shared" si="80"/>
        <v>#VALUE!</v>
      </c>
      <c r="M867" s="34" t="e" vm="1">
        <f t="shared" si="81"/>
        <v>#VALUE!</v>
      </c>
      <c r="N867" s="34" t="e" vm="2">
        <f>[1]!genUniform($N$9,$N$10)</f>
        <v>#VALUE!</v>
      </c>
      <c r="O867" s="34" t="e" vm="1">
        <f t="shared" si="82"/>
        <v>#VALUE!</v>
      </c>
      <c r="P867" s="34" t="e" vm="1">
        <f t="shared" si="83"/>
        <v>#VALUE!</v>
      </c>
    </row>
    <row r="868" spans="1:16">
      <c r="A868" s="34">
        <v>858</v>
      </c>
      <c r="C868" s="34" t="e" vm="2">
        <f>[1]!GenLimitNormal($C$9,$C$10,0,1000,0)</f>
        <v>#VALUE!</v>
      </c>
      <c r="D868" s="34" t="e" vm="2">
        <f>[1]!GenBetaPERT(0,$D$9,1)</f>
        <v>#VALUE!</v>
      </c>
      <c r="E868" s="34" t="e" vm="2">
        <f>[1]!GenLognormal($E$9,$E$10)</f>
        <v>#VALUE!</v>
      </c>
      <c r="F868" s="34" t="e" vm="2">
        <f>[1]!GenLognormal($F$9,$F$10)</f>
        <v>#VALUE!</v>
      </c>
      <c r="G868" s="34" t="e" vm="2">
        <f>[1]!GenLognormal($G$9,$G$10)</f>
        <v>#VALUE!</v>
      </c>
      <c r="H868" s="34" t="e" vm="2">
        <f>[1]!genUniform($H$9,$H$10)</f>
        <v>#VALUE!</v>
      </c>
      <c r="I868" s="34" t="e" vm="1">
        <f t="shared" si="78"/>
        <v>#VALUE!</v>
      </c>
      <c r="J868" s="34" t="e" vm="1">
        <f t="shared" si="79"/>
        <v>#VALUE!</v>
      </c>
      <c r="K868" s="34" t="e" vm="2">
        <f>[1]!genUniform($K$9,$K$10)</f>
        <v>#VALUE!</v>
      </c>
      <c r="L868" s="34" t="e" vm="1">
        <f t="shared" si="80"/>
        <v>#VALUE!</v>
      </c>
      <c r="M868" s="34" t="e" vm="1">
        <f t="shared" si="81"/>
        <v>#VALUE!</v>
      </c>
      <c r="N868" s="34" t="e" vm="2">
        <f>[1]!genUniform($N$9,$N$10)</f>
        <v>#VALUE!</v>
      </c>
      <c r="O868" s="34" t="e" vm="1">
        <f t="shared" si="82"/>
        <v>#VALUE!</v>
      </c>
      <c r="P868" s="34" t="e" vm="1">
        <f t="shared" si="83"/>
        <v>#VALUE!</v>
      </c>
    </row>
    <row r="869" spans="1:16">
      <c r="A869" s="34">
        <v>859</v>
      </c>
      <c r="C869" s="34" t="e" vm="2">
        <f>[1]!GenLimitNormal($C$9,$C$10,0,1000,0)</f>
        <v>#VALUE!</v>
      </c>
      <c r="D869" s="34" t="e" vm="2">
        <f>[1]!GenBetaPERT(0,$D$9,1)</f>
        <v>#VALUE!</v>
      </c>
      <c r="E869" s="34" t="e" vm="2">
        <f>[1]!GenLognormal($E$9,$E$10)</f>
        <v>#VALUE!</v>
      </c>
      <c r="F869" s="34" t="e" vm="2">
        <f>[1]!GenLognormal($F$9,$F$10)</f>
        <v>#VALUE!</v>
      </c>
      <c r="G869" s="34" t="e" vm="2">
        <f>[1]!GenLognormal($G$9,$G$10)</f>
        <v>#VALUE!</v>
      </c>
      <c r="H869" s="34" t="e" vm="2">
        <f>[1]!genUniform($H$9,$H$10)</f>
        <v>#VALUE!</v>
      </c>
      <c r="I869" s="34" t="e" vm="1">
        <f t="shared" si="78"/>
        <v>#VALUE!</v>
      </c>
      <c r="J869" s="34" t="e" vm="1">
        <f t="shared" si="79"/>
        <v>#VALUE!</v>
      </c>
      <c r="K869" s="34" t="e" vm="2">
        <f>[1]!genUniform($K$9,$K$10)</f>
        <v>#VALUE!</v>
      </c>
      <c r="L869" s="34" t="e" vm="1">
        <f t="shared" si="80"/>
        <v>#VALUE!</v>
      </c>
      <c r="M869" s="34" t="e" vm="1">
        <f t="shared" si="81"/>
        <v>#VALUE!</v>
      </c>
      <c r="N869" s="34" t="e" vm="2">
        <f>[1]!genUniform($N$9,$N$10)</f>
        <v>#VALUE!</v>
      </c>
      <c r="O869" s="34" t="e" vm="1">
        <f t="shared" si="82"/>
        <v>#VALUE!</v>
      </c>
      <c r="P869" s="34" t="e" vm="1">
        <f t="shared" si="83"/>
        <v>#VALUE!</v>
      </c>
    </row>
    <row r="870" spans="1:16">
      <c r="A870" s="34">
        <v>860</v>
      </c>
      <c r="C870" s="34" t="e" vm="2">
        <f>[1]!GenLimitNormal($C$9,$C$10,0,1000,0)</f>
        <v>#VALUE!</v>
      </c>
      <c r="D870" s="34" t="e" vm="2">
        <f>[1]!GenBetaPERT(0,$D$9,1)</f>
        <v>#VALUE!</v>
      </c>
      <c r="E870" s="34" t="e" vm="2">
        <f>[1]!GenLognormal($E$9,$E$10)</f>
        <v>#VALUE!</v>
      </c>
      <c r="F870" s="34" t="e" vm="2">
        <f>[1]!GenLognormal($F$9,$F$10)</f>
        <v>#VALUE!</v>
      </c>
      <c r="G870" s="34" t="e" vm="2">
        <f>[1]!GenLognormal($G$9,$G$10)</f>
        <v>#VALUE!</v>
      </c>
      <c r="H870" s="34" t="e" vm="2">
        <f>[1]!genUniform($H$9,$H$10)</f>
        <v>#VALUE!</v>
      </c>
      <c r="I870" s="34" t="e" vm="1">
        <f t="shared" si="78"/>
        <v>#VALUE!</v>
      </c>
      <c r="J870" s="34" t="e" vm="1">
        <f t="shared" si="79"/>
        <v>#VALUE!</v>
      </c>
      <c r="K870" s="34" t="e" vm="2">
        <f>[1]!genUniform($K$9,$K$10)</f>
        <v>#VALUE!</v>
      </c>
      <c r="L870" s="34" t="e" vm="1">
        <f t="shared" si="80"/>
        <v>#VALUE!</v>
      </c>
      <c r="M870" s="34" t="e" vm="1">
        <f t="shared" si="81"/>
        <v>#VALUE!</v>
      </c>
      <c r="N870" s="34" t="e" vm="2">
        <f>[1]!genUniform($N$9,$N$10)</f>
        <v>#VALUE!</v>
      </c>
      <c r="O870" s="34" t="e" vm="1">
        <f t="shared" si="82"/>
        <v>#VALUE!</v>
      </c>
      <c r="P870" s="34" t="e" vm="1">
        <f t="shared" si="83"/>
        <v>#VALUE!</v>
      </c>
    </row>
    <row r="871" spans="1:16">
      <c r="A871" s="34">
        <v>861</v>
      </c>
      <c r="C871" s="34" t="e" vm="2">
        <f>[1]!GenLimitNormal($C$9,$C$10,0,1000,0)</f>
        <v>#VALUE!</v>
      </c>
      <c r="D871" s="34" t="e" vm="2">
        <f>[1]!GenBetaPERT(0,$D$9,1)</f>
        <v>#VALUE!</v>
      </c>
      <c r="E871" s="34" t="e" vm="2">
        <f>[1]!GenLognormal($E$9,$E$10)</f>
        <v>#VALUE!</v>
      </c>
      <c r="F871" s="34" t="e" vm="2">
        <f>[1]!GenLognormal($F$9,$F$10)</f>
        <v>#VALUE!</v>
      </c>
      <c r="G871" s="34" t="e" vm="2">
        <f>[1]!GenLognormal($G$9,$G$10)</f>
        <v>#VALUE!</v>
      </c>
      <c r="H871" s="34" t="e" vm="2">
        <f>[1]!genUniform($H$9,$H$10)</f>
        <v>#VALUE!</v>
      </c>
      <c r="I871" s="34" t="e" vm="1">
        <f t="shared" si="78"/>
        <v>#VALUE!</v>
      </c>
      <c r="J871" s="34" t="e" vm="1">
        <f t="shared" si="79"/>
        <v>#VALUE!</v>
      </c>
      <c r="K871" s="34" t="e" vm="2">
        <f>[1]!genUniform($K$9,$K$10)</f>
        <v>#VALUE!</v>
      </c>
      <c r="L871" s="34" t="e" vm="1">
        <f t="shared" si="80"/>
        <v>#VALUE!</v>
      </c>
      <c r="M871" s="34" t="e" vm="1">
        <f t="shared" si="81"/>
        <v>#VALUE!</v>
      </c>
      <c r="N871" s="34" t="e" vm="2">
        <f>[1]!genUniform($N$9,$N$10)</f>
        <v>#VALUE!</v>
      </c>
      <c r="O871" s="34" t="e" vm="1">
        <f t="shared" si="82"/>
        <v>#VALUE!</v>
      </c>
      <c r="P871" s="34" t="e" vm="1">
        <f t="shared" si="83"/>
        <v>#VALUE!</v>
      </c>
    </row>
    <row r="872" spans="1:16">
      <c r="A872" s="34">
        <v>862</v>
      </c>
      <c r="C872" s="34" t="e" vm="2">
        <f>[1]!GenLimitNormal($C$9,$C$10,0,1000,0)</f>
        <v>#VALUE!</v>
      </c>
      <c r="D872" s="34" t="e" vm="2">
        <f>[1]!GenBetaPERT(0,$D$9,1)</f>
        <v>#VALUE!</v>
      </c>
      <c r="E872" s="34" t="e" vm="2">
        <f>[1]!GenLognormal($E$9,$E$10)</f>
        <v>#VALUE!</v>
      </c>
      <c r="F872" s="34" t="e" vm="2">
        <f>[1]!GenLognormal($F$9,$F$10)</f>
        <v>#VALUE!</v>
      </c>
      <c r="G872" s="34" t="e" vm="2">
        <f>[1]!GenLognormal($G$9,$G$10)</f>
        <v>#VALUE!</v>
      </c>
      <c r="H872" s="34" t="e" vm="2">
        <f>[1]!genUniform($H$9,$H$10)</f>
        <v>#VALUE!</v>
      </c>
      <c r="I872" s="34" t="e" vm="1">
        <f t="shared" si="78"/>
        <v>#VALUE!</v>
      </c>
      <c r="J872" s="34" t="e" vm="1">
        <f t="shared" si="79"/>
        <v>#VALUE!</v>
      </c>
      <c r="K872" s="34" t="e" vm="2">
        <f>[1]!genUniform($K$9,$K$10)</f>
        <v>#VALUE!</v>
      </c>
      <c r="L872" s="34" t="e" vm="1">
        <f t="shared" si="80"/>
        <v>#VALUE!</v>
      </c>
      <c r="M872" s="34" t="e" vm="1">
        <f t="shared" si="81"/>
        <v>#VALUE!</v>
      </c>
      <c r="N872" s="34" t="e" vm="2">
        <f>[1]!genUniform($N$9,$N$10)</f>
        <v>#VALUE!</v>
      </c>
      <c r="O872" s="34" t="e" vm="1">
        <f t="shared" si="82"/>
        <v>#VALUE!</v>
      </c>
      <c r="P872" s="34" t="e" vm="1">
        <f t="shared" si="83"/>
        <v>#VALUE!</v>
      </c>
    </row>
    <row r="873" spans="1:16">
      <c r="A873" s="34">
        <v>863</v>
      </c>
      <c r="C873" s="34" t="e" vm="2">
        <f>[1]!GenLimitNormal($C$9,$C$10,0,1000,0)</f>
        <v>#VALUE!</v>
      </c>
      <c r="D873" s="34" t="e" vm="2">
        <f>[1]!GenBetaPERT(0,$D$9,1)</f>
        <v>#VALUE!</v>
      </c>
      <c r="E873" s="34" t="e" vm="2">
        <f>[1]!GenLognormal($E$9,$E$10)</f>
        <v>#VALUE!</v>
      </c>
      <c r="F873" s="34" t="e" vm="2">
        <f>[1]!GenLognormal($F$9,$F$10)</f>
        <v>#VALUE!</v>
      </c>
      <c r="G873" s="34" t="e" vm="2">
        <f>[1]!GenLognormal($G$9,$G$10)</f>
        <v>#VALUE!</v>
      </c>
      <c r="H873" s="34" t="e" vm="2">
        <f>[1]!genUniform($H$9,$H$10)</f>
        <v>#VALUE!</v>
      </c>
      <c r="I873" s="34" t="e" vm="1">
        <f t="shared" si="78"/>
        <v>#VALUE!</v>
      </c>
      <c r="J873" s="34" t="e" vm="1">
        <f t="shared" si="79"/>
        <v>#VALUE!</v>
      </c>
      <c r="K873" s="34" t="e" vm="2">
        <f>[1]!genUniform($K$9,$K$10)</f>
        <v>#VALUE!</v>
      </c>
      <c r="L873" s="34" t="e" vm="1">
        <f t="shared" si="80"/>
        <v>#VALUE!</v>
      </c>
      <c r="M873" s="34" t="e" vm="1">
        <f t="shared" si="81"/>
        <v>#VALUE!</v>
      </c>
      <c r="N873" s="34" t="e" vm="2">
        <f>[1]!genUniform($N$9,$N$10)</f>
        <v>#VALUE!</v>
      </c>
      <c r="O873" s="34" t="e" vm="1">
        <f t="shared" si="82"/>
        <v>#VALUE!</v>
      </c>
      <c r="P873" s="34" t="e" vm="1">
        <f t="shared" si="83"/>
        <v>#VALUE!</v>
      </c>
    </row>
    <row r="874" spans="1:16">
      <c r="A874" s="34">
        <v>864</v>
      </c>
      <c r="C874" s="34" t="e" vm="2">
        <f>[1]!GenLimitNormal($C$9,$C$10,0,1000,0)</f>
        <v>#VALUE!</v>
      </c>
      <c r="D874" s="34" t="e" vm="2">
        <f>[1]!GenBetaPERT(0,$D$9,1)</f>
        <v>#VALUE!</v>
      </c>
      <c r="E874" s="34" t="e" vm="2">
        <f>[1]!GenLognormal($E$9,$E$10)</f>
        <v>#VALUE!</v>
      </c>
      <c r="F874" s="34" t="e" vm="2">
        <f>[1]!GenLognormal($F$9,$F$10)</f>
        <v>#VALUE!</v>
      </c>
      <c r="G874" s="34" t="e" vm="2">
        <f>[1]!GenLognormal($G$9,$G$10)</f>
        <v>#VALUE!</v>
      </c>
      <c r="H874" s="34" t="e" vm="2">
        <f>[1]!genUniform($H$9,$H$10)</f>
        <v>#VALUE!</v>
      </c>
      <c r="I874" s="34" t="e" vm="1">
        <f t="shared" si="78"/>
        <v>#VALUE!</v>
      </c>
      <c r="J874" s="34" t="e" vm="1">
        <f t="shared" si="79"/>
        <v>#VALUE!</v>
      </c>
      <c r="K874" s="34" t="e" vm="2">
        <f>[1]!genUniform($K$9,$K$10)</f>
        <v>#VALUE!</v>
      </c>
      <c r="L874" s="34" t="e" vm="1">
        <f t="shared" si="80"/>
        <v>#VALUE!</v>
      </c>
      <c r="M874" s="34" t="e" vm="1">
        <f t="shared" si="81"/>
        <v>#VALUE!</v>
      </c>
      <c r="N874" s="34" t="e" vm="2">
        <f>[1]!genUniform($N$9,$N$10)</f>
        <v>#VALUE!</v>
      </c>
      <c r="O874" s="34" t="e" vm="1">
        <f t="shared" si="82"/>
        <v>#VALUE!</v>
      </c>
      <c r="P874" s="34" t="e" vm="1">
        <f t="shared" si="83"/>
        <v>#VALUE!</v>
      </c>
    </row>
    <row r="875" spans="1:16">
      <c r="A875" s="34">
        <v>865</v>
      </c>
      <c r="C875" s="34" t="e" vm="2">
        <f>[1]!GenLimitNormal($C$9,$C$10,0,1000,0)</f>
        <v>#VALUE!</v>
      </c>
      <c r="D875" s="34" t="e" vm="2">
        <f>[1]!GenBetaPERT(0,$D$9,1)</f>
        <v>#VALUE!</v>
      </c>
      <c r="E875" s="34" t="e" vm="2">
        <f>[1]!GenLognormal($E$9,$E$10)</f>
        <v>#VALUE!</v>
      </c>
      <c r="F875" s="34" t="e" vm="2">
        <f>[1]!GenLognormal($F$9,$F$10)</f>
        <v>#VALUE!</v>
      </c>
      <c r="G875" s="34" t="e" vm="2">
        <f>[1]!GenLognormal($G$9,$G$10)</f>
        <v>#VALUE!</v>
      </c>
      <c r="H875" s="34" t="e" vm="2">
        <f>[1]!genUniform($H$9,$H$10)</f>
        <v>#VALUE!</v>
      </c>
      <c r="I875" s="34" t="e" vm="1">
        <f t="shared" si="78"/>
        <v>#VALUE!</v>
      </c>
      <c r="J875" s="34" t="e" vm="1">
        <f t="shared" si="79"/>
        <v>#VALUE!</v>
      </c>
      <c r="K875" s="34" t="e" vm="2">
        <f>[1]!genUniform($K$9,$K$10)</f>
        <v>#VALUE!</v>
      </c>
      <c r="L875" s="34" t="e" vm="1">
        <f t="shared" si="80"/>
        <v>#VALUE!</v>
      </c>
      <c r="M875" s="34" t="e" vm="1">
        <f t="shared" si="81"/>
        <v>#VALUE!</v>
      </c>
      <c r="N875" s="34" t="e" vm="2">
        <f>[1]!genUniform($N$9,$N$10)</f>
        <v>#VALUE!</v>
      </c>
      <c r="O875" s="34" t="e" vm="1">
        <f t="shared" si="82"/>
        <v>#VALUE!</v>
      </c>
      <c r="P875" s="34" t="e" vm="1">
        <f t="shared" si="83"/>
        <v>#VALUE!</v>
      </c>
    </row>
    <row r="876" spans="1:16">
      <c r="A876" s="34">
        <v>866</v>
      </c>
      <c r="C876" s="34" t="e" vm="2">
        <f>[1]!GenLimitNormal($C$9,$C$10,0,1000,0)</f>
        <v>#VALUE!</v>
      </c>
      <c r="D876" s="34" t="e" vm="2">
        <f>[1]!GenBetaPERT(0,$D$9,1)</f>
        <v>#VALUE!</v>
      </c>
      <c r="E876" s="34" t="e" vm="2">
        <f>[1]!GenLognormal($E$9,$E$10)</f>
        <v>#VALUE!</v>
      </c>
      <c r="F876" s="34" t="e" vm="2">
        <f>[1]!GenLognormal($F$9,$F$10)</f>
        <v>#VALUE!</v>
      </c>
      <c r="G876" s="34" t="e" vm="2">
        <f>[1]!GenLognormal($G$9,$G$10)</f>
        <v>#VALUE!</v>
      </c>
      <c r="H876" s="34" t="e" vm="2">
        <f>[1]!genUniform($H$9,$H$10)</f>
        <v>#VALUE!</v>
      </c>
      <c r="I876" s="34" t="e" vm="1">
        <f t="shared" si="78"/>
        <v>#VALUE!</v>
      </c>
      <c r="J876" s="34" t="e" vm="1">
        <f t="shared" si="79"/>
        <v>#VALUE!</v>
      </c>
      <c r="K876" s="34" t="e" vm="2">
        <f>[1]!genUniform($K$9,$K$10)</f>
        <v>#VALUE!</v>
      </c>
      <c r="L876" s="34" t="e" vm="1">
        <f t="shared" si="80"/>
        <v>#VALUE!</v>
      </c>
      <c r="M876" s="34" t="e" vm="1">
        <f t="shared" si="81"/>
        <v>#VALUE!</v>
      </c>
      <c r="N876" s="34" t="e" vm="2">
        <f>[1]!genUniform($N$9,$N$10)</f>
        <v>#VALUE!</v>
      </c>
      <c r="O876" s="34" t="e" vm="1">
        <f t="shared" si="82"/>
        <v>#VALUE!</v>
      </c>
      <c r="P876" s="34" t="e" vm="1">
        <f t="shared" si="83"/>
        <v>#VALUE!</v>
      </c>
    </row>
    <row r="877" spans="1:16">
      <c r="A877" s="34">
        <v>867</v>
      </c>
      <c r="C877" s="34" t="e" vm="2">
        <f>[1]!GenLimitNormal($C$9,$C$10,0,1000,0)</f>
        <v>#VALUE!</v>
      </c>
      <c r="D877" s="34" t="e" vm="2">
        <f>[1]!GenBetaPERT(0,$D$9,1)</f>
        <v>#VALUE!</v>
      </c>
      <c r="E877" s="34" t="e" vm="2">
        <f>[1]!GenLognormal($E$9,$E$10)</f>
        <v>#VALUE!</v>
      </c>
      <c r="F877" s="34" t="e" vm="2">
        <f>[1]!GenLognormal($F$9,$F$10)</f>
        <v>#VALUE!</v>
      </c>
      <c r="G877" s="34" t="e" vm="2">
        <f>[1]!GenLognormal($G$9,$G$10)</f>
        <v>#VALUE!</v>
      </c>
      <c r="H877" s="34" t="e" vm="2">
        <f>[1]!genUniform($H$9,$H$10)</f>
        <v>#VALUE!</v>
      </c>
      <c r="I877" s="34" t="e" vm="1">
        <f t="shared" si="78"/>
        <v>#VALUE!</v>
      </c>
      <c r="J877" s="34" t="e" vm="1">
        <f t="shared" si="79"/>
        <v>#VALUE!</v>
      </c>
      <c r="K877" s="34" t="e" vm="2">
        <f>[1]!genUniform($K$9,$K$10)</f>
        <v>#VALUE!</v>
      </c>
      <c r="L877" s="34" t="e" vm="1">
        <f t="shared" si="80"/>
        <v>#VALUE!</v>
      </c>
      <c r="M877" s="34" t="e" vm="1">
        <f t="shared" si="81"/>
        <v>#VALUE!</v>
      </c>
      <c r="N877" s="34" t="e" vm="2">
        <f>[1]!genUniform($N$9,$N$10)</f>
        <v>#VALUE!</v>
      </c>
      <c r="O877" s="34" t="e" vm="1">
        <f t="shared" si="82"/>
        <v>#VALUE!</v>
      </c>
      <c r="P877" s="34" t="e" vm="1">
        <f t="shared" si="83"/>
        <v>#VALUE!</v>
      </c>
    </row>
    <row r="878" spans="1:16">
      <c r="A878" s="34">
        <v>868</v>
      </c>
      <c r="C878" s="34" t="e" vm="2">
        <f>[1]!GenLimitNormal($C$9,$C$10,0,1000,0)</f>
        <v>#VALUE!</v>
      </c>
      <c r="D878" s="34" t="e" vm="2">
        <f>[1]!GenBetaPERT(0,$D$9,1)</f>
        <v>#VALUE!</v>
      </c>
      <c r="E878" s="34" t="e" vm="2">
        <f>[1]!GenLognormal($E$9,$E$10)</f>
        <v>#VALUE!</v>
      </c>
      <c r="F878" s="34" t="e" vm="2">
        <f>[1]!GenLognormal($F$9,$F$10)</f>
        <v>#VALUE!</v>
      </c>
      <c r="G878" s="34" t="e" vm="2">
        <f>[1]!GenLognormal($G$9,$G$10)</f>
        <v>#VALUE!</v>
      </c>
      <c r="H878" s="34" t="e" vm="2">
        <f>[1]!genUniform($H$9,$H$10)</f>
        <v>#VALUE!</v>
      </c>
      <c r="I878" s="34" t="e" vm="1">
        <f t="shared" si="78"/>
        <v>#VALUE!</v>
      </c>
      <c r="J878" s="34" t="e" vm="1">
        <f t="shared" si="79"/>
        <v>#VALUE!</v>
      </c>
      <c r="K878" s="34" t="e" vm="2">
        <f>[1]!genUniform($K$9,$K$10)</f>
        <v>#VALUE!</v>
      </c>
      <c r="L878" s="34" t="e" vm="1">
        <f t="shared" si="80"/>
        <v>#VALUE!</v>
      </c>
      <c r="M878" s="34" t="e" vm="1">
        <f t="shared" si="81"/>
        <v>#VALUE!</v>
      </c>
      <c r="N878" s="34" t="e" vm="2">
        <f>[1]!genUniform($N$9,$N$10)</f>
        <v>#VALUE!</v>
      </c>
      <c r="O878" s="34" t="e" vm="1">
        <f t="shared" si="82"/>
        <v>#VALUE!</v>
      </c>
      <c r="P878" s="34" t="e" vm="1">
        <f t="shared" si="83"/>
        <v>#VALUE!</v>
      </c>
    </row>
    <row r="879" spans="1:16">
      <c r="A879" s="34">
        <v>869</v>
      </c>
      <c r="C879" s="34" t="e" vm="2">
        <f>[1]!GenLimitNormal($C$9,$C$10,0,1000,0)</f>
        <v>#VALUE!</v>
      </c>
      <c r="D879" s="34" t="e" vm="2">
        <f>[1]!GenBetaPERT(0,$D$9,1)</f>
        <v>#VALUE!</v>
      </c>
      <c r="E879" s="34" t="e" vm="2">
        <f>[1]!GenLognormal($E$9,$E$10)</f>
        <v>#VALUE!</v>
      </c>
      <c r="F879" s="34" t="e" vm="2">
        <f>[1]!GenLognormal($F$9,$F$10)</f>
        <v>#VALUE!</v>
      </c>
      <c r="G879" s="34" t="e" vm="2">
        <f>[1]!GenLognormal($G$9,$G$10)</f>
        <v>#VALUE!</v>
      </c>
      <c r="H879" s="34" t="e" vm="2">
        <f>[1]!genUniform($H$9,$H$10)</f>
        <v>#VALUE!</v>
      </c>
      <c r="I879" s="34" t="e" vm="1">
        <f t="shared" si="78"/>
        <v>#VALUE!</v>
      </c>
      <c r="J879" s="34" t="e" vm="1">
        <f t="shared" si="79"/>
        <v>#VALUE!</v>
      </c>
      <c r="K879" s="34" t="e" vm="2">
        <f>[1]!genUniform($K$9,$K$10)</f>
        <v>#VALUE!</v>
      </c>
      <c r="L879" s="34" t="e" vm="1">
        <f t="shared" si="80"/>
        <v>#VALUE!</v>
      </c>
      <c r="M879" s="34" t="e" vm="1">
        <f t="shared" si="81"/>
        <v>#VALUE!</v>
      </c>
      <c r="N879" s="34" t="e" vm="2">
        <f>[1]!genUniform($N$9,$N$10)</f>
        <v>#VALUE!</v>
      </c>
      <c r="O879" s="34" t="e" vm="1">
        <f t="shared" si="82"/>
        <v>#VALUE!</v>
      </c>
      <c r="P879" s="34" t="e" vm="1">
        <f t="shared" si="83"/>
        <v>#VALUE!</v>
      </c>
    </row>
    <row r="880" spans="1:16">
      <c r="A880" s="34">
        <v>870</v>
      </c>
      <c r="C880" s="34" t="e" vm="2">
        <f>[1]!GenLimitNormal($C$9,$C$10,0,1000,0)</f>
        <v>#VALUE!</v>
      </c>
      <c r="D880" s="34" t="e" vm="2">
        <f>[1]!GenBetaPERT(0,$D$9,1)</f>
        <v>#VALUE!</v>
      </c>
      <c r="E880" s="34" t="e" vm="2">
        <f>[1]!GenLognormal($E$9,$E$10)</f>
        <v>#VALUE!</v>
      </c>
      <c r="F880" s="34" t="e" vm="2">
        <f>[1]!GenLognormal($F$9,$F$10)</f>
        <v>#VALUE!</v>
      </c>
      <c r="G880" s="34" t="e" vm="2">
        <f>[1]!GenLognormal($G$9,$G$10)</f>
        <v>#VALUE!</v>
      </c>
      <c r="H880" s="34" t="e" vm="2">
        <f>[1]!genUniform($H$9,$H$10)</f>
        <v>#VALUE!</v>
      </c>
      <c r="I880" s="34" t="e" vm="1">
        <f t="shared" si="78"/>
        <v>#VALUE!</v>
      </c>
      <c r="J880" s="34" t="e" vm="1">
        <f t="shared" si="79"/>
        <v>#VALUE!</v>
      </c>
      <c r="K880" s="34" t="e" vm="2">
        <f>[1]!genUniform($K$9,$K$10)</f>
        <v>#VALUE!</v>
      </c>
      <c r="L880" s="34" t="e" vm="1">
        <f t="shared" si="80"/>
        <v>#VALUE!</v>
      </c>
      <c r="M880" s="34" t="e" vm="1">
        <f t="shared" si="81"/>
        <v>#VALUE!</v>
      </c>
      <c r="N880" s="34" t="e" vm="2">
        <f>[1]!genUniform($N$9,$N$10)</f>
        <v>#VALUE!</v>
      </c>
      <c r="O880" s="34" t="e" vm="1">
        <f t="shared" si="82"/>
        <v>#VALUE!</v>
      </c>
      <c r="P880" s="34" t="e" vm="1">
        <f t="shared" si="83"/>
        <v>#VALUE!</v>
      </c>
    </row>
    <row r="881" spans="1:16">
      <c r="A881" s="34">
        <v>871</v>
      </c>
      <c r="C881" s="34" t="e" vm="2">
        <f>[1]!GenLimitNormal($C$9,$C$10,0,1000,0)</f>
        <v>#VALUE!</v>
      </c>
      <c r="D881" s="34" t="e" vm="2">
        <f>[1]!GenBetaPERT(0,$D$9,1)</f>
        <v>#VALUE!</v>
      </c>
      <c r="E881" s="34" t="e" vm="2">
        <f>[1]!GenLognormal($E$9,$E$10)</f>
        <v>#VALUE!</v>
      </c>
      <c r="F881" s="34" t="e" vm="2">
        <f>[1]!GenLognormal($F$9,$F$10)</f>
        <v>#VALUE!</v>
      </c>
      <c r="G881" s="34" t="e" vm="2">
        <f>[1]!GenLognormal($G$9,$G$10)</f>
        <v>#VALUE!</v>
      </c>
      <c r="H881" s="34" t="e" vm="2">
        <f>[1]!genUniform($H$9,$H$10)</f>
        <v>#VALUE!</v>
      </c>
      <c r="I881" s="34" t="e" vm="1">
        <f t="shared" si="78"/>
        <v>#VALUE!</v>
      </c>
      <c r="J881" s="34" t="e" vm="1">
        <f t="shared" si="79"/>
        <v>#VALUE!</v>
      </c>
      <c r="K881" s="34" t="e" vm="2">
        <f>[1]!genUniform($K$9,$K$10)</f>
        <v>#VALUE!</v>
      </c>
      <c r="L881" s="34" t="e" vm="1">
        <f t="shared" si="80"/>
        <v>#VALUE!</v>
      </c>
      <c r="M881" s="34" t="e" vm="1">
        <f t="shared" si="81"/>
        <v>#VALUE!</v>
      </c>
      <c r="N881" s="34" t="e" vm="2">
        <f>[1]!genUniform($N$9,$N$10)</f>
        <v>#VALUE!</v>
      </c>
      <c r="O881" s="34" t="e" vm="1">
        <f t="shared" si="82"/>
        <v>#VALUE!</v>
      </c>
      <c r="P881" s="34" t="e" vm="1">
        <f t="shared" si="83"/>
        <v>#VALUE!</v>
      </c>
    </row>
    <row r="882" spans="1:16">
      <c r="A882" s="34">
        <v>872</v>
      </c>
      <c r="C882" s="34" t="e" vm="2">
        <f>[1]!GenLimitNormal($C$9,$C$10,0,1000,0)</f>
        <v>#VALUE!</v>
      </c>
      <c r="D882" s="34" t="e" vm="2">
        <f>[1]!GenBetaPERT(0,$D$9,1)</f>
        <v>#VALUE!</v>
      </c>
      <c r="E882" s="34" t="e" vm="2">
        <f>[1]!GenLognormal($E$9,$E$10)</f>
        <v>#VALUE!</v>
      </c>
      <c r="F882" s="34" t="e" vm="2">
        <f>[1]!GenLognormal($F$9,$F$10)</f>
        <v>#VALUE!</v>
      </c>
      <c r="G882" s="34" t="e" vm="2">
        <f>[1]!GenLognormal($G$9,$G$10)</f>
        <v>#VALUE!</v>
      </c>
      <c r="H882" s="34" t="e" vm="2">
        <f>[1]!genUniform($H$9,$H$10)</f>
        <v>#VALUE!</v>
      </c>
      <c r="I882" s="34" t="e" vm="1">
        <f t="shared" si="78"/>
        <v>#VALUE!</v>
      </c>
      <c r="J882" s="34" t="e" vm="1">
        <f t="shared" si="79"/>
        <v>#VALUE!</v>
      </c>
      <c r="K882" s="34" t="e" vm="2">
        <f>[1]!genUniform($K$9,$K$10)</f>
        <v>#VALUE!</v>
      </c>
      <c r="L882" s="34" t="e" vm="1">
        <f t="shared" si="80"/>
        <v>#VALUE!</v>
      </c>
      <c r="M882" s="34" t="e" vm="1">
        <f t="shared" si="81"/>
        <v>#VALUE!</v>
      </c>
      <c r="N882" s="34" t="e" vm="2">
        <f>[1]!genUniform($N$9,$N$10)</f>
        <v>#VALUE!</v>
      </c>
      <c r="O882" s="34" t="e" vm="1">
        <f t="shared" si="82"/>
        <v>#VALUE!</v>
      </c>
      <c r="P882" s="34" t="e" vm="1">
        <f t="shared" si="83"/>
        <v>#VALUE!</v>
      </c>
    </row>
    <row r="883" spans="1:16">
      <c r="A883" s="34">
        <v>873</v>
      </c>
      <c r="C883" s="34" t="e" vm="2">
        <f>[1]!GenLimitNormal($C$9,$C$10,0,1000,0)</f>
        <v>#VALUE!</v>
      </c>
      <c r="D883" s="34" t="e" vm="2">
        <f>[1]!GenBetaPERT(0,$D$9,1)</f>
        <v>#VALUE!</v>
      </c>
      <c r="E883" s="34" t="e" vm="2">
        <f>[1]!GenLognormal($E$9,$E$10)</f>
        <v>#VALUE!</v>
      </c>
      <c r="F883" s="34" t="e" vm="2">
        <f>[1]!GenLognormal($F$9,$F$10)</f>
        <v>#VALUE!</v>
      </c>
      <c r="G883" s="34" t="e" vm="2">
        <f>[1]!GenLognormal($G$9,$G$10)</f>
        <v>#VALUE!</v>
      </c>
      <c r="H883" s="34" t="e" vm="2">
        <f>[1]!genUniform($H$9,$H$10)</f>
        <v>#VALUE!</v>
      </c>
      <c r="I883" s="34" t="e" vm="1">
        <f t="shared" si="78"/>
        <v>#VALUE!</v>
      </c>
      <c r="J883" s="34" t="e" vm="1">
        <f t="shared" si="79"/>
        <v>#VALUE!</v>
      </c>
      <c r="K883" s="34" t="e" vm="2">
        <f>[1]!genUniform($K$9,$K$10)</f>
        <v>#VALUE!</v>
      </c>
      <c r="L883" s="34" t="e" vm="1">
        <f t="shared" si="80"/>
        <v>#VALUE!</v>
      </c>
      <c r="M883" s="34" t="e" vm="1">
        <f t="shared" si="81"/>
        <v>#VALUE!</v>
      </c>
      <c r="N883" s="34" t="e" vm="2">
        <f>[1]!genUniform($N$9,$N$10)</f>
        <v>#VALUE!</v>
      </c>
      <c r="O883" s="34" t="e" vm="1">
        <f t="shared" si="82"/>
        <v>#VALUE!</v>
      </c>
      <c r="P883" s="34" t="e" vm="1">
        <f t="shared" si="83"/>
        <v>#VALUE!</v>
      </c>
    </row>
    <row r="884" spans="1:16">
      <c r="A884" s="34">
        <v>874</v>
      </c>
      <c r="C884" s="34" t="e" vm="2">
        <f>[1]!GenLimitNormal($C$9,$C$10,0,1000,0)</f>
        <v>#VALUE!</v>
      </c>
      <c r="D884" s="34" t="e" vm="2">
        <f>[1]!GenBetaPERT(0,$D$9,1)</f>
        <v>#VALUE!</v>
      </c>
      <c r="E884" s="34" t="e" vm="2">
        <f>[1]!GenLognormal($E$9,$E$10)</f>
        <v>#VALUE!</v>
      </c>
      <c r="F884" s="34" t="e" vm="2">
        <f>[1]!GenLognormal($F$9,$F$10)</f>
        <v>#VALUE!</v>
      </c>
      <c r="G884" s="34" t="e" vm="2">
        <f>[1]!GenLognormal($G$9,$G$10)</f>
        <v>#VALUE!</v>
      </c>
      <c r="H884" s="34" t="e" vm="2">
        <f>[1]!genUniform($H$9,$H$10)</f>
        <v>#VALUE!</v>
      </c>
      <c r="I884" s="34" t="e" vm="1">
        <f t="shared" si="78"/>
        <v>#VALUE!</v>
      </c>
      <c r="J884" s="34" t="e" vm="1">
        <f t="shared" si="79"/>
        <v>#VALUE!</v>
      </c>
      <c r="K884" s="34" t="e" vm="2">
        <f>[1]!genUniform($K$9,$K$10)</f>
        <v>#VALUE!</v>
      </c>
      <c r="L884" s="34" t="e" vm="1">
        <f t="shared" si="80"/>
        <v>#VALUE!</v>
      </c>
      <c r="M884" s="34" t="e" vm="1">
        <f t="shared" si="81"/>
        <v>#VALUE!</v>
      </c>
      <c r="N884" s="34" t="e" vm="2">
        <f>[1]!genUniform($N$9,$N$10)</f>
        <v>#VALUE!</v>
      </c>
      <c r="O884" s="34" t="e" vm="1">
        <f t="shared" si="82"/>
        <v>#VALUE!</v>
      </c>
      <c r="P884" s="34" t="e" vm="1">
        <f t="shared" si="83"/>
        <v>#VALUE!</v>
      </c>
    </row>
    <row r="885" spans="1:16">
      <c r="A885" s="34">
        <v>875</v>
      </c>
      <c r="C885" s="34" t="e" vm="2">
        <f>[1]!GenLimitNormal($C$9,$C$10,0,1000,0)</f>
        <v>#VALUE!</v>
      </c>
      <c r="D885" s="34" t="e" vm="2">
        <f>[1]!GenBetaPERT(0,$D$9,1)</f>
        <v>#VALUE!</v>
      </c>
      <c r="E885" s="34" t="e" vm="2">
        <f>[1]!GenLognormal($E$9,$E$10)</f>
        <v>#VALUE!</v>
      </c>
      <c r="F885" s="34" t="e" vm="2">
        <f>[1]!GenLognormal($F$9,$F$10)</f>
        <v>#VALUE!</v>
      </c>
      <c r="G885" s="34" t="e" vm="2">
        <f>[1]!GenLognormal($G$9,$G$10)</f>
        <v>#VALUE!</v>
      </c>
      <c r="H885" s="34" t="e" vm="2">
        <f>[1]!genUniform($H$9,$H$10)</f>
        <v>#VALUE!</v>
      </c>
      <c r="I885" s="34" t="e" vm="1">
        <f t="shared" si="78"/>
        <v>#VALUE!</v>
      </c>
      <c r="J885" s="34" t="e" vm="1">
        <f t="shared" si="79"/>
        <v>#VALUE!</v>
      </c>
      <c r="K885" s="34" t="e" vm="2">
        <f>[1]!genUniform($K$9,$K$10)</f>
        <v>#VALUE!</v>
      </c>
      <c r="L885" s="34" t="e" vm="1">
        <f t="shared" si="80"/>
        <v>#VALUE!</v>
      </c>
      <c r="M885" s="34" t="e" vm="1">
        <f t="shared" si="81"/>
        <v>#VALUE!</v>
      </c>
      <c r="N885" s="34" t="e" vm="2">
        <f>[1]!genUniform($N$9,$N$10)</f>
        <v>#VALUE!</v>
      </c>
      <c r="O885" s="34" t="e" vm="1">
        <f t="shared" si="82"/>
        <v>#VALUE!</v>
      </c>
      <c r="P885" s="34" t="e" vm="1">
        <f t="shared" si="83"/>
        <v>#VALUE!</v>
      </c>
    </row>
    <row r="886" spans="1:16">
      <c r="A886" s="34">
        <v>876</v>
      </c>
      <c r="C886" s="34" t="e" vm="2">
        <f>[1]!GenLimitNormal($C$9,$C$10,0,1000,0)</f>
        <v>#VALUE!</v>
      </c>
      <c r="D886" s="34" t="e" vm="2">
        <f>[1]!GenBetaPERT(0,$D$9,1)</f>
        <v>#VALUE!</v>
      </c>
      <c r="E886" s="34" t="e" vm="2">
        <f>[1]!GenLognormal($E$9,$E$10)</f>
        <v>#VALUE!</v>
      </c>
      <c r="F886" s="34" t="e" vm="2">
        <f>[1]!GenLognormal($F$9,$F$10)</f>
        <v>#VALUE!</v>
      </c>
      <c r="G886" s="34" t="e" vm="2">
        <f>[1]!GenLognormal($G$9,$G$10)</f>
        <v>#VALUE!</v>
      </c>
      <c r="H886" s="34" t="e" vm="2">
        <f>[1]!genUniform($H$9,$H$10)</f>
        <v>#VALUE!</v>
      </c>
      <c r="I886" s="34" t="e" vm="1">
        <f t="shared" si="78"/>
        <v>#VALUE!</v>
      </c>
      <c r="J886" s="34" t="e" vm="1">
        <f t="shared" si="79"/>
        <v>#VALUE!</v>
      </c>
      <c r="K886" s="34" t="e" vm="2">
        <f>[1]!genUniform($K$9,$K$10)</f>
        <v>#VALUE!</v>
      </c>
      <c r="L886" s="34" t="e" vm="1">
        <f t="shared" si="80"/>
        <v>#VALUE!</v>
      </c>
      <c r="M886" s="34" t="e" vm="1">
        <f t="shared" si="81"/>
        <v>#VALUE!</v>
      </c>
      <c r="N886" s="34" t="e" vm="2">
        <f>[1]!genUniform($N$9,$N$10)</f>
        <v>#VALUE!</v>
      </c>
      <c r="O886" s="34" t="e" vm="1">
        <f t="shared" si="82"/>
        <v>#VALUE!</v>
      </c>
      <c r="P886" s="34" t="e" vm="1">
        <f t="shared" si="83"/>
        <v>#VALUE!</v>
      </c>
    </row>
    <row r="887" spans="1:16">
      <c r="A887" s="34">
        <v>877</v>
      </c>
      <c r="C887" s="34" t="e" vm="2">
        <f>[1]!GenLimitNormal($C$9,$C$10,0,1000,0)</f>
        <v>#VALUE!</v>
      </c>
      <c r="D887" s="34" t="e" vm="2">
        <f>[1]!GenBetaPERT(0,$D$9,1)</f>
        <v>#VALUE!</v>
      </c>
      <c r="E887" s="34" t="e" vm="2">
        <f>[1]!GenLognormal($E$9,$E$10)</f>
        <v>#VALUE!</v>
      </c>
      <c r="F887" s="34" t="e" vm="2">
        <f>[1]!GenLognormal($F$9,$F$10)</f>
        <v>#VALUE!</v>
      </c>
      <c r="G887" s="34" t="e" vm="2">
        <f>[1]!GenLognormal($G$9,$G$10)</f>
        <v>#VALUE!</v>
      </c>
      <c r="H887" s="34" t="e" vm="2">
        <f>[1]!genUniform($H$9,$H$10)</f>
        <v>#VALUE!</v>
      </c>
      <c r="I887" s="34" t="e" vm="1">
        <f t="shared" si="78"/>
        <v>#VALUE!</v>
      </c>
      <c r="J887" s="34" t="e" vm="1">
        <f t="shared" si="79"/>
        <v>#VALUE!</v>
      </c>
      <c r="K887" s="34" t="e" vm="2">
        <f>[1]!genUniform($K$9,$K$10)</f>
        <v>#VALUE!</v>
      </c>
      <c r="L887" s="34" t="e" vm="1">
        <f t="shared" si="80"/>
        <v>#VALUE!</v>
      </c>
      <c r="M887" s="34" t="e" vm="1">
        <f t="shared" si="81"/>
        <v>#VALUE!</v>
      </c>
      <c r="N887" s="34" t="e" vm="2">
        <f>[1]!genUniform($N$9,$N$10)</f>
        <v>#VALUE!</v>
      </c>
      <c r="O887" s="34" t="e" vm="1">
        <f t="shared" si="82"/>
        <v>#VALUE!</v>
      </c>
      <c r="P887" s="34" t="e" vm="1">
        <f t="shared" si="83"/>
        <v>#VALUE!</v>
      </c>
    </row>
    <row r="888" spans="1:16">
      <c r="A888" s="34">
        <v>878</v>
      </c>
      <c r="C888" s="34" t="e" vm="2">
        <f>[1]!GenLimitNormal($C$9,$C$10,0,1000,0)</f>
        <v>#VALUE!</v>
      </c>
      <c r="D888" s="34" t="e" vm="2">
        <f>[1]!GenBetaPERT(0,$D$9,1)</f>
        <v>#VALUE!</v>
      </c>
      <c r="E888" s="34" t="e" vm="2">
        <f>[1]!GenLognormal($E$9,$E$10)</f>
        <v>#VALUE!</v>
      </c>
      <c r="F888" s="34" t="e" vm="2">
        <f>[1]!GenLognormal($F$9,$F$10)</f>
        <v>#VALUE!</v>
      </c>
      <c r="G888" s="34" t="e" vm="2">
        <f>[1]!GenLognormal($G$9,$G$10)</f>
        <v>#VALUE!</v>
      </c>
      <c r="H888" s="34" t="e" vm="2">
        <f>[1]!genUniform($H$9,$H$10)</f>
        <v>#VALUE!</v>
      </c>
      <c r="I888" s="34" t="e" vm="1">
        <f t="shared" si="78"/>
        <v>#VALUE!</v>
      </c>
      <c r="J888" s="34" t="e" vm="1">
        <f t="shared" si="79"/>
        <v>#VALUE!</v>
      </c>
      <c r="K888" s="34" t="e" vm="2">
        <f>[1]!genUniform($K$9,$K$10)</f>
        <v>#VALUE!</v>
      </c>
      <c r="L888" s="34" t="e" vm="1">
        <f t="shared" si="80"/>
        <v>#VALUE!</v>
      </c>
      <c r="M888" s="34" t="e" vm="1">
        <f t="shared" si="81"/>
        <v>#VALUE!</v>
      </c>
      <c r="N888" s="34" t="e" vm="2">
        <f>[1]!genUniform($N$9,$N$10)</f>
        <v>#VALUE!</v>
      </c>
      <c r="O888" s="34" t="e" vm="1">
        <f t="shared" si="82"/>
        <v>#VALUE!</v>
      </c>
      <c r="P888" s="34" t="e" vm="1">
        <f t="shared" si="83"/>
        <v>#VALUE!</v>
      </c>
    </row>
    <row r="889" spans="1:16">
      <c r="A889" s="34">
        <v>879</v>
      </c>
      <c r="C889" s="34" t="e" vm="2">
        <f>[1]!GenLimitNormal($C$9,$C$10,0,1000,0)</f>
        <v>#VALUE!</v>
      </c>
      <c r="D889" s="34" t="e" vm="2">
        <f>[1]!GenBetaPERT(0,$D$9,1)</f>
        <v>#VALUE!</v>
      </c>
      <c r="E889" s="34" t="e" vm="2">
        <f>[1]!GenLognormal($E$9,$E$10)</f>
        <v>#VALUE!</v>
      </c>
      <c r="F889" s="34" t="e" vm="2">
        <f>[1]!GenLognormal($F$9,$F$10)</f>
        <v>#VALUE!</v>
      </c>
      <c r="G889" s="34" t="e" vm="2">
        <f>[1]!GenLognormal($G$9,$G$10)</f>
        <v>#VALUE!</v>
      </c>
      <c r="H889" s="34" t="e" vm="2">
        <f>[1]!genUniform($H$9,$H$10)</f>
        <v>#VALUE!</v>
      </c>
      <c r="I889" s="34" t="e" vm="1">
        <f t="shared" si="78"/>
        <v>#VALUE!</v>
      </c>
      <c r="J889" s="34" t="e" vm="1">
        <f t="shared" si="79"/>
        <v>#VALUE!</v>
      </c>
      <c r="K889" s="34" t="e" vm="2">
        <f>[1]!genUniform($K$9,$K$10)</f>
        <v>#VALUE!</v>
      </c>
      <c r="L889" s="34" t="e" vm="1">
        <f t="shared" si="80"/>
        <v>#VALUE!</v>
      </c>
      <c r="M889" s="34" t="e" vm="1">
        <f t="shared" si="81"/>
        <v>#VALUE!</v>
      </c>
      <c r="N889" s="34" t="e" vm="2">
        <f>[1]!genUniform($N$9,$N$10)</f>
        <v>#VALUE!</v>
      </c>
      <c r="O889" s="34" t="e" vm="1">
        <f t="shared" si="82"/>
        <v>#VALUE!</v>
      </c>
      <c r="P889" s="34" t="e" vm="1">
        <f t="shared" si="83"/>
        <v>#VALUE!</v>
      </c>
    </row>
    <row r="890" spans="1:16">
      <c r="A890" s="34">
        <v>880</v>
      </c>
      <c r="C890" s="34" t="e" vm="2">
        <f>[1]!GenLimitNormal($C$9,$C$10,0,1000,0)</f>
        <v>#VALUE!</v>
      </c>
      <c r="D890" s="34" t="e" vm="2">
        <f>[1]!GenBetaPERT(0,$D$9,1)</f>
        <v>#VALUE!</v>
      </c>
      <c r="E890" s="34" t="e" vm="2">
        <f>[1]!GenLognormal($E$9,$E$10)</f>
        <v>#VALUE!</v>
      </c>
      <c r="F890" s="34" t="e" vm="2">
        <f>[1]!GenLognormal($F$9,$F$10)</f>
        <v>#VALUE!</v>
      </c>
      <c r="G890" s="34" t="e" vm="2">
        <f>[1]!GenLognormal($G$9,$G$10)</f>
        <v>#VALUE!</v>
      </c>
      <c r="H890" s="34" t="e" vm="2">
        <f>[1]!genUniform($H$9,$H$10)</f>
        <v>#VALUE!</v>
      </c>
      <c r="I890" s="34" t="e" vm="1">
        <f t="shared" si="78"/>
        <v>#VALUE!</v>
      </c>
      <c r="J890" s="34" t="e" vm="1">
        <f t="shared" si="79"/>
        <v>#VALUE!</v>
      </c>
      <c r="K890" s="34" t="e" vm="2">
        <f>[1]!genUniform($K$9,$K$10)</f>
        <v>#VALUE!</v>
      </c>
      <c r="L890" s="34" t="e" vm="1">
        <f t="shared" si="80"/>
        <v>#VALUE!</v>
      </c>
      <c r="M890" s="34" t="e" vm="1">
        <f t="shared" si="81"/>
        <v>#VALUE!</v>
      </c>
      <c r="N890" s="34" t="e" vm="2">
        <f>[1]!genUniform($N$9,$N$10)</f>
        <v>#VALUE!</v>
      </c>
      <c r="O890" s="34" t="e" vm="1">
        <f t="shared" si="82"/>
        <v>#VALUE!</v>
      </c>
      <c r="P890" s="34" t="e" vm="1">
        <f t="shared" si="83"/>
        <v>#VALUE!</v>
      </c>
    </row>
    <row r="891" spans="1:16">
      <c r="A891" s="34">
        <v>881</v>
      </c>
      <c r="C891" s="34" t="e" vm="2">
        <f>[1]!GenLimitNormal($C$9,$C$10,0,1000,0)</f>
        <v>#VALUE!</v>
      </c>
      <c r="D891" s="34" t="e" vm="2">
        <f>[1]!GenBetaPERT(0,$D$9,1)</f>
        <v>#VALUE!</v>
      </c>
      <c r="E891" s="34" t="e" vm="2">
        <f>[1]!GenLognormal($E$9,$E$10)</f>
        <v>#VALUE!</v>
      </c>
      <c r="F891" s="34" t="e" vm="2">
        <f>[1]!GenLognormal($F$9,$F$10)</f>
        <v>#VALUE!</v>
      </c>
      <c r="G891" s="34" t="e" vm="2">
        <f>[1]!GenLognormal($G$9,$G$10)</f>
        <v>#VALUE!</v>
      </c>
      <c r="H891" s="34" t="e" vm="2">
        <f>[1]!genUniform($H$9,$H$10)</f>
        <v>#VALUE!</v>
      </c>
      <c r="I891" s="34" t="e" vm="1">
        <f t="shared" si="78"/>
        <v>#VALUE!</v>
      </c>
      <c r="J891" s="34" t="e" vm="1">
        <f t="shared" si="79"/>
        <v>#VALUE!</v>
      </c>
      <c r="K891" s="34" t="e" vm="2">
        <f>[1]!genUniform($K$9,$K$10)</f>
        <v>#VALUE!</v>
      </c>
      <c r="L891" s="34" t="e" vm="1">
        <f t="shared" si="80"/>
        <v>#VALUE!</v>
      </c>
      <c r="M891" s="34" t="e" vm="1">
        <f t="shared" si="81"/>
        <v>#VALUE!</v>
      </c>
      <c r="N891" s="34" t="e" vm="2">
        <f>[1]!genUniform($N$9,$N$10)</f>
        <v>#VALUE!</v>
      </c>
      <c r="O891" s="34" t="e" vm="1">
        <f t="shared" si="82"/>
        <v>#VALUE!</v>
      </c>
      <c r="P891" s="34" t="e" vm="1">
        <f t="shared" si="83"/>
        <v>#VALUE!</v>
      </c>
    </row>
    <row r="892" spans="1:16">
      <c r="A892" s="34">
        <v>882</v>
      </c>
      <c r="C892" s="34" t="e" vm="2">
        <f>[1]!GenLimitNormal($C$9,$C$10,0,1000,0)</f>
        <v>#VALUE!</v>
      </c>
      <c r="D892" s="34" t="e" vm="2">
        <f>[1]!GenBetaPERT(0,$D$9,1)</f>
        <v>#VALUE!</v>
      </c>
      <c r="E892" s="34" t="e" vm="2">
        <f>[1]!GenLognormal($E$9,$E$10)</f>
        <v>#VALUE!</v>
      </c>
      <c r="F892" s="34" t="e" vm="2">
        <f>[1]!GenLognormal($F$9,$F$10)</f>
        <v>#VALUE!</v>
      </c>
      <c r="G892" s="34" t="e" vm="2">
        <f>[1]!GenLognormal($G$9,$G$10)</f>
        <v>#VALUE!</v>
      </c>
      <c r="H892" s="34" t="e" vm="2">
        <f>[1]!genUniform($H$9,$H$10)</f>
        <v>#VALUE!</v>
      </c>
      <c r="I892" s="34" t="e" vm="1">
        <f t="shared" si="78"/>
        <v>#VALUE!</v>
      </c>
      <c r="J892" s="34" t="e" vm="1">
        <f t="shared" si="79"/>
        <v>#VALUE!</v>
      </c>
      <c r="K892" s="34" t="e" vm="2">
        <f>[1]!genUniform($K$9,$K$10)</f>
        <v>#VALUE!</v>
      </c>
      <c r="L892" s="34" t="e" vm="1">
        <f t="shared" si="80"/>
        <v>#VALUE!</v>
      </c>
      <c r="M892" s="34" t="e" vm="1">
        <f t="shared" si="81"/>
        <v>#VALUE!</v>
      </c>
      <c r="N892" s="34" t="e" vm="2">
        <f>[1]!genUniform($N$9,$N$10)</f>
        <v>#VALUE!</v>
      </c>
      <c r="O892" s="34" t="e" vm="1">
        <f t="shared" si="82"/>
        <v>#VALUE!</v>
      </c>
      <c r="P892" s="34" t="e" vm="1">
        <f t="shared" si="83"/>
        <v>#VALUE!</v>
      </c>
    </row>
    <row r="893" spans="1:16">
      <c r="A893" s="34">
        <v>883</v>
      </c>
      <c r="C893" s="34" t="e" vm="2">
        <f>[1]!GenLimitNormal($C$9,$C$10,0,1000,0)</f>
        <v>#VALUE!</v>
      </c>
      <c r="D893" s="34" t="e" vm="2">
        <f>[1]!GenBetaPERT(0,$D$9,1)</f>
        <v>#VALUE!</v>
      </c>
      <c r="E893" s="34" t="e" vm="2">
        <f>[1]!GenLognormal($E$9,$E$10)</f>
        <v>#VALUE!</v>
      </c>
      <c r="F893" s="34" t="e" vm="2">
        <f>[1]!GenLognormal($F$9,$F$10)</f>
        <v>#VALUE!</v>
      </c>
      <c r="G893" s="34" t="e" vm="2">
        <f>[1]!GenLognormal($G$9,$G$10)</f>
        <v>#VALUE!</v>
      </c>
      <c r="H893" s="34" t="e" vm="2">
        <f>[1]!genUniform($H$9,$H$10)</f>
        <v>#VALUE!</v>
      </c>
      <c r="I893" s="34" t="e" vm="1">
        <f t="shared" si="78"/>
        <v>#VALUE!</v>
      </c>
      <c r="J893" s="34" t="e" vm="1">
        <f t="shared" si="79"/>
        <v>#VALUE!</v>
      </c>
      <c r="K893" s="34" t="e" vm="2">
        <f>[1]!genUniform($K$9,$K$10)</f>
        <v>#VALUE!</v>
      </c>
      <c r="L893" s="34" t="e" vm="1">
        <f t="shared" si="80"/>
        <v>#VALUE!</v>
      </c>
      <c r="M893" s="34" t="e" vm="1">
        <f t="shared" si="81"/>
        <v>#VALUE!</v>
      </c>
      <c r="N893" s="34" t="e" vm="2">
        <f>[1]!genUniform($N$9,$N$10)</f>
        <v>#VALUE!</v>
      </c>
      <c r="O893" s="34" t="e" vm="1">
        <f t="shared" si="82"/>
        <v>#VALUE!</v>
      </c>
      <c r="P893" s="34" t="e" vm="1">
        <f t="shared" si="83"/>
        <v>#VALUE!</v>
      </c>
    </row>
    <row r="894" spans="1:16">
      <c r="A894" s="34">
        <v>884</v>
      </c>
      <c r="C894" s="34" t="e" vm="2">
        <f>[1]!GenLimitNormal($C$9,$C$10,0,1000,0)</f>
        <v>#VALUE!</v>
      </c>
      <c r="D894" s="34" t="e" vm="2">
        <f>[1]!GenBetaPERT(0,$D$9,1)</f>
        <v>#VALUE!</v>
      </c>
      <c r="E894" s="34" t="e" vm="2">
        <f>[1]!GenLognormal($E$9,$E$10)</f>
        <v>#VALUE!</v>
      </c>
      <c r="F894" s="34" t="e" vm="2">
        <f>[1]!GenLognormal($F$9,$F$10)</f>
        <v>#VALUE!</v>
      </c>
      <c r="G894" s="34" t="e" vm="2">
        <f>[1]!GenLognormal($G$9,$G$10)</f>
        <v>#VALUE!</v>
      </c>
      <c r="H894" s="34" t="e" vm="2">
        <f>[1]!genUniform($H$9,$H$10)</f>
        <v>#VALUE!</v>
      </c>
      <c r="I894" s="34" t="e" vm="1">
        <f t="shared" si="78"/>
        <v>#VALUE!</v>
      </c>
      <c r="J894" s="34" t="e" vm="1">
        <f t="shared" si="79"/>
        <v>#VALUE!</v>
      </c>
      <c r="K894" s="34" t="e" vm="2">
        <f>[1]!genUniform($K$9,$K$10)</f>
        <v>#VALUE!</v>
      </c>
      <c r="L894" s="34" t="e" vm="1">
        <f t="shared" si="80"/>
        <v>#VALUE!</v>
      </c>
      <c r="M894" s="34" t="e" vm="1">
        <f t="shared" si="81"/>
        <v>#VALUE!</v>
      </c>
      <c r="N894" s="34" t="e" vm="2">
        <f>[1]!genUniform($N$9,$N$10)</f>
        <v>#VALUE!</v>
      </c>
      <c r="O894" s="34" t="e" vm="1">
        <f t="shared" si="82"/>
        <v>#VALUE!</v>
      </c>
      <c r="P894" s="34" t="e" vm="1">
        <f t="shared" si="83"/>
        <v>#VALUE!</v>
      </c>
    </row>
    <row r="895" spans="1:16">
      <c r="A895" s="34">
        <v>885</v>
      </c>
      <c r="C895" s="34" t="e" vm="2">
        <f>[1]!GenLimitNormal($C$9,$C$10,0,1000,0)</f>
        <v>#VALUE!</v>
      </c>
      <c r="D895" s="34" t="e" vm="2">
        <f>[1]!GenBetaPERT(0,$D$9,1)</f>
        <v>#VALUE!</v>
      </c>
      <c r="E895" s="34" t="e" vm="2">
        <f>[1]!GenLognormal($E$9,$E$10)</f>
        <v>#VALUE!</v>
      </c>
      <c r="F895" s="34" t="e" vm="2">
        <f>[1]!GenLognormal($F$9,$F$10)</f>
        <v>#VALUE!</v>
      </c>
      <c r="G895" s="34" t="e" vm="2">
        <f>[1]!GenLognormal($G$9,$G$10)</f>
        <v>#VALUE!</v>
      </c>
      <c r="H895" s="34" t="e" vm="2">
        <f>[1]!genUniform($H$9,$H$10)</f>
        <v>#VALUE!</v>
      </c>
      <c r="I895" s="34" t="e" vm="1">
        <f t="shared" si="78"/>
        <v>#VALUE!</v>
      </c>
      <c r="J895" s="34" t="e" vm="1">
        <f t="shared" si="79"/>
        <v>#VALUE!</v>
      </c>
      <c r="K895" s="34" t="e" vm="2">
        <f>[1]!genUniform($K$9,$K$10)</f>
        <v>#VALUE!</v>
      </c>
      <c r="L895" s="34" t="e" vm="1">
        <f t="shared" si="80"/>
        <v>#VALUE!</v>
      </c>
      <c r="M895" s="34" t="e" vm="1">
        <f t="shared" si="81"/>
        <v>#VALUE!</v>
      </c>
      <c r="N895" s="34" t="e" vm="2">
        <f>[1]!genUniform($N$9,$N$10)</f>
        <v>#VALUE!</v>
      </c>
      <c r="O895" s="34" t="e" vm="1">
        <f t="shared" si="82"/>
        <v>#VALUE!</v>
      </c>
      <c r="P895" s="34" t="e" vm="1">
        <f t="shared" si="83"/>
        <v>#VALUE!</v>
      </c>
    </row>
    <row r="896" spans="1:16">
      <c r="A896" s="34">
        <v>886</v>
      </c>
      <c r="C896" s="34" t="e" vm="2">
        <f>[1]!GenLimitNormal($C$9,$C$10,0,1000,0)</f>
        <v>#VALUE!</v>
      </c>
      <c r="D896" s="34" t="e" vm="2">
        <f>[1]!GenBetaPERT(0,$D$9,1)</f>
        <v>#VALUE!</v>
      </c>
      <c r="E896" s="34" t="e" vm="2">
        <f>[1]!GenLognormal($E$9,$E$10)</f>
        <v>#VALUE!</v>
      </c>
      <c r="F896" s="34" t="e" vm="2">
        <f>[1]!GenLognormal($F$9,$F$10)</f>
        <v>#VALUE!</v>
      </c>
      <c r="G896" s="34" t="e" vm="2">
        <f>[1]!GenLognormal($G$9,$G$10)</f>
        <v>#VALUE!</v>
      </c>
      <c r="H896" s="34" t="e" vm="2">
        <f>[1]!genUniform($H$9,$H$10)</f>
        <v>#VALUE!</v>
      </c>
      <c r="I896" s="34" t="e" vm="1">
        <f t="shared" si="78"/>
        <v>#VALUE!</v>
      </c>
      <c r="J896" s="34" t="e" vm="1">
        <f t="shared" si="79"/>
        <v>#VALUE!</v>
      </c>
      <c r="K896" s="34" t="e" vm="2">
        <f>[1]!genUniform($K$9,$K$10)</f>
        <v>#VALUE!</v>
      </c>
      <c r="L896" s="34" t="e" vm="1">
        <f t="shared" si="80"/>
        <v>#VALUE!</v>
      </c>
      <c r="M896" s="34" t="e" vm="1">
        <f t="shared" si="81"/>
        <v>#VALUE!</v>
      </c>
      <c r="N896" s="34" t="e" vm="2">
        <f>[1]!genUniform($N$9,$N$10)</f>
        <v>#VALUE!</v>
      </c>
      <c r="O896" s="34" t="e" vm="1">
        <f t="shared" si="82"/>
        <v>#VALUE!</v>
      </c>
      <c r="P896" s="34" t="e" vm="1">
        <f t="shared" si="83"/>
        <v>#VALUE!</v>
      </c>
    </row>
    <row r="897" spans="1:16">
      <c r="A897" s="34">
        <v>887</v>
      </c>
      <c r="C897" s="34" t="e" vm="2">
        <f>[1]!GenLimitNormal($C$9,$C$10,0,1000,0)</f>
        <v>#VALUE!</v>
      </c>
      <c r="D897" s="34" t="e" vm="2">
        <f>[1]!GenBetaPERT(0,$D$9,1)</f>
        <v>#VALUE!</v>
      </c>
      <c r="E897" s="34" t="e" vm="2">
        <f>[1]!GenLognormal($E$9,$E$10)</f>
        <v>#VALUE!</v>
      </c>
      <c r="F897" s="34" t="e" vm="2">
        <f>[1]!GenLognormal($F$9,$F$10)</f>
        <v>#VALUE!</v>
      </c>
      <c r="G897" s="34" t="e" vm="2">
        <f>[1]!GenLognormal($G$9,$G$10)</f>
        <v>#VALUE!</v>
      </c>
      <c r="H897" s="34" t="e" vm="2">
        <f>[1]!genUniform($H$9,$H$10)</f>
        <v>#VALUE!</v>
      </c>
      <c r="I897" s="34" t="e" vm="1">
        <f t="shared" si="78"/>
        <v>#VALUE!</v>
      </c>
      <c r="J897" s="34" t="e" vm="1">
        <f t="shared" si="79"/>
        <v>#VALUE!</v>
      </c>
      <c r="K897" s="34" t="e" vm="2">
        <f>[1]!genUniform($K$9,$K$10)</f>
        <v>#VALUE!</v>
      </c>
      <c r="L897" s="34" t="e" vm="1">
        <f t="shared" si="80"/>
        <v>#VALUE!</v>
      </c>
      <c r="M897" s="34" t="e" vm="1">
        <f t="shared" si="81"/>
        <v>#VALUE!</v>
      </c>
      <c r="N897" s="34" t="e" vm="2">
        <f>[1]!genUniform($N$9,$N$10)</f>
        <v>#VALUE!</v>
      </c>
      <c r="O897" s="34" t="e" vm="1">
        <f t="shared" si="82"/>
        <v>#VALUE!</v>
      </c>
      <c r="P897" s="34" t="e" vm="1">
        <f t="shared" si="83"/>
        <v>#VALUE!</v>
      </c>
    </row>
    <row r="898" spans="1:16">
      <c r="A898" s="34">
        <v>888</v>
      </c>
      <c r="C898" s="34" t="e" vm="2">
        <f>[1]!GenLimitNormal($C$9,$C$10,0,1000,0)</f>
        <v>#VALUE!</v>
      </c>
      <c r="D898" s="34" t="e" vm="2">
        <f>[1]!GenBetaPERT(0,$D$9,1)</f>
        <v>#VALUE!</v>
      </c>
      <c r="E898" s="34" t="e" vm="2">
        <f>[1]!GenLognormal($E$9,$E$10)</f>
        <v>#VALUE!</v>
      </c>
      <c r="F898" s="34" t="e" vm="2">
        <f>[1]!GenLognormal($F$9,$F$10)</f>
        <v>#VALUE!</v>
      </c>
      <c r="G898" s="34" t="e" vm="2">
        <f>[1]!GenLognormal($G$9,$G$10)</f>
        <v>#VALUE!</v>
      </c>
      <c r="H898" s="34" t="e" vm="2">
        <f>[1]!genUniform($H$9,$H$10)</f>
        <v>#VALUE!</v>
      </c>
      <c r="I898" s="34" t="e" vm="1">
        <f t="shared" si="78"/>
        <v>#VALUE!</v>
      </c>
      <c r="J898" s="34" t="e" vm="1">
        <f t="shared" si="79"/>
        <v>#VALUE!</v>
      </c>
      <c r="K898" s="34" t="e" vm="2">
        <f>[1]!genUniform($K$9,$K$10)</f>
        <v>#VALUE!</v>
      </c>
      <c r="L898" s="34" t="e" vm="1">
        <f t="shared" si="80"/>
        <v>#VALUE!</v>
      </c>
      <c r="M898" s="34" t="e" vm="1">
        <f t="shared" si="81"/>
        <v>#VALUE!</v>
      </c>
      <c r="N898" s="34" t="e" vm="2">
        <f>[1]!genUniform($N$9,$N$10)</f>
        <v>#VALUE!</v>
      </c>
      <c r="O898" s="34" t="e" vm="1">
        <f t="shared" si="82"/>
        <v>#VALUE!</v>
      </c>
      <c r="P898" s="34" t="e" vm="1">
        <f t="shared" si="83"/>
        <v>#VALUE!</v>
      </c>
    </row>
    <row r="899" spans="1:16">
      <c r="A899" s="34">
        <v>889</v>
      </c>
      <c r="C899" s="34" t="e" vm="2">
        <f>[1]!GenLimitNormal($C$9,$C$10,0,1000,0)</f>
        <v>#VALUE!</v>
      </c>
      <c r="D899" s="34" t="e" vm="2">
        <f>[1]!GenBetaPERT(0,$D$9,1)</f>
        <v>#VALUE!</v>
      </c>
      <c r="E899" s="34" t="e" vm="2">
        <f>[1]!GenLognormal($E$9,$E$10)</f>
        <v>#VALUE!</v>
      </c>
      <c r="F899" s="34" t="e" vm="2">
        <f>[1]!GenLognormal($F$9,$F$10)</f>
        <v>#VALUE!</v>
      </c>
      <c r="G899" s="34" t="e" vm="2">
        <f>[1]!GenLognormal($G$9,$G$10)</f>
        <v>#VALUE!</v>
      </c>
      <c r="H899" s="34" t="e" vm="2">
        <f>[1]!genUniform($H$9,$H$10)</f>
        <v>#VALUE!</v>
      </c>
      <c r="I899" s="34" t="e" vm="1">
        <f t="shared" si="78"/>
        <v>#VALUE!</v>
      </c>
      <c r="J899" s="34" t="e" vm="1">
        <f t="shared" si="79"/>
        <v>#VALUE!</v>
      </c>
      <c r="K899" s="34" t="e" vm="2">
        <f>[1]!genUniform($K$9,$K$10)</f>
        <v>#VALUE!</v>
      </c>
      <c r="L899" s="34" t="e" vm="1">
        <f t="shared" si="80"/>
        <v>#VALUE!</v>
      </c>
      <c r="M899" s="34" t="e" vm="1">
        <f t="shared" si="81"/>
        <v>#VALUE!</v>
      </c>
      <c r="N899" s="34" t="e" vm="2">
        <f>[1]!genUniform($N$9,$N$10)</f>
        <v>#VALUE!</v>
      </c>
      <c r="O899" s="34" t="e" vm="1">
        <f t="shared" si="82"/>
        <v>#VALUE!</v>
      </c>
      <c r="P899" s="34" t="e" vm="1">
        <f t="shared" si="83"/>
        <v>#VALUE!</v>
      </c>
    </row>
    <row r="900" spans="1:16">
      <c r="A900" s="34">
        <v>890</v>
      </c>
      <c r="C900" s="34" t="e" vm="2">
        <f>[1]!GenLimitNormal($C$9,$C$10,0,1000,0)</f>
        <v>#VALUE!</v>
      </c>
      <c r="D900" s="34" t="e" vm="2">
        <f>[1]!GenBetaPERT(0,$D$9,1)</f>
        <v>#VALUE!</v>
      </c>
      <c r="E900" s="34" t="e" vm="2">
        <f>[1]!GenLognormal($E$9,$E$10)</f>
        <v>#VALUE!</v>
      </c>
      <c r="F900" s="34" t="e" vm="2">
        <f>[1]!GenLognormal($F$9,$F$10)</f>
        <v>#VALUE!</v>
      </c>
      <c r="G900" s="34" t="e" vm="2">
        <f>[1]!GenLognormal($G$9,$G$10)</f>
        <v>#VALUE!</v>
      </c>
      <c r="H900" s="34" t="e" vm="2">
        <f>[1]!genUniform($H$9,$H$10)</f>
        <v>#VALUE!</v>
      </c>
      <c r="I900" s="34" t="e" vm="1">
        <f t="shared" si="78"/>
        <v>#VALUE!</v>
      </c>
      <c r="J900" s="34" t="e" vm="1">
        <f t="shared" si="79"/>
        <v>#VALUE!</v>
      </c>
      <c r="K900" s="34" t="e" vm="2">
        <f>[1]!genUniform($K$9,$K$10)</f>
        <v>#VALUE!</v>
      </c>
      <c r="L900" s="34" t="e" vm="1">
        <f t="shared" si="80"/>
        <v>#VALUE!</v>
      </c>
      <c r="M900" s="34" t="e" vm="1">
        <f t="shared" si="81"/>
        <v>#VALUE!</v>
      </c>
      <c r="N900" s="34" t="e" vm="2">
        <f>[1]!genUniform($N$9,$N$10)</f>
        <v>#VALUE!</v>
      </c>
      <c r="O900" s="34" t="e" vm="1">
        <f t="shared" si="82"/>
        <v>#VALUE!</v>
      </c>
      <c r="P900" s="34" t="e" vm="1">
        <f t="shared" si="83"/>
        <v>#VALUE!</v>
      </c>
    </row>
    <row r="901" spans="1:16">
      <c r="A901" s="34">
        <v>891</v>
      </c>
      <c r="C901" s="34" t="e" vm="2">
        <f>[1]!GenLimitNormal($C$9,$C$10,0,1000,0)</f>
        <v>#VALUE!</v>
      </c>
      <c r="D901" s="34" t="e" vm="2">
        <f>[1]!GenBetaPERT(0,$D$9,1)</f>
        <v>#VALUE!</v>
      </c>
      <c r="E901" s="34" t="e" vm="2">
        <f>[1]!GenLognormal($E$9,$E$10)</f>
        <v>#VALUE!</v>
      </c>
      <c r="F901" s="34" t="e" vm="2">
        <f>[1]!GenLognormal($F$9,$F$10)</f>
        <v>#VALUE!</v>
      </c>
      <c r="G901" s="34" t="e" vm="2">
        <f>[1]!GenLognormal($G$9,$G$10)</f>
        <v>#VALUE!</v>
      </c>
      <c r="H901" s="34" t="e" vm="2">
        <f>[1]!genUniform($H$9,$H$10)</f>
        <v>#VALUE!</v>
      </c>
      <c r="I901" s="34" t="e" vm="1">
        <f t="shared" si="78"/>
        <v>#VALUE!</v>
      </c>
      <c r="J901" s="34" t="e" vm="1">
        <f t="shared" si="79"/>
        <v>#VALUE!</v>
      </c>
      <c r="K901" s="34" t="e" vm="2">
        <f>[1]!genUniform($K$9,$K$10)</f>
        <v>#VALUE!</v>
      </c>
      <c r="L901" s="34" t="e" vm="1">
        <f t="shared" si="80"/>
        <v>#VALUE!</v>
      </c>
      <c r="M901" s="34" t="e" vm="1">
        <f t="shared" si="81"/>
        <v>#VALUE!</v>
      </c>
      <c r="N901" s="34" t="e" vm="2">
        <f>[1]!genUniform($N$9,$N$10)</f>
        <v>#VALUE!</v>
      </c>
      <c r="O901" s="34" t="e" vm="1">
        <f t="shared" si="82"/>
        <v>#VALUE!</v>
      </c>
      <c r="P901" s="34" t="e" vm="1">
        <f t="shared" si="83"/>
        <v>#VALUE!</v>
      </c>
    </row>
    <row r="902" spans="1:16">
      <c r="A902" s="34">
        <v>892</v>
      </c>
      <c r="C902" s="34" t="e" vm="2">
        <f>[1]!GenLimitNormal($C$9,$C$10,0,1000,0)</f>
        <v>#VALUE!</v>
      </c>
      <c r="D902" s="34" t="e" vm="2">
        <f>[1]!GenBetaPERT(0,$D$9,1)</f>
        <v>#VALUE!</v>
      </c>
      <c r="E902" s="34" t="e" vm="2">
        <f>[1]!GenLognormal($E$9,$E$10)</f>
        <v>#VALUE!</v>
      </c>
      <c r="F902" s="34" t="e" vm="2">
        <f>[1]!GenLognormal($F$9,$F$10)</f>
        <v>#VALUE!</v>
      </c>
      <c r="G902" s="34" t="e" vm="2">
        <f>[1]!GenLognormal($G$9,$G$10)</f>
        <v>#VALUE!</v>
      </c>
      <c r="H902" s="34" t="e" vm="2">
        <f>[1]!genUniform($H$9,$H$10)</f>
        <v>#VALUE!</v>
      </c>
      <c r="I902" s="34" t="e" vm="1">
        <f t="shared" si="78"/>
        <v>#VALUE!</v>
      </c>
      <c r="J902" s="34" t="e" vm="1">
        <f t="shared" si="79"/>
        <v>#VALUE!</v>
      </c>
      <c r="K902" s="34" t="e" vm="2">
        <f>[1]!genUniform($K$9,$K$10)</f>
        <v>#VALUE!</v>
      </c>
      <c r="L902" s="34" t="e" vm="1">
        <f t="shared" si="80"/>
        <v>#VALUE!</v>
      </c>
      <c r="M902" s="34" t="e" vm="1">
        <f t="shared" si="81"/>
        <v>#VALUE!</v>
      </c>
      <c r="N902" s="34" t="e" vm="2">
        <f>[1]!genUniform($N$9,$N$10)</f>
        <v>#VALUE!</v>
      </c>
      <c r="O902" s="34" t="e" vm="1">
        <f t="shared" si="82"/>
        <v>#VALUE!</v>
      </c>
      <c r="P902" s="34" t="e" vm="1">
        <f t="shared" si="83"/>
        <v>#VALUE!</v>
      </c>
    </row>
    <row r="903" spans="1:16">
      <c r="A903" s="34">
        <v>893</v>
      </c>
      <c r="C903" s="34" t="e" vm="2">
        <f>[1]!GenLimitNormal($C$9,$C$10,0,1000,0)</f>
        <v>#VALUE!</v>
      </c>
      <c r="D903" s="34" t="e" vm="2">
        <f>[1]!GenBetaPERT(0,$D$9,1)</f>
        <v>#VALUE!</v>
      </c>
      <c r="E903" s="34" t="e" vm="2">
        <f>[1]!GenLognormal($E$9,$E$10)</f>
        <v>#VALUE!</v>
      </c>
      <c r="F903" s="34" t="e" vm="2">
        <f>[1]!GenLognormal($F$9,$F$10)</f>
        <v>#VALUE!</v>
      </c>
      <c r="G903" s="34" t="e" vm="2">
        <f>[1]!GenLognormal($G$9,$G$10)</f>
        <v>#VALUE!</v>
      </c>
      <c r="H903" s="34" t="e" vm="2">
        <f>[1]!genUniform($H$9,$H$10)</f>
        <v>#VALUE!</v>
      </c>
      <c r="I903" s="34" t="e" vm="1">
        <f t="shared" si="78"/>
        <v>#VALUE!</v>
      </c>
      <c r="J903" s="34" t="e" vm="1">
        <f t="shared" si="79"/>
        <v>#VALUE!</v>
      </c>
      <c r="K903" s="34" t="e" vm="2">
        <f>[1]!genUniform($K$9,$K$10)</f>
        <v>#VALUE!</v>
      </c>
      <c r="L903" s="34" t="e" vm="1">
        <f t="shared" si="80"/>
        <v>#VALUE!</v>
      </c>
      <c r="M903" s="34" t="e" vm="1">
        <f t="shared" si="81"/>
        <v>#VALUE!</v>
      </c>
      <c r="N903" s="34" t="e" vm="2">
        <f>[1]!genUniform($N$9,$N$10)</f>
        <v>#VALUE!</v>
      </c>
      <c r="O903" s="34" t="e" vm="1">
        <f t="shared" si="82"/>
        <v>#VALUE!</v>
      </c>
      <c r="P903" s="34" t="e" vm="1">
        <f t="shared" si="83"/>
        <v>#VALUE!</v>
      </c>
    </row>
    <row r="904" spans="1:16">
      <c r="A904" s="34">
        <v>894</v>
      </c>
      <c r="C904" s="34" t="e" vm="2">
        <f>[1]!GenLimitNormal($C$9,$C$10,0,1000,0)</f>
        <v>#VALUE!</v>
      </c>
      <c r="D904" s="34" t="e" vm="2">
        <f>[1]!GenBetaPERT(0,$D$9,1)</f>
        <v>#VALUE!</v>
      </c>
      <c r="E904" s="34" t="e" vm="2">
        <f>[1]!GenLognormal($E$9,$E$10)</f>
        <v>#VALUE!</v>
      </c>
      <c r="F904" s="34" t="e" vm="2">
        <f>[1]!GenLognormal($F$9,$F$10)</f>
        <v>#VALUE!</v>
      </c>
      <c r="G904" s="34" t="e" vm="2">
        <f>[1]!GenLognormal($G$9,$G$10)</f>
        <v>#VALUE!</v>
      </c>
      <c r="H904" s="34" t="e" vm="2">
        <f>[1]!genUniform($H$9,$H$10)</f>
        <v>#VALUE!</v>
      </c>
      <c r="I904" s="34" t="e" vm="1">
        <f t="shared" si="78"/>
        <v>#VALUE!</v>
      </c>
      <c r="J904" s="34" t="e" vm="1">
        <f t="shared" si="79"/>
        <v>#VALUE!</v>
      </c>
      <c r="K904" s="34" t="e" vm="2">
        <f>[1]!genUniform($K$9,$K$10)</f>
        <v>#VALUE!</v>
      </c>
      <c r="L904" s="34" t="e" vm="1">
        <f t="shared" si="80"/>
        <v>#VALUE!</v>
      </c>
      <c r="M904" s="34" t="e" vm="1">
        <f t="shared" si="81"/>
        <v>#VALUE!</v>
      </c>
      <c r="N904" s="34" t="e" vm="2">
        <f>[1]!genUniform($N$9,$N$10)</f>
        <v>#VALUE!</v>
      </c>
      <c r="O904" s="34" t="e" vm="1">
        <f t="shared" si="82"/>
        <v>#VALUE!</v>
      </c>
      <c r="P904" s="34" t="e" vm="1">
        <f t="shared" si="83"/>
        <v>#VALUE!</v>
      </c>
    </row>
    <row r="905" spans="1:16">
      <c r="A905" s="34">
        <v>895</v>
      </c>
      <c r="C905" s="34" t="e" vm="2">
        <f>[1]!GenLimitNormal($C$9,$C$10,0,1000,0)</f>
        <v>#VALUE!</v>
      </c>
      <c r="D905" s="34" t="e" vm="2">
        <f>[1]!GenBetaPERT(0,$D$9,1)</f>
        <v>#VALUE!</v>
      </c>
      <c r="E905" s="34" t="e" vm="2">
        <f>[1]!GenLognormal($E$9,$E$10)</f>
        <v>#VALUE!</v>
      </c>
      <c r="F905" s="34" t="e" vm="2">
        <f>[1]!GenLognormal($F$9,$F$10)</f>
        <v>#VALUE!</v>
      </c>
      <c r="G905" s="34" t="e" vm="2">
        <f>[1]!GenLognormal($G$9,$G$10)</f>
        <v>#VALUE!</v>
      </c>
      <c r="H905" s="34" t="e" vm="2">
        <f>[1]!genUniform($H$9,$H$10)</f>
        <v>#VALUE!</v>
      </c>
      <c r="I905" s="34" t="e" vm="1">
        <f t="shared" si="78"/>
        <v>#VALUE!</v>
      </c>
      <c r="J905" s="34" t="e" vm="1">
        <f t="shared" si="79"/>
        <v>#VALUE!</v>
      </c>
      <c r="K905" s="34" t="e" vm="2">
        <f>[1]!genUniform($K$9,$K$10)</f>
        <v>#VALUE!</v>
      </c>
      <c r="L905" s="34" t="e" vm="1">
        <f t="shared" si="80"/>
        <v>#VALUE!</v>
      </c>
      <c r="M905" s="34" t="e" vm="1">
        <f t="shared" si="81"/>
        <v>#VALUE!</v>
      </c>
      <c r="N905" s="34" t="e" vm="2">
        <f>[1]!genUniform($N$9,$N$10)</f>
        <v>#VALUE!</v>
      </c>
      <c r="O905" s="34" t="e" vm="1">
        <f t="shared" si="82"/>
        <v>#VALUE!</v>
      </c>
      <c r="P905" s="34" t="e" vm="1">
        <f t="shared" si="83"/>
        <v>#VALUE!</v>
      </c>
    </row>
    <row r="906" spans="1:16">
      <c r="A906" s="34">
        <v>896</v>
      </c>
      <c r="C906" s="34" t="e" vm="2">
        <f>[1]!GenLimitNormal($C$9,$C$10,0,1000,0)</f>
        <v>#VALUE!</v>
      </c>
      <c r="D906" s="34" t="e" vm="2">
        <f>[1]!GenBetaPERT(0,$D$9,1)</f>
        <v>#VALUE!</v>
      </c>
      <c r="E906" s="34" t="e" vm="2">
        <f>[1]!GenLognormal($E$9,$E$10)</f>
        <v>#VALUE!</v>
      </c>
      <c r="F906" s="34" t="e" vm="2">
        <f>[1]!GenLognormal($F$9,$F$10)</f>
        <v>#VALUE!</v>
      </c>
      <c r="G906" s="34" t="e" vm="2">
        <f>[1]!GenLognormal($G$9,$G$10)</f>
        <v>#VALUE!</v>
      </c>
      <c r="H906" s="34" t="e" vm="2">
        <f>[1]!genUniform($H$9,$H$10)</f>
        <v>#VALUE!</v>
      </c>
      <c r="I906" s="34" t="e" vm="1">
        <f t="shared" si="78"/>
        <v>#VALUE!</v>
      </c>
      <c r="J906" s="34" t="e" vm="1">
        <f t="shared" si="79"/>
        <v>#VALUE!</v>
      </c>
      <c r="K906" s="34" t="e" vm="2">
        <f>[1]!genUniform($K$9,$K$10)</f>
        <v>#VALUE!</v>
      </c>
      <c r="L906" s="34" t="e" vm="1">
        <f t="shared" si="80"/>
        <v>#VALUE!</v>
      </c>
      <c r="M906" s="34" t="e" vm="1">
        <f t="shared" si="81"/>
        <v>#VALUE!</v>
      </c>
      <c r="N906" s="34" t="e" vm="2">
        <f>[1]!genUniform($N$9,$N$10)</f>
        <v>#VALUE!</v>
      </c>
      <c r="O906" s="34" t="e" vm="1">
        <f t="shared" si="82"/>
        <v>#VALUE!</v>
      </c>
      <c r="P906" s="34" t="e" vm="1">
        <f t="shared" si="83"/>
        <v>#VALUE!</v>
      </c>
    </row>
    <row r="907" spans="1:16">
      <c r="A907" s="34">
        <v>897</v>
      </c>
      <c r="C907" s="34" t="e" vm="2">
        <f>[1]!GenLimitNormal($C$9,$C$10,0,1000,0)</f>
        <v>#VALUE!</v>
      </c>
      <c r="D907" s="34" t="e" vm="2">
        <f>[1]!GenBetaPERT(0,$D$9,1)</f>
        <v>#VALUE!</v>
      </c>
      <c r="E907" s="34" t="e" vm="2">
        <f>[1]!GenLognormal($E$9,$E$10)</f>
        <v>#VALUE!</v>
      </c>
      <c r="F907" s="34" t="e" vm="2">
        <f>[1]!GenLognormal($F$9,$F$10)</f>
        <v>#VALUE!</v>
      </c>
      <c r="G907" s="34" t="e" vm="2">
        <f>[1]!GenLognormal($G$9,$G$10)</f>
        <v>#VALUE!</v>
      </c>
      <c r="H907" s="34" t="e" vm="2">
        <f>[1]!genUniform($H$9,$H$10)</f>
        <v>#VALUE!</v>
      </c>
      <c r="I907" s="34" t="e" vm="1">
        <f t="shared" si="78"/>
        <v>#VALUE!</v>
      </c>
      <c r="J907" s="34" t="e" vm="1">
        <f t="shared" si="79"/>
        <v>#VALUE!</v>
      </c>
      <c r="K907" s="34" t="e" vm="2">
        <f>[1]!genUniform($K$9,$K$10)</f>
        <v>#VALUE!</v>
      </c>
      <c r="L907" s="34" t="e" vm="1">
        <f t="shared" si="80"/>
        <v>#VALUE!</v>
      </c>
      <c r="M907" s="34" t="e" vm="1">
        <f t="shared" si="81"/>
        <v>#VALUE!</v>
      </c>
      <c r="N907" s="34" t="e" vm="2">
        <f>[1]!genUniform($N$9,$N$10)</f>
        <v>#VALUE!</v>
      </c>
      <c r="O907" s="34" t="e" vm="1">
        <f t="shared" si="82"/>
        <v>#VALUE!</v>
      </c>
      <c r="P907" s="34" t="e" vm="1">
        <f t="shared" si="83"/>
        <v>#VALUE!</v>
      </c>
    </row>
    <row r="908" spans="1:16">
      <c r="A908" s="34">
        <v>898</v>
      </c>
      <c r="C908" s="34" t="e" vm="2">
        <f>[1]!GenLimitNormal($C$9,$C$10,0,1000,0)</f>
        <v>#VALUE!</v>
      </c>
      <c r="D908" s="34" t="e" vm="2">
        <f>[1]!GenBetaPERT(0,$D$9,1)</f>
        <v>#VALUE!</v>
      </c>
      <c r="E908" s="34" t="e" vm="2">
        <f>[1]!GenLognormal($E$9,$E$10)</f>
        <v>#VALUE!</v>
      </c>
      <c r="F908" s="34" t="e" vm="2">
        <f>[1]!GenLognormal($F$9,$F$10)</f>
        <v>#VALUE!</v>
      </c>
      <c r="G908" s="34" t="e" vm="2">
        <f>[1]!GenLognormal($G$9,$G$10)</f>
        <v>#VALUE!</v>
      </c>
      <c r="H908" s="34" t="e" vm="2">
        <f>[1]!genUniform($H$9,$H$10)</f>
        <v>#VALUE!</v>
      </c>
      <c r="I908" s="34" t="e" vm="1">
        <f t="shared" ref="I908:I971" si="84">_xlfn.LOGNORM.INV($H908,$I$9,$I$10)</f>
        <v>#VALUE!</v>
      </c>
      <c r="J908" s="34" t="e" vm="1">
        <f t="shared" ref="J908:J971" si="85">$C908+$D908*$E908*$I908/$F908+(1-$D908)*$E908*$G908</f>
        <v>#VALUE!</v>
      </c>
      <c r="K908" s="34" t="e" vm="2">
        <f>[1]!genUniform($K$9,$K$10)</f>
        <v>#VALUE!</v>
      </c>
      <c r="L908" s="34" t="e" vm="1">
        <f t="shared" ref="L908:L971" si="86">_xlfn.LOGNORM.INV($K908,$L$9,$L$10)</f>
        <v>#VALUE!</v>
      </c>
      <c r="M908" s="34" t="e" vm="1">
        <f t="shared" ref="M908:M971" si="87">$C908+$D908*$E908*$L908/$F908+(1-$D908)*$E908*$G908</f>
        <v>#VALUE!</v>
      </c>
      <c r="N908" s="34" t="e" vm="2">
        <f>[1]!genUniform($N$9,$N$10)</f>
        <v>#VALUE!</v>
      </c>
      <c r="O908" s="34" t="e" vm="1">
        <f t="shared" ref="O908:O971" si="88">_xlfn.LOGNORM.INV($N908,$O$9,$O$10)</f>
        <v>#VALUE!</v>
      </c>
      <c r="P908" s="34" t="e" vm="1">
        <f t="shared" ref="P908:P971" si="89">$C908+$D908*$E908*$O908/$F908+(1-$D908)*$E908*$G908</f>
        <v>#VALUE!</v>
      </c>
    </row>
    <row r="909" spans="1:16">
      <c r="A909" s="34">
        <v>899</v>
      </c>
      <c r="C909" s="34" t="e" vm="2">
        <f>[1]!GenLimitNormal($C$9,$C$10,0,1000,0)</f>
        <v>#VALUE!</v>
      </c>
      <c r="D909" s="34" t="e" vm="2">
        <f>[1]!GenBetaPERT(0,$D$9,1)</f>
        <v>#VALUE!</v>
      </c>
      <c r="E909" s="34" t="e" vm="2">
        <f>[1]!GenLognormal($E$9,$E$10)</f>
        <v>#VALUE!</v>
      </c>
      <c r="F909" s="34" t="e" vm="2">
        <f>[1]!GenLognormal($F$9,$F$10)</f>
        <v>#VALUE!</v>
      </c>
      <c r="G909" s="34" t="e" vm="2">
        <f>[1]!GenLognormal($G$9,$G$10)</f>
        <v>#VALUE!</v>
      </c>
      <c r="H909" s="34" t="e" vm="2">
        <f>[1]!genUniform($H$9,$H$10)</f>
        <v>#VALUE!</v>
      </c>
      <c r="I909" s="34" t="e" vm="1">
        <f t="shared" si="84"/>
        <v>#VALUE!</v>
      </c>
      <c r="J909" s="34" t="e" vm="1">
        <f t="shared" si="85"/>
        <v>#VALUE!</v>
      </c>
      <c r="K909" s="34" t="e" vm="2">
        <f>[1]!genUniform($K$9,$K$10)</f>
        <v>#VALUE!</v>
      </c>
      <c r="L909" s="34" t="e" vm="1">
        <f t="shared" si="86"/>
        <v>#VALUE!</v>
      </c>
      <c r="M909" s="34" t="e" vm="1">
        <f t="shared" si="87"/>
        <v>#VALUE!</v>
      </c>
      <c r="N909" s="34" t="e" vm="2">
        <f>[1]!genUniform($N$9,$N$10)</f>
        <v>#VALUE!</v>
      </c>
      <c r="O909" s="34" t="e" vm="1">
        <f t="shared" si="88"/>
        <v>#VALUE!</v>
      </c>
      <c r="P909" s="34" t="e" vm="1">
        <f t="shared" si="89"/>
        <v>#VALUE!</v>
      </c>
    </row>
    <row r="910" spans="1:16">
      <c r="A910" s="34">
        <v>900</v>
      </c>
      <c r="C910" s="34" t="e" vm="2">
        <f>[1]!GenLimitNormal($C$9,$C$10,0,1000,0)</f>
        <v>#VALUE!</v>
      </c>
      <c r="D910" s="34" t="e" vm="2">
        <f>[1]!GenBetaPERT(0,$D$9,1)</f>
        <v>#VALUE!</v>
      </c>
      <c r="E910" s="34" t="e" vm="2">
        <f>[1]!GenLognormal($E$9,$E$10)</f>
        <v>#VALUE!</v>
      </c>
      <c r="F910" s="34" t="e" vm="2">
        <f>[1]!GenLognormal($F$9,$F$10)</f>
        <v>#VALUE!</v>
      </c>
      <c r="G910" s="34" t="e" vm="2">
        <f>[1]!GenLognormal($G$9,$G$10)</f>
        <v>#VALUE!</v>
      </c>
      <c r="H910" s="34" t="e" vm="2">
        <f>[1]!genUniform($H$9,$H$10)</f>
        <v>#VALUE!</v>
      </c>
      <c r="I910" s="34" t="e" vm="1">
        <f t="shared" si="84"/>
        <v>#VALUE!</v>
      </c>
      <c r="J910" s="34" t="e" vm="1">
        <f t="shared" si="85"/>
        <v>#VALUE!</v>
      </c>
      <c r="K910" s="34" t="e" vm="2">
        <f>[1]!genUniform($K$9,$K$10)</f>
        <v>#VALUE!</v>
      </c>
      <c r="L910" s="34" t="e" vm="1">
        <f t="shared" si="86"/>
        <v>#VALUE!</v>
      </c>
      <c r="M910" s="34" t="e" vm="1">
        <f t="shared" si="87"/>
        <v>#VALUE!</v>
      </c>
      <c r="N910" s="34" t="e" vm="2">
        <f>[1]!genUniform($N$9,$N$10)</f>
        <v>#VALUE!</v>
      </c>
      <c r="O910" s="34" t="e" vm="1">
        <f t="shared" si="88"/>
        <v>#VALUE!</v>
      </c>
      <c r="P910" s="34" t="e" vm="1">
        <f t="shared" si="89"/>
        <v>#VALUE!</v>
      </c>
    </row>
    <row r="911" spans="1:16">
      <c r="A911" s="34">
        <v>901</v>
      </c>
      <c r="C911" s="34" t="e" vm="2">
        <f>[1]!GenLimitNormal($C$9,$C$10,0,1000,0)</f>
        <v>#VALUE!</v>
      </c>
      <c r="D911" s="34" t="e" vm="2">
        <f>[1]!GenBetaPERT(0,$D$9,1)</f>
        <v>#VALUE!</v>
      </c>
      <c r="E911" s="34" t="e" vm="2">
        <f>[1]!GenLognormal($E$9,$E$10)</f>
        <v>#VALUE!</v>
      </c>
      <c r="F911" s="34" t="e" vm="2">
        <f>[1]!GenLognormal($F$9,$F$10)</f>
        <v>#VALUE!</v>
      </c>
      <c r="G911" s="34" t="e" vm="2">
        <f>[1]!GenLognormal($G$9,$G$10)</f>
        <v>#VALUE!</v>
      </c>
      <c r="H911" s="34" t="e" vm="2">
        <f>[1]!genUniform($H$9,$H$10)</f>
        <v>#VALUE!</v>
      </c>
      <c r="I911" s="34" t="e" vm="1">
        <f t="shared" si="84"/>
        <v>#VALUE!</v>
      </c>
      <c r="J911" s="34" t="e" vm="1">
        <f t="shared" si="85"/>
        <v>#VALUE!</v>
      </c>
      <c r="K911" s="34" t="e" vm="2">
        <f>[1]!genUniform($K$9,$K$10)</f>
        <v>#VALUE!</v>
      </c>
      <c r="L911" s="34" t="e" vm="1">
        <f t="shared" si="86"/>
        <v>#VALUE!</v>
      </c>
      <c r="M911" s="34" t="e" vm="1">
        <f t="shared" si="87"/>
        <v>#VALUE!</v>
      </c>
      <c r="N911" s="34" t="e" vm="2">
        <f>[1]!genUniform($N$9,$N$10)</f>
        <v>#VALUE!</v>
      </c>
      <c r="O911" s="34" t="e" vm="1">
        <f t="shared" si="88"/>
        <v>#VALUE!</v>
      </c>
      <c r="P911" s="34" t="e" vm="1">
        <f t="shared" si="89"/>
        <v>#VALUE!</v>
      </c>
    </row>
    <row r="912" spans="1:16">
      <c r="A912" s="34">
        <v>902</v>
      </c>
      <c r="C912" s="34" t="e" vm="2">
        <f>[1]!GenLimitNormal($C$9,$C$10,0,1000,0)</f>
        <v>#VALUE!</v>
      </c>
      <c r="D912" s="34" t="e" vm="2">
        <f>[1]!GenBetaPERT(0,$D$9,1)</f>
        <v>#VALUE!</v>
      </c>
      <c r="E912" s="34" t="e" vm="2">
        <f>[1]!GenLognormal($E$9,$E$10)</f>
        <v>#VALUE!</v>
      </c>
      <c r="F912" s="34" t="e" vm="2">
        <f>[1]!GenLognormal($F$9,$F$10)</f>
        <v>#VALUE!</v>
      </c>
      <c r="G912" s="34" t="e" vm="2">
        <f>[1]!GenLognormal($G$9,$G$10)</f>
        <v>#VALUE!</v>
      </c>
      <c r="H912" s="34" t="e" vm="2">
        <f>[1]!genUniform($H$9,$H$10)</f>
        <v>#VALUE!</v>
      </c>
      <c r="I912" s="34" t="e" vm="1">
        <f t="shared" si="84"/>
        <v>#VALUE!</v>
      </c>
      <c r="J912" s="34" t="e" vm="1">
        <f t="shared" si="85"/>
        <v>#VALUE!</v>
      </c>
      <c r="K912" s="34" t="e" vm="2">
        <f>[1]!genUniform($K$9,$K$10)</f>
        <v>#VALUE!</v>
      </c>
      <c r="L912" s="34" t="e" vm="1">
        <f t="shared" si="86"/>
        <v>#VALUE!</v>
      </c>
      <c r="M912" s="34" t="e" vm="1">
        <f t="shared" si="87"/>
        <v>#VALUE!</v>
      </c>
      <c r="N912" s="34" t="e" vm="2">
        <f>[1]!genUniform($N$9,$N$10)</f>
        <v>#VALUE!</v>
      </c>
      <c r="O912" s="34" t="e" vm="1">
        <f t="shared" si="88"/>
        <v>#VALUE!</v>
      </c>
      <c r="P912" s="34" t="e" vm="1">
        <f t="shared" si="89"/>
        <v>#VALUE!</v>
      </c>
    </row>
    <row r="913" spans="1:16">
      <c r="A913" s="34">
        <v>903</v>
      </c>
      <c r="C913" s="34" t="e" vm="2">
        <f>[1]!GenLimitNormal($C$9,$C$10,0,1000,0)</f>
        <v>#VALUE!</v>
      </c>
      <c r="D913" s="34" t="e" vm="2">
        <f>[1]!GenBetaPERT(0,$D$9,1)</f>
        <v>#VALUE!</v>
      </c>
      <c r="E913" s="34" t="e" vm="2">
        <f>[1]!GenLognormal($E$9,$E$10)</f>
        <v>#VALUE!</v>
      </c>
      <c r="F913" s="34" t="e" vm="2">
        <f>[1]!GenLognormal($F$9,$F$10)</f>
        <v>#VALUE!</v>
      </c>
      <c r="G913" s="34" t="e" vm="2">
        <f>[1]!GenLognormal($G$9,$G$10)</f>
        <v>#VALUE!</v>
      </c>
      <c r="H913" s="34" t="e" vm="2">
        <f>[1]!genUniform($H$9,$H$10)</f>
        <v>#VALUE!</v>
      </c>
      <c r="I913" s="34" t="e" vm="1">
        <f t="shared" si="84"/>
        <v>#VALUE!</v>
      </c>
      <c r="J913" s="34" t="e" vm="1">
        <f t="shared" si="85"/>
        <v>#VALUE!</v>
      </c>
      <c r="K913" s="34" t="e" vm="2">
        <f>[1]!genUniform($K$9,$K$10)</f>
        <v>#VALUE!</v>
      </c>
      <c r="L913" s="34" t="e" vm="1">
        <f t="shared" si="86"/>
        <v>#VALUE!</v>
      </c>
      <c r="M913" s="34" t="e" vm="1">
        <f t="shared" si="87"/>
        <v>#VALUE!</v>
      </c>
      <c r="N913" s="34" t="e" vm="2">
        <f>[1]!genUniform($N$9,$N$10)</f>
        <v>#VALUE!</v>
      </c>
      <c r="O913" s="34" t="e" vm="1">
        <f t="shared" si="88"/>
        <v>#VALUE!</v>
      </c>
      <c r="P913" s="34" t="e" vm="1">
        <f t="shared" si="89"/>
        <v>#VALUE!</v>
      </c>
    </row>
    <row r="914" spans="1:16">
      <c r="A914" s="34">
        <v>904</v>
      </c>
      <c r="C914" s="34" t="e" vm="2">
        <f>[1]!GenLimitNormal($C$9,$C$10,0,1000,0)</f>
        <v>#VALUE!</v>
      </c>
      <c r="D914" s="34" t="e" vm="2">
        <f>[1]!GenBetaPERT(0,$D$9,1)</f>
        <v>#VALUE!</v>
      </c>
      <c r="E914" s="34" t="e" vm="2">
        <f>[1]!GenLognormal($E$9,$E$10)</f>
        <v>#VALUE!</v>
      </c>
      <c r="F914" s="34" t="e" vm="2">
        <f>[1]!GenLognormal($F$9,$F$10)</f>
        <v>#VALUE!</v>
      </c>
      <c r="G914" s="34" t="e" vm="2">
        <f>[1]!GenLognormal($G$9,$G$10)</f>
        <v>#VALUE!</v>
      </c>
      <c r="H914" s="34" t="e" vm="2">
        <f>[1]!genUniform($H$9,$H$10)</f>
        <v>#VALUE!</v>
      </c>
      <c r="I914" s="34" t="e" vm="1">
        <f t="shared" si="84"/>
        <v>#VALUE!</v>
      </c>
      <c r="J914" s="34" t="e" vm="1">
        <f t="shared" si="85"/>
        <v>#VALUE!</v>
      </c>
      <c r="K914" s="34" t="e" vm="2">
        <f>[1]!genUniform($K$9,$K$10)</f>
        <v>#VALUE!</v>
      </c>
      <c r="L914" s="34" t="e" vm="1">
        <f t="shared" si="86"/>
        <v>#VALUE!</v>
      </c>
      <c r="M914" s="34" t="e" vm="1">
        <f t="shared" si="87"/>
        <v>#VALUE!</v>
      </c>
      <c r="N914" s="34" t="e" vm="2">
        <f>[1]!genUniform($N$9,$N$10)</f>
        <v>#VALUE!</v>
      </c>
      <c r="O914" s="34" t="e" vm="1">
        <f t="shared" si="88"/>
        <v>#VALUE!</v>
      </c>
      <c r="P914" s="34" t="e" vm="1">
        <f t="shared" si="89"/>
        <v>#VALUE!</v>
      </c>
    </row>
    <row r="915" spans="1:16">
      <c r="A915" s="34">
        <v>905</v>
      </c>
      <c r="C915" s="34" t="e" vm="2">
        <f>[1]!GenLimitNormal($C$9,$C$10,0,1000,0)</f>
        <v>#VALUE!</v>
      </c>
      <c r="D915" s="34" t="e" vm="2">
        <f>[1]!GenBetaPERT(0,$D$9,1)</f>
        <v>#VALUE!</v>
      </c>
      <c r="E915" s="34" t="e" vm="2">
        <f>[1]!GenLognormal($E$9,$E$10)</f>
        <v>#VALUE!</v>
      </c>
      <c r="F915" s="34" t="e" vm="2">
        <f>[1]!GenLognormal($F$9,$F$10)</f>
        <v>#VALUE!</v>
      </c>
      <c r="G915" s="34" t="e" vm="2">
        <f>[1]!GenLognormal($G$9,$G$10)</f>
        <v>#VALUE!</v>
      </c>
      <c r="H915" s="34" t="e" vm="2">
        <f>[1]!genUniform($H$9,$H$10)</f>
        <v>#VALUE!</v>
      </c>
      <c r="I915" s="34" t="e" vm="1">
        <f t="shared" si="84"/>
        <v>#VALUE!</v>
      </c>
      <c r="J915" s="34" t="e" vm="1">
        <f t="shared" si="85"/>
        <v>#VALUE!</v>
      </c>
      <c r="K915" s="34" t="e" vm="2">
        <f>[1]!genUniform($K$9,$K$10)</f>
        <v>#VALUE!</v>
      </c>
      <c r="L915" s="34" t="e" vm="1">
        <f t="shared" si="86"/>
        <v>#VALUE!</v>
      </c>
      <c r="M915" s="34" t="e" vm="1">
        <f t="shared" si="87"/>
        <v>#VALUE!</v>
      </c>
      <c r="N915" s="34" t="e" vm="2">
        <f>[1]!genUniform($N$9,$N$10)</f>
        <v>#VALUE!</v>
      </c>
      <c r="O915" s="34" t="e" vm="1">
        <f t="shared" si="88"/>
        <v>#VALUE!</v>
      </c>
      <c r="P915" s="34" t="e" vm="1">
        <f t="shared" si="89"/>
        <v>#VALUE!</v>
      </c>
    </row>
    <row r="916" spans="1:16">
      <c r="A916" s="34">
        <v>906</v>
      </c>
      <c r="C916" s="34" t="e" vm="2">
        <f>[1]!GenLimitNormal($C$9,$C$10,0,1000,0)</f>
        <v>#VALUE!</v>
      </c>
      <c r="D916" s="34" t="e" vm="2">
        <f>[1]!GenBetaPERT(0,$D$9,1)</f>
        <v>#VALUE!</v>
      </c>
      <c r="E916" s="34" t="e" vm="2">
        <f>[1]!GenLognormal($E$9,$E$10)</f>
        <v>#VALUE!</v>
      </c>
      <c r="F916" s="34" t="e" vm="2">
        <f>[1]!GenLognormal($F$9,$F$10)</f>
        <v>#VALUE!</v>
      </c>
      <c r="G916" s="34" t="e" vm="2">
        <f>[1]!GenLognormal($G$9,$G$10)</f>
        <v>#VALUE!</v>
      </c>
      <c r="H916" s="34" t="e" vm="2">
        <f>[1]!genUniform($H$9,$H$10)</f>
        <v>#VALUE!</v>
      </c>
      <c r="I916" s="34" t="e" vm="1">
        <f t="shared" si="84"/>
        <v>#VALUE!</v>
      </c>
      <c r="J916" s="34" t="e" vm="1">
        <f t="shared" si="85"/>
        <v>#VALUE!</v>
      </c>
      <c r="K916" s="34" t="e" vm="2">
        <f>[1]!genUniform($K$9,$K$10)</f>
        <v>#VALUE!</v>
      </c>
      <c r="L916" s="34" t="e" vm="1">
        <f t="shared" si="86"/>
        <v>#VALUE!</v>
      </c>
      <c r="M916" s="34" t="e" vm="1">
        <f t="shared" si="87"/>
        <v>#VALUE!</v>
      </c>
      <c r="N916" s="34" t="e" vm="2">
        <f>[1]!genUniform($N$9,$N$10)</f>
        <v>#VALUE!</v>
      </c>
      <c r="O916" s="34" t="e" vm="1">
        <f t="shared" si="88"/>
        <v>#VALUE!</v>
      </c>
      <c r="P916" s="34" t="e" vm="1">
        <f t="shared" si="89"/>
        <v>#VALUE!</v>
      </c>
    </row>
    <row r="917" spans="1:16">
      <c r="A917" s="34">
        <v>907</v>
      </c>
      <c r="C917" s="34" t="e" vm="2">
        <f>[1]!GenLimitNormal($C$9,$C$10,0,1000,0)</f>
        <v>#VALUE!</v>
      </c>
      <c r="D917" s="34" t="e" vm="2">
        <f>[1]!GenBetaPERT(0,$D$9,1)</f>
        <v>#VALUE!</v>
      </c>
      <c r="E917" s="34" t="e" vm="2">
        <f>[1]!GenLognormal($E$9,$E$10)</f>
        <v>#VALUE!</v>
      </c>
      <c r="F917" s="34" t="e" vm="2">
        <f>[1]!GenLognormal($F$9,$F$10)</f>
        <v>#VALUE!</v>
      </c>
      <c r="G917" s="34" t="e" vm="2">
        <f>[1]!GenLognormal($G$9,$G$10)</f>
        <v>#VALUE!</v>
      </c>
      <c r="H917" s="34" t="e" vm="2">
        <f>[1]!genUniform($H$9,$H$10)</f>
        <v>#VALUE!</v>
      </c>
      <c r="I917" s="34" t="e" vm="1">
        <f t="shared" si="84"/>
        <v>#VALUE!</v>
      </c>
      <c r="J917" s="34" t="e" vm="1">
        <f t="shared" si="85"/>
        <v>#VALUE!</v>
      </c>
      <c r="K917" s="34" t="e" vm="2">
        <f>[1]!genUniform($K$9,$K$10)</f>
        <v>#VALUE!</v>
      </c>
      <c r="L917" s="34" t="e" vm="1">
        <f t="shared" si="86"/>
        <v>#VALUE!</v>
      </c>
      <c r="M917" s="34" t="e" vm="1">
        <f t="shared" si="87"/>
        <v>#VALUE!</v>
      </c>
      <c r="N917" s="34" t="e" vm="2">
        <f>[1]!genUniform($N$9,$N$10)</f>
        <v>#VALUE!</v>
      </c>
      <c r="O917" s="34" t="e" vm="1">
        <f t="shared" si="88"/>
        <v>#VALUE!</v>
      </c>
      <c r="P917" s="34" t="e" vm="1">
        <f t="shared" si="89"/>
        <v>#VALUE!</v>
      </c>
    </row>
    <row r="918" spans="1:16">
      <c r="A918" s="34">
        <v>908</v>
      </c>
      <c r="C918" s="34" t="e" vm="2">
        <f>[1]!GenLimitNormal($C$9,$C$10,0,1000,0)</f>
        <v>#VALUE!</v>
      </c>
      <c r="D918" s="34" t="e" vm="2">
        <f>[1]!GenBetaPERT(0,$D$9,1)</f>
        <v>#VALUE!</v>
      </c>
      <c r="E918" s="34" t="e" vm="2">
        <f>[1]!GenLognormal($E$9,$E$10)</f>
        <v>#VALUE!</v>
      </c>
      <c r="F918" s="34" t="e" vm="2">
        <f>[1]!GenLognormal($F$9,$F$10)</f>
        <v>#VALUE!</v>
      </c>
      <c r="G918" s="34" t="e" vm="2">
        <f>[1]!GenLognormal($G$9,$G$10)</f>
        <v>#VALUE!</v>
      </c>
      <c r="H918" s="34" t="e" vm="2">
        <f>[1]!genUniform($H$9,$H$10)</f>
        <v>#VALUE!</v>
      </c>
      <c r="I918" s="34" t="e" vm="1">
        <f t="shared" si="84"/>
        <v>#VALUE!</v>
      </c>
      <c r="J918" s="34" t="e" vm="1">
        <f t="shared" si="85"/>
        <v>#VALUE!</v>
      </c>
      <c r="K918" s="34" t="e" vm="2">
        <f>[1]!genUniform($K$9,$K$10)</f>
        <v>#VALUE!</v>
      </c>
      <c r="L918" s="34" t="e" vm="1">
        <f t="shared" si="86"/>
        <v>#VALUE!</v>
      </c>
      <c r="M918" s="34" t="e" vm="1">
        <f t="shared" si="87"/>
        <v>#VALUE!</v>
      </c>
      <c r="N918" s="34" t="e" vm="2">
        <f>[1]!genUniform($N$9,$N$10)</f>
        <v>#VALUE!</v>
      </c>
      <c r="O918" s="34" t="e" vm="1">
        <f t="shared" si="88"/>
        <v>#VALUE!</v>
      </c>
      <c r="P918" s="34" t="e" vm="1">
        <f t="shared" si="89"/>
        <v>#VALUE!</v>
      </c>
    </row>
    <row r="919" spans="1:16">
      <c r="A919" s="34">
        <v>909</v>
      </c>
      <c r="C919" s="34" t="e" vm="2">
        <f>[1]!GenLimitNormal($C$9,$C$10,0,1000,0)</f>
        <v>#VALUE!</v>
      </c>
      <c r="D919" s="34" t="e" vm="2">
        <f>[1]!GenBetaPERT(0,$D$9,1)</f>
        <v>#VALUE!</v>
      </c>
      <c r="E919" s="34" t="e" vm="2">
        <f>[1]!GenLognormal($E$9,$E$10)</f>
        <v>#VALUE!</v>
      </c>
      <c r="F919" s="34" t="e" vm="2">
        <f>[1]!GenLognormal($F$9,$F$10)</f>
        <v>#VALUE!</v>
      </c>
      <c r="G919" s="34" t="e" vm="2">
        <f>[1]!GenLognormal($G$9,$G$10)</f>
        <v>#VALUE!</v>
      </c>
      <c r="H919" s="34" t="e" vm="2">
        <f>[1]!genUniform($H$9,$H$10)</f>
        <v>#VALUE!</v>
      </c>
      <c r="I919" s="34" t="e" vm="1">
        <f t="shared" si="84"/>
        <v>#VALUE!</v>
      </c>
      <c r="J919" s="34" t="e" vm="1">
        <f t="shared" si="85"/>
        <v>#VALUE!</v>
      </c>
      <c r="K919" s="34" t="e" vm="2">
        <f>[1]!genUniform($K$9,$K$10)</f>
        <v>#VALUE!</v>
      </c>
      <c r="L919" s="34" t="e" vm="1">
        <f t="shared" si="86"/>
        <v>#VALUE!</v>
      </c>
      <c r="M919" s="34" t="e" vm="1">
        <f t="shared" si="87"/>
        <v>#VALUE!</v>
      </c>
      <c r="N919" s="34" t="e" vm="2">
        <f>[1]!genUniform($N$9,$N$10)</f>
        <v>#VALUE!</v>
      </c>
      <c r="O919" s="34" t="e" vm="1">
        <f t="shared" si="88"/>
        <v>#VALUE!</v>
      </c>
      <c r="P919" s="34" t="e" vm="1">
        <f t="shared" si="89"/>
        <v>#VALUE!</v>
      </c>
    </row>
    <row r="920" spans="1:16">
      <c r="A920" s="34">
        <v>910</v>
      </c>
      <c r="C920" s="34" t="e" vm="2">
        <f>[1]!GenLimitNormal($C$9,$C$10,0,1000,0)</f>
        <v>#VALUE!</v>
      </c>
      <c r="D920" s="34" t="e" vm="2">
        <f>[1]!GenBetaPERT(0,$D$9,1)</f>
        <v>#VALUE!</v>
      </c>
      <c r="E920" s="34" t="e" vm="2">
        <f>[1]!GenLognormal($E$9,$E$10)</f>
        <v>#VALUE!</v>
      </c>
      <c r="F920" s="34" t="e" vm="2">
        <f>[1]!GenLognormal($F$9,$F$10)</f>
        <v>#VALUE!</v>
      </c>
      <c r="G920" s="34" t="e" vm="2">
        <f>[1]!GenLognormal($G$9,$G$10)</f>
        <v>#VALUE!</v>
      </c>
      <c r="H920" s="34" t="e" vm="2">
        <f>[1]!genUniform($H$9,$H$10)</f>
        <v>#VALUE!</v>
      </c>
      <c r="I920" s="34" t="e" vm="1">
        <f t="shared" si="84"/>
        <v>#VALUE!</v>
      </c>
      <c r="J920" s="34" t="e" vm="1">
        <f t="shared" si="85"/>
        <v>#VALUE!</v>
      </c>
      <c r="K920" s="34" t="e" vm="2">
        <f>[1]!genUniform($K$9,$K$10)</f>
        <v>#VALUE!</v>
      </c>
      <c r="L920" s="34" t="e" vm="1">
        <f t="shared" si="86"/>
        <v>#VALUE!</v>
      </c>
      <c r="M920" s="34" t="e" vm="1">
        <f t="shared" si="87"/>
        <v>#VALUE!</v>
      </c>
      <c r="N920" s="34" t="e" vm="2">
        <f>[1]!genUniform($N$9,$N$10)</f>
        <v>#VALUE!</v>
      </c>
      <c r="O920" s="34" t="e" vm="1">
        <f t="shared" si="88"/>
        <v>#VALUE!</v>
      </c>
      <c r="P920" s="34" t="e" vm="1">
        <f t="shared" si="89"/>
        <v>#VALUE!</v>
      </c>
    </row>
    <row r="921" spans="1:16">
      <c r="A921" s="34">
        <v>911</v>
      </c>
      <c r="C921" s="34" t="e" vm="2">
        <f>[1]!GenLimitNormal($C$9,$C$10,0,1000,0)</f>
        <v>#VALUE!</v>
      </c>
      <c r="D921" s="34" t="e" vm="2">
        <f>[1]!GenBetaPERT(0,$D$9,1)</f>
        <v>#VALUE!</v>
      </c>
      <c r="E921" s="34" t="e" vm="2">
        <f>[1]!GenLognormal($E$9,$E$10)</f>
        <v>#VALUE!</v>
      </c>
      <c r="F921" s="34" t="e" vm="2">
        <f>[1]!GenLognormal($F$9,$F$10)</f>
        <v>#VALUE!</v>
      </c>
      <c r="G921" s="34" t="e" vm="2">
        <f>[1]!GenLognormal($G$9,$G$10)</f>
        <v>#VALUE!</v>
      </c>
      <c r="H921" s="34" t="e" vm="2">
        <f>[1]!genUniform($H$9,$H$10)</f>
        <v>#VALUE!</v>
      </c>
      <c r="I921" s="34" t="e" vm="1">
        <f t="shared" si="84"/>
        <v>#VALUE!</v>
      </c>
      <c r="J921" s="34" t="e" vm="1">
        <f t="shared" si="85"/>
        <v>#VALUE!</v>
      </c>
      <c r="K921" s="34" t="e" vm="2">
        <f>[1]!genUniform($K$9,$K$10)</f>
        <v>#VALUE!</v>
      </c>
      <c r="L921" s="34" t="e" vm="1">
        <f t="shared" si="86"/>
        <v>#VALUE!</v>
      </c>
      <c r="M921" s="34" t="e" vm="1">
        <f t="shared" si="87"/>
        <v>#VALUE!</v>
      </c>
      <c r="N921" s="34" t="e" vm="2">
        <f>[1]!genUniform($N$9,$N$10)</f>
        <v>#VALUE!</v>
      </c>
      <c r="O921" s="34" t="e" vm="1">
        <f t="shared" si="88"/>
        <v>#VALUE!</v>
      </c>
      <c r="P921" s="34" t="e" vm="1">
        <f t="shared" si="89"/>
        <v>#VALUE!</v>
      </c>
    </row>
    <row r="922" spans="1:16">
      <c r="A922" s="34">
        <v>912</v>
      </c>
      <c r="C922" s="34" t="e" vm="2">
        <f>[1]!GenLimitNormal($C$9,$C$10,0,1000,0)</f>
        <v>#VALUE!</v>
      </c>
      <c r="D922" s="34" t="e" vm="2">
        <f>[1]!GenBetaPERT(0,$D$9,1)</f>
        <v>#VALUE!</v>
      </c>
      <c r="E922" s="34" t="e" vm="2">
        <f>[1]!GenLognormal($E$9,$E$10)</f>
        <v>#VALUE!</v>
      </c>
      <c r="F922" s="34" t="e" vm="2">
        <f>[1]!GenLognormal($F$9,$F$10)</f>
        <v>#VALUE!</v>
      </c>
      <c r="G922" s="34" t="e" vm="2">
        <f>[1]!GenLognormal($G$9,$G$10)</f>
        <v>#VALUE!</v>
      </c>
      <c r="H922" s="34" t="e" vm="2">
        <f>[1]!genUniform($H$9,$H$10)</f>
        <v>#VALUE!</v>
      </c>
      <c r="I922" s="34" t="e" vm="1">
        <f t="shared" si="84"/>
        <v>#VALUE!</v>
      </c>
      <c r="J922" s="34" t="e" vm="1">
        <f t="shared" si="85"/>
        <v>#VALUE!</v>
      </c>
      <c r="K922" s="34" t="e" vm="2">
        <f>[1]!genUniform($K$9,$K$10)</f>
        <v>#VALUE!</v>
      </c>
      <c r="L922" s="34" t="e" vm="1">
        <f t="shared" si="86"/>
        <v>#VALUE!</v>
      </c>
      <c r="M922" s="34" t="e" vm="1">
        <f t="shared" si="87"/>
        <v>#VALUE!</v>
      </c>
      <c r="N922" s="34" t="e" vm="2">
        <f>[1]!genUniform($N$9,$N$10)</f>
        <v>#VALUE!</v>
      </c>
      <c r="O922" s="34" t="e" vm="1">
        <f t="shared" si="88"/>
        <v>#VALUE!</v>
      </c>
      <c r="P922" s="34" t="e" vm="1">
        <f t="shared" si="89"/>
        <v>#VALUE!</v>
      </c>
    </row>
    <row r="923" spans="1:16">
      <c r="A923" s="34">
        <v>913</v>
      </c>
      <c r="C923" s="34" t="e" vm="2">
        <f>[1]!GenLimitNormal($C$9,$C$10,0,1000,0)</f>
        <v>#VALUE!</v>
      </c>
      <c r="D923" s="34" t="e" vm="2">
        <f>[1]!GenBetaPERT(0,$D$9,1)</f>
        <v>#VALUE!</v>
      </c>
      <c r="E923" s="34" t="e" vm="2">
        <f>[1]!GenLognormal($E$9,$E$10)</f>
        <v>#VALUE!</v>
      </c>
      <c r="F923" s="34" t="e" vm="2">
        <f>[1]!GenLognormal($F$9,$F$10)</f>
        <v>#VALUE!</v>
      </c>
      <c r="G923" s="34" t="e" vm="2">
        <f>[1]!GenLognormal($G$9,$G$10)</f>
        <v>#VALUE!</v>
      </c>
      <c r="H923" s="34" t="e" vm="2">
        <f>[1]!genUniform($H$9,$H$10)</f>
        <v>#VALUE!</v>
      </c>
      <c r="I923" s="34" t="e" vm="1">
        <f t="shared" si="84"/>
        <v>#VALUE!</v>
      </c>
      <c r="J923" s="34" t="e" vm="1">
        <f t="shared" si="85"/>
        <v>#VALUE!</v>
      </c>
      <c r="K923" s="34" t="e" vm="2">
        <f>[1]!genUniform($K$9,$K$10)</f>
        <v>#VALUE!</v>
      </c>
      <c r="L923" s="34" t="e" vm="1">
        <f t="shared" si="86"/>
        <v>#VALUE!</v>
      </c>
      <c r="M923" s="34" t="e" vm="1">
        <f t="shared" si="87"/>
        <v>#VALUE!</v>
      </c>
      <c r="N923" s="34" t="e" vm="2">
        <f>[1]!genUniform($N$9,$N$10)</f>
        <v>#VALUE!</v>
      </c>
      <c r="O923" s="34" t="e" vm="1">
        <f t="shared" si="88"/>
        <v>#VALUE!</v>
      </c>
      <c r="P923" s="34" t="e" vm="1">
        <f t="shared" si="89"/>
        <v>#VALUE!</v>
      </c>
    </row>
    <row r="924" spans="1:16">
      <c r="A924" s="34">
        <v>914</v>
      </c>
      <c r="C924" s="34" t="e" vm="2">
        <f>[1]!GenLimitNormal($C$9,$C$10,0,1000,0)</f>
        <v>#VALUE!</v>
      </c>
      <c r="D924" s="34" t="e" vm="2">
        <f>[1]!GenBetaPERT(0,$D$9,1)</f>
        <v>#VALUE!</v>
      </c>
      <c r="E924" s="34" t="e" vm="2">
        <f>[1]!GenLognormal($E$9,$E$10)</f>
        <v>#VALUE!</v>
      </c>
      <c r="F924" s="34" t="e" vm="2">
        <f>[1]!GenLognormal($F$9,$F$10)</f>
        <v>#VALUE!</v>
      </c>
      <c r="G924" s="34" t="e" vm="2">
        <f>[1]!GenLognormal($G$9,$G$10)</f>
        <v>#VALUE!</v>
      </c>
      <c r="H924" s="34" t="e" vm="2">
        <f>[1]!genUniform($H$9,$H$10)</f>
        <v>#VALUE!</v>
      </c>
      <c r="I924" s="34" t="e" vm="1">
        <f t="shared" si="84"/>
        <v>#VALUE!</v>
      </c>
      <c r="J924" s="34" t="e" vm="1">
        <f t="shared" si="85"/>
        <v>#VALUE!</v>
      </c>
      <c r="K924" s="34" t="e" vm="2">
        <f>[1]!genUniform($K$9,$K$10)</f>
        <v>#VALUE!</v>
      </c>
      <c r="L924" s="34" t="e" vm="1">
        <f t="shared" si="86"/>
        <v>#VALUE!</v>
      </c>
      <c r="M924" s="34" t="e" vm="1">
        <f t="shared" si="87"/>
        <v>#VALUE!</v>
      </c>
      <c r="N924" s="34" t="e" vm="2">
        <f>[1]!genUniform($N$9,$N$10)</f>
        <v>#VALUE!</v>
      </c>
      <c r="O924" s="34" t="e" vm="1">
        <f t="shared" si="88"/>
        <v>#VALUE!</v>
      </c>
      <c r="P924" s="34" t="e" vm="1">
        <f t="shared" si="89"/>
        <v>#VALUE!</v>
      </c>
    </row>
    <row r="925" spans="1:16">
      <c r="A925" s="34">
        <v>915</v>
      </c>
      <c r="C925" s="34" t="e" vm="2">
        <f>[1]!GenLimitNormal($C$9,$C$10,0,1000,0)</f>
        <v>#VALUE!</v>
      </c>
      <c r="D925" s="34" t="e" vm="2">
        <f>[1]!GenBetaPERT(0,$D$9,1)</f>
        <v>#VALUE!</v>
      </c>
      <c r="E925" s="34" t="e" vm="2">
        <f>[1]!GenLognormal($E$9,$E$10)</f>
        <v>#VALUE!</v>
      </c>
      <c r="F925" s="34" t="e" vm="2">
        <f>[1]!GenLognormal($F$9,$F$10)</f>
        <v>#VALUE!</v>
      </c>
      <c r="G925" s="34" t="e" vm="2">
        <f>[1]!GenLognormal($G$9,$G$10)</f>
        <v>#VALUE!</v>
      </c>
      <c r="H925" s="34" t="e" vm="2">
        <f>[1]!genUniform($H$9,$H$10)</f>
        <v>#VALUE!</v>
      </c>
      <c r="I925" s="34" t="e" vm="1">
        <f t="shared" si="84"/>
        <v>#VALUE!</v>
      </c>
      <c r="J925" s="34" t="e" vm="1">
        <f t="shared" si="85"/>
        <v>#VALUE!</v>
      </c>
      <c r="K925" s="34" t="e" vm="2">
        <f>[1]!genUniform($K$9,$K$10)</f>
        <v>#VALUE!</v>
      </c>
      <c r="L925" s="34" t="e" vm="1">
        <f t="shared" si="86"/>
        <v>#VALUE!</v>
      </c>
      <c r="M925" s="34" t="e" vm="1">
        <f t="shared" si="87"/>
        <v>#VALUE!</v>
      </c>
      <c r="N925" s="34" t="e" vm="2">
        <f>[1]!genUniform($N$9,$N$10)</f>
        <v>#VALUE!</v>
      </c>
      <c r="O925" s="34" t="e" vm="1">
        <f t="shared" si="88"/>
        <v>#VALUE!</v>
      </c>
      <c r="P925" s="34" t="e" vm="1">
        <f t="shared" si="89"/>
        <v>#VALUE!</v>
      </c>
    </row>
    <row r="926" spans="1:16">
      <c r="A926" s="34">
        <v>916</v>
      </c>
      <c r="C926" s="34" t="e" vm="2">
        <f>[1]!GenLimitNormal($C$9,$C$10,0,1000,0)</f>
        <v>#VALUE!</v>
      </c>
      <c r="D926" s="34" t="e" vm="2">
        <f>[1]!GenBetaPERT(0,$D$9,1)</f>
        <v>#VALUE!</v>
      </c>
      <c r="E926" s="34" t="e" vm="2">
        <f>[1]!GenLognormal($E$9,$E$10)</f>
        <v>#VALUE!</v>
      </c>
      <c r="F926" s="34" t="e" vm="2">
        <f>[1]!GenLognormal($F$9,$F$10)</f>
        <v>#VALUE!</v>
      </c>
      <c r="G926" s="34" t="e" vm="2">
        <f>[1]!GenLognormal($G$9,$G$10)</f>
        <v>#VALUE!</v>
      </c>
      <c r="H926" s="34" t="e" vm="2">
        <f>[1]!genUniform($H$9,$H$10)</f>
        <v>#VALUE!</v>
      </c>
      <c r="I926" s="34" t="e" vm="1">
        <f t="shared" si="84"/>
        <v>#VALUE!</v>
      </c>
      <c r="J926" s="34" t="e" vm="1">
        <f t="shared" si="85"/>
        <v>#VALUE!</v>
      </c>
      <c r="K926" s="34" t="e" vm="2">
        <f>[1]!genUniform($K$9,$K$10)</f>
        <v>#VALUE!</v>
      </c>
      <c r="L926" s="34" t="e" vm="1">
        <f t="shared" si="86"/>
        <v>#VALUE!</v>
      </c>
      <c r="M926" s="34" t="e" vm="1">
        <f t="shared" si="87"/>
        <v>#VALUE!</v>
      </c>
      <c r="N926" s="34" t="e" vm="2">
        <f>[1]!genUniform($N$9,$N$10)</f>
        <v>#VALUE!</v>
      </c>
      <c r="O926" s="34" t="e" vm="1">
        <f t="shared" si="88"/>
        <v>#VALUE!</v>
      </c>
      <c r="P926" s="34" t="e" vm="1">
        <f t="shared" si="89"/>
        <v>#VALUE!</v>
      </c>
    </row>
    <row r="927" spans="1:16">
      <c r="A927" s="34">
        <v>917</v>
      </c>
      <c r="C927" s="34" t="e" vm="2">
        <f>[1]!GenLimitNormal($C$9,$C$10,0,1000,0)</f>
        <v>#VALUE!</v>
      </c>
      <c r="D927" s="34" t="e" vm="2">
        <f>[1]!GenBetaPERT(0,$D$9,1)</f>
        <v>#VALUE!</v>
      </c>
      <c r="E927" s="34" t="e" vm="2">
        <f>[1]!GenLognormal($E$9,$E$10)</f>
        <v>#VALUE!</v>
      </c>
      <c r="F927" s="34" t="e" vm="2">
        <f>[1]!GenLognormal($F$9,$F$10)</f>
        <v>#VALUE!</v>
      </c>
      <c r="G927" s="34" t="e" vm="2">
        <f>[1]!GenLognormal($G$9,$G$10)</f>
        <v>#VALUE!</v>
      </c>
      <c r="H927" s="34" t="e" vm="2">
        <f>[1]!genUniform($H$9,$H$10)</f>
        <v>#VALUE!</v>
      </c>
      <c r="I927" s="34" t="e" vm="1">
        <f t="shared" si="84"/>
        <v>#VALUE!</v>
      </c>
      <c r="J927" s="34" t="e" vm="1">
        <f t="shared" si="85"/>
        <v>#VALUE!</v>
      </c>
      <c r="K927" s="34" t="e" vm="2">
        <f>[1]!genUniform($K$9,$K$10)</f>
        <v>#VALUE!</v>
      </c>
      <c r="L927" s="34" t="e" vm="1">
        <f t="shared" si="86"/>
        <v>#VALUE!</v>
      </c>
      <c r="M927" s="34" t="e" vm="1">
        <f t="shared" si="87"/>
        <v>#VALUE!</v>
      </c>
      <c r="N927" s="34" t="e" vm="2">
        <f>[1]!genUniform($N$9,$N$10)</f>
        <v>#VALUE!</v>
      </c>
      <c r="O927" s="34" t="e" vm="1">
        <f t="shared" si="88"/>
        <v>#VALUE!</v>
      </c>
      <c r="P927" s="34" t="e" vm="1">
        <f t="shared" si="89"/>
        <v>#VALUE!</v>
      </c>
    </row>
    <row r="928" spans="1:16">
      <c r="A928" s="34">
        <v>918</v>
      </c>
      <c r="C928" s="34" t="e" vm="2">
        <f>[1]!GenLimitNormal($C$9,$C$10,0,1000,0)</f>
        <v>#VALUE!</v>
      </c>
      <c r="D928" s="34" t="e" vm="2">
        <f>[1]!GenBetaPERT(0,$D$9,1)</f>
        <v>#VALUE!</v>
      </c>
      <c r="E928" s="34" t="e" vm="2">
        <f>[1]!GenLognormal($E$9,$E$10)</f>
        <v>#VALUE!</v>
      </c>
      <c r="F928" s="34" t="e" vm="2">
        <f>[1]!GenLognormal($F$9,$F$10)</f>
        <v>#VALUE!</v>
      </c>
      <c r="G928" s="34" t="e" vm="2">
        <f>[1]!GenLognormal($G$9,$G$10)</f>
        <v>#VALUE!</v>
      </c>
      <c r="H928" s="34" t="e" vm="2">
        <f>[1]!genUniform($H$9,$H$10)</f>
        <v>#VALUE!</v>
      </c>
      <c r="I928" s="34" t="e" vm="1">
        <f t="shared" si="84"/>
        <v>#VALUE!</v>
      </c>
      <c r="J928" s="34" t="e" vm="1">
        <f t="shared" si="85"/>
        <v>#VALUE!</v>
      </c>
      <c r="K928" s="34" t="e" vm="2">
        <f>[1]!genUniform($K$9,$K$10)</f>
        <v>#VALUE!</v>
      </c>
      <c r="L928" s="34" t="e" vm="1">
        <f t="shared" si="86"/>
        <v>#VALUE!</v>
      </c>
      <c r="M928" s="34" t="e" vm="1">
        <f t="shared" si="87"/>
        <v>#VALUE!</v>
      </c>
      <c r="N928" s="34" t="e" vm="2">
        <f>[1]!genUniform($N$9,$N$10)</f>
        <v>#VALUE!</v>
      </c>
      <c r="O928" s="34" t="e" vm="1">
        <f t="shared" si="88"/>
        <v>#VALUE!</v>
      </c>
      <c r="P928" s="34" t="e" vm="1">
        <f t="shared" si="89"/>
        <v>#VALUE!</v>
      </c>
    </row>
    <row r="929" spans="1:16">
      <c r="A929" s="34">
        <v>919</v>
      </c>
      <c r="C929" s="34" t="e" vm="2">
        <f>[1]!GenLimitNormal($C$9,$C$10,0,1000,0)</f>
        <v>#VALUE!</v>
      </c>
      <c r="D929" s="34" t="e" vm="2">
        <f>[1]!GenBetaPERT(0,$D$9,1)</f>
        <v>#VALUE!</v>
      </c>
      <c r="E929" s="34" t="e" vm="2">
        <f>[1]!GenLognormal($E$9,$E$10)</f>
        <v>#VALUE!</v>
      </c>
      <c r="F929" s="34" t="e" vm="2">
        <f>[1]!GenLognormal($F$9,$F$10)</f>
        <v>#VALUE!</v>
      </c>
      <c r="G929" s="34" t="e" vm="2">
        <f>[1]!GenLognormal($G$9,$G$10)</f>
        <v>#VALUE!</v>
      </c>
      <c r="H929" s="34" t="e" vm="2">
        <f>[1]!genUniform($H$9,$H$10)</f>
        <v>#VALUE!</v>
      </c>
      <c r="I929" s="34" t="e" vm="1">
        <f t="shared" si="84"/>
        <v>#VALUE!</v>
      </c>
      <c r="J929" s="34" t="e" vm="1">
        <f t="shared" si="85"/>
        <v>#VALUE!</v>
      </c>
      <c r="K929" s="34" t="e" vm="2">
        <f>[1]!genUniform($K$9,$K$10)</f>
        <v>#VALUE!</v>
      </c>
      <c r="L929" s="34" t="e" vm="1">
        <f t="shared" si="86"/>
        <v>#VALUE!</v>
      </c>
      <c r="M929" s="34" t="e" vm="1">
        <f t="shared" si="87"/>
        <v>#VALUE!</v>
      </c>
      <c r="N929" s="34" t="e" vm="2">
        <f>[1]!genUniform($N$9,$N$10)</f>
        <v>#VALUE!</v>
      </c>
      <c r="O929" s="34" t="e" vm="1">
        <f t="shared" si="88"/>
        <v>#VALUE!</v>
      </c>
      <c r="P929" s="34" t="e" vm="1">
        <f t="shared" si="89"/>
        <v>#VALUE!</v>
      </c>
    </row>
    <row r="930" spans="1:16">
      <c r="A930" s="34">
        <v>920</v>
      </c>
      <c r="C930" s="34" t="e" vm="2">
        <f>[1]!GenLimitNormal($C$9,$C$10,0,1000,0)</f>
        <v>#VALUE!</v>
      </c>
      <c r="D930" s="34" t="e" vm="2">
        <f>[1]!GenBetaPERT(0,$D$9,1)</f>
        <v>#VALUE!</v>
      </c>
      <c r="E930" s="34" t="e" vm="2">
        <f>[1]!GenLognormal($E$9,$E$10)</f>
        <v>#VALUE!</v>
      </c>
      <c r="F930" s="34" t="e" vm="2">
        <f>[1]!GenLognormal($F$9,$F$10)</f>
        <v>#VALUE!</v>
      </c>
      <c r="G930" s="34" t="e" vm="2">
        <f>[1]!GenLognormal($G$9,$G$10)</f>
        <v>#VALUE!</v>
      </c>
      <c r="H930" s="34" t="e" vm="2">
        <f>[1]!genUniform($H$9,$H$10)</f>
        <v>#VALUE!</v>
      </c>
      <c r="I930" s="34" t="e" vm="1">
        <f t="shared" si="84"/>
        <v>#VALUE!</v>
      </c>
      <c r="J930" s="34" t="e" vm="1">
        <f t="shared" si="85"/>
        <v>#VALUE!</v>
      </c>
      <c r="K930" s="34" t="e" vm="2">
        <f>[1]!genUniform($K$9,$K$10)</f>
        <v>#VALUE!</v>
      </c>
      <c r="L930" s="34" t="e" vm="1">
        <f t="shared" si="86"/>
        <v>#VALUE!</v>
      </c>
      <c r="M930" s="34" t="e" vm="1">
        <f t="shared" si="87"/>
        <v>#VALUE!</v>
      </c>
      <c r="N930" s="34" t="e" vm="2">
        <f>[1]!genUniform($N$9,$N$10)</f>
        <v>#VALUE!</v>
      </c>
      <c r="O930" s="34" t="e" vm="1">
        <f t="shared" si="88"/>
        <v>#VALUE!</v>
      </c>
      <c r="P930" s="34" t="e" vm="1">
        <f t="shared" si="89"/>
        <v>#VALUE!</v>
      </c>
    </row>
    <row r="931" spans="1:16">
      <c r="A931" s="34">
        <v>921</v>
      </c>
      <c r="C931" s="34" t="e" vm="2">
        <f>[1]!GenLimitNormal($C$9,$C$10,0,1000,0)</f>
        <v>#VALUE!</v>
      </c>
      <c r="D931" s="34" t="e" vm="2">
        <f>[1]!GenBetaPERT(0,$D$9,1)</f>
        <v>#VALUE!</v>
      </c>
      <c r="E931" s="34" t="e" vm="2">
        <f>[1]!GenLognormal($E$9,$E$10)</f>
        <v>#VALUE!</v>
      </c>
      <c r="F931" s="34" t="e" vm="2">
        <f>[1]!GenLognormal($F$9,$F$10)</f>
        <v>#VALUE!</v>
      </c>
      <c r="G931" s="34" t="e" vm="2">
        <f>[1]!GenLognormal($G$9,$G$10)</f>
        <v>#VALUE!</v>
      </c>
      <c r="H931" s="34" t="e" vm="2">
        <f>[1]!genUniform($H$9,$H$10)</f>
        <v>#VALUE!</v>
      </c>
      <c r="I931" s="34" t="e" vm="1">
        <f t="shared" si="84"/>
        <v>#VALUE!</v>
      </c>
      <c r="J931" s="34" t="e" vm="1">
        <f t="shared" si="85"/>
        <v>#VALUE!</v>
      </c>
      <c r="K931" s="34" t="e" vm="2">
        <f>[1]!genUniform($K$9,$K$10)</f>
        <v>#VALUE!</v>
      </c>
      <c r="L931" s="34" t="e" vm="1">
        <f t="shared" si="86"/>
        <v>#VALUE!</v>
      </c>
      <c r="M931" s="34" t="e" vm="1">
        <f t="shared" si="87"/>
        <v>#VALUE!</v>
      </c>
      <c r="N931" s="34" t="e" vm="2">
        <f>[1]!genUniform($N$9,$N$10)</f>
        <v>#VALUE!</v>
      </c>
      <c r="O931" s="34" t="e" vm="1">
        <f t="shared" si="88"/>
        <v>#VALUE!</v>
      </c>
      <c r="P931" s="34" t="e" vm="1">
        <f t="shared" si="89"/>
        <v>#VALUE!</v>
      </c>
    </row>
    <row r="932" spans="1:16">
      <c r="A932" s="34">
        <v>922</v>
      </c>
      <c r="C932" s="34" t="e" vm="2">
        <f>[1]!GenLimitNormal($C$9,$C$10,0,1000,0)</f>
        <v>#VALUE!</v>
      </c>
      <c r="D932" s="34" t="e" vm="2">
        <f>[1]!GenBetaPERT(0,$D$9,1)</f>
        <v>#VALUE!</v>
      </c>
      <c r="E932" s="34" t="e" vm="2">
        <f>[1]!GenLognormal($E$9,$E$10)</f>
        <v>#VALUE!</v>
      </c>
      <c r="F932" s="34" t="e" vm="2">
        <f>[1]!GenLognormal($F$9,$F$10)</f>
        <v>#VALUE!</v>
      </c>
      <c r="G932" s="34" t="e" vm="2">
        <f>[1]!GenLognormal($G$9,$G$10)</f>
        <v>#VALUE!</v>
      </c>
      <c r="H932" s="34" t="e" vm="2">
        <f>[1]!genUniform($H$9,$H$10)</f>
        <v>#VALUE!</v>
      </c>
      <c r="I932" s="34" t="e" vm="1">
        <f t="shared" si="84"/>
        <v>#VALUE!</v>
      </c>
      <c r="J932" s="34" t="e" vm="1">
        <f t="shared" si="85"/>
        <v>#VALUE!</v>
      </c>
      <c r="K932" s="34" t="e" vm="2">
        <f>[1]!genUniform($K$9,$K$10)</f>
        <v>#VALUE!</v>
      </c>
      <c r="L932" s="34" t="e" vm="1">
        <f t="shared" si="86"/>
        <v>#VALUE!</v>
      </c>
      <c r="M932" s="34" t="e" vm="1">
        <f t="shared" si="87"/>
        <v>#VALUE!</v>
      </c>
      <c r="N932" s="34" t="e" vm="2">
        <f>[1]!genUniform($N$9,$N$10)</f>
        <v>#VALUE!</v>
      </c>
      <c r="O932" s="34" t="e" vm="1">
        <f t="shared" si="88"/>
        <v>#VALUE!</v>
      </c>
      <c r="P932" s="34" t="e" vm="1">
        <f t="shared" si="89"/>
        <v>#VALUE!</v>
      </c>
    </row>
    <row r="933" spans="1:16">
      <c r="A933" s="34">
        <v>923</v>
      </c>
      <c r="C933" s="34" t="e" vm="2">
        <f>[1]!GenLimitNormal($C$9,$C$10,0,1000,0)</f>
        <v>#VALUE!</v>
      </c>
      <c r="D933" s="34" t="e" vm="2">
        <f>[1]!GenBetaPERT(0,$D$9,1)</f>
        <v>#VALUE!</v>
      </c>
      <c r="E933" s="34" t="e" vm="2">
        <f>[1]!GenLognormal($E$9,$E$10)</f>
        <v>#VALUE!</v>
      </c>
      <c r="F933" s="34" t="e" vm="2">
        <f>[1]!GenLognormal($F$9,$F$10)</f>
        <v>#VALUE!</v>
      </c>
      <c r="G933" s="34" t="e" vm="2">
        <f>[1]!GenLognormal($G$9,$G$10)</f>
        <v>#VALUE!</v>
      </c>
      <c r="H933" s="34" t="e" vm="2">
        <f>[1]!genUniform($H$9,$H$10)</f>
        <v>#VALUE!</v>
      </c>
      <c r="I933" s="34" t="e" vm="1">
        <f t="shared" si="84"/>
        <v>#VALUE!</v>
      </c>
      <c r="J933" s="34" t="e" vm="1">
        <f t="shared" si="85"/>
        <v>#VALUE!</v>
      </c>
      <c r="K933" s="34" t="e" vm="2">
        <f>[1]!genUniform($K$9,$K$10)</f>
        <v>#VALUE!</v>
      </c>
      <c r="L933" s="34" t="e" vm="1">
        <f t="shared" si="86"/>
        <v>#VALUE!</v>
      </c>
      <c r="M933" s="34" t="e" vm="1">
        <f t="shared" si="87"/>
        <v>#VALUE!</v>
      </c>
      <c r="N933" s="34" t="e" vm="2">
        <f>[1]!genUniform($N$9,$N$10)</f>
        <v>#VALUE!</v>
      </c>
      <c r="O933" s="34" t="e" vm="1">
        <f t="shared" si="88"/>
        <v>#VALUE!</v>
      </c>
      <c r="P933" s="34" t="e" vm="1">
        <f t="shared" si="89"/>
        <v>#VALUE!</v>
      </c>
    </row>
    <row r="934" spans="1:16">
      <c r="A934" s="34">
        <v>924</v>
      </c>
      <c r="C934" s="34" t="e" vm="2">
        <f>[1]!GenLimitNormal($C$9,$C$10,0,1000,0)</f>
        <v>#VALUE!</v>
      </c>
      <c r="D934" s="34" t="e" vm="2">
        <f>[1]!GenBetaPERT(0,$D$9,1)</f>
        <v>#VALUE!</v>
      </c>
      <c r="E934" s="34" t="e" vm="2">
        <f>[1]!GenLognormal($E$9,$E$10)</f>
        <v>#VALUE!</v>
      </c>
      <c r="F934" s="34" t="e" vm="2">
        <f>[1]!GenLognormal($F$9,$F$10)</f>
        <v>#VALUE!</v>
      </c>
      <c r="G934" s="34" t="e" vm="2">
        <f>[1]!GenLognormal($G$9,$G$10)</f>
        <v>#VALUE!</v>
      </c>
      <c r="H934" s="34" t="e" vm="2">
        <f>[1]!genUniform($H$9,$H$10)</f>
        <v>#VALUE!</v>
      </c>
      <c r="I934" s="34" t="e" vm="1">
        <f t="shared" si="84"/>
        <v>#VALUE!</v>
      </c>
      <c r="J934" s="34" t="e" vm="1">
        <f t="shared" si="85"/>
        <v>#VALUE!</v>
      </c>
      <c r="K934" s="34" t="e" vm="2">
        <f>[1]!genUniform($K$9,$K$10)</f>
        <v>#VALUE!</v>
      </c>
      <c r="L934" s="34" t="e" vm="1">
        <f t="shared" si="86"/>
        <v>#VALUE!</v>
      </c>
      <c r="M934" s="34" t="e" vm="1">
        <f t="shared" si="87"/>
        <v>#VALUE!</v>
      </c>
      <c r="N934" s="34" t="e" vm="2">
        <f>[1]!genUniform($N$9,$N$10)</f>
        <v>#VALUE!</v>
      </c>
      <c r="O934" s="34" t="e" vm="1">
        <f t="shared" si="88"/>
        <v>#VALUE!</v>
      </c>
      <c r="P934" s="34" t="e" vm="1">
        <f t="shared" si="89"/>
        <v>#VALUE!</v>
      </c>
    </row>
    <row r="935" spans="1:16">
      <c r="A935" s="34">
        <v>925</v>
      </c>
      <c r="C935" s="34" t="e" vm="2">
        <f>[1]!GenLimitNormal($C$9,$C$10,0,1000,0)</f>
        <v>#VALUE!</v>
      </c>
      <c r="D935" s="34" t="e" vm="2">
        <f>[1]!GenBetaPERT(0,$D$9,1)</f>
        <v>#VALUE!</v>
      </c>
      <c r="E935" s="34" t="e" vm="2">
        <f>[1]!GenLognormal($E$9,$E$10)</f>
        <v>#VALUE!</v>
      </c>
      <c r="F935" s="34" t="e" vm="2">
        <f>[1]!GenLognormal($F$9,$F$10)</f>
        <v>#VALUE!</v>
      </c>
      <c r="G935" s="34" t="e" vm="2">
        <f>[1]!GenLognormal($G$9,$G$10)</f>
        <v>#VALUE!</v>
      </c>
      <c r="H935" s="34" t="e" vm="2">
        <f>[1]!genUniform($H$9,$H$10)</f>
        <v>#VALUE!</v>
      </c>
      <c r="I935" s="34" t="e" vm="1">
        <f t="shared" si="84"/>
        <v>#VALUE!</v>
      </c>
      <c r="J935" s="34" t="e" vm="1">
        <f t="shared" si="85"/>
        <v>#VALUE!</v>
      </c>
      <c r="K935" s="34" t="e" vm="2">
        <f>[1]!genUniform($K$9,$K$10)</f>
        <v>#VALUE!</v>
      </c>
      <c r="L935" s="34" t="e" vm="1">
        <f t="shared" si="86"/>
        <v>#VALUE!</v>
      </c>
      <c r="M935" s="34" t="e" vm="1">
        <f t="shared" si="87"/>
        <v>#VALUE!</v>
      </c>
      <c r="N935" s="34" t="e" vm="2">
        <f>[1]!genUniform($N$9,$N$10)</f>
        <v>#VALUE!</v>
      </c>
      <c r="O935" s="34" t="e" vm="1">
        <f t="shared" si="88"/>
        <v>#VALUE!</v>
      </c>
      <c r="P935" s="34" t="e" vm="1">
        <f t="shared" si="89"/>
        <v>#VALUE!</v>
      </c>
    </row>
    <row r="936" spans="1:16">
      <c r="A936" s="34">
        <v>926</v>
      </c>
      <c r="C936" s="34" t="e" vm="2">
        <f>[1]!GenLimitNormal($C$9,$C$10,0,1000,0)</f>
        <v>#VALUE!</v>
      </c>
      <c r="D936" s="34" t="e" vm="2">
        <f>[1]!GenBetaPERT(0,$D$9,1)</f>
        <v>#VALUE!</v>
      </c>
      <c r="E936" s="34" t="e" vm="2">
        <f>[1]!GenLognormal($E$9,$E$10)</f>
        <v>#VALUE!</v>
      </c>
      <c r="F936" s="34" t="e" vm="2">
        <f>[1]!GenLognormal($F$9,$F$10)</f>
        <v>#VALUE!</v>
      </c>
      <c r="G936" s="34" t="e" vm="2">
        <f>[1]!GenLognormal($G$9,$G$10)</f>
        <v>#VALUE!</v>
      </c>
      <c r="H936" s="34" t="e" vm="2">
        <f>[1]!genUniform($H$9,$H$10)</f>
        <v>#VALUE!</v>
      </c>
      <c r="I936" s="34" t="e" vm="1">
        <f t="shared" si="84"/>
        <v>#VALUE!</v>
      </c>
      <c r="J936" s="34" t="e" vm="1">
        <f t="shared" si="85"/>
        <v>#VALUE!</v>
      </c>
      <c r="K936" s="34" t="e" vm="2">
        <f>[1]!genUniform($K$9,$K$10)</f>
        <v>#VALUE!</v>
      </c>
      <c r="L936" s="34" t="e" vm="1">
        <f t="shared" si="86"/>
        <v>#VALUE!</v>
      </c>
      <c r="M936" s="34" t="e" vm="1">
        <f t="shared" si="87"/>
        <v>#VALUE!</v>
      </c>
      <c r="N936" s="34" t="e" vm="2">
        <f>[1]!genUniform($N$9,$N$10)</f>
        <v>#VALUE!</v>
      </c>
      <c r="O936" s="34" t="e" vm="1">
        <f t="shared" si="88"/>
        <v>#VALUE!</v>
      </c>
      <c r="P936" s="34" t="e" vm="1">
        <f t="shared" si="89"/>
        <v>#VALUE!</v>
      </c>
    </row>
    <row r="937" spans="1:16">
      <c r="A937" s="34">
        <v>927</v>
      </c>
      <c r="C937" s="34" t="e" vm="2">
        <f>[1]!GenLimitNormal($C$9,$C$10,0,1000,0)</f>
        <v>#VALUE!</v>
      </c>
      <c r="D937" s="34" t="e" vm="2">
        <f>[1]!GenBetaPERT(0,$D$9,1)</f>
        <v>#VALUE!</v>
      </c>
      <c r="E937" s="34" t="e" vm="2">
        <f>[1]!GenLognormal($E$9,$E$10)</f>
        <v>#VALUE!</v>
      </c>
      <c r="F937" s="34" t="e" vm="2">
        <f>[1]!GenLognormal($F$9,$F$10)</f>
        <v>#VALUE!</v>
      </c>
      <c r="G937" s="34" t="e" vm="2">
        <f>[1]!GenLognormal($G$9,$G$10)</f>
        <v>#VALUE!</v>
      </c>
      <c r="H937" s="34" t="e" vm="2">
        <f>[1]!genUniform($H$9,$H$10)</f>
        <v>#VALUE!</v>
      </c>
      <c r="I937" s="34" t="e" vm="1">
        <f t="shared" si="84"/>
        <v>#VALUE!</v>
      </c>
      <c r="J937" s="34" t="e" vm="1">
        <f t="shared" si="85"/>
        <v>#VALUE!</v>
      </c>
      <c r="K937" s="34" t="e" vm="2">
        <f>[1]!genUniform($K$9,$K$10)</f>
        <v>#VALUE!</v>
      </c>
      <c r="L937" s="34" t="e" vm="1">
        <f t="shared" si="86"/>
        <v>#VALUE!</v>
      </c>
      <c r="M937" s="34" t="e" vm="1">
        <f t="shared" si="87"/>
        <v>#VALUE!</v>
      </c>
      <c r="N937" s="34" t="e" vm="2">
        <f>[1]!genUniform($N$9,$N$10)</f>
        <v>#VALUE!</v>
      </c>
      <c r="O937" s="34" t="e" vm="1">
        <f t="shared" si="88"/>
        <v>#VALUE!</v>
      </c>
      <c r="P937" s="34" t="e" vm="1">
        <f t="shared" si="89"/>
        <v>#VALUE!</v>
      </c>
    </row>
    <row r="938" spans="1:16">
      <c r="A938" s="34">
        <v>928</v>
      </c>
      <c r="C938" s="34" t="e" vm="2">
        <f>[1]!GenLimitNormal($C$9,$C$10,0,1000,0)</f>
        <v>#VALUE!</v>
      </c>
      <c r="D938" s="34" t="e" vm="2">
        <f>[1]!GenBetaPERT(0,$D$9,1)</f>
        <v>#VALUE!</v>
      </c>
      <c r="E938" s="34" t="e" vm="2">
        <f>[1]!GenLognormal($E$9,$E$10)</f>
        <v>#VALUE!</v>
      </c>
      <c r="F938" s="34" t="e" vm="2">
        <f>[1]!GenLognormal($F$9,$F$10)</f>
        <v>#VALUE!</v>
      </c>
      <c r="G938" s="34" t="e" vm="2">
        <f>[1]!GenLognormal($G$9,$G$10)</f>
        <v>#VALUE!</v>
      </c>
      <c r="H938" s="34" t="e" vm="2">
        <f>[1]!genUniform($H$9,$H$10)</f>
        <v>#VALUE!</v>
      </c>
      <c r="I938" s="34" t="e" vm="1">
        <f t="shared" si="84"/>
        <v>#VALUE!</v>
      </c>
      <c r="J938" s="34" t="e" vm="1">
        <f t="shared" si="85"/>
        <v>#VALUE!</v>
      </c>
      <c r="K938" s="34" t="e" vm="2">
        <f>[1]!genUniform($K$9,$K$10)</f>
        <v>#VALUE!</v>
      </c>
      <c r="L938" s="34" t="e" vm="1">
        <f t="shared" si="86"/>
        <v>#VALUE!</v>
      </c>
      <c r="M938" s="34" t="e" vm="1">
        <f t="shared" si="87"/>
        <v>#VALUE!</v>
      </c>
      <c r="N938" s="34" t="e" vm="2">
        <f>[1]!genUniform($N$9,$N$10)</f>
        <v>#VALUE!</v>
      </c>
      <c r="O938" s="34" t="e" vm="1">
        <f t="shared" si="88"/>
        <v>#VALUE!</v>
      </c>
      <c r="P938" s="34" t="e" vm="1">
        <f t="shared" si="89"/>
        <v>#VALUE!</v>
      </c>
    </row>
    <row r="939" spans="1:16">
      <c r="A939" s="34">
        <v>929</v>
      </c>
      <c r="C939" s="34" t="e" vm="2">
        <f>[1]!GenLimitNormal($C$9,$C$10,0,1000,0)</f>
        <v>#VALUE!</v>
      </c>
      <c r="D939" s="34" t="e" vm="2">
        <f>[1]!GenBetaPERT(0,$D$9,1)</f>
        <v>#VALUE!</v>
      </c>
      <c r="E939" s="34" t="e" vm="2">
        <f>[1]!GenLognormal($E$9,$E$10)</f>
        <v>#VALUE!</v>
      </c>
      <c r="F939" s="34" t="e" vm="2">
        <f>[1]!GenLognormal($F$9,$F$10)</f>
        <v>#VALUE!</v>
      </c>
      <c r="G939" s="34" t="e" vm="2">
        <f>[1]!GenLognormal($G$9,$G$10)</f>
        <v>#VALUE!</v>
      </c>
      <c r="H939" s="34" t="e" vm="2">
        <f>[1]!genUniform($H$9,$H$10)</f>
        <v>#VALUE!</v>
      </c>
      <c r="I939" s="34" t="e" vm="1">
        <f t="shared" si="84"/>
        <v>#VALUE!</v>
      </c>
      <c r="J939" s="34" t="e" vm="1">
        <f t="shared" si="85"/>
        <v>#VALUE!</v>
      </c>
      <c r="K939" s="34" t="e" vm="2">
        <f>[1]!genUniform($K$9,$K$10)</f>
        <v>#VALUE!</v>
      </c>
      <c r="L939" s="34" t="e" vm="1">
        <f t="shared" si="86"/>
        <v>#VALUE!</v>
      </c>
      <c r="M939" s="34" t="e" vm="1">
        <f t="shared" si="87"/>
        <v>#VALUE!</v>
      </c>
      <c r="N939" s="34" t="e" vm="2">
        <f>[1]!genUniform($N$9,$N$10)</f>
        <v>#VALUE!</v>
      </c>
      <c r="O939" s="34" t="e" vm="1">
        <f t="shared" si="88"/>
        <v>#VALUE!</v>
      </c>
      <c r="P939" s="34" t="e" vm="1">
        <f t="shared" si="89"/>
        <v>#VALUE!</v>
      </c>
    </row>
    <row r="940" spans="1:16">
      <c r="A940" s="34">
        <v>930</v>
      </c>
      <c r="C940" s="34" t="e" vm="2">
        <f>[1]!GenLimitNormal($C$9,$C$10,0,1000,0)</f>
        <v>#VALUE!</v>
      </c>
      <c r="D940" s="34" t="e" vm="2">
        <f>[1]!GenBetaPERT(0,$D$9,1)</f>
        <v>#VALUE!</v>
      </c>
      <c r="E940" s="34" t="e" vm="2">
        <f>[1]!GenLognormal($E$9,$E$10)</f>
        <v>#VALUE!</v>
      </c>
      <c r="F940" s="34" t="e" vm="2">
        <f>[1]!GenLognormal($F$9,$F$10)</f>
        <v>#VALUE!</v>
      </c>
      <c r="G940" s="34" t="e" vm="2">
        <f>[1]!GenLognormal($G$9,$G$10)</f>
        <v>#VALUE!</v>
      </c>
      <c r="H940" s="34" t="e" vm="2">
        <f>[1]!genUniform($H$9,$H$10)</f>
        <v>#VALUE!</v>
      </c>
      <c r="I940" s="34" t="e" vm="1">
        <f t="shared" si="84"/>
        <v>#VALUE!</v>
      </c>
      <c r="J940" s="34" t="e" vm="1">
        <f t="shared" si="85"/>
        <v>#VALUE!</v>
      </c>
      <c r="K940" s="34" t="e" vm="2">
        <f>[1]!genUniform($K$9,$K$10)</f>
        <v>#VALUE!</v>
      </c>
      <c r="L940" s="34" t="e" vm="1">
        <f t="shared" si="86"/>
        <v>#VALUE!</v>
      </c>
      <c r="M940" s="34" t="e" vm="1">
        <f t="shared" si="87"/>
        <v>#VALUE!</v>
      </c>
      <c r="N940" s="34" t="e" vm="2">
        <f>[1]!genUniform($N$9,$N$10)</f>
        <v>#VALUE!</v>
      </c>
      <c r="O940" s="34" t="e" vm="1">
        <f t="shared" si="88"/>
        <v>#VALUE!</v>
      </c>
      <c r="P940" s="34" t="e" vm="1">
        <f t="shared" si="89"/>
        <v>#VALUE!</v>
      </c>
    </row>
    <row r="941" spans="1:16">
      <c r="A941" s="34">
        <v>931</v>
      </c>
      <c r="C941" s="34" t="e" vm="2">
        <f>[1]!GenLimitNormal($C$9,$C$10,0,1000,0)</f>
        <v>#VALUE!</v>
      </c>
      <c r="D941" s="34" t="e" vm="2">
        <f>[1]!GenBetaPERT(0,$D$9,1)</f>
        <v>#VALUE!</v>
      </c>
      <c r="E941" s="34" t="e" vm="2">
        <f>[1]!GenLognormal($E$9,$E$10)</f>
        <v>#VALUE!</v>
      </c>
      <c r="F941" s="34" t="e" vm="2">
        <f>[1]!GenLognormal($F$9,$F$10)</f>
        <v>#VALUE!</v>
      </c>
      <c r="G941" s="34" t="e" vm="2">
        <f>[1]!GenLognormal($G$9,$G$10)</f>
        <v>#VALUE!</v>
      </c>
      <c r="H941" s="34" t="e" vm="2">
        <f>[1]!genUniform($H$9,$H$10)</f>
        <v>#VALUE!</v>
      </c>
      <c r="I941" s="34" t="e" vm="1">
        <f t="shared" si="84"/>
        <v>#VALUE!</v>
      </c>
      <c r="J941" s="34" t="e" vm="1">
        <f t="shared" si="85"/>
        <v>#VALUE!</v>
      </c>
      <c r="K941" s="34" t="e" vm="2">
        <f>[1]!genUniform($K$9,$K$10)</f>
        <v>#VALUE!</v>
      </c>
      <c r="L941" s="34" t="e" vm="1">
        <f t="shared" si="86"/>
        <v>#VALUE!</v>
      </c>
      <c r="M941" s="34" t="e" vm="1">
        <f t="shared" si="87"/>
        <v>#VALUE!</v>
      </c>
      <c r="N941" s="34" t="e" vm="2">
        <f>[1]!genUniform($N$9,$N$10)</f>
        <v>#VALUE!</v>
      </c>
      <c r="O941" s="34" t="e" vm="1">
        <f t="shared" si="88"/>
        <v>#VALUE!</v>
      </c>
      <c r="P941" s="34" t="e" vm="1">
        <f t="shared" si="89"/>
        <v>#VALUE!</v>
      </c>
    </row>
    <row r="942" spans="1:16">
      <c r="A942" s="34">
        <v>932</v>
      </c>
      <c r="C942" s="34" t="e" vm="2">
        <f>[1]!GenLimitNormal($C$9,$C$10,0,1000,0)</f>
        <v>#VALUE!</v>
      </c>
      <c r="D942" s="34" t="e" vm="2">
        <f>[1]!GenBetaPERT(0,$D$9,1)</f>
        <v>#VALUE!</v>
      </c>
      <c r="E942" s="34" t="e" vm="2">
        <f>[1]!GenLognormal($E$9,$E$10)</f>
        <v>#VALUE!</v>
      </c>
      <c r="F942" s="34" t="e" vm="2">
        <f>[1]!GenLognormal($F$9,$F$10)</f>
        <v>#VALUE!</v>
      </c>
      <c r="G942" s="34" t="e" vm="2">
        <f>[1]!GenLognormal($G$9,$G$10)</f>
        <v>#VALUE!</v>
      </c>
      <c r="H942" s="34" t="e" vm="2">
        <f>[1]!genUniform($H$9,$H$10)</f>
        <v>#VALUE!</v>
      </c>
      <c r="I942" s="34" t="e" vm="1">
        <f t="shared" si="84"/>
        <v>#VALUE!</v>
      </c>
      <c r="J942" s="34" t="e" vm="1">
        <f t="shared" si="85"/>
        <v>#VALUE!</v>
      </c>
      <c r="K942" s="34" t="e" vm="2">
        <f>[1]!genUniform($K$9,$K$10)</f>
        <v>#VALUE!</v>
      </c>
      <c r="L942" s="34" t="e" vm="1">
        <f t="shared" si="86"/>
        <v>#VALUE!</v>
      </c>
      <c r="M942" s="34" t="e" vm="1">
        <f t="shared" si="87"/>
        <v>#VALUE!</v>
      </c>
      <c r="N942" s="34" t="e" vm="2">
        <f>[1]!genUniform($N$9,$N$10)</f>
        <v>#VALUE!</v>
      </c>
      <c r="O942" s="34" t="e" vm="1">
        <f t="shared" si="88"/>
        <v>#VALUE!</v>
      </c>
      <c r="P942" s="34" t="e" vm="1">
        <f t="shared" si="89"/>
        <v>#VALUE!</v>
      </c>
    </row>
    <row r="943" spans="1:16">
      <c r="A943" s="34">
        <v>933</v>
      </c>
      <c r="C943" s="34" t="e" vm="2">
        <f>[1]!GenLimitNormal($C$9,$C$10,0,1000,0)</f>
        <v>#VALUE!</v>
      </c>
      <c r="D943" s="34" t="e" vm="2">
        <f>[1]!GenBetaPERT(0,$D$9,1)</f>
        <v>#VALUE!</v>
      </c>
      <c r="E943" s="34" t="e" vm="2">
        <f>[1]!GenLognormal($E$9,$E$10)</f>
        <v>#VALUE!</v>
      </c>
      <c r="F943" s="34" t="e" vm="2">
        <f>[1]!GenLognormal($F$9,$F$10)</f>
        <v>#VALUE!</v>
      </c>
      <c r="G943" s="34" t="e" vm="2">
        <f>[1]!GenLognormal($G$9,$G$10)</f>
        <v>#VALUE!</v>
      </c>
      <c r="H943" s="34" t="e" vm="2">
        <f>[1]!genUniform($H$9,$H$10)</f>
        <v>#VALUE!</v>
      </c>
      <c r="I943" s="34" t="e" vm="1">
        <f t="shared" si="84"/>
        <v>#VALUE!</v>
      </c>
      <c r="J943" s="34" t="e" vm="1">
        <f t="shared" si="85"/>
        <v>#VALUE!</v>
      </c>
      <c r="K943" s="34" t="e" vm="2">
        <f>[1]!genUniform($K$9,$K$10)</f>
        <v>#VALUE!</v>
      </c>
      <c r="L943" s="34" t="e" vm="1">
        <f t="shared" si="86"/>
        <v>#VALUE!</v>
      </c>
      <c r="M943" s="34" t="e" vm="1">
        <f t="shared" si="87"/>
        <v>#VALUE!</v>
      </c>
      <c r="N943" s="34" t="e" vm="2">
        <f>[1]!genUniform($N$9,$N$10)</f>
        <v>#VALUE!</v>
      </c>
      <c r="O943" s="34" t="e" vm="1">
        <f t="shared" si="88"/>
        <v>#VALUE!</v>
      </c>
      <c r="P943" s="34" t="e" vm="1">
        <f t="shared" si="89"/>
        <v>#VALUE!</v>
      </c>
    </row>
    <row r="944" spans="1:16">
      <c r="A944" s="34">
        <v>934</v>
      </c>
      <c r="C944" s="34" t="e" vm="2">
        <f>[1]!GenLimitNormal($C$9,$C$10,0,1000,0)</f>
        <v>#VALUE!</v>
      </c>
      <c r="D944" s="34" t="e" vm="2">
        <f>[1]!GenBetaPERT(0,$D$9,1)</f>
        <v>#VALUE!</v>
      </c>
      <c r="E944" s="34" t="e" vm="2">
        <f>[1]!GenLognormal($E$9,$E$10)</f>
        <v>#VALUE!</v>
      </c>
      <c r="F944" s="34" t="e" vm="2">
        <f>[1]!GenLognormal($F$9,$F$10)</f>
        <v>#VALUE!</v>
      </c>
      <c r="G944" s="34" t="e" vm="2">
        <f>[1]!GenLognormal($G$9,$G$10)</f>
        <v>#VALUE!</v>
      </c>
      <c r="H944" s="34" t="e" vm="2">
        <f>[1]!genUniform($H$9,$H$10)</f>
        <v>#VALUE!</v>
      </c>
      <c r="I944" s="34" t="e" vm="1">
        <f t="shared" si="84"/>
        <v>#VALUE!</v>
      </c>
      <c r="J944" s="34" t="e" vm="1">
        <f t="shared" si="85"/>
        <v>#VALUE!</v>
      </c>
      <c r="K944" s="34" t="e" vm="2">
        <f>[1]!genUniform($K$9,$K$10)</f>
        <v>#VALUE!</v>
      </c>
      <c r="L944" s="34" t="e" vm="1">
        <f t="shared" si="86"/>
        <v>#VALUE!</v>
      </c>
      <c r="M944" s="34" t="e" vm="1">
        <f t="shared" si="87"/>
        <v>#VALUE!</v>
      </c>
      <c r="N944" s="34" t="e" vm="2">
        <f>[1]!genUniform($N$9,$N$10)</f>
        <v>#VALUE!</v>
      </c>
      <c r="O944" s="34" t="e" vm="1">
        <f t="shared" si="88"/>
        <v>#VALUE!</v>
      </c>
      <c r="P944" s="34" t="e" vm="1">
        <f t="shared" si="89"/>
        <v>#VALUE!</v>
      </c>
    </row>
    <row r="945" spans="1:16">
      <c r="A945" s="34">
        <v>935</v>
      </c>
      <c r="C945" s="34" t="e" vm="2">
        <f>[1]!GenLimitNormal($C$9,$C$10,0,1000,0)</f>
        <v>#VALUE!</v>
      </c>
      <c r="D945" s="34" t="e" vm="2">
        <f>[1]!GenBetaPERT(0,$D$9,1)</f>
        <v>#VALUE!</v>
      </c>
      <c r="E945" s="34" t="e" vm="2">
        <f>[1]!GenLognormal($E$9,$E$10)</f>
        <v>#VALUE!</v>
      </c>
      <c r="F945" s="34" t="e" vm="2">
        <f>[1]!GenLognormal($F$9,$F$10)</f>
        <v>#VALUE!</v>
      </c>
      <c r="G945" s="34" t="e" vm="2">
        <f>[1]!GenLognormal($G$9,$G$10)</f>
        <v>#VALUE!</v>
      </c>
      <c r="H945" s="34" t="e" vm="2">
        <f>[1]!genUniform($H$9,$H$10)</f>
        <v>#VALUE!</v>
      </c>
      <c r="I945" s="34" t="e" vm="1">
        <f t="shared" si="84"/>
        <v>#VALUE!</v>
      </c>
      <c r="J945" s="34" t="e" vm="1">
        <f t="shared" si="85"/>
        <v>#VALUE!</v>
      </c>
      <c r="K945" s="34" t="e" vm="2">
        <f>[1]!genUniform($K$9,$K$10)</f>
        <v>#VALUE!</v>
      </c>
      <c r="L945" s="34" t="e" vm="1">
        <f t="shared" si="86"/>
        <v>#VALUE!</v>
      </c>
      <c r="M945" s="34" t="e" vm="1">
        <f t="shared" si="87"/>
        <v>#VALUE!</v>
      </c>
      <c r="N945" s="34" t="e" vm="2">
        <f>[1]!genUniform($N$9,$N$10)</f>
        <v>#VALUE!</v>
      </c>
      <c r="O945" s="34" t="e" vm="1">
        <f t="shared" si="88"/>
        <v>#VALUE!</v>
      </c>
      <c r="P945" s="34" t="e" vm="1">
        <f t="shared" si="89"/>
        <v>#VALUE!</v>
      </c>
    </row>
    <row r="946" spans="1:16">
      <c r="A946" s="34">
        <v>936</v>
      </c>
      <c r="C946" s="34" t="e" vm="2">
        <f>[1]!GenLimitNormal($C$9,$C$10,0,1000,0)</f>
        <v>#VALUE!</v>
      </c>
      <c r="D946" s="34" t="e" vm="2">
        <f>[1]!GenBetaPERT(0,$D$9,1)</f>
        <v>#VALUE!</v>
      </c>
      <c r="E946" s="34" t="e" vm="2">
        <f>[1]!GenLognormal($E$9,$E$10)</f>
        <v>#VALUE!</v>
      </c>
      <c r="F946" s="34" t="e" vm="2">
        <f>[1]!GenLognormal($F$9,$F$10)</f>
        <v>#VALUE!</v>
      </c>
      <c r="G946" s="34" t="e" vm="2">
        <f>[1]!GenLognormal($G$9,$G$10)</f>
        <v>#VALUE!</v>
      </c>
      <c r="H946" s="34" t="e" vm="2">
        <f>[1]!genUniform($H$9,$H$10)</f>
        <v>#VALUE!</v>
      </c>
      <c r="I946" s="34" t="e" vm="1">
        <f t="shared" si="84"/>
        <v>#VALUE!</v>
      </c>
      <c r="J946" s="34" t="e" vm="1">
        <f t="shared" si="85"/>
        <v>#VALUE!</v>
      </c>
      <c r="K946" s="34" t="e" vm="2">
        <f>[1]!genUniform($K$9,$K$10)</f>
        <v>#VALUE!</v>
      </c>
      <c r="L946" s="34" t="e" vm="1">
        <f t="shared" si="86"/>
        <v>#VALUE!</v>
      </c>
      <c r="M946" s="34" t="e" vm="1">
        <f t="shared" si="87"/>
        <v>#VALUE!</v>
      </c>
      <c r="N946" s="34" t="e" vm="2">
        <f>[1]!genUniform($N$9,$N$10)</f>
        <v>#VALUE!</v>
      </c>
      <c r="O946" s="34" t="e" vm="1">
        <f t="shared" si="88"/>
        <v>#VALUE!</v>
      </c>
      <c r="P946" s="34" t="e" vm="1">
        <f t="shared" si="89"/>
        <v>#VALUE!</v>
      </c>
    </row>
    <row r="947" spans="1:16">
      <c r="A947" s="34">
        <v>937</v>
      </c>
      <c r="C947" s="34" t="e" vm="2">
        <f>[1]!GenLimitNormal($C$9,$C$10,0,1000,0)</f>
        <v>#VALUE!</v>
      </c>
      <c r="D947" s="34" t="e" vm="2">
        <f>[1]!GenBetaPERT(0,$D$9,1)</f>
        <v>#VALUE!</v>
      </c>
      <c r="E947" s="34" t="e" vm="2">
        <f>[1]!GenLognormal($E$9,$E$10)</f>
        <v>#VALUE!</v>
      </c>
      <c r="F947" s="34" t="e" vm="2">
        <f>[1]!GenLognormal($F$9,$F$10)</f>
        <v>#VALUE!</v>
      </c>
      <c r="G947" s="34" t="e" vm="2">
        <f>[1]!GenLognormal($G$9,$G$10)</f>
        <v>#VALUE!</v>
      </c>
      <c r="H947" s="34" t="e" vm="2">
        <f>[1]!genUniform($H$9,$H$10)</f>
        <v>#VALUE!</v>
      </c>
      <c r="I947" s="34" t="e" vm="1">
        <f t="shared" si="84"/>
        <v>#VALUE!</v>
      </c>
      <c r="J947" s="34" t="e" vm="1">
        <f t="shared" si="85"/>
        <v>#VALUE!</v>
      </c>
      <c r="K947" s="34" t="e" vm="2">
        <f>[1]!genUniform($K$9,$K$10)</f>
        <v>#VALUE!</v>
      </c>
      <c r="L947" s="34" t="e" vm="1">
        <f t="shared" si="86"/>
        <v>#VALUE!</v>
      </c>
      <c r="M947" s="34" t="e" vm="1">
        <f t="shared" si="87"/>
        <v>#VALUE!</v>
      </c>
      <c r="N947" s="34" t="e" vm="2">
        <f>[1]!genUniform($N$9,$N$10)</f>
        <v>#VALUE!</v>
      </c>
      <c r="O947" s="34" t="e" vm="1">
        <f t="shared" si="88"/>
        <v>#VALUE!</v>
      </c>
      <c r="P947" s="34" t="e" vm="1">
        <f t="shared" si="89"/>
        <v>#VALUE!</v>
      </c>
    </row>
    <row r="948" spans="1:16">
      <c r="A948" s="34">
        <v>938</v>
      </c>
      <c r="C948" s="34" t="e" vm="2">
        <f>[1]!GenLimitNormal($C$9,$C$10,0,1000,0)</f>
        <v>#VALUE!</v>
      </c>
      <c r="D948" s="34" t="e" vm="2">
        <f>[1]!GenBetaPERT(0,$D$9,1)</f>
        <v>#VALUE!</v>
      </c>
      <c r="E948" s="34" t="e" vm="2">
        <f>[1]!GenLognormal($E$9,$E$10)</f>
        <v>#VALUE!</v>
      </c>
      <c r="F948" s="34" t="e" vm="2">
        <f>[1]!GenLognormal($F$9,$F$10)</f>
        <v>#VALUE!</v>
      </c>
      <c r="G948" s="34" t="e" vm="2">
        <f>[1]!GenLognormal($G$9,$G$10)</f>
        <v>#VALUE!</v>
      </c>
      <c r="H948" s="34" t="e" vm="2">
        <f>[1]!genUniform($H$9,$H$10)</f>
        <v>#VALUE!</v>
      </c>
      <c r="I948" s="34" t="e" vm="1">
        <f t="shared" si="84"/>
        <v>#VALUE!</v>
      </c>
      <c r="J948" s="34" t="e" vm="1">
        <f t="shared" si="85"/>
        <v>#VALUE!</v>
      </c>
      <c r="K948" s="34" t="e" vm="2">
        <f>[1]!genUniform($K$9,$K$10)</f>
        <v>#VALUE!</v>
      </c>
      <c r="L948" s="34" t="e" vm="1">
        <f t="shared" si="86"/>
        <v>#VALUE!</v>
      </c>
      <c r="M948" s="34" t="e" vm="1">
        <f t="shared" si="87"/>
        <v>#VALUE!</v>
      </c>
      <c r="N948" s="34" t="e" vm="2">
        <f>[1]!genUniform($N$9,$N$10)</f>
        <v>#VALUE!</v>
      </c>
      <c r="O948" s="34" t="e" vm="1">
        <f t="shared" si="88"/>
        <v>#VALUE!</v>
      </c>
      <c r="P948" s="34" t="e" vm="1">
        <f t="shared" si="89"/>
        <v>#VALUE!</v>
      </c>
    </row>
    <row r="949" spans="1:16">
      <c r="A949" s="34">
        <v>939</v>
      </c>
      <c r="C949" s="34" t="e" vm="2">
        <f>[1]!GenLimitNormal($C$9,$C$10,0,1000,0)</f>
        <v>#VALUE!</v>
      </c>
      <c r="D949" s="34" t="e" vm="2">
        <f>[1]!GenBetaPERT(0,$D$9,1)</f>
        <v>#VALUE!</v>
      </c>
      <c r="E949" s="34" t="e" vm="2">
        <f>[1]!GenLognormal($E$9,$E$10)</f>
        <v>#VALUE!</v>
      </c>
      <c r="F949" s="34" t="e" vm="2">
        <f>[1]!GenLognormal($F$9,$F$10)</f>
        <v>#VALUE!</v>
      </c>
      <c r="G949" s="34" t="e" vm="2">
        <f>[1]!GenLognormal($G$9,$G$10)</f>
        <v>#VALUE!</v>
      </c>
      <c r="H949" s="34" t="e" vm="2">
        <f>[1]!genUniform($H$9,$H$10)</f>
        <v>#VALUE!</v>
      </c>
      <c r="I949" s="34" t="e" vm="1">
        <f t="shared" si="84"/>
        <v>#VALUE!</v>
      </c>
      <c r="J949" s="34" t="e" vm="1">
        <f t="shared" si="85"/>
        <v>#VALUE!</v>
      </c>
      <c r="K949" s="34" t="e" vm="2">
        <f>[1]!genUniform($K$9,$K$10)</f>
        <v>#VALUE!</v>
      </c>
      <c r="L949" s="34" t="e" vm="1">
        <f t="shared" si="86"/>
        <v>#VALUE!</v>
      </c>
      <c r="M949" s="34" t="e" vm="1">
        <f t="shared" si="87"/>
        <v>#VALUE!</v>
      </c>
      <c r="N949" s="34" t="e" vm="2">
        <f>[1]!genUniform($N$9,$N$10)</f>
        <v>#VALUE!</v>
      </c>
      <c r="O949" s="34" t="e" vm="1">
        <f t="shared" si="88"/>
        <v>#VALUE!</v>
      </c>
      <c r="P949" s="34" t="e" vm="1">
        <f t="shared" si="89"/>
        <v>#VALUE!</v>
      </c>
    </row>
    <row r="950" spans="1:16">
      <c r="A950" s="34">
        <v>940</v>
      </c>
      <c r="C950" s="34" t="e" vm="2">
        <f>[1]!GenLimitNormal($C$9,$C$10,0,1000,0)</f>
        <v>#VALUE!</v>
      </c>
      <c r="D950" s="34" t="e" vm="2">
        <f>[1]!GenBetaPERT(0,$D$9,1)</f>
        <v>#VALUE!</v>
      </c>
      <c r="E950" s="34" t="e" vm="2">
        <f>[1]!GenLognormal($E$9,$E$10)</f>
        <v>#VALUE!</v>
      </c>
      <c r="F950" s="34" t="e" vm="2">
        <f>[1]!GenLognormal($F$9,$F$10)</f>
        <v>#VALUE!</v>
      </c>
      <c r="G950" s="34" t="e" vm="2">
        <f>[1]!GenLognormal($G$9,$G$10)</f>
        <v>#VALUE!</v>
      </c>
      <c r="H950" s="34" t="e" vm="2">
        <f>[1]!genUniform($H$9,$H$10)</f>
        <v>#VALUE!</v>
      </c>
      <c r="I950" s="34" t="e" vm="1">
        <f t="shared" si="84"/>
        <v>#VALUE!</v>
      </c>
      <c r="J950" s="34" t="e" vm="1">
        <f t="shared" si="85"/>
        <v>#VALUE!</v>
      </c>
      <c r="K950" s="34" t="e" vm="2">
        <f>[1]!genUniform($K$9,$K$10)</f>
        <v>#VALUE!</v>
      </c>
      <c r="L950" s="34" t="e" vm="1">
        <f t="shared" si="86"/>
        <v>#VALUE!</v>
      </c>
      <c r="M950" s="34" t="e" vm="1">
        <f t="shared" si="87"/>
        <v>#VALUE!</v>
      </c>
      <c r="N950" s="34" t="e" vm="2">
        <f>[1]!genUniform($N$9,$N$10)</f>
        <v>#VALUE!</v>
      </c>
      <c r="O950" s="34" t="e" vm="1">
        <f t="shared" si="88"/>
        <v>#VALUE!</v>
      </c>
      <c r="P950" s="34" t="e" vm="1">
        <f t="shared" si="89"/>
        <v>#VALUE!</v>
      </c>
    </row>
    <row r="951" spans="1:16">
      <c r="A951" s="34">
        <v>941</v>
      </c>
      <c r="C951" s="34" t="e" vm="2">
        <f>[1]!GenLimitNormal($C$9,$C$10,0,1000,0)</f>
        <v>#VALUE!</v>
      </c>
      <c r="D951" s="34" t="e" vm="2">
        <f>[1]!GenBetaPERT(0,$D$9,1)</f>
        <v>#VALUE!</v>
      </c>
      <c r="E951" s="34" t="e" vm="2">
        <f>[1]!GenLognormal($E$9,$E$10)</f>
        <v>#VALUE!</v>
      </c>
      <c r="F951" s="34" t="e" vm="2">
        <f>[1]!GenLognormal($F$9,$F$10)</f>
        <v>#VALUE!</v>
      </c>
      <c r="G951" s="34" t="e" vm="2">
        <f>[1]!GenLognormal($G$9,$G$10)</f>
        <v>#VALUE!</v>
      </c>
      <c r="H951" s="34" t="e" vm="2">
        <f>[1]!genUniform($H$9,$H$10)</f>
        <v>#VALUE!</v>
      </c>
      <c r="I951" s="34" t="e" vm="1">
        <f t="shared" si="84"/>
        <v>#VALUE!</v>
      </c>
      <c r="J951" s="34" t="e" vm="1">
        <f t="shared" si="85"/>
        <v>#VALUE!</v>
      </c>
      <c r="K951" s="34" t="e" vm="2">
        <f>[1]!genUniform($K$9,$K$10)</f>
        <v>#VALUE!</v>
      </c>
      <c r="L951" s="34" t="e" vm="1">
        <f t="shared" si="86"/>
        <v>#VALUE!</v>
      </c>
      <c r="M951" s="34" t="e" vm="1">
        <f t="shared" si="87"/>
        <v>#VALUE!</v>
      </c>
      <c r="N951" s="34" t="e" vm="2">
        <f>[1]!genUniform($N$9,$N$10)</f>
        <v>#VALUE!</v>
      </c>
      <c r="O951" s="34" t="e" vm="1">
        <f t="shared" si="88"/>
        <v>#VALUE!</v>
      </c>
      <c r="P951" s="34" t="e" vm="1">
        <f t="shared" si="89"/>
        <v>#VALUE!</v>
      </c>
    </row>
    <row r="952" spans="1:16">
      <c r="A952" s="34">
        <v>942</v>
      </c>
      <c r="C952" s="34" t="e" vm="2">
        <f>[1]!GenLimitNormal($C$9,$C$10,0,1000,0)</f>
        <v>#VALUE!</v>
      </c>
      <c r="D952" s="34" t="e" vm="2">
        <f>[1]!GenBetaPERT(0,$D$9,1)</f>
        <v>#VALUE!</v>
      </c>
      <c r="E952" s="34" t="e" vm="2">
        <f>[1]!GenLognormal($E$9,$E$10)</f>
        <v>#VALUE!</v>
      </c>
      <c r="F952" s="34" t="e" vm="2">
        <f>[1]!GenLognormal($F$9,$F$10)</f>
        <v>#VALUE!</v>
      </c>
      <c r="G952" s="34" t="e" vm="2">
        <f>[1]!GenLognormal($G$9,$G$10)</f>
        <v>#VALUE!</v>
      </c>
      <c r="H952" s="34" t="e" vm="2">
        <f>[1]!genUniform($H$9,$H$10)</f>
        <v>#VALUE!</v>
      </c>
      <c r="I952" s="34" t="e" vm="1">
        <f t="shared" si="84"/>
        <v>#VALUE!</v>
      </c>
      <c r="J952" s="34" t="e" vm="1">
        <f t="shared" si="85"/>
        <v>#VALUE!</v>
      </c>
      <c r="K952" s="34" t="e" vm="2">
        <f>[1]!genUniform($K$9,$K$10)</f>
        <v>#VALUE!</v>
      </c>
      <c r="L952" s="34" t="e" vm="1">
        <f t="shared" si="86"/>
        <v>#VALUE!</v>
      </c>
      <c r="M952" s="34" t="e" vm="1">
        <f t="shared" si="87"/>
        <v>#VALUE!</v>
      </c>
      <c r="N952" s="34" t="e" vm="2">
        <f>[1]!genUniform($N$9,$N$10)</f>
        <v>#VALUE!</v>
      </c>
      <c r="O952" s="34" t="e" vm="1">
        <f t="shared" si="88"/>
        <v>#VALUE!</v>
      </c>
      <c r="P952" s="34" t="e" vm="1">
        <f t="shared" si="89"/>
        <v>#VALUE!</v>
      </c>
    </row>
    <row r="953" spans="1:16">
      <c r="A953" s="34">
        <v>943</v>
      </c>
      <c r="C953" s="34" t="e" vm="2">
        <f>[1]!GenLimitNormal($C$9,$C$10,0,1000,0)</f>
        <v>#VALUE!</v>
      </c>
      <c r="D953" s="34" t="e" vm="2">
        <f>[1]!GenBetaPERT(0,$D$9,1)</f>
        <v>#VALUE!</v>
      </c>
      <c r="E953" s="34" t="e" vm="2">
        <f>[1]!GenLognormal($E$9,$E$10)</f>
        <v>#VALUE!</v>
      </c>
      <c r="F953" s="34" t="e" vm="2">
        <f>[1]!GenLognormal($F$9,$F$10)</f>
        <v>#VALUE!</v>
      </c>
      <c r="G953" s="34" t="e" vm="2">
        <f>[1]!GenLognormal($G$9,$G$10)</f>
        <v>#VALUE!</v>
      </c>
      <c r="H953" s="34" t="e" vm="2">
        <f>[1]!genUniform($H$9,$H$10)</f>
        <v>#VALUE!</v>
      </c>
      <c r="I953" s="34" t="e" vm="1">
        <f t="shared" si="84"/>
        <v>#VALUE!</v>
      </c>
      <c r="J953" s="34" t="e" vm="1">
        <f t="shared" si="85"/>
        <v>#VALUE!</v>
      </c>
      <c r="K953" s="34" t="e" vm="2">
        <f>[1]!genUniform($K$9,$K$10)</f>
        <v>#VALUE!</v>
      </c>
      <c r="L953" s="34" t="e" vm="1">
        <f t="shared" si="86"/>
        <v>#VALUE!</v>
      </c>
      <c r="M953" s="34" t="e" vm="1">
        <f t="shared" si="87"/>
        <v>#VALUE!</v>
      </c>
      <c r="N953" s="34" t="e" vm="2">
        <f>[1]!genUniform($N$9,$N$10)</f>
        <v>#VALUE!</v>
      </c>
      <c r="O953" s="34" t="e" vm="1">
        <f t="shared" si="88"/>
        <v>#VALUE!</v>
      </c>
      <c r="P953" s="34" t="e" vm="1">
        <f t="shared" si="89"/>
        <v>#VALUE!</v>
      </c>
    </row>
    <row r="954" spans="1:16">
      <c r="A954" s="34">
        <v>944</v>
      </c>
      <c r="C954" s="34" t="e" vm="2">
        <f>[1]!GenLimitNormal($C$9,$C$10,0,1000,0)</f>
        <v>#VALUE!</v>
      </c>
      <c r="D954" s="34" t="e" vm="2">
        <f>[1]!GenBetaPERT(0,$D$9,1)</f>
        <v>#VALUE!</v>
      </c>
      <c r="E954" s="34" t="e" vm="2">
        <f>[1]!GenLognormal($E$9,$E$10)</f>
        <v>#VALUE!</v>
      </c>
      <c r="F954" s="34" t="e" vm="2">
        <f>[1]!GenLognormal($F$9,$F$10)</f>
        <v>#VALUE!</v>
      </c>
      <c r="G954" s="34" t="e" vm="2">
        <f>[1]!GenLognormal($G$9,$G$10)</f>
        <v>#VALUE!</v>
      </c>
      <c r="H954" s="34" t="e" vm="2">
        <f>[1]!genUniform($H$9,$H$10)</f>
        <v>#VALUE!</v>
      </c>
      <c r="I954" s="34" t="e" vm="1">
        <f t="shared" si="84"/>
        <v>#VALUE!</v>
      </c>
      <c r="J954" s="34" t="e" vm="1">
        <f t="shared" si="85"/>
        <v>#VALUE!</v>
      </c>
      <c r="K954" s="34" t="e" vm="2">
        <f>[1]!genUniform($K$9,$K$10)</f>
        <v>#VALUE!</v>
      </c>
      <c r="L954" s="34" t="e" vm="1">
        <f t="shared" si="86"/>
        <v>#VALUE!</v>
      </c>
      <c r="M954" s="34" t="e" vm="1">
        <f t="shared" si="87"/>
        <v>#VALUE!</v>
      </c>
      <c r="N954" s="34" t="e" vm="2">
        <f>[1]!genUniform($N$9,$N$10)</f>
        <v>#VALUE!</v>
      </c>
      <c r="O954" s="34" t="e" vm="1">
        <f t="shared" si="88"/>
        <v>#VALUE!</v>
      </c>
      <c r="P954" s="34" t="e" vm="1">
        <f t="shared" si="89"/>
        <v>#VALUE!</v>
      </c>
    </row>
    <row r="955" spans="1:16">
      <c r="A955" s="34">
        <v>945</v>
      </c>
      <c r="C955" s="34" t="e" vm="2">
        <f>[1]!GenLimitNormal($C$9,$C$10,0,1000,0)</f>
        <v>#VALUE!</v>
      </c>
      <c r="D955" s="34" t="e" vm="2">
        <f>[1]!GenBetaPERT(0,$D$9,1)</f>
        <v>#VALUE!</v>
      </c>
      <c r="E955" s="34" t="e" vm="2">
        <f>[1]!GenLognormal($E$9,$E$10)</f>
        <v>#VALUE!</v>
      </c>
      <c r="F955" s="34" t="e" vm="2">
        <f>[1]!GenLognormal($F$9,$F$10)</f>
        <v>#VALUE!</v>
      </c>
      <c r="G955" s="34" t="e" vm="2">
        <f>[1]!GenLognormal($G$9,$G$10)</f>
        <v>#VALUE!</v>
      </c>
      <c r="H955" s="34" t="e" vm="2">
        <f>[1]!genUniform($H$9,$H$10)</f>
        <v>#VALUE!</v>
      </c>
      <c r="I955" s="34" t="e" vm="1">
        <f t="shared" si="84"/>
        <v>#VALUE!</v>
      </c>
      <c r="J955" s="34" t="e" vm="1">
        <f t="shared" si="85"/>
        <v>#VALUE!</v>
      </c>
      <c r="K955" s="34" t="e" vm="2">
        <f>[1]!genUniform($K$9,$K$10)</f>
        <v>#VALUE!</v>
      </c>
      <c r="L955" s="34" t="e" vm="1">
        <f t="shared" si="86"/>
        <v>#VALUE!</v>
      </c>
      <c r="M955" s="34" t="e" vm="1">
        <f t="shared" si="87"/>
        <v>#VALUE!</v>
      </c>
      <c r="N955" s="34" t="e" vm="2">
        <f>[1]!genUniform($N$9,$N$10)</f>
        <v>#VALUE!</v>
      </c>
      <c r="O955" s="34" t="e" vm="1">
        <f t="shared" si="88"/>
        <v>#VALUE!</v>
      </c>
      <c r="P955" s="34" t="e" vm="1">
        <f t="shared" si="89"/>
        <v>#VALUE!</v>
      </c>
    </row>
    <row r="956" spans="1:16">
      <c r="A956" s="34">
        <v>946</v>
      </c>
      <c r="C956" s="34" t="e" vm="2">
        <f>[1]!GenLimitNormal($C$9,$C$10,0,1000,0)</f>
        <v>#VALUE!</v>
      </c>
      <c r="D956" s="34" t="e" vm="2">
        <f>[1]!GenBetaPERT(0,$D$9,1)</f>
        <v>#VALUE!</v>
      </c>
      <c r="E956" s="34" t="e" vm="2">
        <f>[1]!GenLognormal($E$9,$E$10)</f>
        <v>#VALUE!</v>
      </c>
      <c r="F956" s="34" t="e" vm="2">
        <f>[1]!GenLognormal($F$9,$F$10)</f>
        <v>#VALUE!</v>
      </c>
      <c r="G956" s="34" t="e" vm="2">
        <f>[1]!GenLognormal($G$9,$G$10)</f>
        <v>#VALUE!</v>
      </c>
      <c r="H956" s="34" t="e" vm="2">
        <f>[1]!genUniform($H$9,$H$10)</f>
        <v>#VALUE!</v>
      </c>
      <c r="I956" s="34" t="e" vm="1">
        <f t="shared" si="84"/>
        <v>#VALUE!</v>
      </c>
      <c r="J956" s="34" t="e" vm="1">
        <f t="shared" si="85"/>
        <v>#VALUE!</v>
      </c>
      <c r="K956" s="34" t="e" vm="2">
        <f>[1]!genUniform($K$9,$K$10)</f>
        <v>#VALUE!</v>
      </c>
      <c r="L956" s="34" t="e" vm="1">
        <f t="shared" si="86"/>
        <v>#VALUE!</v>
      </c>
      <c r="M956" s="34" t="e" vm="1">
        <f t="shared" si="87"/>
        <v>#VALUE!</v>
      </c>
      <c r="N956" s="34" t="e" vm="2">
        <f>[1]!genUniform($N$9,$N$10)</f>
        <v>#VALUE!</v>
      </c>
      <c r="O956" s="34" t="e" vm="1">
        <f t="shared" si="88"/>
        <v>#VALUE!</v>
      </c>
      <c r="P956" s="34" t="e" vm="1">
        <f t="shared" si="89"/>
        <v>#VALUE!</v>
      </c>
    </row>
    <row r="957" spans="1:16">
      <c r="A957" s="34">
        <v>947</v>
      </c>
      <c r="C957" s="34" t="e" vm="2">
        <f>[1]!GenLimitNormal($C$9,$C$10,0,1000,0)</f>
        <v>#VALUE!</v>
      </c>
      <c r="D957" s="34" t="e" vm="2">
        <f>[1]!GenBetaPERT(0,$D$9,1)</f>
        <v>#VALUE!</v>
      </c>
      <c r="E957" s="34" t="e" vm="2">
        <f>[1]!GenLognormal($E$9,$E$10)</f>
        <v>#VALUE!</v>
      </c>
      <c r="F957" s="34" t="e" vm="2">
        <f>[1]!GenLognormal($F$9,$F$10)</f>
        <v>#VALUE!</v>
      </c>
      <c r="G957" s="34" t="e" vm="2">
        <f>[1]!GenLognormal($G$9,$G$10)</f>
        <v>#VALUE!</v>
      </c>
      <c r="H957" s="34" t="e" vm="2">
        <f>[1]!genUniform($H$9,$H$10)</f>
        <v>#VALUE!</v>
      </c>
      <c r="I957" s="34" t="e" vm="1">
        <f t="shared" si="84"/>
        <v>#VALUE!</v>
      </c>
      <c r="J957" s="34" t="e" vm="1">
        <f t="shared" si="85"/>
        <v>#VALUE!</v>
      </c>
      <c r="K957" s="34" t="e" vm="2">
        <f>[1]!genUniform($K$9,$K$10)</f>
        <v>#VALUE!</v>
      </c>
      <c r="L957" s="34" t="e" vm="1">
        <f t="shared" si="86"/>
        <v>#VALUE!</v>
      </c>
      <c r="M957" s="34" t="e" vm="1">
        <f t="shared" si="87"/>
        <v>#VALUE!</v>
      </c>
      <c r="N957" s="34" t="e" vm="2">
        <f>[1]!genUniform($N$9,$N$10)</f>
        <v>#VALUE!</v>
      </c>
      <c r="O957" s="34" t="e" vm="1">
        <f t="shared" si="88"/>
        <v>#VALUE!</v>
      </c>
      <c r="P957" s="34" t="e" vm="1">
        <f t="shared" si="89"/>
        <v>#VALUE!</v>
      </c>
    </row>
    <row r="958" spans="1:16">
      <c r="A958" s="34">
        <v>948</v>
      </c>
      <c r="C958" s="34" t="e" vm="2">
        <f>[1]!GenLimitNormal($C$9,$C$10,0,1000,0)</f>
        <v>#VALUE!</v>
      </c>
      <c r="D958" s="34" t="e" vm="2">
        <f>[1]!GenBetaPERT(0,$D$9,1)</f>
        <v>#VALUE!</v>
      </c>
      <c r="E958" s="34" t="e" vm="2">
        <f>[1]!GenLognormal($E$9,$E$10)</f>
        <v>#VALUE!</v>
      </c>
      <c r="F958" s="34" t="e" vm="2">
        <f>[1]!GenLognormal($F$9,$F$10)</f>
        <v>#VALUE!</v>
      </c>
      <c r="G958" s="34" t="e" vm="2">
        <f>[1]!GenLognormal($G$9,$G$10)</f>
        <v>#VALUE!</v>
      </c>
      <c r="H958" s="34" t="e" vm="2">
        <f>[1]!genUniform($H$9,$H$10)</f>
        <v>#VALUE!</v>
      </c>
      <c r="I958" s="34" t="e" vm="1">
        <f t="shared" si="84"/>
        <v>#VALUE!</v>
      </c>
      <c r="J958" s="34" t="e" vm="1">
        <f t="shared" si="85"/>
        <v>#VALUE!</v>
      </c>
      <c r="K958" s="34" t="e" vm="2">
        <f>[1]!genUniform($K$9,$K$10)</f>
        <v>#VALUE!</v>
      </c>
      <c r="L958" s="34" t="e" vm="1">
        <f t="shared" si="86"/>
        <v>#VALUE!</v>
      </c>
      <c r="M958" s="34" t="e" vm="1">
        <f t="shared" si="87"/>
        <v>#VALUE!</v>
      </c>
      <c r="N958" s="34" t="e" vm="2">
        <f>[1]!genUniform($N$9,$N$10)</f>
        <v>#VALUE!</v>
      </c>
      <c r="O958" s="34" t="e" vm="1">
        <f t="shared" si="88"/>
        <v>#VALUE!</v>
      </c>
      <c r="P958" s="34" t="e" vm="1">
        <f t="shared" si="89"/>
        <v>#VALUE!</v>
      </c>
    </row>
    <row r="959" spans="1:16">
      <c r="A959" s="34">
        <v>949</v>
      </c>
      <c r="C959" s="34" t="e" vm="2">
        <f>[1]!GenLimitNormal($C$9,$C$10,0,1000,0)</f>
        <v>#VALUE!</v>
      </c>
      <c r="D959" s="34" t="e" vm="2">
        <f>[1]!GenBetaPERT(0,$D$9,1)</f>
        <v>#VALUE!</v>
      </c>
      <c r="E959" s="34" t="e" vm="2">
        <f>[1]!GenLognormal($E$9,$E$10)</f>
        <v>#VALUE!</v>
      </c>
      <c r="F959" s="34" t="e" vm="2">
        <f>[1]!GenLognormal($F$9,$F$10)</f>
        <v>#VALUE!</v>
      </c>
      <c r="G959" s="34" t="e" vm="2">
        <f>[1]!GenLognormal($G$9,$G$10)</f>
        <v>#VALUE!</v>
      </c>
      <c r="H959" s="34" t="e" vm="2">
        <f>[1]!genUniform($H$9,$H$10)</f>
        <v>#VALUE!</v>
      </c>
      <c r="I959" s="34" t="e" vm="1">
        <f t="shared" si="84"/>
        <v>#VALUE!</v>
      </c>
      <c r="J959" s="34" t="e" vm="1">
        <f t="shared" si="85"/>
        <v>#VALUE!</v>
      </c>
      <c r="K959" s="34" t="e" vm="2">
        <f>[1]!genUniform($K$9,$K$10)</f>
        <v>#VALUE!</v>
      </c>
      <c r="L959" s="34" t="e" vm="1">
        <f t="shared" si="86"/>
        <v>#VALUE!</v>
      </c>
      <c r="M959" s="34" t="e" vm="1">
        <f t="shared" si="87"/>
        <v>#VALUE!</v>
      </c>
      <c r="N959" s="34" t="e" vm="2">
        <f>[1]!genUniform($N$9,$N$10)</f>
        <v>#VALUE!</v>
      </c>
      <c r="O959" s="34" t="e" vm="1">
        <f t="shared" si="88"/>
        <v>#VALUE!</v>
      </c>
      <c r="P959" s="34" t="e" vm="1">
        <f t="shared" si="89"/>
        <v>#VALUE!</v>
      </c>
    </row>
    <row r="960" spans="1:16">
      <c r="A960" s="34">
        <v>950</v>
      </c>
      <c r="C960" s="34" t="e" vm="2">
        <f>[1]!GenLimitNormal($C$9,$C$10,0,1000,0)</f>
        <v>#VALUE!</v>
      </c>
      <c r="D960" s="34" t="e" vm="2">
        <f>[1]!GenBetaPERT(0,$D$9,1)</f>
        <v>#VALUE!</v>
      </c>
      <c r="E960" s="34" t="e" vm="2">
        <f>[1]!GenLognormal($E$9,$E$10)</f>
        <v>#VALUE!</v>
      </c>
      <c r="F960" s="34" t="e" vm="2">
        <f>[1]!GenLognormal($F$9,$F$10)</f>
        <v>#VALUE!</v>
      </c>
      <c r="G960" s="34" t="e" vm="2">
        <f>[1]!GenLognormal($G$9,$G$10)</f>
        <v>#VALUE!</v>
      </c>
      <c r="H960" s="34" t="e" vm="2">
        <f>[1]!genUniform($H$9,$H$10)</f>
        <v>#VALUE!</v>
      </c>
      <c r="I960" s="34" t="e" vm="1">
        <f t="shared" si="84"/>
        <v>#VALUE!</v>
      </c>
      <c r="J960" s="34" t="e" vm="1">
        <f t="shared" si="85"/>
        <v>#VALUE!</v>
      </c>
      <c r="K960" s="34" t="e" vm="2">
        <f>[1]!genUniform($K$9,$K$10)</f>
        <v>#VALUE!</v>
      </c>
      <c r="L960" s="34" t="e" vm="1">
        <f t="shared" si="86"/>
        <v>#VALUE!</v>
      </c>
      <c r="M960" s="34" t="e" vm="1">
        <f t="shared" si="87"/>
        <v>#VALUE!</v>
      </c>
      <c r="N960" s="34" t="e" vm="2">
        <f>[1]!genUniform($N$9,$N$10)</f>
        <v>#VALUE!</v>
      </c>
      <c r="O960" s="34" t="e" vm="1">
        <f t="shared" si="88"/>
        <v>#VALUE!</v>
      </c>
      <c r="P960" s="34" t="e" vm="1">
        <f t="shared" si="89"/>
        <v>#VALUE!</v>
      </c>
    </row>
    <row r="961" spans="1:16">
      <c r="A961" s="34">
        <v>951</v>
      </c>
      <c r="C961" s="34" t="e" vm="2">
        <f>[1]!GenLimitNormal($C$9,$C$10,0,1000,0)</f>
        <v>#VALUE!</v>
      </c>
      <c r="D961" s="34" t="e" vm="2">
        <f>[1]!GenBetaPERT(0,$D$9,1)</f>
        <v>#VALUE!</v>
      </c>
      <c r="E961" s="34" t="e" vm="2">
        <f>[1]!GenLognormal($E$9,$E$10)</f>
        <v>#VALUE!</v>
      </c>
      <c r="F961" s="34" t="e" vm="2">
        <f>[1]!GenLognormal($F$9,$F$10)</f>
        <v>#VALUE!</v>
      </c>
      <c r="G961" s="34" t="e" vm="2">
        <f>[1]!GenLognormal($G$9,$G$10)</f>
        <v>#VALUE!</v>
      </c>
      <c r="H961" s="34" t="e" vm="2">
        <f>[1]!genUniform($H$9,$H$10)</f>
        <v>#VALUE!</v>
      </c>
      <c r="I961" s="34" t="e" vm="1">
        <f t="shared" si="84"/>
        <v>#VALUE!</v>
      </c>
      <c r="J961" s="34" t="e" vm="1">
        <f t="shared" si="85"/>
        <v>#VALUE!</v>
      </c>
      <c r="K961" s="34" t="e" vm="2">
        <f>[1]!genUniform($K$9,$K$10)</f>
        <v>#VALUE!</v>
      </c>
      <c r="L961" s="34" t="e" vm="1">
        <f t="shared" si="86"/>
        <v>#VALUE!</v>
      </c>
      <c r="M961" s="34" t="e" vm="1">
        <f t="shared" si="87"/>
        <v>#VALUE!</v>
      </c>
      <c r="N961" s="34" t="e" vm="2">
        <f>[1]!genUniform($N$9,$N$10)</f>
        <v>#VALUE!</v>
      </c>
      <c r="O961" s="34" t="e" vm="1">
        <f t="shared" si="88"/>
        <v>#VALUE!</v>
      </c>
      <c r="P961" s="34" t="e" vm="1">
        <f t="shared" si="89"/>
        <v>#VALUE!</v>
      </c>
    </row>
    <row r="962" spans="1:16">
      <c r="A962" s="34">
        <v>952</v>
      </c>
      <c r="C962" s="34" t="e" vm="2">
        <f>[1]!GenLimitNormal($C$9,$C$10,0,1000,0)</f>
        <v>#VALUE!</v>
      </c>
      <c r="D962" s="34" t="e" vm="2">
        <f>[1]!GenBetaPERT(0,$D$9,1)</f>
        <v>#VALUE!</v>
      </c>
      <c r="E962" s="34" t="e" vm="2">
        <f>[1]!GenLognormal($E$9,$E$10)</f>
        <v>#VALUE!</v>
      </c>
      <c r="F962" s="34" t="e" vm="2">
        <f>[1]!GenLognormal($F$9,$F$10)</f>
        <v>#VALUE!</v>
      </c>
      <c r="G962" s="34" t="e" vm="2">
        <f>[1]!GenLognormal($G$9,$G$10)</f>
        <v>#VALUE!</v>
      </c>
      <c r="H962" s="34" t="e" vm="2">
        <f>[1]!genUniform($H$9,$H$10)</f>
        <v>#VALUE!</v>
      </c>
      <c r="I962" s="34" t="e" vm="1">
        <f t="shared" si="84"/>
        <v>#VALUE!</v>
      </c>
      <c r="J962" s="34" t="e" vm="1">
        <f t="shared" si="85"/>
        <v>#VALUE!</v>
      </c>
      <c r="K962" s="34" t="e" vm="2">
        <f>[1]!genUniform($K$9,$K$10)</f>
        <v>#VALUE!</v>
      </c>
      <c r="L962" s="34" t="e" vm="1">
        <f t="shared" si="86"/>
        <v>#VALUE!</v>
      </c>
      <c r="M962" s="34" t="e" vm="1">
        <f t="shared" si="87"/>
        <v>#VALUE!</v>
      </c>
      <c r="N962" s="34" t="e" vm="2">
        <f>[1]!genUniform($N$9,$N$10)</f>
        <v>#VALUE!</v>
      </c>
      <c r="O962" s="34" t="e" vm="1">
        <f t="shared" si="88"/>
        <v>#VALUE!</v>
      </c>
      <c r="P962" s="34" t="e" vm="1">
        <f t="shared" si="89"/>
        <v>#VALUE!</v>
      </c>
    </row>
    <row r="963" spans="1:16">
      <c r="A963" s="34">
        <v>953</v>
      </c>
      <c r="C963" s="34" t="e" vm="2">
        <f>[1]!GenLimitNormal($C$9,$C$10,0,1000,0)</f>
        <v>#VALUE!</v>
      </c>
      <c r="D963" s="34" t="e" vm="2">
        <f>[1]!GenBetaPERT(0,$D$9,1)</f>
        <v>#VALUE!</v>
      </c>
      <c r="E963" s="34" t="e" vm="2">
        <f>[1]!GenLognormal($E$9,$E$10)</f>
        <v>#VALUE!</v>
      </c>
      <c r="F963" s="34" t="e" vm="2">
        <f>[1]!GenLognormal($F$9,$F$10)</f>
        <v>#VALUE!</v>
      </c>
      <c r="G963" s="34" t="e" vm="2">
        <f>[1]!GenLognormal($G$9,$G$10)</f>
        <v>#VALUE!</v>
      </c>
      <c r="H963" s="34" t="e" vm="2">
        <f>[1]!genUniform($H$9,$H$10)</f>
        <v>#VALUE!</v>
      </c>
      <c r="I963" s="34" t="e" vm="1">
        <f t="shared" si="84"/>
        <v>#VALUE!</v>
      </c>
      <c r="J963" s="34" t="e" vm="1">
        <f t="shared" si="85"/>
        <v>#VALUE!</v>
      </c>
      <c r="K963" s="34" t="e" vm="2">
        <f>[1]!genUniform($K$9,$K$10)</f>
        <v>#VALUE!</v>
      </c>
      <c r="L963" s="34" t="e" vm="1">
        <f t="shared" si="86"/>
        <v>#VALUE!</v>
      </c>
      <c r="M963" s="34" t="e" vm="1">
        <f t="shared" si="87"/>
        <v>#VALUE!</v>
      </c>
      <c r="N963" s="34" t="e" vm="2">
        <f>[1]!genUniform($N$9,$N$10)</f>
        <v>#VALUE!</v>
      </c>
      <c r="O963" s="34" t="e" vm="1">
        <f t="shared" si="88"/>
        <v>#VALUE!</v>
      </c>
      <c r="P963" s="34" t="e" vm="1">
        <f t="shared" si="89"/>
        <v>#VALUE!</v>
      </c>
    </row>
    <row r="964" spans="1:16">
      <c r="A964" s="34">
        <v>954</v>
      </c>
      <c r="C964" s="34" t="e" vm="2">
        <f>[1]!GenLimitNormal($C$9,$C$10,0,1000,0)</f>
        <v>#VALUE!</v>
      </c>
      <c r="D964" s="34" t="e" vm="2">
        <f>[1]!GenBetaPERT(0,$D$9,1)</f>
        <v>#VALUE!</v>
      </c>
      <c r="E964" s="34" t="e" vm="2">
        <f>[1]!GenLognormal($E$9,$E$10)</f>
        <v>#VALUE!</v>
      </c>
      <c r="F964" s="34" t="e" vm="2">
        <f>[1]!GenLognormal($F$9,$F$10)</f>
        <v>#VALUE!</v>
      </c>
      <c r="G964" s="34" t="e" vm="2">
        <f>[1]!GenLognormal($G$9,$G$10)</f>
        <v>#VALUE!</v>
      </c>
      <c r="H964" s="34" t="e" vm="2">
        <f>[1]!genUniform($H$9,$H$10)</f>
        <v>#VALUE!</v>
      </c>
      <c r="I964" s="34" t="e" vm="1">
        <f t="shared" si="84"/>
        <v>#VALUE!</v>
      </c>
      <c r="J964" s="34" t="e" vm="1">
        <f t="shared" si="85"/>
        <v>#VALUE!</v>
      </c>
      <c r="K964" s="34" t="e" vm="2">
        <f>[1]!genUniform($K$9,$K$10)</f>
        <v>#VALUE!</v>
      </c>
      <c r="L964" s="34" t="e" vm="1">
        <f t="shared" si="86"/>
        <v>#VALUE!</v>
      </c>
      <c r="M964" s="34" t="e" vm="1">
        <f t="shared" si="87"/>
        <v>#VALUE!</v>
      </c>
      <c r="N964" s="34" t="e" vm="2">
        <f>[1]!genUniform($N$9,$N$10)</f>
        <v>#VALUE!</v>
      </c>
      <c r="O964" s="34" t="e" vm="1">
        <f t="shared" si="88"/>
        <v>#VALUE!</v>
      </c>
      <c r="P964" s="34" t="e" vm="1">
        <f t="shared" si="89"/>
        <v>#VALUE!</v>
      </c>
    </row>
    <row r="965" spans="1:16">
      <c r="A965" s="34">
        <v>955</v>
      </c>
      <c r="C965" s="34" t="e" vm="2">
        <f>[1]!GenLimitNormal($C$9,$C$10,0,1000,0)</f>
        <v>#VALUE!</v>
      </c>
      <c r="D965" s="34" t="e" vm="2">
        <f>[1]!GenBetaPERT(0,$D$9,1)</f>
        <v>#VALUE!</v>
      </c>
      <c r="E965" s="34" t="e" vm="2">
        <f>[1]!GenLognormal($E$9,$E$10)</f>
        <v>#VALUE!</v>
      </c>
      <c r="F965" s="34" t="e" vm="2">
        <f>[1]!GenLognormal($F$9,$F$10)</f>
        <v>#VALUE!</v>
      </c>
      <c r="G965" s="34" t="e" vm="2">
        <f>[1]!GenLognormal($G$9,$G$10)</f>
        <v>#VALUE!</v>
      </c>
      <c r="H965" s="34" t="e" vm="2">
        <f>[1]!genUniform($H$9,$H$10)</f>
        <v>#VALUE!</v>
      </c>
      <c r="I965" s="34" t="e" vm="1">
        <f t="shared" si="84"/>
        <v>#VALUE!</v>
      </c>
      <c r="J965" s="34" t="e" vm="1">
        <f t="shared" si="85"/>
        <v>#VALUE!</v>
      </c>
      <c r="K965" s="34" t="e" vm="2">
        <f>[1]!genUniform($K$9,$K$10)</f>
        <v>#VALUE!</v>
      </c>
      <c r="L965" s="34" t="e" vm="1">
        <f t="shared" si="86"/>
        <v>#VALUE!</v>
      </c>
      <c r="M965" s="34" t="e" vm="1">
        <f t="shared" si="87"/>
        <v>#VALUE!</v>
      </c>
      <c r="N965" s="34" t="e" vm="2">
        <f>[1]!genUniform($N$9,$N$10)</f>
        <v>#VALUE!</v>
      </c>
      <c r="O965" s="34" t="e" vm="1">
        <f t="shared" si="88"/>
        <v>#VALUE!</v>
      </c>
      <c r="P965" s="34" t="e" vm="1">
        <f t="shared" si="89"/>
        <v>#VALUE!</v>
      </c>
    </row>
    <row r="966" spans="1:16">
      <c r="A966" s="34">
        <v>956</v>
      </c>
      <c r="C966" s="34" t="e" vm="2">
        <f>[1]!GenLimitNormal($C$9,$C$10,0,1000,0)</f>
        <v>#VALUE!</v>
      </c>
      <c r="D966" s="34" t="e" vm="2">
        <f>[1]!GenBetaPERT(0,$D$9,1)</f>
        <v>#VALUE!</v>
      </c>
      <c r="E966" s="34" t="e" vm="2">
        <f>[1]!GenLognormal($E$9,$E$10)</f>
        <v>#VALUE!</v>
      </c>
      <c r="F966" s="34" t="e" vm="2">
        <f>[1]!GenLognormal($F$9,$F$10)</f>
        <v>#VALUE!</v>
      </c>
      <c r="G966" s="34" t="e" vm="2">
        <f>[1]!GenLognormal($G$9,$G$10)</f>
        <v>#VALUE!</v>
      </c>
      <c r="H966" s="34" t="e" vm="2">
        <f>[1]!genUniform($H$9,$H$10)</f>
        <v>#VALUE!</v>
      </c>
      <c r="I966" s="34" t="e" vm="1">
        <f t="shared" si="84"/>
        <v>#VALUE!</v>
      </c>
      <c r="J966" s="34" t="e" vm="1">
        <f t="shared" si="85"/>
        <v>#VALUE!</v>
      </c>
      <c r="K966" s="34" t="e" vm="2">
        <f>[1]!genUniform($K$9,$K$10)</f>
        <v>#VALUE!</v>
      </c>
      <c r="L966" s="34" t="e" vm="1">
        <f t="shared" si="86"/>
        <v>#VALUE!</v>
      </c>
      <c r="M966" s="34" t="e" vm="1">
        <f t="shared" si="87"/>
        <v>#VALUE!</v>
      </c>
      <c r="N966" s="34" t="e" vm="2">
        <f>[1]!genUniform($N$9,$N$10)</f>
        <v>#VALUE!</v>
      </c>
      <c r="O966" s="34" t="e" vm="1">
        <f t="shared" si="88"/>
        <v>#VALUE!</v>
      </c>
      <c r="P966" s="34" t="e" vm="1">
        <f t="shared" si="89"/>
        <v>#VALUE!</v>
      </c>
    </row>
    <row r="967" spans="1:16">
      <c r="A967" s="34">
        <v>957</v>
      </c>
      <c r="C967" s="34" t="e" vm="2">
        <f>[1]!GenLimitNormal($C$9,$C$10,0,1000,0)</f>
        <v>#VALUE!</v>
      </c>
      <c r="D967" s="34" t="e" vm="2">
        <f>[1]!GenBetaPERT(0,$D$9,1)</f>
        <v>#VALUE!</v>
      </c>
      <c r="E967" s="34" t="e" vm="2">
        <f>[1]!GenLognormal($E$9,$E$10)</f>
        <v>#VALUE!</v>
      </c>
      <c r="F967" s="34" t="e" vm="2">
        <f>[1]!GenLognormal($F$9,$F$10)</f>
        <v>#VALUE!</v>
      </c>
      <c r="G967" s="34" t="e" vm="2">
        <f>[1]!GenLognormal($G$9,$G$10)</f>
        <v>#VALUE!</v>
      </c>
      <c r="H967" s="34" t="e" vm="2">
        <f>[1]!genUniform($H$9,$H$10)</f>
        <v>#VALUE!</v>
      </c>
      <c r="I967" s="34" t="e" vm="1">
        <f t="shared" si="84"/>
        <v>#VALUE!</v>
      </c>
      <c r="J967" s="34" t="e" vm="1">
        <f t="shared" si="85"/>
        <v>#VALUE!</v>
      </c>
      <c r="K967" s="34" t="e" vm="2">
        <f>[1]!genUniform($K$9,$K$10)</f>
        <v>#VALUE!</v>
      </c>
      <c r="L967" s="34" t="e" vm="1">
        <f t="shared" si="86"/>
        <v>#VALUE!</v>
      </c>
      <c r="M967" s="34" t="e" vm="1">
        <f t="shared" si="87"/>
        <v>#VALUE!</v>
      </c>
      <c r="N967" s="34" t="e" vm="2">
        <f>[1]!genUniform($N$9,$N$10)</f>
        <v>#VALUE!</v>
      </c>
      <c r="O967" s="34" t="e" vm="1">
        <f t="shared" si="88"/>
        <v>#VALUE!</v>
      </c>
      <c r="P967" s="34" t="e" vm="1">
        <f t="shared" si="89"/>
        <v>#VALUE!</v>
      </c>
    </row>
    <row r="968" spans="1:16">
      <c r="A968" s="34">
        <v>958</v>
      </c>
      <c r="C968" s="34" t="e" vm="2">
        <f>[1]!GenLimitNormal($C$9,$C$10,0,1000,0)</f>
        <v>#VALUE!</v>
      </c>
      <c r="D968" s="34" t="e" vm="2">
        <f>[1]!GenBetaPERT(0,$D$9,1)</f>
        <v>#VALUE!</v>
      </c>
      <c r="E968" s="34" t="e" vm="2">
        <f>[1]!GenLognormal($E$9,$E$10)</f>
        <v>#VALUE!</v>
      </c>
      <c r="F968" s="34" t="e" vm="2">
        <f>[1]!GenLognormal($F$9,$F$10)</f>
        <v>#VALUE!</v>
      </c>
      <c r="G968" s="34" t="e" vm="2">
        <f>[1]!GenLognormal($G$9,$G$10)</f>
        <v>#VALUE!</v>
      </c>
      <c r="H968" s="34" t="e" vm="2">
        <f>[1]!genUniform($H$9,$H$10)</f>
        <v>#VALUE!</v>
      </c>
      <c r="I968" s="34" t="e" vm="1">
        <f t="shared" si="84"/>
        <v>#VALUE!</v>
      </c>
      <c r="J968" s="34" t="e" vm="1">
        <f t="shared" si="85"/>
        <v>#VALUE!</v>
      </c>
      <c r="K968" s="34" t="e" vm="2">
        <f>[1]!genUniform($K$9,$K$10)</f>
        <v>#VALUE!</v>
      </c>
      <c r="L968" s="34" t="e" vm="1">
        <f t="shared" si="86"/>
        <v>#VALUE!</v>
      </c>
      <c r="M968" s="34" t="e" vm="1">
        <f t="shared" si="87"/>
        <v>#VALUE!</v>
      </c>
      <c r="N968" s="34" t="e" vm="2">
        <f>[1]!genUniform($N$9,$N$10)</f>
        <v>#VALUE!</v>
      </c>
      <c r="O968" s="34" t="e" vm="1">
        <f t="shared" si="88"/>
        <v>#VALUE!</v>
      </c>
      <c r="P968" s="34" t="e" vm="1">
        <f t="shared" si="89"/>
        <v>#VALUE!</v>
      </c>
    </row>
    <row r="969" spans="1:16">
      <c r="A969" s="34">
        <v>959</v>
      </c>
      <c r="C969" s="34" t="e" vm="2">
        <f>[1]!GenLimitNormal($C$9,$C$10,0,1000,0)</f>
        <v>#VALUE!</v>
      </c>
      <c r="D969" s="34" t="e" vm="2">
        <f>[1]!GenBetaPERT(0,$D$9,1)</f>
        <v>#VALUE!</v>
      </c>
      <c r="E969" s="34" t="e" vm="2">
        <f>[1]!GenLognormal($E$9,$E$10)</f>
        <v>#VALUE!</v>
      </c>
      <c r="F969" s="34" t="e" vm="2">
        <f>[1]!GenLognormal($F$9,$F$10)</f>
        <v>#VALUE!</v>
      </c>
      <c r="G969" s="34" t="e" vm="2">
        <f>[1]!GenLognormal($G$9,$G$10)</f>
        <v>#VALUE!</v>
      </c>
      <c r="H969" s="34" t="e" vm="2">
        <f>[1]!genUniform($H$9,$H$10)</f>
        <v>#VALUE!</v>
      </c>
      <c r="I969" s="34" t="e" vm="1">
        <f t="shared" si="84"/>
        <v>#VALUE!</v>
      </c>
      <c r="J969" s="34" t="e" vm="1">
        <f t="shared" si="85"/>
        <v>#VALUE!</v>
      </c>
      <c r="K969" s="34" t="e" vm="2">
        <f>[1]!genUniform($K$9,$K$10)</f>
        <v>#VALUE!</v>
      </c>
      <c r="L969" s="34" t="e" vm="1">
        <f t="shared" si="86"/>
        <v>#VALUE!</v>
      </c>
      <c r="M969" s="34" t="e" vm="1">
        <f t="shared" si="87"/>
        <v>#VALUE!</v>
      </c>
      <c r="N969" s="34" t="e" vm="2">
        <f>[1]!genUniform($N$9,$N$10)</f>
        <v>#VALUE!</v>
      </c>
      <c r="O969" s="34" t="e" vm="1">
        <f t="shared" si="88"/>
        <v>#VALUE!</v>
      </c>
      <c r="P969" s="34" t="e" vm="1">
        <f t="shared" si="89"/>
        <v>#VALUE!</v>
      </c>
    </row>
    <row r="970" spans="1:16">
      <c r="A970" s="34">
        <v>960</v>
      </c>
      <c r="C970" s="34" t="e" vm="2">
        <f>[1]!GenLimitNormal($C$9,$C$10,0,1000,0)</f>
        <v>#VALUE!</v>
      </c>
      <c r="D970" s="34" t="e" vm="2">
        <f>[1]!GenBetaPERT(0,$D$9,1)</f>
        <v>#VALUE!</v>
      </c>
      <c r="E970" s="34" t="e" vm="2">
        <f>[1]!GenLognormal($E$9,$E$10)</f>
        <v>#VALUE!</v>
      </c>
      <c r="F970" s="34" t="e" vm="2">
        <f>[1]!GenLognormal($F$9,$F$10)</f>
        <v>#VALUE!</v>
      </c>
      <c r="G970" s="34" t="e" vm="2">
        <f>[1]!GenLognormal($G$9,$G$10)</f>
        <v>#VALUE!</v>
      </c>
      <c r="H970" s="34" t="e" vm="2">
        <f>[1]!genUniform($H$9,$H$10)</f>
        <v>#VALUE!</v>
      </c>
      <c r="I970" s="34" t="e" vm="1">
        <f t="shared" si="84"/>
        <v>#VALUE!</v>
      </c>
      <c r="J970" s="34" t="e" vm="1">
        <f t="shared" si="85"/>
        <v>#VALUE!</v>
      </c>
      <c r="K970" s="34" t="e" vm="2">
        <f>[1]!genUniform($K$9,$K$10)</f>
        <v>#VALUE!</v>
      </c>
      <c r="L970" s="34" t="e" vm="1">
        <f t="shared" si="86"/>
        <v>#VALUE!</v>
      </c>
      <c r="M970" s="34" t="e" vm="1">
        <f t="shared" si="87"/>
        <v>#VALUE!</v>
      </c>
      <c r="N970" s="34" t="e" vm="2">
        <f>[1]!genUniform($N$9,$N$10)</f>
        <v>#VALUE!</v>
      </c>
      <c r="O970" s="34" t="e" vm="1">
        <f t="shared" si="88"/>
        <v>#VALUE!</v>
      </c>
      <c r="P970" s="34" t="e" vm="1">
        <f t="shared" si="89"/>
        <v>#VALUE!</v>
      </c>
    </row>
    <row r="971" spans="1:16">
      <c r="A971" s="34">
        <v>961</v>
      </c>
      <c r="C971" s="34" t="e" vm="2">
        <f>[1]!GenLimitNormal($C$9,$C$10,0,1000,0)</f>
        <v>#VALUE!</v>
      </c>
      <c r="D971" s="34" t="e" vm="2">
        <f>[1]!GenBetaPERT(0,$D$9,1)</f>
        <v>#VALUE!</v>
      </c>
      <c r="E971" s="34" t="e" vm="2">
        <f>[1]!GenLognormal($E$9,$E$10)</f>
        <v>#VALUE!</v>
      </c>
      <c r="F971" s="34" t="e" vm="2">
        <f>[1]!GenLognormal($F$9,$F$10)</f>
        <v>#VALUE!</v>
      </c>
      <c r="G971" s="34" t="e" vm="2">
        <f>[1]!GenLognormal($G$9,$G$10)</f>
        <v>#VALUE!</v>
      </c>
      <c r="H971" s="34" t="e" vm="2">
        <f>[1]!genUniform($H$9,$H$10)</f>
        <v>#VALUE!</v>
      </c>
      <c r="I971" s="34" t="e" vm="1">
        <f t="shared" si="84"/>
        <v>#VALUE!</v>
      </c>
      <c r="J971" s="34" t="e" vm="1">
        <f t="shared" si="85"/>
        <v>#VALUE!</v>
      </c>
      <c r="K971" s="34" t="e" vm="2">
        <f>[1]!genUniform($K$9,$K$10)</f>
        <v>#VALUE!</v>
      </c>
      <c r="L971" s="34" t="e" vm="1">
        <f t="shared" si="86"/>
        <v>#VALUE!</v>
      </c>
      <c r="M971" s="34" t="e" vm="1">
        <f t="shared" si="87"/>
        <v>#VALUE!</v>
      </c>
      <c r="N971" s="34" t="e" vm="2">
        <f>[1]!genUniform($N$9,$N$10)</f>
        <v>#VALUE!</v>
      </c>
      <c r="O971" s="34" t="e" vm="1">
        <f t="shared" si="88"/>
        <v>#VALUE!</v>
      </c>
      <c r="P971" s="34" t="e" vm="1">
        <f t="shared" si="89"/>
        <v>#VALUE!</v>
      </c>
    </row>
    <row r="972" spans="1:16">
      <c r="A972" s="34">
        <v>962</v>
      </c>
      <c r="C972" s="34" t="e" vm="2">
        <f>[1]!GenLimitNormal($C$9,$C$10,0,1000,0)</f>
        <v>#VALUE!</v>
      </c>
      <c r="D972" s="34" t="e" vm="2">
        <f>[1]!GenBetaPERT(0,$D$9,1)</f>
        <v>#VALUE!</v>
      </c>
      <c r="E972" s="34" t="e" vm="2">
        <f>[1]!GenLognormal($E$9,$E$10)</f>
        <v>#VALUE!</v>
      </c>
      <c r="F972" s="34" t="e" vm="2">
        <f>[1]!GenLognormal($F$9,$F$10)</f>
        <v>#VALUE!</v>
      </c>
      <c r="G972" s="34" t="e" vm="2">
        <f>[1]!GenLognormal($G$9,$G$10)</f>
        <v>#VALUE!</v>
      </c>
      <c r="H972" s="34" t="e" vm="2">
        <f>[1]!genUniform($H$9,$H$10)</f>
        <v>#VALUE!</v>
      </c>
      <c r="I972" s="34" t="e" vm="1">
        <f t="shared" ref="I972:I1010" si="90">_xlfn.LOGNORM.INV($H972,$I$9,$I$10)</f>
        <v>#VALUE!</v>
      </c>
      <c r="J972" s="34" t="e" vm="1">
        <f t="shared" ref="J972:J1010" si="91">$C972+$D972*$E972*$I972/$F972+(1-$D972)*$E972*$G972</f>
        <v>#VALUE!</v>
      </c>
      <c r="K972" s="34" t="e" vm="2">
        <f>[1]!genUniform($K$9,$K$10)</f>
        <v>#VALUE!</v>
      </c>
      <c r="L972" s="34" t="e" vm="1">
        <f t="shared" ref="L972:L1010" si="92">_xlfn.LOGNORM.INV($K972,$L$9,$L$10)</f>
        <v>#VALUE!</v>
      </c>
      <c r="M972" s="34" t="e" vm="1">
        <f t="shared" ref="M972:M1010" si="93">$C972+$D972*$E972*$L972/$F972+(1-$D972)*$E972*$G972</f>
        <v>#VALUE!</v>
      </c>
      <c r="N972" s="34" t="e" vm="2">
        <f>[1]!genUniform($N$9,$N$10)</f>
        <v>#VALUE!</v>
      </c>
      <c r="O972" s="34" t="e" vm="1">
        <f t="shared" ref="O972:O1010" si="94">_xlfn.LOGNORM.INV($N972,$O$9,$O$10)</f>
        <v>#VALUE!</v>
      </c>
      <c r="P972" s="34" t="e" vm="1">
        <f t="shared" ref="P972:P1010" si="95">$C972+$D972*$E972*$O972/$F972+(1-$D972)*$E972*$G972</f>
        <v>#VALUE!</v>
      </c>
    </row>
    <row r="973" spans="1:16">
      <c r="A973" s="34">
        <v>963</v>
      </c>
      <c r="C973" s="34" t="e" vm="2">
        <f>[1]!GenLimitNormal($C$9,$C$10,0,1000,0)</f>
        <v>#VALUE!</v>
      </c>
      <c r="D973" s="34" t="e" vm="2">
        <f>[1]!GenBetaPERT(0,$D$9,1)</f>
        <v>#VALUE!</v>
      </c>
      <c r="E973" s="34" t="e" vm="2">
        <f>[1]!GenLognormal($E$9,$E$10)</f>
        <v>#VALUE!</v>
      </c>
      <c r="F973" s="34" t="e" vm="2">
        <f>[1]!GenLognormal($F$9,$F$10)</f>
        <v>#VALUE!</v>
      </c>
      <c r="G973" s="34" t="e" vm="2">
        <f>[1]!GenLognormal($G$9,$G$10)</f>
        <v>#VALUE!</v>
      </c>
      <c r="H973" s="34" t="e" vm="2">
        <f>[1]!genUniform($H$9,$H$10)</f>
        <v>#VALUE!</v>
      </c>
      <c r="I973" s="34" t="e" vm="1">
        <f t="shared" si="90"/>
        <v>#VALUE!</v>
      </c>
      <c r="J973" s="34" t="e" vm="1">
        <f t="shared" si="91"/>
        <v>#VALUE!</v>
      </c>
      <c r="K973" s="34" t="e" vm="2">
        <f>[1]!genUniform($K$9,$K$10)</f>
        <v>#VALUE!</v>
      </c>
      <c r="L973" s="34" t="e" vm="1">
        <f t="shared" si="92"/>
        <v>#VALUE!</v>
      </c>
      <c r="M973" s="34" t="e" vm="1">
        <f t="shared" si="93"/>
        <v>#VALUE!</v>
      </c>
      <c r="N973" s="34" t="e" vm="2">
        <f>[1]!genUniform($N$9,$N$10)</f>
        <v>#VALUE!</v>
      </c>
      <c r="O973" s="34" t="e" vm="1">
        <f t="shared" si="94"/>
        <v>#VALUE!</v>
      </c>
      <c r="P973" s="34" t="e" vm="1">
        <f t="shared" si="95"/>
        <v>#VALUE!</v>
      </c>
    </row>
    <row r="974" spans="1:16">
      <c r="A974" s="34">
        <v>964</v>
      </c>
      <c r="C974" s="34" t="e" vm="2">
        <f>[1]!GenLimitNormal($C$9,$C$10,0,1000,0)</f>
        <v>#VALUE!</v>
      </c>
      <c r="D974" s="34" t="e" vm="2">
        <f>[1]!GenBetaPERT(0,$D$9,1)</f>
        <v>#VALUE!</v>
      </c>
      <c r="E974" s="34" t="e" vm="2">
        <f>[1]!GenLognormal($E$9,$E$10)</f>
        <v>#VALUE!</v>
      </c>
      <c r="F974" s="34" t="e" vm="2">
        <f>[1]!GenLognormal($F$9,$F$10)</f>
        <v>#VALUE!</v>
      </c>
      <c r="G974" s="34" t="e" vm="2">
        <f>[1]!GenLognormal($G$9,$G$10)</f>
        <v>#VALUE!</v>
      </c>
      <c r="H974" s="34" t="e" vm="2">
        <f>[1]!genUniform($H$9,$H$10)</f>
        <v>#VALUE!</v>
      </c>
      <c r="I974" s="34" t="e" vm="1">
        <f t="shared" si="90"/>
        <v>#VALUE!</v>
      </c>
      <c r="J974" s="34" t="e" vm="1">
        <f t="shared" si="91"/>
        <v>#VALUE!</v>
      </c>
      <c r="K974" s="34" t="e" vm="2">
        <f>[1]!genUniform($K$9,$K$10)</f>
        <v>#VALUE!</v>
      </c>
      <c r="L974" s="34" t="e" vm="1">
        <f t="shared" si="92"/>
        <v>#VALUE!</v>
      </c>
      <c r="M974" s="34" t="e" vm="1">
        <f t="shared" si="93"/>
        <v>#VALUE!</v>
      </c>
      <c r="N974" s="34" t="e" vm="2">
        <f>[1]!genUniform($N$9,$N$10)</f>
        <v>#VALUE!</v>
      </c>
      <c r="O974" s="34" t="e" vm="1">
        <f t="shared" si="94"/>
        <v>#VALUE!</v>
      </c>
      <c r="P974" s="34" t="e" vm="1">
        <f t="shared" si="95"/>
        <v>#VALUE!</v>
      </c>
    </row>
    <row r="975" spans="1:16">
      <c r="A975" s="34">
        <v>965</v>
      </c>
      <c r="C975" s="34" t="e" vm="2">
        <f>[1]!GenLimitNormal($C$9,$C$10,0,1000,0)</f>
        <v>#VALUE!</v>
      </c>
      <c r="D975" s="34" t="e" vm="2">
        <f>[1]!GenBetaPERT(0,$D$9,1)</f>
        <v>#VALUE!</v>
      </c>
      <c r="E975" s="34" t="e" vm="2">
        <f>[1]!GenLognormal($E$9,$E$10)</f>
        <v>#VALUE!</v>
      </c>
      <c r="F975" s="34" t="e" vm="2">
        <f>[1]!GenLognormal($F$9,$F$10)</f>
        <v>#VALUE!</v>
      </c>
      <c r="G975" s="34" t="e" vm="2">
        <f>[1]!GenLognormal($G$9,$G$10)</f>
        <v>#VALUE!</v>
      </c>
      <c r="H975" s="34" t="e" vm="2">
        <f>[1]!genUniform($H$9,$H$10)</f>
        <v>#VALUE!</v>
      </c>
      <c r="I975" s="34" t="e" vm="1">
        <f t="shared" si="90"/>
        <v>#VALUE!</v>
      </c>
      <c r="J975" s="34" t="e" vm="1">
        <f t="shared" si="91"/>
        <v>#VALUE!</v>
      </c>
      <c r="K975" s="34" t="e" vm="2">
        <f>[1]!genUniform($K$9,$K$10)</f>
        <v>#VALUE!</v>
      </c>
      <c r="L975" s="34" t="e" vm="1">
        <f t="shared" si="92"/>
        <v>#VALUE!</v>
      </c>
      <c r="M975" s="34" t="e" vm="1">
        <f t="shared" si="93"/>
        <v>#VALUE!</v>
      </c>
      <c r="N975" s="34" t="e" vm="2">
        <f>[1]!genUniform($N$9,$N$10)</f>
        <v>#VALUE!</v>
      </c>
      <c r="O975" s="34" t="e" vm="1">
        <f t="shared" si="94"/>
        <v>#VALUE!</v>
      </c>
      <c r="P975" s="34" t="e" vm="1">
        <f t="shared" si="95"/>
        <v>#VALUE!</v>
      </c>
    </row>
    <row r="976" spans="1:16">
      <c r="A976" s="34">
        <v>966</v>
      </c>
      <c r="C976" s="34" t="e" vm="2">
        <f>[1]!GenLimitNormal($C$9,$C$10,0,1000,0)</f>
        <v>#VALUE!</v>
      </c>
      <c r="D976" s="34" t="e" vm="2">
        <f>[1]!GenBetaPERT(0,$D$9,1)</f>
        <v>#VALUE!</v>
      </c>
      <c r="E976" s="34" t="e" vm="2">
        <f>[1]!GenLognormal($E$9,$E$10)</f>
        <v>#VALUE!</v>
      </c>
      <c r="F976" s="34" t="e" vm="2">
        <f>[1]!GenLognormal($F$9,$F$10)</f>
        <v>#VALUE!</v>
      </c>
      <c r="G976" s="34" t="e" vm="2">
        <f>[1]!GenLognormal($G$9,$G$10)</f>
        <v>#VALUE!</v>
      </c>
      <c r="H976" s="34" t="e" vm="2">
        <f>[1]!genUniform($H$9,$H$10)</f>
        <v>#VALUE!</v>
      </c>
      <c r="I976" s="34" t="e" vm="1">
        <f t="shared" si="90"/>
        <v>#VALUE!</v>
      </c>
      <c r="J976" s="34" t="e" vm="1">
        <f t="shared" si="91"/>
        <v>#VALUE!</v>
      </c>
      <c r="K976" s="34" t="e" vm="2">
        <f>[1]!genUniform($K$9,$K$10)</f>
        <v>#VALUE!</v>
      </c>
      <c r="L976" s="34" t="e" vm="1">
        <f t="shared" si="92"/>
        <v>#VALUE!</v>
      </c>
      <c r="M976" s="34" t="e" vm="1">
        <f t="shared" si="93"/>
        <v>#VALUE!</v>
      </c>
      <c r="N976" s="34" t="e" vm="2">
        <f>[1]!genUniform($N$9,$N$10)</f>
        <v>#VALUE!</v>
      </c>
      <c r="O976" s="34" t="e" vm="1">
        <f t="shared" si="94"/>
        <v>#VALUE!</v>
      </c>
      <c r="P976" s="34" t="e" vm="1">
        <f t="shared" si="95"/>
        <v>#VALUE!</v>
      </c>
    </row>
    <row r="977" spans="1:16">
      <c r="A977" s="34">
        <v>967</v>
      </c>
      <c r="C977" s="34" t="e" vm="2">
        <f>[1]!GenLimitNormal($C$9,$C$10,0,1000,0)</f>
        <v>#VALUE!</v>
      </c>
      <c r="D977" s="34" t="e" vm="2">
        <f>[1]!GenBetaPERT(0,$D$9,1)</f>
        <v>#VALUE!</v>
      </c>
      <c r="E977" s="34" t="e" vm="2">
        <f>[1]!GenLognormal($E$9,$E$10)</f>
        <v>#VALUE!</v>
      </c>
      <c r="F977" s="34" t="e" vm="2">
        <f>[1]!GenLognormal($F$9,$F$10)</f>
        <v>#VALUE!</v>
      </c>
      <c r="G977" s="34" t="e" vm="2">
        <f>[1]!GenLognormal($G$9,$G$10)</f>
        <v>#VALUE!</v>
      </c>
      <c r="H977" s="34" t="e" vm="2">
        <f>[1]!genUniform($H$9,$H$10)</f>
        <v>#VALUE!</v>
      </c>
      <c r="I977" s="34" t="e" vm="1">
        <f t="shared" si="90"/>
        <v>#VALUE!</v>
      </c>
      <c r="J977" s="34" t="e" vm="1">
        <f t="shared" si="91"/>
        <v>#VALUE!</v>
      </c>
      <c r="K977" s="34" t="e" vm="2">
        <f>[1]!genUniform($K$9,$K$10)</f>
        <v>#VALUE!</v>
      </c>
      <c r="L977" s="34" t="e" vm="1">
        <f t="shared" si="92"/>
        <v>#VALUE!</v>
      </c>
      <c r="M977" s="34" t="e" vm="1">
        <f t="shared" si="93"/>
        <v>#VALUE!</v>
      </c>
      <c r="N977" s="34" t="e" vm="2">
        <f>[1]!genUniform($N$9,$N$10)</f>
        <v>#VALUE!</v>
      </c>
      <c r="O977" s="34" t="e" vm="1">
        <f t="shared" si="94"/>
        <v>#VALUE!</v>
      </c>
      <c r="P977" s="34" t="e" vm="1">
        <f t="shared" si="95"/>
        <v>#VALUE!</v>
      </c>
    </row>
    <row r="978" spans="1:16">
      <c r="A978" s="34">
        <v>968</v>
      </c>
      <c r="C978" s="34" t="e" vm="2">
        <f>[1]!GenLimitNormal($C$9,$C$10,0,1000,0)</f>
        <v>#VALUE!</v>
      </c>
      <c r="D978" s="34" t="e" vm="2">
        <f>[1]!GenBetaPERT(0,$D$9,1)</f>
        <v>#VALUE!</v>
      </c>
      <c r="E978" s="34" t="e" vm="2">
        <f>[1]!GenLognormal($E$9,$E$10)</f>
        <v>#VALUE!</v>
      </c>
      <c r="F978" s="34" t="e" vm="2">
        <f>[1]!GenLognormal($F$9,$F$10)</f>
        <v>#VALUE!</v>
      </c>
      <c r="G978" s="34" t="e" vm="2">
        <f>[1]!GenLognormal($G$9,$G$10)</f>
        <v>#VALUE!</v>
      </c>
      <c r="H978" s="34" t="e" vm="2">
        <f>[1]!genUniform($H$9,$H$10)</f>
        <v>#VALUE!</v>
      </c>
      <c r="I978" s="34" t="e" vm="1">
        <f t="shared" si="90"/>
        <v>#VALUE!</v>
      </c>
      <c r="J978" s="34" t="e" vm="1">
        <f t="shared" si="91"/>
        <v>#VALUE!</v>
      </c>
      <c r="K978" s="34" t="e" vm="2">
        <f>[1]!genUniform($K$9,$K$10)</f>
        <v>#VALUE!</v>
      </c>
      <c r="L978" s="34" t="e" vm="1">
        <f t="shared" si="92"/>
        <v>#VALUE!</v>
      </c>
      <c r="M978" s="34" t="e" vm="1">
        <f t="shared" si="93"/>
        <v>#VALUE!</v>
      </c>
      <c r="N978" s="34" t="e" vm="2">
        <f>[1]!genUniform($N$9,$N$10)</f>
        <v>#VALUE!</v>
      </c>
      <c r="O978" s="34" t="e" vm="1">
        <f t="shared" si="94"/>
        <v>#VALUE!</v>
      </c>
      <c r="P978" s="34" t="e" vm="1">
        <f t="shared" si="95"/>
        <v>#VALUE!</v>
      </c>
    </row>
    <row r="979" spans="1:16">
      <c r="A979" s="34">
        <v>969</v>
      </c>
      <c r="C979" s="34" t="e" vm="2">
        <f>[1]!GenLimitNormal($C$9,$C$10,0,1000,0)</f>
        <v>#VALUE!</v>
      </c>
      <c r="D979" s="34" t="e" vm="2">
        <f>[1]!GenBetaPERT(0,$D$9,1)</f>
        <v>#VALUE!</v>
      </c>
      <c r="E979" s="34" t="e" vm="2">
        <f>[1]!GenLognormal($E$9,$E$10)</f>
        <v>#VALUE!</v>
      </c>
      <c r="F979" s="34" t="e" vm="2">
        <f>[1]!GenLognormal($F$9,$F$10)</f>
        <v>#VALUE!</v>
      </c>
      <c r="G979" s="34" t="e" vm="2">
        <f>[1]!GenLognormal($G$9,$G$10)</f>
        <v>#VALUE!</v>
      </c>
      <c r="H979" s="34" t="e" vm="2">
        <f>[1]!genUniform($H$9,$H$10)</f>
        <v>#VALUE!</v>
      </c>
      <c r="I979" s="34" t="e" vm="1">
        <f t="shared" si="90"/>
        <v>#VALUE!</v>
      </c>
      <c r="J979" s="34" t="e" vm="1">
        <f t="shared" si="91"/>
        <v>#VALUE!</v>
      </c>
      <c r="K979" s="34" t="e" vm="2">
        <f>[1]!genUniform($K$9,$K$10)</f>
        <v>#VALUE!</v>
      </c>
      <c r="L979" s="34" t="e" vm="1">
        <f t="shared" si="92"/>
        <v>#VALUE!</v>
      </c>
      <c r="M979" s="34" t="e" vm="1">
        <f t="shared" si="93"/>
        <v>#VALUE!</v>
      </c>
      <c r="N979" s="34" t="e" vm="2">
        <f>[1]!genUniform($N$9,$N$10)</f>
        <v>#VALUE!</v>
      </c>
      <c r="O979" s="34" t="e" vm="1">
        <f t="shared" si="94"/>
        <v>#VALUE!</v>
      </c>
      <c r="P979" s="34" t="e" vm="1">
        <f t="shared" si="95"/>
        <v>#VALUE!</v>
      </c>
    </row>
    <row r="980" spans="1:16">
      <c r="A980" s="34">
        <v>970</v>
      </c>
      <c r="C980" s="34" t="e" vm="2">
        <f>[1]!GenLimitNormal($C$9,$C$10,0,1000,0)</f>
        <v>#VALUE!</v>
      </c>
      <c r="D980" s="34" t="e" vm="2">
        <f>[1]!GenBetaPERT(0,$D$9,1)</f>
        <v>#VALUE!</v>
      </c>
      <c r="E980" s="34" t="e" vm="2">
        <f>[1]!GenLognormal($E$9,$E$10)</f>
        <v>#VALUE!</v>
      </c>
      <c r="F980" s="34" t="e" vm="2">
        <f>[1]!GenLognormal($F$9,$F$10)</f>
        <v>#VALUE!</v>
      </c>
      <c r="G980" s="34" t="e" vm="2">
        <f>[1]!GenLognormal($G$9,$G$10)</f>
        <v>#VALUE!</v>
      </c>
      <c r="H980" s="34" t="e" vm="2">
        <f>[1]!genUniform($H$9,$H$10)</f>
        <v>#VALUE!</v>
      </c>
      <c r="I980" s="34" t="e" vm="1">
        <f t="shared" si="90"/>
        <v>#VALUE!</v>
      </c>
      <c r="J980" s="34" t="e" vm="1">
        <f t="shared" si="91"/>
        <v>#VALUE!</v>
      </c>
      <c r="K980" s="34" t="e" vm="2">
        <f>[1]!genUniform($K$9,$K$10)</f>
        <v>#VALUE!</v>
      </c>
      <c r="L980" s="34" t="e" vm="1">
        <f t="shared" si="92"/>
        <v>#VALUE!</v>
      </c>
      <c r="M980" s="34" t="e" vm="1">
        <f t="shared" si="93"/>
        <v>#VALUE!</v>
      </c>
      <c r="N980" s="34" t="e" vm="2">
        <f>[1]!genUniform($N$9,$N$10)</f>
        <v>#VALUE!</v>
      </c>
      <c r="O980" s="34" t="e" vm="1">
        <f t="shared" si="94"/>
        <v>#VALUE!</v>
      </c>
      <c r="P980" s="34" t="e" vm="1">
        <f t="shared" si="95"/>
        <v>#VALUE!</v>
      </c>
    </row>
    <row r="981" spans="1:16">
      <c r="A981" s="34">
        <v>971</v>
      </c>
      <c r="C981" s="34" t="e" vm="2">
        <f>[1]!GenLimitNormal($C$9,$C$10,0,1000,0)</f>
        <v>#VALUE!</v>
      </c>
      <c r="D981" s="34" t="e" vm="2">
        <f>[1]!GenBetaPERT(0,$D$9,1)</f>
        <v>#VALUE!</v>
      </c>
      <c r="E981" s="34" t="e" vm="2">
        <f>[1]!GenLognormal($E$9,$E$10)</f>
        <v>#VALUE!</v>
      </c>
      <c r="F981" s="34" t="e" vm="2">
        <f>[1]!GenLognormal($F$9,$F$10)</f>
        <v>#VALUE!</v>
      </c>
      <c r="G981" s="34" t="e" vm="2">
        <f>[1]!GenLognormal($G$9,$G$10)</f>
        <v>#VALUE!</v>
      </c>
      <c r="H981" s="34" t="e" vm="2">
        <f>[1]!genUniform($H$9,$H$10)</f>
        <v>#VALUE!</v>
      </c>
      <c r="I981" s="34" t="e" vm="1">
        <f t="shared" si="90"/>
        <v>#VALUE!</v>
      </c>
      <c r="J981" s="34" t="e" vm="1">
        <f t="shared" si="91"/>
        <v>#VALUE!</v>
      </c>
      <c r="K981" s="34" t="e" vm="2">
        <f>[1]!genUniform($K$9,$K$10)</f>
        <v>#VALUE!</v>
      </c>
      <c r="L981" s="34" t="e" vm="1">
        <f t="shared" si="92"/>
        <v>#VALUE!</v>
      </c>
      <c r="M981" s="34" t="e" vm="1">
        <f t="shared" si="93"/>
        <v>#VALUE!</v>
      </c>
      <c r="N981" s="34" t="e" vm="2">
        <f>[1]!genUniform($N$9,$N$10)</f>
        <v>#VALUE!</v>
      </c>
      <c r="O981" s="34" t="e" vm="1">
        <f t="shared" si="94"/>
        <v>#VALUE!</v>
      </c>
      <c r="P981" s="34" t="e" vm="1">
        <f t="shared" si="95"/>
        <v>#VALUE!</v>
      </c>
    </row>
    <row r="982" spans="1:16">
      <c r="A982" s="34">
        <v>972</v>
      </c>
      <c r="C982" s="34" t="e" vm="2">
        <f>[1]!GenLimitNormal($C$9,$C$10,0,1000,0)</f>
        <v>#VALUE!</v>
      </c>
      <c r="D982" s="34" t="e" vm="2">
        <f>[1]!GenBetaPERT(0,$D$9,1)</f>
        <v>#VALUE!</v>
      </c>
      <c r="E982" s="34" t="e" vm="2">
        <f>[1]!GenLognormal($E$9,$E$10)</f>
        <v>#VALUE!</v>
      </c>
      <c r="F982" s="34" t="e" vm="2">
        <f>[1]!GenLognormal($F$9,$F$10)</f>
        <v>#VALUE!</v>
      </c>
      <c r="G982" s="34" t="e" vm="2">
        <f>[1]!GenLognormal($G$9,$G$10)</f>
        <v>#VALUE!</v>
      </c>
      <c r="H982" s="34" t="e" vm="2">
        <f>[1]!genUniform($H$9,$H$10)</f>
        <v>#VALUE!</v>
      </c>
      <c r="I982" s="34" t="e" vm="1">
        <f t="shared" si="90"/>
        <v>#VALUE!</v>
      </c>
      <c r="J982" s="34" t="e" vm="1">
        <f t="shared" si="91"/>
        <v>#VALUE!</v>
      </c>
      <c r="K982" s="34" t="e" vm="2">
        <f>[1]!genUniform($K$9,$K$10)</f>
        <v>#VALUE!</v>
      </c>
      <c r="L982" s="34" t="e" vm="1">
        <f t="shared" si="92"/>
        <v>#VALUE!</v>
      </c>
      <c r="M982" s="34" t="e" vm="1">
        <f t="shared" si="93"/>
        <v>#VALUE!</v>
      </c>
      <c r="N982" s="34" t="e" vm="2">
        <f>[1]!genUniform($N$9,$N$10)</f>
        <v>#VALUE!</v>
      </c>
      <c r="O982" s="34" t="e" vm="1">
        <f t="shared" si="94"/>
        <v>#VALUE!</v>
      </c>
      <c r="P982" s="34" t="e" vm="1">
        <f t="shared" si="95"/>
        <v>#VALUE!</v>
      </c>
    </row>
    <row r="983" spans="1:16">
      <c r="A983" s="34">
        <v>973</v>
      </c>
      <c r="C983" s="34" t="e" vm="2">
        <f>[1]!GenLimitNormal($C$9,$C$10,0,1000,0)</f>
        <v>#VALUE!</v>
      </c>
      <c r="D983" s="34" t="e" vm="2">
        <f>[1]!GenBetaPERT(0,$D$9,1)</f>
        <v>#VALUE!</v>
      </c>
      <c r="E983" s="34" t="e" vm="2">
        <f>[1]!GenLognormal($E$9,$E$10)</f>
        <v>#VALUE!</v>
      </c>
      <c r="F983" s="34" t="e" vm="2">
        <f>[1]!GenLognormal($F$9,$F$10)</f>
        <v>#VALUE!</v>
      </c>
      <c r="G983" s="34" t="e" vm="2">
        <f>[1]!GenLognormal($G$9,$G$10)</f>
        <v>#VALUE!</v>
      </c>
      <c r="H983" s="34" t="e" vm="2">
        <f>[1]!genUniform($H$9,$H$10)</f>
        <v>#VALUE!</v>
      </c>
      <c r="I983" s="34" t="e" vm="1">
        <f t="shared" si="90"/>
        <v>#VALUE!</v>
      </c>
      <c r="J983" s="34" t="e" vm="1">
        <f t="shared" si="91"/>
        <v>#VALUE!</v>
      </c>
      <c r="K983" s="34" t="e" vm="2">
        <f>[1]!genUniform($K$9,$K$10)</f>
        <v>#VALUE!</v>
      </c>
      <c r="L983" s="34" t="e" vm="1">
        <f t="shared" si="92"/>
        <v>#VALUE!</v>
      </c>
      <c r="M983" s="34" t="e" vm="1">
        <f t="shared" si="93"/>
        <v>#VALUE!</v>
      </c>
      <c r="N983" s="34" t="e" vm="2">
        <f>[1]!genUniform($N$9,$N$10)</f>
        <v>#VALUE!</v>
      </c>
      <c r="O983" s="34" t="e" vm="1">
        <f t="shared" si="94"/>
        <v>#VALUE!</v>
      </c>
      <c r="P983" s="34" t="e" vm="1">
        <f t="shared" si="95"/>
        <v>#VALUE!</v>
      </c>
    </row>
    <row r="984" spans="1:16">
      <c r="A984" s="34">
        <v>974</v>
      </c>
      <c r="C984" s="34" t="e" vm="2">
        <f>[1]!GenLimitNormal($C$9,$C$10,0,1000,0)</f>
        <v>#VALUE!</v>
      </c>
      <c r="D984" s="34" t="e" vm="2">
        <f>[1]!GenBetaPERT(0,$D$9,1)</f>
        <v>#VALUE!</v>
      </c>
      <c r="E984" s="34" t="e" vm="2">
        <f>[1]!GenLognormal($E$9,$E$10)</f>
        <v>#VALUE!</v>
      </c>
      <c r="F984" s="34" t="e" vm="2">
        <f>[1]!GenLognormal($F$9,$F$10)</f>
        <v>#VALUE!</v>
      </c>
      <c r="G984" s="34" t="e" vm="2">
        <f>[1]!GenLognormal($G$9,$G$10)</f>
        <v>#VALUE!</v>
      </c>
      <c r="H984" s="34" t="e" vm="2">
        <f>[1]!genUniform($H$9,$H$10)</f>
        <v>#VALUE!</v>
      </c>
      <c r="I984" s="34" t="e" vm="1">
        <f t="shared" si="90"/>
        <v>#VALUE!</v>
      </c>
      <c r="J984" s="34" t="e" vm="1">
        <f t="shared" si="91"/>
        <v>#VALUE!</v>
      </c>
      <c r="K984" s="34" t="e" vm="2">
        <f>[1]!genUniform($K$9,$K$10)</f>
        <v>#VALUE!</v>
      </c>
      <c r="L984" s="34" t="e" vm="1">
        <f t="shared" si="92"/>
        <v>#VALUE!</v>
      </c>
      <c r="M984" s="34" t="e" vm="1">
        <f t="shared" si="93"/>
        <v>#VALUE!</v>
      </c>
      <c r="N984" s="34" t="e" vm="2">
        <f>[1]!genUniform($N$9,$N$10)</f>
        <v>#VALUE!</v>
      </c>
      <c r="O984" s="34" t="e" vm="1">
        <f t="shared" si="94"/>
        <v>#VALUE!</v>
      </c>
      <c r="P984" s="34" t="e" vm="1">
        <f t="shared" si="95"/>
        <v>#VALUE!</v>
      </c>
    </row>
    <row r="985" spans="1:16">
      <c r="A985" s="34">
        <v>975</v>
      </c>
      <c r="C985" s="34" t="e" vm="2">
        <f>[1]!GenLimitNormal($C$9,$C$10,0,1000,0)</f>
        <v>#VALUE!</v>
      </c>
      <c r="D985" s="34" t="e" vm="2">
        <f>[1]!GenBetaPERT(0,$D$9,1)</f>
        <v>#VALUE!</v>
      </c>
      <c r="E985" s="34" t="e" vm="2">
        <f>[1]!GenLognormal($E$9,$E$10)</f>
        <v>#VALUE!</v>
      </c>
      <c r="F985" s="34" t="e" vm="2">
        <f>[1]!GenLognormal($F$9,$F$10)</f>
        <v>#VALUE!</v>
      </c>
      <c r="G985" s="34" t="e" vm="2">
        <f>[1]!GenLognormal($G$9,$G$10)</f>
        <v>#VALUE!</v>
      </c>
      <c r="H985" s="34" t="e" vm="2">
        <f>[1]!genUniform($H$9,$H$10)</f>
        <v>#VALUE!</v>
      </c>
      <c r="I985" s="34" t="e" vm="1">
        <f t="shared" si="90"/>
        <v>#VALUE!</v>
      </c>
      <c r="J985" s="34" t="e" vm="1">
        <f t="shared" si="91"/>
        <v>#VALUE!</v>
      </c>
      <c r="K985" s="34" t="e" vm="2">
        <f>[1]!genUniform($K$9,$K$10)</f>
        <v>#VALUE!</v>
      </c>
      <c r="L985" s="34" t="e" vm="1">
        <f t="shared" si="92"/>
        <v>#VALUE!</v>
      </c>
      <c r="M985" s="34" t="e" vm="1">
        <f t="shared" si="93"/>
        <v>#VALUE!</v>
      </c>
      <c r="N985" s="34" t="e" vm="2">
        <f>[1]!genUniform($N$9,$N$10)</f>
        <v>#VALUE!</v>
      </c>
      <c r="O985" s="34" t="e" vm="1">
        <f t="shared" si="94"/>
        <v>#VALUE!</v>
      </c>
      <c r="P985" s="34" t="e" vm="1">
        <f t="shared" si="95"/>
        <v>#VALUE!</v>
      </c>
    </row>
    <row r="986" spans="1:16">
      <c r="A986" s="34">
        <v>976</v>
      </c>
      <c r="C986" s="34" t="e" vm="2">
        <f>[1]!GenLimitNormal($C$9,$C$10,0,1000,0)</f>
        <v>#VALUE!</v>
      </c>
      <c r="D986" s="34" t="e" vm="2">
        <f>[1]!GenBetaPERT(0,$D$9,1)</f>
        <v>#VALUE!</v>
      </c>
      <c r="E986" s="34" t="e" vm="2">
        <f>[1]!GenLognormal($E$9,$E$10)</f>
        <v>#VALUE!</v>
      </c>
      <c r="F986" s="34" t="e" vm="2">
        <f>[1]!GenLognormal($F$9,$F$10)</f>
        <v>#VALUE!</v>
      </c>
      <c r="G986" s="34" t="e" vm="2">
        <f>[1]!GenLognormal($G$9,$G$10)</f>
        <v>#VALUE!</v>
      </c>
      <c r="H986" s="34" t="e" vm="2">
        <f>[1]!genUniform($H$9,$H$10)</f>
        <v>#VALUE!</v>
      </c>
      <c r="I986" s="34" t="e" vm="1">
        <f t="shared" si="90"/>
        <v>#VALUE!</v>
      </c>
      <c r="J986" s="34" t="e" vm="1">
        <f t="shared" si="91"/>
        <v>#VALUE!</v>
      </c>
      <c r="K986" s="34" t="e" vm="2">
        <f>[1]!genUniform($K$9,$K$10)</f>
        <v>#VALUE!</v>
      </c>
      <c r="L986" s="34" t="e" vm="1">
        <f t="shared" si="92"/>
        <v>#VALUE!</v>
      </c>
      <c r="M986" s="34" t="e" vm="1">
        <f t="shared" si="93"/>
        <v>#VALUE!</v>
      </c>
      <c r="N986" s="34" t="e" vm="2">
        <f>[1]!genUniform($N$9,$N$10)</f>
        <v>#VALUE!</v>
      </c>
      <c r="O986" s="34" t="e" vm="1">
        <f t="shared" si="94"/>
        <v>#VALUE!</v>
      </c>
      <c r="P986" s="34" t="e" vm="1">
        <f t="shared" si="95"/>
        <v>#VALUE!</v>
      </c>
    </row>
    <row r="987" spans="1:16">
      <c r="A987" s="34">
        <v>977</v>
      </c>
      <c r="C987" s="34" t="e" vm="2">
        <f>[1]!GenLimitNormal($C$9,$C$10,0,1000,0)</f>
        <v>#VALUE!</v>
      </c>
      <c r="D987" s="34" t="e" vm="2">
        <f>[1]!GenBetaPERT(0,$D$9,1)</f>
        <v>#VALUE!</v>
      </c>
      <c r="E987" s="34" t="e" vm="2">
        <f>[1]!GenLognormal($E$9,$E$10)</f>
        <v>#VALUE!</v>
      </c>
      <c r="F987" s="34" t="e" vm="2">
        <f>[1]!GenLognormal($F$9,$F$10)</f>
        <v>#VALUE!</v>
      </c>
      <c r="G987" s="34" t="e" vm="2">
        <f>[1]!GenLognormal($G$9,$G$10)</f>
        <v>#VALUE!</v>
      </c>
      <c r="H987" s="34" t="e" vm="2">
        <f>[1]!genUniform($H$9,$H$10)</f>
        <v>#VALUE!</v>
      </c>
      <c r="I987" s="34" t="e" vm="1">
        <f t="shared" si="90"/>
        <v>#VALUE!</v>
      </c>
      <c r="J987" s="34" t="e" vm="1">
        <f t="shared" si="91"/>
        <v>#VALUE!</v>
      </c>
      <c r="K987" s="34" t="e" vm="2">
        <f>[1]!genUniform($K$9,$K$10)</f>
        <v>#VALUE!</v>
      </c>
      <c r="L987" s="34" t="e" vm="1">
        <f t="shared" si="92"/>
        <v>#VALUE!</v>
      </c>
      <c r="M987" s="34" t="e" vm="1">
        <f t="shared" si="93"/>
        <v>#VALUE!</v>
      </c>
      <c r="N987" s="34" t="e" vm="2">
        <f>[1]!genUniform($N$9,$N$10)</f>
        <v>#VALUE!</v>
      </c>
      <c r="O987" s="34" t="e" vm="1">
        <f t="shared" si="94"/>
        <v>#VALUE!</v>
      </c>
      <c r="P987" s="34" t="e" vm="1">
        <f t="shared" si="95"/>
        <v>#VALUE!</v>
      </c>
    </row>
    <row r="988" spans="1:16">
      <c r="A988" s="34">
        <v>978</v>
      </c>
      <c r="C988" s="34" t="e" vm="2">
        <f>[1]!GenLimitNormal($C$9,$C$10,0,1000,0)</f>
        <v>#VALUE!</v>
      </c>
      <c r="D988" s="34" t="e" vm="2">
        <f>[1]!GenBetaPERT(0,$D$9,1)</f>
        <v>#VALUE!</v>
      </c>
      <c r="E988" s="34" t="e" vm="2">
        <f>[1]!GenLognormal($E$9,$E$10)</f>
        <v>#VALUE!</v>
      </c>
      <c r="F988" s="34" t="e" vm="2">
        <f>[1]!GenLognormal($F$9,$F$10)</f>
        <v>#VALUE!</v>
      </c>
      <c r="G988" s="34" t="e" vm="2">
        <f>[1]!GenLognormal($G$9,$G$10)</f>
        <v>#VALUE!</v>
      </c>
      <c r="H988" s="34" t="e" vm="2">
        <f>[1]!genUniform($H$9,$H$10)</f>
        <v>#VALUE!</v>
      </c>
      <c r="I988" s="34" t="e" vm="1">
        <f t="shared" si="90"/>
        <v>#VALUE!</v>
      </c>
      <c r="J988" s="34" t="e" vm="1">
        <f t="shared" si="91"/>
        <v>#VALUE!</v>
      </c>
      <c r="K988" s="34" t="e" vm="2">
        <f>[1]!genUniform($K$9,$K$10)</f>
        <v>#VALUE!</v>
      </c>
      <c r="L988" s="34" t="e" vm="1">
        <f t="shared" si="92"/>
        <v>#VALUE!</v>
      </c>
      <c r="M988" s="34" t="e" vm="1">
        <f t="shared" si="93"/>
        <v>#VALUE!</v>
      </c>
      <c r="N988" s="34" t="e" vm="2">
        <f>[1]!genUniform($N$9,$N$10)</f>
        <v>#VALUE!</v>
      </c>
      <c r="O988" s="34" t="e" vm="1">
        <f t="shared" si="94"/>
        <v>#VALUE!</v>
      </c>
      <c r="P988" s="34" t="e" vm="1">
        <f t="shared" si="95"/>
        <v>#VALUE!</v>
      </c>
    </row>
    <row r="989" spans="1:16">
      <c r="A989" s="34">
        <v>979</v>
      </c>
      <c r="C989" s="34" t="e" vm="2">
        <f>[1]!GenLimitNormal($C$9,$C$10,0,1000,0)</f>
        <v>#VALUE!</v>
      </c>
      <c r="D989" s="34" t="e" vm="2">
        <f>[1]!GenBetaPERT(0,$D$9,1)</f>
        <v>#VALUE!</v>
      </c>
      <c r="E989" s="34" t="e" vm="2">
        <f>[1]!GenLognormal($E$9,$E$10)</f>
        <v>#VALUE!</v>
      </c>
      <c r="F989" s="34" t="e" vm="2">
        <f>[1]!GenLognormal($F$9,$F$10)</f>
        <v>#VALUE!</v>
      </c>
      <c r="G989" s="34" t="e" vm="2">
        <f>[1]!GenLognormal($G$9,$G$10)</f>
        <v>#VALUE!</v>
      </c>
      <c r="H989" s="34" t="e" vm="2">
        <f>[1]!genUniform($H$9,$H$10)</f>
        <v>#VALUE!</v>
      </c>
      <c r="I989" s="34" t="e" vm="1">
        <f t="shared" si="90"/>
        <v>#VALUE!</v>
      </c>
      <c r="J989" s="34" t="e" vm="1">
        <f t="shared" si="91"/>
        <v>#VALUE!</v>
      </c>
      <c r="K989" s="34" t="e" vm="2">
        <f>[1]!genUniform($K$9,$K$10)</f>
        <v>#VALUE!</v>
      </c>
      <c r="L989" s="34" t="e" vm="1">
        <f t="shared" si="92"/>
        <v>#VALUE!</v>
      </c>
      <c r="M989" s="34" t="e" vm="1">
        <f t="shared" si="93"/>
        <v>#VALUE!</v>
      </c>
      <c r="N989" s="34" t="e" vm="2">
        <f>[1]!genUniform($N$9,$N$10)</f>
        <v>#VALUE!</v>
      </c>
      <c r="O989" s="34" t="e" vm="1">
        <f t="shared" si="94"/>
        <v>#VALUE!</v>
      </c>
      <c r="P989" s="34" t="e" vm="1">
        <f t="shared" si="95"/>
        <v>#VALUE!</v>
      </c>
    </row>
    <row r="990" spans="1:16">
      <c r="A990" s="34">
        <v>980</v>
      </c>
      <c r="C990" s="34" t="e" vm="2">
        <f>[1]!GenLimitNormal($C$9,$C$10,0,1000,0)</f>
        <v>#VALUE!</v>
      </c>
      <c r="D990" s="34" t="e" vm="2">
        <f>[1]!GenBetaPERT(0,$D$9,1)</f>
        <v>#VALUE!</v>
      </c>
      <c r="E990" s="34" t="e" vm="2">
        <f>[1]!GenLognormal($E$9,$E$10)</f>
        <v>#VALUE!</v>
      </c>
      <c r="F990" s="34" t="e" vm="2">
        <f>[1]!GenLognormal($F$9,$F$10)</f>
        <v>#VALUE!</v>
      </c>
      <c r="G990" s="34" t="e" vm="2">
        <f>[1]!GenLognormal($G$9,$G$10)</f>
        <v>#VALUE!</v>
      </c>
      <c r="H990" s="34" t="e" vm="2">
        <f>[1]!genUniform($H$9,$H$10)</f>
        <v>#VALUE!</v>
      </c>
      <c r="I990" s="34" t="e" vm="1">
        <f t="shared" si="90"/>
        <v>#VALUE!</v>
      </c>
      <c r="J990" s="34" t="e" vm="1">
        <f t="shared" si="91"/>
        <v>#VALUE!</v>
      </c>
      <c r="K990" s="34" t="e" vm="2">
        <f>[1]!genUniform($K$9,$K$10)</f>
        <v>#VALUE!</v>
      </c>
      <c r="L990" s="34" t="e" vm="1">
        <f t="shared" si="92"/>
        <v>#VALUE!</v>
      </c>
      <c r="M990" s="34" t="e" vm="1">
        <f t="shared" si="93"/>
        <v>#VALUE!</v>
      </c>
      <c r="N990" s="34" t="e" vm="2">
        <f>[1]!genUniform($N$9,$N$10)</f>
        <v>#VALUE!</v>
      </c>
      <c r="O990" s="34" t="e" vm="1">
        <f t="shared" si="94"/>
        <v>#VALUE!</v>
      </c>
      <c r="P990" s="34" t="e" vm="1">
        <f t="shared" si="95"/>
        <v>#VALUE!</v>
      </c>
    </row>
    <row r="991" spans="1:16">
      <c r="A991" s="34">
        <v>981</v>
      </c>
      <c r="C991" s="34" t="e" vm="2">
        <f>[1]!GenLimitNormal($C$9,$C$10,0,1000,0)</f>
        <v>#VALUE!</v>
      </c>
      <c r="D991" s="34" t="e" vm="2">
        <f>[1]!GenBetaPERT(0,$D$9,1)</f>
        <v>#VALUE!</v>
      </c>
      <c r="E991" s="34" t="e" vm="2">
        <f>[1]!GenLognormal($E$9,$E$10)</f>
        <v>#VALUE!</v>
      </c>
      <c r="F991" s="34" t="e" vm="2">
        <f>[1]!GenLognormal($F$9,$F$10)</f>
        <v>#VALUE!</v>
      </c>
      <c r="G991" s="34" t="e" vm="2">
        <f>[1]!GenLognormal($G$9,$G$10)</f>
        <v>#VALUE!</v>
      </c>
      <c r="H991" s="34" t="e" vm="2">
        <f>[1]!genUniform($H$9,$H$10)</f>
        <v>#VALUE!</v>
      </c>
      <c r="I991" s="34" t="e" vm="1">
        <f t="shared" si="90"/>
        <v>#VALUE!</v>
      </c>
      <c r="J991" s="34" t="e" vm="1">
        <f t="shared" si="91"/>
        <v>#VALUE!</v>
      </c>
      <c r="K991" s="34" t="e" vm="2">
        <f>[1]!genUniform($K$9,$K$10)</f>
        <v>#VALUE!</v>
      </c>
      <c r="L991" s="34" t="e" vm="1">
        <f t="shared" si="92"/>
        <v>#VALUE!</v>
      </c>
      <c r="M991" s="34" t="e" vm="1">
        <f t="shared" si="93"/>
        <v>#VALUE!</v>
      </c>
      <c r="N991" s="34" t="e" vm="2">
        <f>[1]!genUniform($N$9,$N$10)</f>
        <v>#VALUE!</v>
      </c>
      <c r="O991" s="34" t="e" vm="1">
        <f t="shared" si="94"/>
        <v>#VALUE!</v>
      </c>
      <c r="P991" s="34" t="e" vm="1">
        <f t="shared" si="95"/>
        <v>#VALUE!</v>
      </c>
    </row>
    <row r="992" spans="1:16">
      <c r="A992" s="34">
        <v>982</v>
      </c>
      <c r="C992" s="34" t="e" vm="2">
        <f>[1]!GenLimitNormal($C$9,$C$10,0,1000,0)</f>
        <v>#VALUE!</v>
      </c>
      <c r="D992" s="34" t="e" vm="2">
        <f>[1]!GenBetaPERT(0,$D$9,1)</f>
        <v>#VALUE!</v>
      </c>
      <c r="E992" s="34" t="e" vm="2">
        <f>[1]!GenLognormal($E$9,$E$10)</f>
        <v>#VALUE!</v>
      </c>
      <c r="F992" s="34" t="e" vm="2">
        <f>[1]!GenLognormal($F$9,$F$10)</f>
        <v>#VALUE!</v>
      </c>
      <c r="G992" s="34" t="e" vm="2">
        <f>[1]!GenLognormal($G$9,$G$10)</f>
        <v>#VALUE!</v>
      </c>
      <c r="H992" s="34" t="e" vm="2">
        <f>[1]!genUniform($H$9,$H$10)</f>
        <v>#VALUE!</v>
      </c>
      <c r="I992" s="34" t="e" vm="1">
        <f t="shared" si="90"/>
        <v>#VALUE!</v>
      </c>
      <c r="J992" s="34" t="e" vm="1">
        <f t="shared" si="91"/>
        <v>#VALUE!</v>
      </c>
      <c r="K992" s="34" t="e" vm="2">
        <f>[1]!genUniform($K$9,$K$10)</f>
        <v>#VALUE!</v>
      </c>
      <c r="L992" s="34" t="e" vm="1">
        <f t="shared" si="92"/>
        <v>#VALUE!</v>
      </c>
      <c r="M992" s="34" t="e" vm="1">
        <f t="shared" si="93"/>
        <v>#VALUE!</v>
      </c>
      <c r="N992" s="34" t="e" vm="2">
        <f>[1]!genUniform($N$9,$N$10)</f>
        <v>#VALUE!</v>
      </c>
      <c r="O992" s="34" t="e" vm="1">
        <f t="shared" si="94"/>
        <v>#VALUE!</v>
      </c>
      <c r="P992" s="34" t="e" vm="1">
        <f t="shared" si="95"/>
        <v>#VALUE!</v>
      </c>
    </row>
    <row r="993" spans="1:16">
      <c r="A993" s="34">
        <v>983</v>
      </c>
      <c r="C993" s="34" t="e" vm="2">
        <f>[1]!GenLimitNormal($C$9,$C$10,0,1000,0)</f>
        <v>#VALUE!</v>
      </c>
      <c r="D993" s="34" t="e" vm="2">
        <f>[1]!GenBetaPERT(0,$D$9,1)</f>
        <v>#VALUE!</v>
      </c>
      <c r="E993" s="34" t="e" vm="2">
        <f>[1]!GenLognormal($E$9,$E$10)</f>
        <v>#VALUE!</v>
      </c>
      <c r="F993" s="34" t="e" vm="2">
        <f>[1]!GenLognormal($F$9,$F$10)</f>
        <v>#VALUE!</v>
      </c>
      <c r="G993" s="34" t="e" vm="2">
        <f>[1]!GenLognormal($G$9,$G$10)</f>
        <v>#VALUE!</v>
      </c>
      <c r="H993" s="34" t="e" vm="2">
        <f>[1]!genUniform($H$9,$H$10)</f>
        <v>#VALUE!</v>
      </c>
      <c r="I993" s="34" t="e" vm="1">
        <f t="shared" si="90"/>
        <v>#VALUE!</v>
      </c>
      <c r="J993" s="34" t="e" vm="1">
        <f t="shared" si="91"/>
        <v>#VALUE!</v>
      </c>
      <c r="K993" s="34" t="e" vm="2">
        <f>[1]!genUniform($K$9,$K$10)</f>
        <v>#VALUE!</v>
      </c>
      <c r="L993" s="34" t="e" vm="1">
        <f t="shared" si="92"/>
        <v>#VALUE!</v>
      </c>
      <c r="M993" s="34" t="e" vm="1">
        <f t="shared" si="93"/>
        <v>#VALUE!</v>
      </c>
      <c r="N993" s="34" t="e" vm="2">
        <f>[1]!genUniform($N$9,$N$10)</f>
        <v>#VALUE!</v>
      </c>
      <c r="O993" s="34" t="e" vm="1">
        <f t="shared" si="94"/>
        <v>#VALUE!</v>
      </c>
      <c r="P993" s="34" t="e" vm="1">
        <f t="shared" si="95"/>
        <v>#VALUE!</v>
      </c>
    </row>
    <row r="994" spans="1:16">
      <c r="A994" s="34">
        <v>984</v>
      </c>
      <c r="C994" s="34" t="e" vm="2">
        <f>[1]!GenLimitNormal($C$9,$C$10,0,1000,0)</f>
        <v>#VALUE!</v>
      </c>
      <c r="D994" s="34" t="e" vm="2">
        <f>[1]!GenBetaPERT(0,$D$9,1)</f>
        <v>#VALUE!</v>
      </c>
      <c r="E994" s="34" t="e" vm="2">
        <f>[1]!GenLognormal($E$9,$E$10)</f>
        <v>#VALUE!</v>
      </c>
      <c r="F994" s="34" t="e" vm="2">
        <f>[1]!GenLognormal($F$9,$F$10)</f>
        <v>#VALUE!</v>
      </c>
      <c r="G994" s="34" t="e" vm="2">
        <f>[1]!GenLognormal($G$9,$G$10)</f>
        <v>#VALUE!</v>
      </c>
      <c r="H994" s="34" t="e" vm="2">
        <f>[1]!genUniform($H$9,$H$10)</f>
        <v>#VALUE!</v>
      </c>
      <c r="I994" s="34" t="e" vm="1">
        <f t="shared" si="90"/>
        <v>#VALUE!</v>
      </c>
      <c r="J994" s="34" t="e" vm="1">
        <f t="shared" si="91"/>
        <v>#VALUE!</v>
      </c>
      <c r="K994" s="34" t="e" vm="2">
        <f>[1]!genUniform($K$9,$K$10)</f>
        <v>#VALUE!</v>
      </c>
      <c r="L994" s="34" t="e" vm="1">
        <f t="shared" si="92"/>
        <v>#VALUE!</v>
      </c>
      <c r="M994" s="34" t="e" vm="1">
        <f t="shared" si="93"/>
        <v>#VALUE!</v>
      </c>
      <c r="N994" s="34" t="e" vm="2">
        <f>[1]!genUniform($N$9,$N$10)</f>
        <v>#VALUE!</v>
      </c>
      <c r="O994" s="34" t="e" vm="1">
        <f t="shared" si="94"/>
        <v>#VALUE!</v>
      </c>
      <c r="P994" s="34" t="e" vm="1">
        <f t="shared" si="95"/>
        <v>#VALUE!</v>
      </c>
    </row>
    <row r="995" spans="1:16">
      <c r="A995" s="34">
        <v>985</v>
      </c>
      <c r="C995" s="34" t="e" vm="2">
        <f>[1]!GenLimitNormal($C$9,$C$10,0,1000,0)</f>
        <v>#VALUE!</v>
      </c>
      <c r="D995" s="34" t="e" vm="2">
        <f>[1]!GenBetaPERT(0,$D$9,1)</f>
        <v>#VALUE!</v>
      </c>
      <c r="E995" s="34" t="e" vm="2">
        <f>[1]!GenLognormal($E$9,$E$10)</f>
        <v>#VALUE!</v>
      </c>
      <c r="F995" s="34" t="e" vm="2">
        <f>[1]!GenLognormal($F$9,$F$10)</f>
        <v>#VALUE!</v>
      </c>
      <c r="G995" s="34" t="e" vm="2">
        <f>[1]!GenLognormal($G$9,$G$10)</f>
        <v>#VALUE!</v>
      </c>
      <c r="H995" s="34" t="e" vm="2">
        <f>[1]!genUniform($H$9,$H$10)</f>
        <v>#VALUE!</v>
      </c>
      <c r="I995" s="34" t="e" vm="1">
        <f t="shared" si="90"/>
        <v>#VALUE!</v>
      </c>
      <c r="J995" s="34" t="e" vm="1">
        <f t="shared" si="91"/>
        <v>#VALUE!</v>
      </c>
      <c r="K995" s="34" t="e" vm="2">
        <f>[1]!genUniform($K$9,$K$10)</f>
        <v>#VALUE!</v>
      </c>
      <c r="L995" s="34" t="e" vm="1">
        <f t="shared" si="92"/>
        <v>#VALUE!</v>
      </c>
      <c r="M995" s="34" t="e" vm="1">
        <f t="shared" si="93"/>
        <v>#VALUE!</v>
      </c>
      <c r="N995" s="34" t="e" vm="2">
        <f>[1]!genUniform($N$9,$N$10)</f>
        <v>#VALUE!</v>
      </c>
      <c r="O995" s="34" t="e" vm="1">
        <f t="shared" si="94"/>
        <v>#VALUE!</v>
      </c>
      <c r="P995" s="34" t="e" vm="1">
        <f t="shared" si="95"/>
        <v>#VALUE!</v>
      </c>
    </row>
    <row r="996" spans="1:16">
      <c r="A996" s="34">
        <v>986</v>
      </c>
      <c r="C996" s="34" t="e" vm="2">
        <f>[1]!GenLimitNormal($C$9,$C$10,0,1000,0)</f>
        <v>#VALUE!</v>
      </c>
      <c r="D996" s="34" t="e" vm="2">
        <f>[1]!GenBetaPERT(0,$D$9,1)</f>
        <v>#VALUE!</v>
      </c>
      <c r="E996" s="34" t="e" vm="2">
        <f>[1]!GenLognormal($E$9,$E$10)</f>
        <v>#VALUE!</v>
      </c>
      <c r="F996" s="34" t="e" vm="2">
        <f>[1]!GenLognormal($F$9,$F$10)</f>
        <v>#VALUE!</v>
      </c>
      <c r="G996" s="34" t="e" vm="2">
        <f>[1]!GenLognormal($G$9,$G$10)</f>
        <v>#VALUE!</v>
      </c>
      <c r="H996" s="34" t="e" vm="2">
        <f>[1]!genUniform($H$9,$H$10)</f>
        <v>#VALUE!</v>
      </c>
      <c r="I996" s="34" t="e" vm="1">
        <f t="shared" si="90"/>
        <v>#VALUE!</v>
      </c>
      <c r="J996" s="34" t="e" vm="1">
        <f t="shared" si="91"/>
        <v>#VALUE!</v>
      </c>
      <c r="K996" s="34" t="e" vm="2">
        <f>[1]!genUniform($K$9,$K$10)</f>
        <v>#VALUE!</v>
      </c>
      <c r="L996" s="34" t="e" vm="1">
        <f t="shared" si="92"/>
        <v>#VALUE!</v>
      </c>
      <c r="M996" s="34" t="e" vm="1">
        <f t="shared" si="93"/>
        <v>#VALUE!</v>
      </c>
      <c r="N996" s="34" t="e" vm="2">
        <f>[1]!genUniform($N$9,$N$10)</f>
        <v>#VALUE!</v>
      </c>
      <c r="O996" s="34" t="e" vm="1">
        <f t="shared" si="94"/>
        <v>#VALUE!</v>
      </c>
      <c r="P996" s="34" t="e" vm="1">
        <f t="shared" si="95"/>
        <v>#VALUE!</v>
      </c>
    </row>
    <row r="997" spans="1:16">
      <c r="A997" s="34">
        <v>987</v>
      </c>
      <c r="C997" s="34" t="e" vm="2">
        <f>[1]!GenLimitNormal($C$9,$C$10,0,1000,0)</f>
        <v>#VALUE!</v>
      </c>
      <c r="D997" s="34" t="e" vm="2">
        <f>[1]!GenBetaPERT(0,$D$9,1)</f>
        <v>#VALUE!</v>
      </c>
      <c r="E997" s="34" t="e" vm="2">
        <f>[1]!GenLognormal($E$9,$E$10)</f>
        <v>#VALUE!</v>
      </c>
      <c r="F997" s="34" t="e" vm="2">
        <f>[1]!GenLognormal($F$9,$F$10)</f>
        <v>#VALUE!</v>
      </c>
      <c r="G997" s="34" t="e" vm="2">
        <f>[1]!GenLognormal($G$9,$G$10)</f>
        <v>#VALUE!</v>
      </c>
      <c r="H997" s="34" t="e" vm="2">
        <f>[1]!genUniform($H$9,$H$10)</f>
        <v>#VALUE!</v>
      </c>
      <c r="I997" s="34" t="e" vm="1">
        <f t="shared" si="90"/>
        <v>#VALUE!</v>
      </c>
      <c r="J997" s="34" t="e" vm="1">
        <f t="shared" si="91"/>
        <v>#VALUE!</v>
      </c>
      <c r="K997" s="34" t="e" vm="2">
        <f>[1]!genUniform($K$9,$K$10)</f>
        <v>#VALUE!</v>
      </c>
      <c r="L997" s="34" t="e" vm="1">
        <f t="shared" si="92"/>
        <v>#VALUE!</v>
      </c>
      <c r="M997" s="34" t="e" vm="1">
        <f t="shared" si="93"/>
        <v>#VALUE!</v>
      </c>
      <c r="N997" s="34" t="e" vm="2">
        <f>[1]!genUniform($N$9,$N$10)</f>
        <v>#VALUE!</v>
      </c>
      <c r="O997" s="34" t="e" vm="1">
        <f t="shared" si="94"/>
        <v>#VALUE!</v>
      </c>
      <c r="P997" s="34" t="e" vm="1">
        <f t="shared" si="95"/>
        <v>#VALUE!</v>
      </c>
    </row>
    <row r="998" spans="1:16">
      <c r="A998" s="34">
        <v>988</v>
      </c>
      <c r="C998" s="34" t="e" vm="2">
        <f>[1]!GenLimitNormal($C$9,$C$10,0,1000,0)</f>
        <v>#VALUE!</v>
      </c>
      <c r="D998" s="34" t="e" vm="2">
        <f>[1]!GenBetaPERT(0,$D$9,1)</f>
        <v>#VALUE!</v>
      </c>
      <c r="E998" s="34" t="e" vm="2">
        <f>[1]!GenLognormal($E$9,$E$10)</f>
        <v>#VALUE!</v>
      </c>
      <c r="F998" s="34" t="e" vm="2">
        <f>[1]!GenLognormal($F$9,$F$10)</f>
        <v>#VALUE!</v>
      </c>
      <c r="G998" s="34" t="e" vm="2">
        <f>[1]!GenLognormal($G$9,$G$10)</f>
        <v>#VALUE!</v>
      </c>
      <c r="H998" s="34" t="e" vm="2">
        <f>[1]!genUniform($H$9,$H$10)</f>
        <v>#VALUE!</v>
      </c>
      <c r="I998" s="34" t="e" vm="1">
        <f t="shared" si="90"/>
        <v>#VALUE!</v>
      </c>
      <c r="J998" s="34" t="e" vm="1">
        <f t="shared" si="91"/>
        <v>#VALUE!</v>
      </c>
      <c r="K998" s="34" t="e" vm="2">
        <f>[1]!genUniform($K$9,$K$10)</f>
        <v>#VALUE!</v>
      </c>
      <c r="L998" s="34" t="e" vm="1">
        <f t="shared" si="92"/>
        <v>#VALUE!</v>
      </c>
      <c r="M998" s="34" t="e" vm="1">
        <f t="shared" si="93"/>
        <v>#VALUE!</v>
      </c>
      <c r="N998" s="34" t="e" vm="2">
        <f>[1]!genUniform($N$9,$N$10)</f>
        <v>#VALUE!</v>
      </c>
      <c r="O998" s="34" t="e" vm="1">
        <f t="shared" si="94"/>
        <v>#VALUE!</v>
      </c>
      <c r="P998" s="34" t="e" vm="1">
        <f t="shared" si="95"/>
        <v>#VALUE!</v>
      </c>
    </row>
    <row r="999" spans="1:16">
      <c r="A999" s="34">
        <v>989</v>
      </c>
      <c r="C999" s="34" t="e" vm="2">
        <f>[1]!GenLimitNormal($C$9,$C$10,0,1000,0)</f>
        <v>#VALUE!</v>
      </c>
      <c r="D999" s="34" t="e" vm="2">
        <f>[1]!GenBetaPERT(0,$D$9,1)</f>
        <v>#VALUE!</v>
      </c>
      <c r="E999" s="34" t="e" vm="2">
        <f>[1]!GenLognormal($E$9,$E$10)</f>
        <v>#VALUE!</v>
      </c>
      <c r="F999" s="34" t="e" vm="2">
        <f>[1]!GenLognormal($F$9,$F$10)</f>
        <v>#VALUE!</v>
      </c>
      <c r="G999" s="34" t="e" vm="2">
        <f>[1]!GenLognormal($G$9,$G$10)</f>
        <v>#VALUE!</v>
      </c>
      <c r="H999" s="34" t="e" vm="2">
        <f>[1]!genUniform($H$9,$H$10)</f>
        <v>#VALUE!</v>
      </c>
      <c r="I999" s="34" t="e" vm="1">
        <f t="shared" si="90"/>
        <v>#VALUE!</v>
      </c>
      <c r="J999" s="34" t="e" vm="1">
        <f t="shared" si="91"/>
        <v>#VALUE!</v>
      </c>
      <c r="K999" s="34" t="e" vm="2">
        <f>[1]!genUniform($K$9,$K$10)</f>
        <v>#VALUE!</v>
      </c>
      <c r="L999" s="34" t="e" vm="1">
        <f t="shared" si="92"/>
        <v>#VALUE!</v>
      </c>
      <c r="M999" s="34" t="e" vm="1">
        <f t="shared" si="93"/>
        <v>#VALUE!</v>
      </c>
      <c r="N999" s="34" t="e" vm="2">
        <f>[1]!genUniform($N$9,$N$10)</f>
        <v>#VALUE!</v>
      </c>
      <c r="O999" s="34" t="e" vm="1">
        <f t="shared" si="94"/>
        <v>#VALUE!</v>
      </c>
      <c r="P999" s="34" t="e" vm="1">
        <f t="shared" si="95"/>
        <v>#VALUE!</v>
      </c>
    </row>
    <row r="1000" spans="1:16">
      <c r="A1000" s="34">
        <v>990</v>
      </c>
      <c r="C1000" s="34" t="e" vm="2">
        <f>[1]!GenLimitNormal($C$9,$C$10,0,1000,0)</f>
        <v>#VALUE!</v>
      </c>
      <c r="D1000" s="34" t="e" vm="2">
        <f>[1]!GenBetaPERT(0,$D$9,1)</f>
        <v>#VALUE!</v>
      </c>
      <c r="E1000" s="34" t="e" vm="2">
        <f>[1]!GenLognormal($E$9,$E$10)</f>
        <v>#VALUE!</v>
      </c>
      <c r="F1000" s="34" t="e" vm="2">
        <f>[1]!GenLognormal($F$9,$F$10)</f>
        <v>#VALUE!</v>
      </c>
      <c r="G1000" s="34" t="e" vm="2">
        <f>[1]!GenLognormal($G$9,$G$10)</f>
        <v>#VALUE!</v>
      </c>
      <c r="H1000" s="34" t="e" vm="2">
        <f>[1]!genUniform($H$9,$H$10)</f>
        <v>#VALUE!</v>
      </c>
      <c r="I1000" s="34" t="e" vm="1">
        <f t="shared" si="90"/>
        <v>#VALUE!</v>
      </c>
      <c r="J1000" s="34" t="e" vm="1">
        <f t="shared" si="91"/>
        <v>#VALUE!</v>
      </c>
      <c r="K1000" s="34" t="e" vm="2">
        <f>[1]!genUniform($K$9,$K$10)</f>
        <v>#VALUE!</v>
      </c>
      <c r="L1000" s="34" t="e" vm="1">
        <f t="shared" si="92"/>
        <v>#VALUE!</v>
      </c>
      <c r="M1000" s="34" t="e" vm="1">
        <f t="shared" si="93"/>
        <v>#VALUE!</v>
      </c>
      <c r="N1000" s="34" t="e" vm="2">
        <f>[1]!genUniform($N$9,$N$10)</f>
        <v>#VALUE!</v>
      </c>
      <c r="O1000" s="34" t="e" vm="1">
        <f t="shared" si="94"/>
        <v>#VALUE!</v>
      </c>
      <c r="P1000" s="34" t="e" vm="1">
        <f t="shared" si="95"/>
        <v>#VALUE!</v>
      </c>
    </row>
    <row r="1001" spans="1:16">
      <c r="A1001" s="34">
        <v>991</v>
      </c>
      <c r="C1001" s="34" t="e" vm="2">
        <f>[1]!GenLimitNormal($C$9,$C$10,0,1000,0)</f>
        <v>#VALUE!</v>
      </c>
      <c r="D1001" s="34" t="e" vm="2">
        <f>[1]!GenBetaPERT(0,$D$9,1)</f>
        <v>#VALUE!</v>
      </c>
      <c r="E1001" s="34" t="e" vm="2">
        <f>[1]!GenLognormal($E$9,$E$10)</f>
        <v>#VALUE!</v>
      </c>
      <c r="F1001" s="34" t="e" vm="2">
        <f>[1]!GenLognormal($F$9,$F$10)</f>
        <v>#VALUE!</v>
      </c>
      <c r="G1001" s="34" t="e" vm="2">
        <f>[1]!GenLognormal($G$9,$G$10)</f>
        <v>#VALUE!</v>
      </c>
      <c r="H1001" s="34" t="e" vm="2">
        <f>[1]!genUniform($H$9,$H$10)</f>
        <v>#VALUE!</v>
      </c>
      <c r="I1001" s="34" t="e" vm="1">
        <f t="shared" si="90"/>
        <v>#VALUE!</v>
      </c>
      <c r="J1001" s="34" t="e" vm="1">
        <f t="shared" si="91"/>
        <v>#VALUE!</v>
      </c>
      <c r="K1001" s="34" t="e" vm="2">
        <f>[1]!genUniform($K$9,$K$10)</f>
        <v>#VALUE!</v>
      </c>
      <c r="L1001" s="34" t="e" vm="1">
        <f t="shared" si="92"/>
        <v>#VALUE!</v>
      </c>
      <c r="M1001" s="34" t="e" vm="1">
        <f t="shared" si="93"/>
        <v>#VALUE!</v>
      </c>
      <c r="N1001" s="34" t="e" vm="2">
        <f>[1]!genUniform($N$9,$N$10)</f>
        <v>#VALUE!</v>
      </c>
      <c r="O1001" s="34" t="e" vm="1">
        <f t="shared" si="94"/>
        <v>#VALUE!</v>
      </c>
      <c r="P1001" s="34" t="e" vm="1">
        <f t="shared" si="95"/>
        <v>#VALUE!</v>
      </c>
    </row>
    <row r="1002" spans="1:16">
      <c r="A1002" s="34">
        <v>992</v>
      </c>
      <c r="C1002" s="34" t="e" vm="2">
        <f>[1]!GenLimitNormal($C$9,$C$10,0,1000,0)</f>
        <v>#VALUE!</v>
      </c>
      <c r="D1002" s="34" t="e" vm="2">
        <f>[1]!GenBetaPERT(0,$D$9,1)</f>
        <v>#VALUE!</v>
      </c>
      <c r="E1002" s="34" t="e" vm="2">
        <f>[1]!GenLognormal($E$9,$E$10)</f>
        <v>#VALUE!</v>
      </c>
      <c r="F1002" s="34" t="e" vm="2">
        <f>[1]!GenLognormal($F$9,$F$10)</f>
        <v>#VALUE!</v>
      </c>
      <c r="G1002" s="34" t="e" vm="2">
        <f>[1]!GenLognormal($G$9,$G$10)</f>
        <v>#VALUE!</v>
      </c>
      <c r="H1002" s="34" t="e" vm="2">
        <f>[1]!genUniform($H$9,$H$10)</f>
        <v>#VALUE!</v>
      </c>
      <c r="I1002" s="34" t="e" vm="1">
        <f t="shared" si="90"/>
        <v>#VALUE!</v>
      </c>
      <c r="J1002" s="34" t="e" vm="1">
        <f t="shared" si="91"/>
        <v>#VALUE!</v>
      </c>
      <c r="K1002" s="34" t="e" vm="2">
        <f>[1]!genUniform($K$9,$K$10)</f>
        <v>#VALUE!</v>
      </c>
      <c r="L1002" s="34" t="e" vm="1">
        <f t="shared" si="92"/>
        <v>#VALUE!</v>
      </c>
      <c r="M1002" s="34" t="e" vm="1">
        <f t="shared" si="93"/>
        <v>#VALUE!</v>
      </c>
      <c r="N1002" s="34" t="e" vm="2">
        <f>[1]!genUniform($N$9,$N$10)</f>
        <v>#VALUE!</v>
      </c>
      <c r="O1002" s="34" t="e" vm="1">
        <f t="shared" si="94"/>
        <v>#VALUE!</v>
      </c>
      <c r="P1002" s="34" t="e" vm="1">
        <f t="shared" si="95"/>
        <v>#VALUE!</v>
      </c>
    </row>
    <row r="1003" spans="1:16">
      <c r="A1003" s="34">
        <v>993</v>
      </c>
      <c r="C1003" s="34" t="e" vm="2">
        <f>[1]!GenLimitNormal($C$9,$C$10,0,1000,0)</f>
        <v>#VALUE!</v>
      </c>
      <c r="D1003" s="34" t="e" vm="2">
        <f>[1]!GenBetaPERT(0,$D$9,1)</f>
        <v>#VALUE!</v>
      </c>
      <c r="E1003" s="34" t="e" vm="2">
        <f>[1]!GenLognormal($E$9,$E$10)</f>
        <v>#VALUE!</v>
      </c>
      <c r="F1003" s="34" t="e" vm="2">
        <f>[1]!GenLognormal($F$9,$F$10)</f>
        <v>#VALUE!</v>
      </c>
      <c r="G1003" s="34" t="e" vm="2">
        <f>[1]!GenLognormal($G$9,$G$10)</f>
        <v>#VALUE!</v>
      </c>
      <c r="H1003" s="34" t="e" vm="2">
        <f>[1]!genUniform($H$9,$H$10)</f>
        <v>#VALUE!</v>
      </c>
      <c r="I1003" s="34" t="e" vm="1">
        <f t="shared" si="90"/>
        <v>#VALUE!</v>
      </c>
      <c r="J1003" s="34" t="e" vm="1">
        <f t="shared" si="91"/>
        <v>#VALUE!</v>
      </c>
      <c r="K1003" s="34" t="e" vm="2">
        <f>[1]!genUniform($K$9,$K$10)</f>
        <v>#VALUE!</v>
      </c>
      <c r="L1003" s="34" t="e" vm="1">
        <f t="shared" si="92"/>
        <v>#VALUE!</v>
      </c>
      <c r="M1003" s="34" t="e" vm="1">
        <f t="shared" si="93"/>
        <v>#VALUE!</v>
      </c>
      <c r="N1003" s="34" t="e" vm="2">
        <f>[1]!genUniform($N$9,$N$10)</f>
        <v>#VALUE!</v>
      </c>
      <c r="O1003" s="34" t="e" vm="1">
        <f t="shared" si="94"/>
        <v>#VALUE!</v>
      </c>
      <c r="P1003" s="34" t="e" vm="1">
        <f t="shared" si="95"/>
        <v>#VALUE!</v>
      </c>
    </row>
    <row r="1004" spans="1:16">
      <c r="A1004" s="34">
        <v>994</v>
      </c>
      <c r="C1004" s="34" t="e" vm="2">
        <f>[1]!GenLimitNormal($C$9,$C$10,0,1000,0)</f>
        <v>#VALUE!</v>
      </c>
      <c r="D1004" s="34" t="e" vm="2">
        <f>[1]!GenBetaPERT(0,$D$9,1)</f>
        <v>#VALUE!</v>
      </c>
      <c r="E1004" s="34" t="e" vm="2">
        <f>[1]!GenLognormal($E$9,$E$10)</f>
        <v>#VALUE!</v>
      </c>
      <c r="F1004" s="34" t="e" vm="2">
        <f>[1]!GenLognormal($F$9,$F$10)</f>
        <v>#VALUE!</v>
      </c>
      <c r="G1004" s="34" t="e" vm="2">
        <f>[1]!GenLognormal($G$9,$G$10)</f>
        <v>#VALUE!</v>
      </c>
      <c r="H1004" s="34" t="e" vm="2">
        <f>[1]!genUniform($H$9,$H$10)</f>
        <v>#VALUE!</v>
      </c>
      <c r="I1004" s="34" t="e" vm="1">
        <f t="shared" si="90"/>
        <v>#VALUE!</v>
      </c>
      <c r="J1004" s="34" t="e" vm="1">
        <f t="shared" si="91"/>
        <v>#VALUE!</v>
      </c>
      <c r="K1004" s="34" t="e" vm="2">
        <f>[1]!genUniform($K$9,$K$10)</f>
        <v>#VALUE!</v>
      </c>
      <c r="L1004" s="34" t="e" vm="1">
        <f t="shared" si="92"/>
        <v>#VALUE!</v>
      </c>
      <c r="M1004" s="34" t="e" vm="1">
        <f t="shared" si="93"/>
        <v>#VALUE!</v>
      </c>
      <c r="N1004" s="34" t="e" vm="2">
        <f>[1]!genUniform($N$9,$N$10)</f>
        <v>#VALUE!</v>
      </c>
      <c r="O1004" s="34" t="e" vm="1">
        <f t="shared" si="94"/>
        <v>#VALUE!</v>
      </c>
      <c r="P1004" s="34" t="e" vm="1">
        <f t="shared" si="95"/>
        <v>#VALUE!</v>
      </c>
    </row>
    <row r="1005" spans="1:16">
      <c r="A1005" s="34">
        <v>995</v>
      </c>
      <c r="C1005" s="34" t="e" vm="2">
        <f>[1]!GenLimitNormal($C$9,$C$10,0,1000,0)</f>
        <v>#VALUE!</v>
      </c>
      <c r="D1005" s="34" t="e" vm="2">
        <f>[1]!GenBetaPERT(0,$D$9,1)</f>
        <v>#VALUE!</v>
      </c>
      <c r="E1005" s="34" t="e" vm="2">
        <f>[1]!GenLognormal($E$9,$E$10)</f>
        <v>#VALUE!</v>
      </c>
      <c r="F1005" s="34" t="e" vm="2">
        <f>[1]!GenLognormal($F$9,$F$10)</f>
        <v>#VALUE!</v>
      </c>
      <c r="G1005" s="34" t="e" vm="2">
        <f>[1]!GenLognormal($G$9,$G$10)</f>
        <v>#VALUE!</v>
      </c>
      <c r="H1005" s="34" t="e" vm="2">
        <f>[1]!genUniform($H$9,$H$10)</f>
        <v>#VALUE!</v>
      </c>
      <c r="I1005" s="34" t="e" vm="1">
        <f t="shared" si="90"/>
        <v>#VALUE!</v>
      </c>
      <c r="J1005" s="34" t="e" vm="1">
        <f t="shared" si="91"/>
        <v>#VALUE!</v>
      </c>
      <c r="K1005" s="34" t="e" vm="2">
        <f>[1]!genUniform($K$9,$K$10)</f>
        <v>#VALUE!</v>
      </c>
      <c r="L1005" s="34" t="e" vm="1">
        <f t="shared" si="92"/>
        <v>#VALUE!</v>
      </c>
      <c r="M1005" s="34" t="e" vm="1">
        <f t="shared" si="93"/>
        <v>#VALUE!</v>
      </c>
      <c r="N1005" s="34" t="e" vm="2">
        <f>[1]!genUniform($N$9,$N$10)</f>
        <v>#VALUE!</v>
      </c>
      <c r="O1005" s="34" t="e" vm="1">
        <f t="shared" si="94"/>
        <v>#VALUE!</v>
      </c>
      <c r="P1005" s="34" t="e" vm="1">
        <f t="shared" si="95"/>
        <v>#VALUE!</v>
      </c>
    </row>
    <row r="1006" spans="1:16">
      <c r="A1006" s="34">
        <v>996</v>
      </c>
      <c r="C1006" s="34" t="e" vm="2">
        <f>[1]!GenLimitNormal($C$9,$C$10,0,1000,0)</f>
        <v>#VALUE!</v>
      </c>
      <c r="D1006" s="34" t="e" vm="2">
        <f>[1]!GenBetaPERT(0,$D$9,1)</f>
        <v>#VALUE!</v>
      </c>
      <c r="E1006" s="34" t="e" vm="2">
        <f>[1]!GenLognormal($E$9,$E$10)</f>
        <v>#VALUE!</v>
      </c>
      <c r="F1006" s="34" t="e" vm="2">
        <f>[1]!GenLognormal($F$9,$F$10)</f>
        <v>#VALUE!</v>
      </c>
      <c r="G1006" s="34" t="e" vm="2">
        <f>[1]!GenLognormal($G$9,$G$10)</f>
        <v>#VALUE!</v>
      </c>
      <c r="H1006" s="34" t="e" vm="2">
        <f>[1]!genUniform($H$9,$H$10)</f>
        <v>#VALUE!</v>
      </c>
      <c r="I1006" s="34" t="e" vm="1">
        <f t="shared" si="90"/>
        <v>#VALUE!</v>
      </c>
      <c r="J1006" s="34" t="e" vm="1">
        <f t="shared" si="91"/>
        <v>#VALUE!</v>
      </c>
      <c r="K1006" s="34" t="e" vm="2">
        <f>[1]!genUniform($K$9,$K$10)</f>
        <v>#VALUE!</v>
      </c>
      <c r="L1006" s="34" t="e" vm="1">
        <f t="shared" si="92"/>
        <v>#VALUE!</v>
      </c>
      <c r="M1006" s="34" t="e" vm="1">
        <f t="shared" si="93"/>
        <v>#VALUE!</v>
      </c>
      <c r="N1006" s="34" t="e" vm="2">
        <f>[1]!genUniform($N$9,$N$10)</f>
        <v>#VALUE!</v>
      </c>
      <c r="O1006" s="34" t="e" vm="1">
        <f t="shared" si="94"/>
        <v>#VALUE!</v>
      </c>
      <c r="P1006" s="34" t="e" vm="1">
        <f t="shared" si="95"/>
        <v>#VALUE!</v>
      </c>
    </row>
    <row r="1007" spans="1:16">
      <c r="A1007" s="34">
        <v>997</v>
      </c>
      <c r="C1007" s="34" t="e" vm="2">
        <f>[1]!GenLimitNormal($C$9,$C$10,0,1000,0)</f>
        <v>#VALUE!</v>
      </c>
      <c r="D1007" s="34" t="e" vm="2">
        <f>[1]!GenBetaPERT(0,$D$9,1)</f>
        <v>#VALUE!</v>
      </c>
      <c r="E1007" s="34" t="e" vm="2">
        <f>[1]!GenLognormal($E$9,$E$10)</f>
        <v>#VALUE!</v>
      </c>
      <c r="F1007" s="34" t="e" vm="2">
        <f>[1]!GenLognormal($F$9,$F$10)</f>
        <v>#VALUE!</v>
      </c>
      <c r="G1007" s="34" t="e" vm="2">
        <f>[1]!GenLognormal($G$9,$G$10)</f>
        <v>#VALUE!</v>
      </c>
      <c r="H1007" s="34" t="e" vm="2">
        <f>[1]!genUniform($H$9,$H$10)</f>
        <v>#VALUE!</v>
      </c>
      <c r="I1007" s="34" t="e" vm="1">
        <f t="shared" si="90"/>
        <v>#VALUE!</v>
      </c>
      <c r="J1007" s="34" t="e" vm="1">
        <f t="shared" si="91"/>
        <v>#VALUE!</v>
      </c>
      <c r="K1007" s="34" t="e" vm="2">
        <f>[1]!genUniform($K$9,$K$10)</f>
        <v>#VALUE!</v>
      </c>
      <c r="L1007" s="34" t="e" vm="1">
        <f t="shared" si="92"/>
        <v>#VALUE!</v>
      </c>
      <c r="M1007" s="34" t="e" vm="1">
        <f t="shared" si="93"/>
        <v>#VALUE!</v>
      </c>
      <c r="N1007" s="34" t="e" vm="2">
        <f>[1]!genUniform($N$9,$N$10)</f>
        <v>#VALUE!</v>
      </c>
      <c r="O1007" s="34" t="e" vm="1">
        <f t="shared" si="94"/>
        <v>#VALUE!</v>
      </c>
      <c r="P1007" s="34" t="e" vm="1">
        <f t="shared" si="95"/>
        <v>#VALUE!</v>
      </c>
    </row>
    <row r="1008" spans="1:16">
      <c r="A1008" s="34">
        <v>998</v>
      </c>
      <c r="C1008" s="34" t="e" vm="2">
        <f>[1]!GenLimitNormal($C$9,$C$10,0,1000,0)</f>
        <v>#VALUE!</v>
      </c>
      <c r="D1008" s="34" t="e" vm="2">
        <f>[1]!GenBetaPERT(0,$D$9,1)</f>
        <v>#VALUE!</v>
      </c>
      <c r="E1008" s="34" t="e" vm="2">
        <f>[1]!GenLognormal($E$9,$E$10)</f>
        <v>#VALUE!</v>
      </c>
      <c r="F1008" s="34" t="e" vm="2">
        <f>[1]!GenLognormal($F$9,$F$10)</f>
        <v>#VALUE!</v>
      </c>
      <c r="G1008" s="34" t="e" vm="2">
        <f>[1]!GenLognormal($G$9,$G$10)</f>
        <v>#VALUE!</v>
      </c>
      <c r="H1008" s="34" t="e" vm="2">
        <f>[1]!genUniform($H$9,$H$10)</f>
        <v>#VALUE!</v>
      </c>
      <c r="I1008" s="34" t="e" vm="1">
        <f t="shared" si="90"/>
        <v>#VALUE!</v>
      </c>
      <c r="J1008" s="34" t="e" vm="1">
        <f t="shared" si="91"/>
        <v>#VALUE!</v>
      </c>
      <c r="K1008" s="34" t="e" vm="2">
        <f>[1]!genUniform($K$9,$K$10)</f>
        <v>#VALUE!</v>
      </c>
      <c r="L1008" s="34" t="e" vm="1">
        <f t="shared" si="92"/>
        <v>#VALUE!</v>
      </c>
      <c r="M1008" s="34" t="e" vm="1">
        <f t="shared" si="93"/>
        <v>#VALUE!</v>
      </c>
      <c r="N1008" s="34" t="e" vm="2">
        <f>[1]!genUniform($N$9,$N$10)</f>
        <v>#VALUE!</v>
      </c>
      <c r="O1008" s="34" t="e" vm="1">
        <f t="shared" si="94"/>
        <v>#VALUE!</v>
      </c>
      <c r="P1008" s="34" t="e" vm="1">
        <f t="shared" si="95"/>
        <v>#VALUE!</v>
      </c>
    </row>
    <row r="1009" spans="1:16">
      <c r="A1009" s="34">
        <v>999</v>
      </c>
      <c r="C1009" s="34" t="e" vm="2">
        <f>[1]!GenLimitNormal($C$9,$C$10,0,1000,0)</f>
        <v>#VALUE!</v>
      </c>
      <c r="D1009" s="34" t="e" vm="2">
        <f>[1]!GenBetaPERT(0,$D$9,1)</f>
        <v>#VALUE!</v>
      </c>
      <c r="E1009" s="34" t="e" vm="2">
        <f>[1]!GenLognormal($E$9,$E$10)</f>
        <v>#VALUE!</v>
      </c>
      <c r="F1009" s="34" t="e" vm="2">
        <f>[1]!GenLognormal($F$9,$F$10)</f>
        <v>#VALUE!</v>
      </c>
      <c r="G1009" s="34" t="e" vm="2">
        <f>[1]!GenLognormal($G$9,$G$10)</f>
        <v>#VALUE!</v>
      </c>
      <c r="H1009" s="34" t="e" vm="2">
        <f>[1]!genUniform($H$9,$H$10)</f>
        <v>#VALUE!</v>
      </c>
      <c r="I1009" s="34" t="e" vm="1">
        <f t="shared" si="90"/>
        <v>#VALUE!</v>
      </c>
      <c r="J1009" s="34" t="e" vm="1">
        <f t="shared" si="91"/>
        <v>#VALUE!</v>
      </c>
      <c r="K1009" s="34" t="e" vm="2">
        <f>[1]!genUniform($K$9,$K$10)</f>
        <v>#VALUE!</v>
      </c>
      <c r="L1009" s="34" t="e" vm="1">
        <f t="shared" si="92"/>
        <v>#VALUE!</v>
      </c>
      <c r="M1009" s="34" t="e" vm="1">
        <f t="shared" si="93"/>
        <v>#VALUE!</v>
      </c>
      <c r="N1009" s="34" t="e" vm="2">
        <f>[1]!genUniform($N$9,$N$10)</f>
        <v>#VALUE!</v>
      </c>
      <c r="O1009" s="34" t="e" vm="1">
        <f t="shared" si="94"/>
        <v>#VALUE!</v>
      </c>
      <c r="P1009" s="34" t="e" vm="1">
        <f t="shared" si="95"/>
        <v>#VALUE!</v>
      </c>
    </row>
    <row r="1010" spans="1:16">
      <c r="A1010" s="34">
        <v>1000</v>
      </c>
      <c r="C1010" s="34" t="e" vm="2">
        <f>[1]!GenLimitNormal($C$9,$C$10,0,1000,0)</f>
        <v>#VALUE!</v>
      </c>
      <c r="D1010" s="34" t="e" vm="2">
        <f>[1]!GenBetaPERT(0,$D$9,1)</f>
        <v>#VALUE!</v>
      </c>
      <c r="E1010" s="34" t="e" vm="2">
        <f>[1]!GenLognormal($E$9,$E$10)</f>
        <v>#VALUE!</v>
      </c>
      <c r="F1010" s="34" t="e" vm="2">
        <f>[1]!GenLognormal($F$9,$F$10)</f>
        <v>#VALUE!</v>
      </c>
      <c r="G1010" s="34" t="e" vm="2">
        <f>[1]!GenLognormal($G$9,$G$10)</f>
        <v>#VALUE!</v>
      </c>
      <c r="H1010" s="34" t="e" vm="2">
        <f>[1]!genUniform($H$9,$H$10)</f>
        <v>#VALUE!</v>
      </c>
      <c r="I1010" s="34" t="e" vm="1">
        <f t="shared" si="90"/>
        <v>#VALUE!</v>
      </c>
      <c r="J1010" s="34" t="e" vm="1">
        <f t="shared" si="91"/>
        <v>#VALUE!</v>
      </c>
      <c r="K1010" s="34" t="e" vm="2">
        <f>[1]!genUniform($K$9,$K$10)</f>
        <v>#VALUE!</v>
      </c>
      <c r="L1010" s="34" t="e" vm="1">
        <f t="shared" si="92"/>
        <v>#VALUE!</v>
      </c>
      <c r="M1010" s="34" t="e" vm="1">
        <f t="shared" si="93"/>
        <v>#VALUE!</v>
      </c>
      <c r="N1010" s="34" t="e" vm="2">
        <f>[1]!genUniform($N$9,$N$10)</f>
        <v>#VALUE!</v>
      </c>
      <c r="O1010" s="34" t="e" vm="1">
        <f t="shared" si="94"/>
        <v>#VALUE!</v>
      </c>
      <c r="P1010" s="34" t="e" vm="1">
        <f t="shared" si="95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10"/>
  <sheetViews>
    <sheetView workbookViewId="0">
      <selection activeCell="J2" sqref="J2"/>
    </sheetView>
  </sheetViews>
  <sheetFormatPr defaultColWidth="9.140625" defaultRowHeight="14.45"/>
  <cols>
    <col min="1" max="16384" width="9.140625" style="34"/>
  </cols>
  <sheetData>
    <row r="1" spans="1:19">
      <c r="B1" s="1" t="s">
        <v>79</v>
      </c>
      <c r="J1" s="1"/>
    </row>
    <row r="2" spans="1:19">
      <c r="B2" s="34" t="s">
        <v>80</v>
      </c>
      <c r="C2" s="34" t="e" vm="1">
        <f ca="1">MIN(C$11:INDIRECT(CONCATENATE("C",$M$3+10)))</f>
        <v>#VALUE!</v>
      </c>
      <c r="D2" s="34" t="e" vm="1">
        <f ca="1">MIN(D$11:INDIRECT(CONCATENATE("D",$M$3+10)))</f>
        <v>#VALUE!</v>
      </c>
      <c r="E2" s="34" t="e" vm="1">
        <f ca="1">MIN(E$11:INDIRECT(CONCATENATE("E",$M$3+10)))</f>
        <v>#VALUE!</v>
      </c>
      <c r="F2" s="34" t="e" vm="1">
        <f ca="1">MIN(F$11:INDIRECT(CONCATENATE("F",$M$3+10)))</f>
        <v>#VALUE!</v>
      </c>
      <c r="G2" s="34" t="e" vm="1">
        <f ca="1">MIN(G$11:INDIRECT(CONCATENATE("G",$M$3+10)))</f>
        <v>#VALUE!</v>
      </c>
      <c r="J2" s="1" t="s">
        <v>81</v>
      </c>
    </row>
    <row r="3" spans="1:19">
      <c r="B3" s="34" t="s">
        <v>82</v>
      </c>
      <c r="C3" s="34" t="e" vm="1">
        <f ca="1">MAX(C$11:INDIRECT(CONCATENATE("C",$M$3+10)))</f>
        <v>#VALUE!</v>
      </c>
      <c r="D3" s="34" t="e" vm="1">
        <f ca="1">MAX(D$11:INDIRECT(CONCATENATE("D",$M$3+10)))</f>
        <v>#VALUE!</v>
      </c>
      <c r="E3" s="34" t="e" vm="1">
        <f ca="1">MAX(E$11:INDIRECT(CONCATENATE("E",$M$3+10)))</f>
        <v>#VALUE!</v>
      </c>
      <c r="F3" s="34" t="e" vm="1">
        <f ca="1">MAX(F$11:INDIRECT(CONCATENATE("F",$M$3+10)))</f>
        <v>#VALUE!</v>
      </c>
      <c r="G3" s="34" t="e" vm="1">
        <f ca="1">MAX(G$11:INDIRECT(CONCATENATE("G",$M$3+10)))</f>
        <v>#VALUE!</v>
      </c>
      <c r="H3" s="42" t="s">
        <v>83</v>
      </c>
      <c r="I3" s="42"/>
      <c r="J3" s="57">
        <v>2</v>
      </c>
      <c r="L3" s="42" t="s">
        <v>84</v>
      </c>
      <c r="M3" s="57">
        <f>Main!$C$23</f>
        <v>1925</v>
      </c>
    </row>
    <row r="4" spans="1:19">
      <c r="B4" s="34" t="s">
        <v>85</v>
      </c>
      <c r="C4" s="34" t="e" vm="1">
        <f ca="1">AVERAGE(C$11:INDIRECT(CONCATENATE("C",$M$3+10)))</f>
        <v>#VALUE!</v>
      </c>
      <c r="D4" s="34" t="e" vm="1">
        <f ca="1">AVERAGE(D$11:INDIRECT(CONCATENATE("D",$M$3+10)))</f>
        <v>#VALUE!</v>
      </c>
      <c r="E4" s="34" t="e" vm="1">
        <f>AVERAGE(E$11:E20003)</f>
        <v>#VALUE!</v>
      </c>
      <c r="F4" s="34" t="e" vm="1">
        <f ca="1">AVERAGE(F$11:INDIRECT(CONCATENATE("F",$M$3+10)))</f>
        <v>#VALUE!</v>
      </c>
      <c r="G4" s="34" t="e" vm="1">
        <f ca="1">AVERAGE(G$11:INDIRECT(CONCATENATE("G",$M$3+10)))</f>
        <v>#VALUE!</v>
      </c>
    </row>
    <row r="5" spans="1:19">
      <c r="B5" s="34" t="s">
        <v>86</v>
      </c>
      <c r="C5" s="34" t="e" vm="1">
        <f ca="1">_xlfn.STDEV.S(C$11:INDIRECT(CONCATENATE("C",$M$3+10)))</f>
        <v>#VALUE!</v>
      </c>
      <c r="D5" s="34" t="e" vm="1">
        <f ca="1">_xlfn.STDEV.S(D$11:INDIRECT(CONCATENATE("D",$M$3+10)))</f>
        <v>#VALUE!</v>
      </c>
      <c r="E5" s="34" t="e" vm="1">
        <f ca="1">_xlfn.STDEV.S(E$11:INDIRECT(CONCATENATE("E",$M$3+10)))</f>
        <v>#VALUE!</v>
      </c>
      <c r="F5" s="34" t="e" vm="1">
        <f ca="1">_xlfn.STDEV.S(F$11:INDIRECT(CONCATENATE("F",$M$3+10)))</f>
        <v>#VALUE!</v>
      </c>
      <c r="G5" s="34" t="e" vm="1">
        <f ca="1">_xlfn.STDEV.S(G$11:INDIRECT(CONCATENATE("G",$M$3+10)))</f>
        <v>#VALUE!</v>
      </c>
      <c r="H5" s="61" t="s">
        <v>87</v>
      </c>
      <c r="I5" s="61"/>
      <c r="J5" s="61"/>
      <c r="K5" s="61" t="s">
        <v>88</v>
      </c>
      <c r="L5" s="61"/>
      <c r="M5" s="61"/>
      <c r="N5" s="57"/>
      <c r="O5" s="61" t="s">
        <v>89</v>
      </c>
      <c r="P5" s="61"/>
    </row>
    <row r="6" spans="1:19">
      <c r="J6" s="57" t="s">
        <v>90</v>
      </c>
      <c r="M6" s="57" t="s">
        <v>90</v>
      </c>
      <c r="N6" s="57"/>
      <c r="P6" s="57" t="s">
        <v>90</v>
      </c>
    </row>
    <row r="7" spans="1:19" ht="14.45" customHeight="1">
      <c r="C7" s="36" t="s">
        <v>91</v>
      </c>
      <c r="D7" s="36"/>
      <c r="E7" s="36"/>
      <c r="F7" s="36"/>
      <c r="G7" s="36"/>
      <c r="I7" s="40"/>
      <c r="J7" s="43" t="e" vm="2">
        <f ca="1">[1]!simOutput(AVERAGE(J11:IF($M$3&gt;1000,J1010,INDIRECT(CONCATENATE("J",$M$3+10)))),"d2_avg_mle_doses")</f>
        <v>#VALUE!</v>
      </c>
      <c r="K7" s="40"/>
      <c r="L7" s="40"/>
      <c r="M7" s="43" t="e" vm="2">
        <f ca="1">[1]!simOutput(AVERAGE(M11:IF($M$3&gt;1000,M1010,INDIRECT(CONCATENATE("M",$M$3+10)))),"d2_avg_low_doses")</f>
        <v>#VALUE!</v>
      </c>
      <c r="N7" s="40"/>
      <c r="O7" s="40"/>
      <c r="P7" s="43" t="e" vm="2">
        <f ca="1">[1]!simOutput(AVERAGE(P11:IF($M$3&gt;1000,P1010,INDIRECT(CONCATENATE("P",$M$3+10)))),"d2_avg_high_doses")</f>
        <v>#VALUE!</v>
      </c>
      <c r="R7" s="63" t="s">
        <v>92</v>
      </c>
      <c r="S7" s="63"/>
    </row>
    <row r="8" spans="1:19">
      <c r="C8" s="36" t="s">
        <v>93</v>
      </c>
      <c r="D8" s="36" t="s">
        <v>94</v>
      </c>
      <c r="E8" s="36" t="s">
        <v>95</v>
      </c>
      <c r="F8" s="38" t="s">
        <v>96</v>
      </c>
      <c r="G8" s="36" t="s">
        <v>97</v>
      </c>
      <c r="H8" s="37" t="s">
        <v>98</v>
      </c>
      <c r="I8" s="37" t="s">
        <v>99</v>
      </c>
      <c r="J8" s="41" t="s">
        <v>100</v>
      </c>
      <c r="K8" s="37" t="s">
        <v>98</v>
      </c>
      <c r="L8" s="37" t="s">
        <v>99</v>
      </c>
      <c r="M8" s="41" t="s">
        <v>100</v>
      </c>
      <c r="N8" s="37" t="s">
        <v>98</v>
      </c>
      <c r="O8" s="37" t="s">
        <v>99</v>
      </c>
      <c r="P8" s="41" t="s">
        <v>100</v>
      </c>
      <c r="R8" s="63"/>
      <c r="S8" s="63"/>
    </row>
    <row r="9" spans="1:19">
      <c r="B9" s="34" t="s">
        <v>101</v>
      </c>
      <c r="C9" s="35">
        <f>Main!$C$11</f>
        <v>0.65400000000000003</v>
      </c>
      <c r="D9" s="34">
        <f>IF(Main!$C$7/Main!$C$8=1, 0.99, (Main!$C$7/Main!$C$8))</f>
        <v>0.64615384615384619</v>
      </c>
      <c r="E9" s="34">
        <f>Main!$C$10/1000</f>
        <v>3.4500000000000003E-2</v>
      </c>
      <c r="F9" s="34">
        <f>Main!$C$12</f>
        <v>42</v>
      </c>
      <c r="G9" s="34">
        <f>Main!$C$9</f>
        <v>5</v>
      </c>
      <c r="H9" s="34">
        <f>'Exposure Means'!$O$4</f>
        <v>0.22263469740040914</v>
      </c>
      <c r="I9" s="35">
        <f>'Exposure Means'!$D$3</f>
        <v>6.3590437824016153</v>
      </c>
      <c r="K9" s="34">
        <f>'Exposure Means'!$O$33</f>
        <v>0.21981107827510948</v>
      </c>
      <c r="L9" s="35">
        <f>'Exposure Means'!$D$32</f>
        <v>6.35078972394831</v>
      </c>
      <c r="N9" s="34">
        <f>'Exposure Means'!$O$65</f>
        <v>0.22541318755452538</v>
      </c>
      <c r="O9" s="35">
        <f>'Exposure Means'!$D$64</f>
        <v>6.3677979884661067</v>
      </c>
      <c r="R9" s="63"/>
      <c r="S9" s="63"/>
    </row>
    <row r="10" spans="1:19">
      <c r="B10" s="34" t="s">
        <v>102</v>
      </c>
      <c r="C10" s="34">
        <f>Main!$D$11/3</f>
        <v>0.33333333333333331</v>
      </c>
      <c r="E10" s="34">
        <f>Main!$D$10/(3*(1000))</f>
        <v>2.3189999999999999E-2</v>
      </c>
      <c r="F10" s="34">
        <f>Main!$D$12/3</f>
        <v>15</v>
      </c>
      <c r="G10" s="34">
        <f>Main!$D$9/3</f>
        <v>15</v>
      </c>
      <c r="H10" s="34">
        <f>'Exposure Means'!$P$4</f>
        <v>0.59437416885659489</v>
      </c>
      <c r="I10" s="35">
        <f>'Exposure Means'!$D$4</f>
        <v>2.2976750670750254</v>
      </c>
      <c r="K10" s="34">
        <f>'Exposure Means'!$P$33</f>
        <v>0.59738460251453473</v>
      </c>
      <c r="L10" s="35">
        <f>'Exposure Means'!$D$33</f>
        <v>2.258732623278016</v>
      </c>
      <c r="N10" s="34">
        <f>'Exposure Means'!$P$65</f>
        <v>0.59133848223542018</v>
      </c>
      <c r="O10" s="35">
        <f>'Exposure Means'!$D$65</f>
        <v>2.3375846954403614</v>
      </c>
      <c r="R10" s="63"/>
      <c r="S10" s="63"/>
    </row>
    <row r="11" spans="1:19">
      <c r="A11" s="34">
        <v>1</v>
      </c>
      <c r="C11" s="34" t="e" vm="2">
        <f>[1]!GenLimitNormal($C$9,$C$10,0,1000,0)</f>
        <v>#VALUE!</v>
      </c>
      <c r="D11" s="34" t="e" vm="2">
        <f>[1]!GenBetaPERT(0,$D$9,1)</f>
        <v>#VALUE!</v>
      </c>
      <c r="E11" s="34" t="e" vm="2">
        <f>[1]!GenLognormal($E$9,$E$10)</f>
        <v>#VALUE!</v>
      </c>
      <c r="F11" s="34" t="e" vm="2">
        <f>[1]!GenLognormal($F$9,$F$10)</f>
        <v>#VALUE!</v>
      </c>
      <c r="G11" s="34" t="e" vm="2">
        <f>[1]!GenLognormal($G$9,$G$10)</f>
        <v>#VALUE!</v>
      </c>
      <c r="H11" s="34" t="e" vm="2">
        <f>[1]!genUniform($H$9,$H$10)</f>
        <v>#VALUE!</v>
      </c>
      <c r="I11" s="34" t="e" vm="1">
        <f>_xlfn.LOGNORM.INV($H11,$I$9,$I$10)</f>
        <v>#VALUE!</v>
      </c>
      <c r="J11" s="34" t="e" vm="1">
        <f>$C11+$D11*$E11*$I11/$F11+(1-$D11)*$E11*$G11</f>
        <v>#VALUE!</v>
      </c>
      <c r="K11" s="34" t="e" vm="2">
        <f>[1]!genUniform($K$9,$K$10)</f>
        <v>#VALUE!</v>
      </c>
      <c r="L11" s="34" t="e" vm="1">
        <f>_xlfn.LOGNORM.INV($K11,$L$9,$L$10)</f>
        <v>#VALUE!</v>
      </c>
      <c r="M11" s="34" t="e" vm="1">
        <f>$C11+$D11*$E11*$L11/$F11+(1-$D11)*$E11*$G11</f>
        <v>#VALUE!</v>
      </c>
      <c r="N11" s="34" t="e" vm="2">
        <f>[1]!genUniform($N$9,$N$10)</f>
        <v>#VALUE!</v>
      </c>
      <c r="O11" s="34" t="e" vm="1">
        <f>_xlfn.LOGNORM.INV($N11,$O$9,$O$10)</f>
        <v>#VALUE!</v>
      </c>
      <c r="P11" s="34" t="e" vm="1">
        <f>$C11+$D11*$E11*$O11/$F11+(1-$D11)*$E11*$G11</f>
        <v>#VALUE!</v>
      </c>
      <c r="R11" s="63"/>
      <c r="S11" s="63"/>
    </row>
    <row r="12" spans="1:19">
      <c r="A12" s="34">
        <v>2</v>
      </c>
      <c r="C12" s="34" t="e" vm="2">
        <f>[1]!GenLimitNormal($C$9,$C$10,0,1000,0)</f>
        <v>#VALUE!</v>
      </c>
      <c r="D12" s="34" t="e" vm="2">
        <f>[1]!GenBetaPERT(0,$D$9,1)</f>
        <v>#VALUE!</v>
      </c>
      <c r="E12" s="34" t="e" vm="2">
        <f>[1]!GenLognormal($E$9,$E$10)</f>
        <v>#VALUE!</v>
      </c>
      <c r="F12" s="34" t="e" vm="2">
        <f>[1]!GenLognormal($F$9,$F$10)</f>
        <v>#VALUE!</v>
      </c>
      <c r="G12" s="34" t="e" vm="2">
        <f>[1]!GenLognormal($G$9,$G$10)</f>
        <v>#VALUE!</v>
      </c>
      <c r="H12" s="34" t="e" vm="2">
        <f>[1]!genUniform($H$9,$H$10)</f>
        <v>#VALUE!</v>
      </c>
      <c r="I12" s="34" t="e" vm="1">
        <f t="shared" ref="I12:I75" si="0">_xlfn.LOGNORM.INV($H12,$I$9,$I$10)</f>
        <v>#VALUE!</v>
      </c>
      <c r="J12" s="34" t="e" vm="1">
        <f t="shared" ref="J12:J75" si="1">$C12+$D12*$E12*$I12/$F12+(1-$D12)*$E12*$G12</f>
        <v>#VALUE!</v>
      </c>
      <c r="K12" s="34" t="e" vm="2">
        <f>[1]!genUniform($K$9,$K$10)</f>
        <v>#VALUE!</v>
      </c>
      <c r="L12" s="34" t="e" vm="1">
        <f t="shared" ref="L12:L75" si="2">_xlfn.LOGNORM.INV($K12,$L$9,$L$10)</f>
        <v>#VALUE!</v>
      </c>
      <c r="M12" s="34" t="e" vm="1">
        <f t="shared" ref="M12:M75" si="3">$C12+$D12*$E12*$L12/$F12+(1-$D12)*$E12*$G12</f>
        <v>#VALUE!</v>
      </c>
      <c r="N12" s="34" t="e" vm="2">
        <f>[1]!genUniform($N$9,$N$10)</f>
        <v>#VALUE!</v>
      </c>
      <c r="O12" s="34" t="e" vm="1">
        <f t="shared" ref="O12:O75" si="4">_xlfn.LOGNORM.INV($N12,$O$9,$O$10)</f>
        <v>#VALUE!</v>
      </c>
      <c r="P12" s="34" t="e" vm="1">
        <f t="shared" ref="P12:P75" si="5">$C12+$D12*$E12*$O12/$F12+(1-$D12)*$E12*$G12</f>
        <v>#VALUE!</v>
      </c>
      <c r="Q12" s="39"/>
      <c r="R12" s="63"/>
      <c r="S12" s="63"/>
    </row>
    <row r="13" spans="1:19">
      <c r="A13" s="34">
        <v>3</v>
      </c>
      <c r="C13" s="34" t="e" vm="2">
        <f>[1]!GenLimitNormal($C$9,$C$10,0,1000,0)</f>
        <v>#VALUE!</v>
      </c>
      <c r="D13" s="34" t="e" vm="2">
        <f>[1]!GenBetaPERT(0,$D$9,1)</f>
        <v>#VALUE!</v>
      </c>
      <c r="E13" s="34" t="e" vm="2">
        <f>[1]!GenLognormal($E$9,$E$10)</f>
        <v>#VALUE!</v>
      </c>
      <c r="F13" s="34" t="e" vm="2">
        <f>[1]!GenLognormal($F$9,$F$10)</f>
        <v>#VALUE!</v>
      </c>
      <c r="G13" s="34" t="e" vm="2">
        <f>[1]!GenLognormal($G$9,$G$10)</f>
        <v>#VALUE!</v>
      </c>
      <c r="H13" s="34" t="e" vm="2">
        <f>[1]!genUniform($H$9,$H$10)</f>
        <v>#VALUE!</v>
      </c>
      <c r="I13" s="34" t="e" vm="1">
        <f t="shared" si="0"/>
        <v>#VALUE!</v>
      </c>
      <c r="J13" s="34" t="e" vm="1">
        <f t="shared" si="1"/>
        <v>#VALUE!</v>
      </c>
      <c r="K13" s="34" t="e" vm="2">
        <f>[1]!genUniform($K$9,$K$10)</f>
        <v>#VALUE!</v>
      </c>
      <c r="L13" s="34" t="e" vm="1">
        <f t="shared" si="2"/>
        <v>#VALUE!</v>
      </c>
      <c r="M13" s="34" t="e" vm="1">
        <f t="shared" si="3"/>
        <v>#VALUE!</v>
      </c>
      <c r="N13" s="34" t="e" vm="2">
        <f>[1]!genUniform($N$9,$N$10)</f>
        <v>#VALUE!</v>
      </c>
      <c r="O13" s="34" t="e" vm="1">
        <f t="shared" si="4"/>
        <v>#VALUE!</v>
      </c>
      <c r="P13" s="34" t="e" vm="1">
        <f t="shared" si="5"/>
        <v>#VALUE!</v>
      </c>
      <c r="Q13" s="39"/>
      <c r="R13" s="39"/>
      <c r="S13" s="39"/>
    </row>
    <row r="14" spans="1:19">
      <c r="A14" s="34">
        <v>4</v>
      </c>
      <c r="C14" s="34" t="e" vm="2">
        <f>[1]!GenLimitNormal($C$9,$C$10,0,1000,0)</f>
        <v>#VALUE!</v>
      </c>
      <c r="D14" s="34" t="e" vm="2">
        <f>[1]!GenBetaPERT(0,$D$9,1)</f>
        <v>#VALUE!</v>
      </c>
      <c r="E14" s="34" t="e" vm="2">
        <f>[1]!GenLognormal($E$9,$E$10)</f>
        <v>#VALUE!</v>
      </c>
      <c r="F14" s="34" t="e" vm="2">
        <f>[1]!GenLognormal($F$9,$F$10)</f>
        <v>#VALUE!</v>
      </c>
      <c r="G14" s="34" t="e" vm="2">
        <f>[1]!GenLognormal($G$9,$G$10)</f>
        <v>#VALUE!</v>
      </c>
      <c r="H14" s="34" t="e" vm="2">
        <f>[1]!genUniform($H$9,$H$10)</f>
        <v>#VALUE!</v>
      </c>
      <c r="I14" s="34" t="e" vm="1">
        <f t="shared" si="0"/>
        <v>#VALUE!</v>
      </c>
      <c r="J14" s="34" t="e" vm="1">
        <f t="shared" si="1"/>
        <v>#VALUE!</v>
      </c>
      <c r="K14" s="34" t="e" vm="2">
        <f>[1]!genUniform($K$9,$K$10)</f>
        <v>#VALUE!</v>
      </c>
      <c r="L14" s="34" t="e" vm="1">
        <f t="shared" si="2"/>
        <v>#VALUE!</v>
      </c>
      <c r="M14" s="34" t="e" vm="1">
        <f t="shared" si="3"/>
        <v>#VALUE!</v>
      </c>
      <c r="N14" s="34" t="e" vm="2">
        <f>[1]!genUniform($N$9,$N$10)</f>
        <v>#VALUE!</v>
      </c>
      <c r="O14" s="34" t="e" vm="1">
        <f t="shared" si="4"/>
        <v>#VALUE!</v>
      </c>
      <c r="P14" s="34" t="e" vm="1">
        <f t="shared" si="5"/>
        <v>#VALUE!</v>
      </c>
      <c r="Q14" s="39"/>
      <c r="R14" s="39"/>
      <c r="S14" s="39"/>
    </row>
    <row r="15" spans="1:19">
      <c r="A15" s="34">
        <v>5</v>
      </c>
      <c r="C15" s="34" t="e" vm="2">
        <f>[1]!GenLimitNormal($C$9,$C$10,0,1000,0)</f>
        <v>#VALUE!</v>
      </c>
      <c r="D15" s="34" t="e" vm="2">
        <f>[1]!GenBetaPERT(0,$D$9,1)</f>
        <v>#VALUE!</v>
      </c>
      <c r="E15" s="34" t="e" vm="2">
        <f>[1]!GenLognormal($E$9,$E$10)</f>
        <v>#VALUE!</v>
      </c>
      <c r="F15" s="34" t="e" vm="2">
        <f>[1]!GenLognormal($F$9,$F$10)</f>
        <v>#VALUE!</v>
      </c>
      <c r="G15" s="34" t="e" vm="2">
        <f>[1]!GenLognormal($G$9,$G$10)</f>
        <v>#VALUE!</v>
      </c>
      <c r="H15" s="34" t="e" vm="2">
        <f>[1]!genUniform($H$9,$H$10)</f>
        <v>#VALUE!</v>
      </c>
      <c r="I15" s="34" t="e" vm="1">
        <f t="shared" si="0"/>
        <v>#VALUE!</v>
      </c>
      <c r="J15" s="34" t="e" vm="1">
        <f t="shared" si="1"/>
        <v>#VALUE!</v>
      </c>
      <c r="K15" s="34" t="e" vm="2">
        <f>[1]!genUniform($K$9,$K$10)</f>
        <v>#VALUE!</v>
      </c>
      <c r="L15" s="34" t="e" vm="1">
        <f t="shared" si="2"/>
        <v>#VALUE!</v>
      </c>
      <c r="M15" s="34" t="e" vm="1">
        <f t="shared" si="3"/>
        <v>#VALUE!</v>
      </c>
      <c r="N15" s="34" t="e" vm="2">
        <f>[1]!genUniform($N$9,$N$10)</f>
        <v>#VALUE!</v>
      </c>
      <c r="O15" s="34" t="e" vm="1">
        <f t="shared" si="4"/>
        <v>#VALUE!</v>
      </c>
      <c r="P15" s="34" t="e" vm="1">
        <f t="shared" si="5"/>
        <v>#VALUE!</v>
      </c>
      <c r="Q15" s="39"/>
      <c r="R15" s="39"/>
      <c r="S15" s="39"/>
    </row>
    <row r="16" spans="1:19">
      <c r="A16" s="34">
        <v>6</v>
      </c>
      <c r="C16" s="34" t="e" vm="2">
        <f>[1]!GenLimitNormal($C$9,$C$10,0,1000,0)</f>
        <v>#VALUE!</v>
      </c>
      <c r="D16" s="34" t="e" vm="2">
        <f>[1]!GenBetaPERT(0,$D$9,1)</f>
        <v>#VALUE!</v>
      </c>
      <c r="E16" s="34" t="e" vm="2">
        <f>[1]!GenLognormal($E$9,$E$10)</f>
        <v>#VALUE!</v>
      </c>
      <c r="F16" s="34" t="e" vm="2">
        <f>[1]!GenLognormal($F$9,$F$10)</f>
        <v>#VALUE!</v>
      </c>
      <c r="G16" s="34" t="e" vm="2">
        <f>[1]!GenLognormal($G$9,$G$10)</f>
        <v>#VALUE!</v>
      </c>
      <c r="H16" s="34" t="e" vm="2">
        <f>[1]!genUniform($H$9,$H$10)</f>
        <v>#VALUE!</v>
      </c>
      <c r="I16" s="34" t="e" vm="1">
        <f t="shared" si="0"/>
        <v>#VALUE!</v>
      </c>
      <c r="J16" s="34" t="e" vm="1">
        <f t="shared" si="1"/>
        <v>#VALUE!</v>
      </c>
      <c r="K16" s="34" t="e" vm="2">
        <f>[1]!genUniform($K$9,$K$10)</f>
        <v>#VALUE!</v>
      </c>
      <c r="L16" s="34" t="e" vm="1">
        <f t="shared" si="2"/>
        <v>#VALUE!</v>
      </c>
      <c r="M16" s="34" t="e" vm="1">
        <f t="shared" si="3"/>
        <v>#VALUE!</v>
      </c>
      <c r="N16" s="34" t="e" vm="2">
        <f>[1]!genUniform($N$9,$N$10)</f>
        <v>#VALUE!</v>
      </c>
      <c r="O16" s="34" t="e" vm="1">
        <f t="shared" si="4"/>
        <v>#VALUE!</v>
      </c>
      <c r="P16" s="34" t="e" vm="1">
        <f t="shared" si="5"/>
        <v>#VALUE!</v>
      </c>
      <c r="Q16" s="39"/>
      <c r="R16" s="45" t="s">
        <v>103</v>
      </c>
      <c r="S16" s="39"/>
    </row>
    <row r="17" spans="1:16">
      <c r="A17" s="34">
        <v>7</v>
      </c>
      <c r="C17" s="34" t="e" vm="2">
        <f>[1]!GenLimitNormal($C$9,$C$10,0,1000,0)</f>
        <v>#VALUE!</v>
      </c>
      <c r="D17" s="34" t="e" vm="2">
        <f>[1]!GenBetaPERT(0,$D$9,1)</f>
        <v>#VALUE!</v>
      </c>
      <c r="E17" s="34" t="e" vm="2">
        <f>[1]!GenLognormal($E$9,$E$10)</f>
        <v>#VALUE!</v>
      </c>
      <c r="F17" s="34" t="e" vm="2">
        <f>[1]!GenLognormal($F$9,$F$10)</f>
        <v>#VALUE!</v>
      </c>
      <c r="G17" s="34" t="e" vm="2">
        <f>[1]!GenLognormal($G$9,$G$10)</f>
        <v>#VALUE!</v>
      </c>
      <c r="H17" s="34" t="e" vm="2">
        <f>[1]!genUniform($H$9,$H$10)</f>
        <v>#VALUE!</v>
      </c>
      <c r="I17" s="34" t="e" vm="1">
        <f t="shared" si="0"/>
        <v>#VALUE!</v>
      </c>
      <c r="J17" s="34" t="e" vm="1">
        <f t="shared" si="1"/>
        <v>#VALUE!</v>
      </c>
      <c r="K17" s="34" t="e" vm="2">
        <f>[1]!genUniform($K$9,$K$10)</f>
        <v>#VALUE!</v>
      </c>
      <c r="L17" s="34" t="e" vm="1">
        <f t="shared" si="2"/>
        <v>#VALUE!</v>
      </c>
      <c r="M17" s="34" t="e" vm="1">
        <f t="shared" si="3"/>
        <v>#VALUE!</v>
      </c>
      <c r="N17" s="34" t="e" vm="2">
        <f>[1]!genUniform($N$9,$N$10)</f>
        <v>#VALUE!</v>
      </c>
      <c r="O17" s="34" t="e" vm="1">
        <f t="shared" si="4"/>
        <v>#VALUE!</v>
      </c>
      <c r="P17" s="34" t="e" vm="1">
        <f t="shared" si="5"/>
        <v>#VALUE!</v>
      </c>
    </row>
    <row r="18" spans="1:16">
      <c r="A18" s="34">
        <v>8</v>
      </c>
      <c r="C18" s="34" t="e" vm="2">
        <f>[1]!GenLimitNormal($C$9,$C$10,0,1000,0)</f>
        <v>#VALUE!</v>
      </c>
      <c r="D18" s="34" t="e" vm="2">
        <f>[1]!GenBetaPERT(0,$D$9,1)</f>
        <v>#VALUE!</v>
      </c>
      <c r="E18" s="34" t="e" vm="2">
        <f>[1]!GenLognormal($E$9,$E$10)</f>
        <v>#VALUE!</v>
      </c>
      <c r="F18" s="34" t="e" vm="2">
        <f>[1]!GenLognormal($F$9,$F$10)</f>
        <v>#VALUE!</v>
      </c>
      <c r="G18" s="34" t="e" vm="2">
        <f>[1]!GenLognormal($G$9,$G$10)</f>
        <v>#VALUE!</v>
      </c>
      <c r="H18" s="34" t="e" vm="2">
        <f>[1]!genUniform($H$9,$H$10)</f>
        <v>#VALUE!</v>
      </c>
      <c r="I18" s="34" t="e" vm="1">
        <f t="shared" si="0"/>
        <v>#VALUE!</v>
      </c>
      <c r="J18" s="34" t="e" vm="1">
        <f t="shared" si="1"/>
        <v>#VALUE!</v>
      </c>
      <c r="K18" s="34" t="e" vm="2">
        <f>[1]!genUniform($K$9,$K$10)</f>
        <v>#VALUE!</v>
      </c>
      <c r="L18" s="34" t="e" vm="1">
        <f t="shared" si="2"/>
        <v>#VALUE!</v>
      </c>
      <c r="M18" s="34" t="e" vm="1">
        <f t="shared" si="3"/>
        <v>#VALUE!</v>
      </c>
      <c r="N18" s="34" t="e" vm="2">
        <f>[1]!genUniform($N$9,$N$10)</f>
        <v>#VALUE!</v>
      </c>
      <c r="O18" s="34" t="e" vm="1">
        <f t="shared" si="4"/>
        <v>#VALUE!</v>
      </c>
      <c r="P18" s="34" t="e" vm="1">
        <f t="shared" si="5"/>
        <v>#VALUE!</v>
      </c>
    </row>
    <row r="19" spans="1:16">
      <c r="A19" s="34">
        <v>9</v>
      </c>
      <c r="C19" s="34" t="e" vm="2">
        <f>[1]!GenLimitNormal($C$9,$C$10,0,1000,0)</f>
        <v>#VALUE!</v>
      </c>
      <c r="D19" s="34" t="e" vm="2">
        <f>[1]!GenBetaPERT(0,$D$9,1)</f>
        <v>#VALUE!</v>
      </c>
      <c r="E19" s="34" t="e" vm="2">
        <f>[1]!GenLognormal($E$9,$E$10)</f>
        <v>#VALUE!</v>
      </c>
      <c r="F19" s="34" t="e" vm="2">
        <f>[1]!GenLognormal($F$9,$F$10)</f>
        <v>#VALUE!</v>
      </c>
      <c r="G19" s="34" t="e" vm="2">
        <f>[1]!GenLognormal($G$9,$G$10)</f>
        <v>#VALUE!</v>
      </c>
      <c r="H19" s="34" t="e" vm="2">
        <f>[1]!genUniform($H$9,$H$10)</f>
        <v>#VALUE!</v>
      </c>
      <c r="I19" s="34" t="e" vm="1">
        <f t="shared" si="0"/>
        <v>#VALUE!</v>
      </c>
      <c r="J19" s="34" t="e" vm="1">
        <f t="shared" si="1"/>
        <v>#VALUE!</v>
      </c>
      <c r="K19" s="34" t="e" vm="2">
        <f>[1]!genUniform($K$9,$K$10)</f>
        <v>#VALUE!</v>
      </c>
      <c r="L19" s="34" t="e" vm="1">
        <f t="shared" si="2"/>
        <v>#VALUE!</v>
      </c>
      <c r="M19" s="34" t="e" vm="1">
        <f t="shared" si="3"/>
        <v>#VALUE!</v>
      </c>
      <c r="N19" s="34" t="e" vm="2">
        <f>[1]!genUniform($N$9,$N$10)</f>
        <v>#VALUE!</v>
      </c>
      <c r="O19" s="34" t="e" vm="1">
        <f t="shared" si="4"/>
        <v>#VALUE!</v>
      </c>
      <c r="P19" s="34" t="e" vm="1">
        <f t="shared" si="5"/>
        <v>#VALUE!</v>
      </c>
    </row>
    <row r="20" spans="1:16">
      <c r="A20" s="34">
        <v>10</v>
      </c>
      <c r="C20" s="34" t="e" vm="2">
        <f>[1]!GenLimitNormal($C$9,$C$10,0,1000,0)</f>
        <v>#VALUE!</v>
      </c>
      <c r="D20" s="34" t="e" vm="2">
        <f>[1]!GenBetaPERT(0,$D$9,1)</f>
        <v>#VALUE!</v>
      </c>
      <c r="E20" s="34" t="e" vm="2">
        <f>[1]!GenLognormal($E$9,$E$10)</f>
        <v>#VALUE!</v>
      </c>
      <c r="F20" s="34" t="e" vm="2">
        <f>[1]!GenLognormal($F$9,$F$10)</f>
        <v>#VALUE!</v>
      </c>
      <c r="G20" s="34" t="e" vm="2">
        <f>[1]!GenLognormal($G$9,$G$10)</f>
        <v>#VALUE!</v>
      </c>
      <c r="H20" s="34" t="e" vm="2">
        <f>[1]!genUniform($H$9,$H$10)</f>
        <v>#VALUE!</v>
      </c>
      <c r="I20" s="34" t="e" vm="1">
        <f t="shared" si="0"/>
        <v>#VALUE!</v>
      </c>
      <c r="J20" s="34" t="e" vm="1">
        <f t="shared" si="1"/>
        <v>#VALUE!</v>
      </c>
      <c r="K20" s="34" t="e" vm="2">
        <f>[1]!genUniform($K$9,$K$10)</f>
        <v>#VALUE!</v>
      </c>
      <c r="L20" s="34" t="e" vm="1">
        <f t="shared" si="2"/>
        <v>#VALUE!</v>
      </c>
      <c r="M20" s="34" t="e" vm="1">
        <f t="shared" si="3"/>
        <v>#VALUE!</v>
      </c>
      <c r="N20" s="34" t="e" vm="2">
        <f>[1]!genUniform($N$9,$N$10)</f>
        <v>#VALUE!</v>
      </c>
      <c r="O20" s="34" t="e" vm="1">
        <f t="shared" si="4"/>
        <v>#VALUE!</v>
      </c>
      <c r="P20" s="34" t="e" vm="1">
        <f t="shared" si="5"/>
        <v>#VALUE!</v>
      </c>
    </row>
    <row r="21" spans="1:16">
      <c r="A21" s="34">
        <v>11</v>
      </c>
      <c r="C21" s="34" t="e" vm="2">
        <f>[1]!GenLimitNormal($C$9,$C$10,0,1000,0)</f>
        <v>#VALUE!</v>
      </c>
      <c r="D21" s="34" t="e" vm="2">
        <f>[1]!GenBetaPERT(0,$D$9,1)</f>
        <v>#VALUE!</v>
      </c>
      <c r="E21" s="34" t="e" vm="2">
        <f>[1]!GenLognormal($E$9,$E$10)</f>
        <v>#VALUE!</v>
      </c>
      <c r="F21" s="34" t="e" vm="2">
        <f>[1]!GenLognormal($F$9,$F$10)</f>
        <v>#VALUE!</v>
      </c>
      <c r="G21" s="34" t="e" vm="2">
        <f>[1]!GenLognormal($G$9,$G$10)</f>
        <v>#VALUE!</v>
      </c>
      <c r="H21" s="34" t="e" vm="2">
        <f>[1]!genUniform($H$9,$H$10)</f>
        <v>#VALUE!</v>
      </c>
      <c r="I21" s="34" t="e" vm="1">
        <f t="shared" si="0"/>
        <v>#VALUE!</v>
      </c>
      <c r="J21" s="34" t="e" vm="1">
        <f t="shared" si="1"/>
        <v>#VALUE!</v>
      </c>
      <c r="K21" s="34" t="e" vm="2">
        <f>[1]!genUniform($K$9,$K$10)</f>
        <v>#VALUE!</v>
      </c>
      <c r="L21" s="34" t="e" vm="1">
        <f t="shared" si="2"/>
        <v>#VALUE!</v>
      </c>
      <c r="M21" s="34" t="e" vm="1">
        <f t="shared" si="3"/>
        <v>#VALUE!</v>
      </c>
      <c r="N21" s="34" t="e" vm="2">
        <f>[1]!genUniform($N$9,$N$10)</f>
        <v>#VALUE!</v>
      </c>
      <c r="O21" s="34" t="e" vm="1">
        <f t="shared" si="4"/>
        <v>#VALUE!</v>
      </c>
      <c r="P21" s="34" t="e" vm="1">
        <f t="shared" si="5"/>
        <v>#VALUE!</v>
      </c>
    </row>
    <row r="22" spans="1:16">
      <c r="A22" s="34">
        <v>12</v>
      </c>
      <c r="C22" s="34" t="e" vm="2">
        <f>[1]!GenLimitNormal($C$9,$C$10,0,1000,0)</f>
        <v>#VALUE!</v>
      </c>
      <c r="D22" s="34" t="e" vm="2">
        <f>[1]!GenBetaPERT(0,$D$9,1)</f>
        <v>#VALUE!</v>
      </c>
      <c r="E22" s="34" t="e" vm="2">
        <f>[1]!GenLognormal($E$9,$E$10)</f>
        <v>#VALUE!</v>
      </c>
      <c r="F22" s="34" t="e" vm="2">
        <f>[1]!GenLognormal($F$9,$F$10)</f>
        <v>#VALUE!</v>
      </c>
      <c r="G22" s="34" t="e" vm="2">
        <f>[1]!GenLognormal($G$9,$G$10)</f>
        <v>#VALUE!</v>
      </c>
      <c r="H22" s="34" t="e" vm="2">
        <f>[1]!genUniform($H$9,$H$10)</f>
        <v>#VALUE!</v>
      </c>
      <c r="I22" s="34" t="e" vm="1">
        <f t="shared" si="0"/>
        <v>#VALUE!</v>
      </c>
      <c r="J22" s="34" t="e" vm="1">
        <f t="shared" si="1"/>
        <v>#VALUE!</v>
      </c>
      <c r="K22" s="34" t="e" vm="2">
        <f>[1]!genUniform($K$9,$K$10)</f>
        <v>#VALUE!</v>
      </c>
      <c r="L22" s="34" t="e" vm="1">
        <f t="shared" si="2"/>
        <v>#VALUE!</v>
      </c>
      <c r="M22" s="34" t="e" vm="1">
        <f t="shared" si="3"/>
        <v>#VALUE!</v>
      </c>
      <c r="N22" s="34" t="e" vm="2">
        <f>[1]!genUniform($N$9,$N$10)</f>
        <v>#VALUE!</v>
      </c>
      <c r="O22" s="34" t="e" vm="1">
        <f t="shared" si="4"/>
        <v>#VALUE!</v>
      </c>
      <c r="P22" s="34" t="e" vm="1">
        <f t="shared" si="5"/>
        <v>#VALUE!</v>
      </c>
    </row>
    <row r="23" spans="1:16">
      <c r="A23" s="34">
        <v>13</v>
      </c>
      <c r="C23" s="34" t="e" vm="2">
        <f>[1]!GenLimitNormal($C$9,$C$10,0,1000,0)</f>
        <v>#VALUE!</v>
      </c>
      <c r="D23" s="34" t="e" vm="2">
        <f>[1]!GenBetaPERT(0,$D$9,1)</f>
        <v>#VALUE!</v>
      </c>
      <c r="E23" s="34" t="e" vm="2">
        <f>[1]!GenLognormal($E$9,$E$10)</f>
        <v>#VALUE!</v>
      </c>
      <c r="F23" s="34" t="e" vm="2">
        <f>[1]!GenLognormal($F$9,$F$10)</f>
        <v>#VALUE!</v>
      </c>
      <c r="G23" s="34" t="e" vm="2">
        <f>[1]!GenLognormal($G$9,$G$10)</f>
        <v>#VALUE!</v>
      </c>
      <c r="H23" s="34" t="e" vm="2">
        <f>[1]!genUniform($H$9,$H$10)</f>
        <v>#VALUE!</v>
      </c>
      <c r="I23" s="34" t="e" vm="1">
        <f t="shared" si="0"/>
        <v>#VALUE!</v>
      </c>
      <c r="J23" s="34" t="e" vm="1">
        <f t="shared" si="1"/>
        <v>#VALUE!</v>
      </c>
      <c r="K23" s="34" t="e" vm="2">
        <f>[1]!genUniform($K$9,$K$10)</f>
        <v>#VALUE!</v>
      </c>
      <c r="L23" s="34" t="e" vm="1">
        <f t="shared" si="2"/>
        <v>#VALUE!</v>
      </c>
      <c r="M23" s="34" t="e" vm="1">
        <f t="shared" si="3"/>
        <v>#VALUE!</v>
      </c>
      <c r="N23" s="34" t="e" vm="2">
        <f>[1]!genUniform($N$9,$N$10)</f>
        <v>#VALUE!</v>
      </c>
      <c r="O23" s="34" t="e" vm="1">
        <f t="shared" si="4"/>
        <v>#VALUE!</v>
      </c>
      <c r="P23" s="34" t="e" vm="1">
        <f t="shared" si="5"/>
        <v>#VALUE!</v>
      </c>
    </row>
    <row r="24" spans="1:16">
      <c r="A24" s="34">
        <v>14</v>
      </c>
      <c r="C24" s="34" t="e" vm="2">
        <f>[1]!GenLimitNormal($C$9,$C$10,0,1000,0)</f>
        <v>#VALUE!</v>
      </c>
      <c r="D24" s="34" t="e" vm="2">
        <f>[1]!GenBetaPERT(0,$D$9,1)</f>
        <v>#VALUE!</v>
      </c>
      <c r="E24" s="34" t="e" vm="2">
        <f>[1]!GenLognormal($E$9,$E$10)</f>
        <v>#VALUE!</v>
      </c>
      <c r="F24" s="34" t="e" vm="2">
        <f>[1]!GenLognormal($F$9,$F$10)</f>
        <v>#VALUE!</v>
      </c>
      <c r="G24" s="34" t="e" vm="2">
        <f>[1]!GenLognormal($G$9,$G$10)</f>
        <v>#VALUE!</v>
      </c>
      <c r="H24" s="34" t="e" vm="2">
        <f>[1]!genUniform($H$9,$H$10)</f>
        <v>#VALUE!</v>
      </c>
      <c r="I24" s="34" t="e" vm="1">
        <f t="shared" si="0"/>
        <v>#VALUE!</v>
      </c>
      <c r="J24" s="34" t="e" vm="1">
        <f t="shared" si="1"/>
        <v>#VALUE!</v>
      </c>
      <c r="K24" s="34" t="e" vm="2">
        <f>[1]!genUniform($K$9,$K$10)</f>
        <v>#VALUE!</v>
      </c>
      <c r="L24" s="34" t="e" vm="1">
        <f t="shared" si="2"/>
        <v>#VALUE!</v>
      </c>
      <c r="M24" s="34" t="e" vm="1">
        <f t="shared" si="3"/>
        <v>#VALUE!</v>
      </c>
      <c r="N24" s="34" t="e" vm="2">
        <f>[1]!genUniform($N$9,$N$10)</f>
        <v>#VALUE!</v>
      </c>
      <c r="O24" s="34" t="e" vm="1">
        <f t="shared" si="4"/>
        <v>#VALUE!</v>
      </c>
      <c r="P24" s="34" t="e" vm="1">
        <f t="shared" si="5"/>
        <v>#VALUE!</v>
      </c>
    </row>
    <row r="25" spans="1:16">
      <c r="A25" s="34">
        <v>15</v>
      </c>
      <c r="C25" s="34" t="e" vm="2">
        <f>[1]!GenLimitNormal($C$9,$C$10,0,1000,0)</f>
        <v>#VALUE!</v>
      </c>
      <c r="D25" s="34" t="e" vm="2">
        <f>[1]!GenBetaPERT(0,$D$9,1)</f>
        <v>#VALUE!</v>
      </c>
      <c r="E25" s="34" t="e" vm="2">
        <f>[1]!GenLognormal($E$9,$E$10)</f>
        <v>#VALUE!</v>
      </c>
      <c r="F25" s="34" t="e" vm="2">
        <f>[1]!GenLognormal($F$9,$F$10)</f>
        <v>#VALUE!</v>
      </c>
      <c r="G25" s="34" t="e" vm="2">
        <f>[1]!GenLognormal($G$9,$G$10)</f>
        <v>#VALUE!</v>
      </c>
      <c r="H25" s="34" t="e" vm="2">
        <f>[1]!genUniform($H$9,$H$10)</f>
        <v>#VALUE!</v>
      </c>
      <c r="I25" s="34" t="e" vm="1">
        <f t="shared" si="0"/>
        <v>#VALUE!</v>
      </c>
      <c r="J25" s="34" t="e" vm="1">
        <f t="shared" si="1"/>
        <v>#VALUE!</v>
      </c>
      <c r="K25" s="34" t="e" vm="2">
        <f>[1]!genUniform($K$9,$K$10)</f>
        <v>#VALUE!</v>
      </c>
      <c r="L25" s="34" t="e" vm="1">
        <f t="shared" si="2"/>
        <v>#VALUE!</v>
      </c>
      <c r="M25" s="34" t="e" vm="1">
        <f t="shared" si="3"/>
        <v>#VALUE!</v>
      </c>
      <c r="N25" s="34" t="e" vm="2">
        <f>[1]!genUniform($N$9,$N$10)</f>
        <v>#VALUE!</v>
      </c>
      <c r="O25" s="34" t="e" vm="1">
        <f t="shared" si="4"/>
        <v>#VALUE!</v>
      </c>
      <c r="P25" s="34" t="e" vm="1">
        <f t="shared" si="5"/>
        <v>#VALUE!</v>
      </c>
    </row>
    <row r="26" spans="1:16">
      <c r="A26" s="34">
        <v>16</v>
      </c>
      <c r="C26" s="34" t="e" vm="2">
        <f>[1]!GenLimitNormal($C$9,$C$10,0,1000,0)</f>
        <v>#VALUE!</v>
      </c>
      <c r="D26" s="34" t="e" vm="2">
        <f>[1]!GenBetaPERT(0,$D$9,1)</f>
        <v>#VALUE!</v>
      </c>
      <c r="E26" s="34" t="e" vm="2">
        <f>[1]!GenLognormal($E$9,$E$10)</f>
        <v>#VALUE!</v>
      </c>
      <c r="F26" s="34" t="e" vm="2">
        <f>[1]!GenLognormal($F$9,$F$10)</f>
        <v>#VALUE!</v>
      </c>
      <c r="G26" s="34" t="e" vm="2">
        <f>[1]!GenLognormal($G$9,$G$10)</f>
        <v>#VALUE!</v>
      </c>
      <c r="H26" s="34" t="e" vm="2">
        <f>[1]!genUniform($H$9,$H$10)</f>
        <v>#VALUE!</v>
      </c>
      <c r="I26" s="34" t="e" vm="1">
        <f t="shared" si="0"/>
        <v>#VALUE!</v>
      </c>
      <c r="J26" s="34" t="e" vm="1">
        <f t="shared" si="1"/>
        <v>#VALUE!</v>
      </c>
      <c r="K26" s="34" t="e" vm="2">
        <f>[1]!genUniform($K$9,$K$10)</f>
        <v>#VALUE!</v>
      </c>
      <c r="L26" s="34" t="e" vm="1">
        <f t="shared" si="2"/>
        <v>#VALUE!</v>
      </c>
      <c r="M26" s="34" t="e" vm="1">
        <f t="shared" si="3"/>
        <v>#VALUE!</v>
      </c>
      <c r="N26" s="34" t="e" vm="2">
        <f>[1]!genUniform($N$9,$N$10)</f>
        <v>#VALUE!</v>
      </c>
      <c r="O26" s="34" t="e" vm="1">
        <f t="shared" si="4"/>
        <v>#VALUE!</v>
      </c>
      <c r="P26" s="34" t="e" vm="1">
        <f t="shared" si="5"/>
        <v>#VALUE!</v>
      </c>
    </row>
    <row r="27" spans="1:16">
      <c r="A27" s="34">
        <v>17</v>
      </c>
      <c r="C27" s="34" t="e" vm="2">
        <f>[1]!GenLimitNormal($C$9,$C$10,0,1000,0)</f>
        <v>#VALUE!</v>
      </c>
      <c r="D27" s="34" t="e" vm="2">
        <f>[1]!GenBetaPERT(0,$D$9,1)</f>
        <v>#VALUE!</v>
      </c>
      <c r="E27" s="34" t="e" vm="2">
        <f>[1]!GenLognormal($E$9,$E$10)</f>
        <v>#VALUE!</v>
      </c>
      <c r="F27" s="34" t="e" vm="2">
        <f>[1]!GenLognormal($F$9,$F$10)</f>
        <v>#VALUE!</v>
      </c>
      <c r="G27" s="34" t="e" vm="2">
        <f>[1]!GenLognormal($G$9,$G$10)</f>
        <v>#VALUE!</v>
      </c>
      <c r="H27" s="34" t="e" vm="2">
        <f>[1]!genUniform($H$9,$H$10)</f>
        <v>#VALUE!</v>
      </c>
      <c r="I27" s="34" t="e" vm="1">
        <f t="shared" si="0"/>
        <v>#VALUE!</v>
      </c>
      <c r="J27" s="34" t="e" vm="1">
        <f t="shared" si="1"/>
        <v>#VALUE!</v>
      </c>
      <c r="K27" s="34" t="e" vm="2">
        <f>[1]!genUniform($K$9,$K$10)</f>
        <v>#VALUE!</v>
      </c>
      <c r="L27" s="34" t="e" vm="1">
        <f t="shared" si="2"/>
        <v>#VALUE!</v>
      </c>
      <c r="M27" s="34" t="e" vm="1">
        <f t="shared" si="3"/>
        <v>#VALUE!</v>
      </c>
      <c r="N27" s="34" t="e" vm="2">
        <f>[1]!genUniform($N$9,$N$10)</f>
        <v>#VALUE!</v>
      </c>
      <c r="O27" s="34" t="e" vm="1">
        <f t="shared" si="4"/>
        <v>#VALUE!</v>
      </c>
      <c r="P27" s="34" t="e" vm="1">
        <f t="shared" si="5"/>
        <v>#VALUE!</v>
      </c>
    </row>
    <row r="28" spans="1:16">
      <c r="A28" s="34">
        <v>18</v>
      </c>
      <c r="C28" s="34" t="e" vm="2">
        <f>[1]!GenLimitNormal($C$9,$C$10,0,1000,0)</f>
        <v>#VALUE!</v>
      </c>
      <c r="D28" s="34" t="e" vm="2">
        <f>[1]!GenBetaPERT(0,$D$9,1)</f>
        <v>#VALUE!</v>
      </c>
      <c r="E28" s="34" t="e" vm="2">
        <f>[1]!GenLognormal($E$9,$E$10)</f>
        <v>#VALUE!</v>
      </c>
      <c r="F28" s="34" t="e" vm="2">
        <f>[1]!GenLognormal($F$9,$F$10)</f>
        <v>#VALUE!</v>
      </c>
      <c r="G28" s="34" t="e" vm="2">
        <f>[1]!GenLognormal($G$9,$G$10)</f>
        <v>#VALUE!</v>
      </c>
      <c r="H28" s="34" t="e" vm="2">
        <f>[1]!genUniform($H$9,$H$10)</f>
        <v>#VALUE!</v>
      </c>
      <c r="I28" s="34" t="e" vm="1">
        <f t="shared" si="0"/>
        <v>#VALUE!</v>
      </c>
      <c r="J28" s="34" t="e" vm="1">
        <f t="shared" si="1"/>
        <v>#VALUE!</v>
      </c>
      <c r="K28" s="34" t="e" vm="2">
        <f>[1]!genUniform($K$9,$K$10)</f>
        <v>#VALUE!</v>
      </c>
      <c r="L28" s="34" t="e" vm="1">
        <f t="shared" si="2"/>
        <v>#VALUE!</v>
      </c>
      <c r="M28" s="34" t="e" vm="1">
        <f t="shared" si="3"/>
        <v>#VALUE!</v>
      </c>
      <c r="N28" s="34" t="e" vm="2">
        <f>[1]!genUniform($N$9,$N$10)</f>
        <v>#VALUE!</v>
      </c>
      <c r="O28" s="34" t="e" vm="1">
        <f t="shared" si="4"/>
        <v>#VALUE!</v>
      </c>
      <c r="P28" s="34" t="e" vm="1">
        <f t="shared" si="5"/>
        <v>#VALUE!</v>
      </c>
    </row>
    <row r="29" spans="1:16">
      <c r="A29" s="34">
        <v>19</v>
      </c>
      <c r="C29" s="34" t="e" vm="2">
        <f>[1]!GenLimitNormal($C$9,$C$10,0,1000,0)</f>
        <v>#VALUE!</v>
      </c>
      <c r="D29" s="34" t="e" vm="2">
        <f>[1]!GenBetaPERT(0,$D$9,1)</f>
        <v>#VALUE!</v>
      </c>
      <c r="E29" s="34" t="e" vm="2">
        <f>[1]!GenLognormal($E$9,$E$10)</f>
        <v>#VALUE!</v>
      </c>
      <c r="F29" s="34" t="e" vm="2">
        <f>[1]!GenLognormal($F$9,$F$10)</f>
        <v>#VALUE!</v>
      </c>
      <c r="G29" s="34" t="e" vm="2">
        <f>[1]!GenLognormal($G$9,$G$10)</f>
        <v>#VALUE!</v>
      </c>
      <c r="H29" s="34" t="e" vm="2">
        <f>[1]!genUniform($H$9,$H$10)</f>
        <v>#VALUE!</v>
      </c>
      <c r="I29" s="34" t="e" vm="1">
        <f t="shared" si="0"/>
        <v>#VALUE!</v>
      </c>
      <c r="J29" s="34" t="e" vm="1">
        <f t="shared" si="1"/>
        <v>#VALUE!</v>
      </c>
      <c r="K29" s="34" t="e" vm="2">
        <f>[1]!genUniform($K$9,$K$10)</f>
        <v>#VALUE!</v>
      </c>
      <c r="L29" s="34" t="e" vm="1">
        <f t="shared" si="2"/>
        <v>#VALUE!</v>
      </c>
      <c r="M29" s="34" t="e" vm="1">
        <f t="shared" si="3"/>
        <v>#VALUE!</v>
      </c>
      <c r="N29" s="34" t="e" vm="2">
        <f>[1]!genUniform($N$9,$N$10)</f>
        <v>#VALUE!</v>
      </c>
      <c r="O29" s="34" t="e" vm="1">
        <f t="shared" si="4"/>
        <v>#VALUE!</v>
      </c>
      <c r="P29" s="34" t="e" vm="1">
        <f t="shared" si="5"/>
        <v>#VALUE!</v>
      </c>
    </row>
    <row r="30" spans="1:16">
      <c r="A30" s="34">
        <v>20</v>
      </c>
      <c r="C30" s="34" t="e" vm="2">
        <f>[1]!GenLimitNormal($C$9,$C$10,0,1000,0)</f>
        <v>#VALUE!</v>
      </c>
      <c r="D30" s="34" t="e" vm="2">
        <f>[1]!GenBetaPERT(0,$D$9,1)</f>
        <v>#VALUE!</v>
      </c>
      <c r="E30" s="34" t="e" vm="2">
        <f>[1]!GenLognormal($E$9,$E$10)</f>
        <v>#VALUE!</v>
      </c>
      <c r="F30" s="34" t="e" vm="2">
        <f>[1]!GenLognormal($F$9,$F$10)</f>
        <v>#VALUE!</v>
      </c>
      <c r="G30" s="34" t="e" vm="2">
        <f>[1]!GenLognormal($G$9,$G$10)</f>
        <v>#VALUE!</v>
      </c>
      <c r="H30" s="34" t="e" vm="2">
        <f>[1]!genUniform($H$9,$H$10)</f>
        <v>#VALUE!</v>
      </c>
      <c r="I30" s="34" t="e" vm="1">
        <f t="shared" si="0"/>
        <v>#VALUE!</v>
      </c>
      <c r="J30" s="34" t="e" vm="1">
        <f t="shared" si="1"/>
        <v>#VALUE!</v>
      </c>
      <c r="K30" s="34" t="e" vm="2">
        <f>[1]!genUniform($K$9,$K$10)</f>
        <v>#VALUE!</v>
      </c>
      <c r="L30" s="34" t="e" vm="1">
        <f t="shared" si="2"/>
        <v>#VALUE!</v>
      </c>
      <c r="M30" s="34" t="e" vm="1">
        <f t="shared" si="3"/>
        <v>#VALUE!</v>
      </c>
      <c r="N30" s="34" t="e" vm="2">
        <f>[1]!genUniform($N$9,$N$10)</f>
        <v>#VALUE!</v>
      </c>
      <c r="O30" s="34" t="e" vm="1">
        <f t="shared" si="4"/>
        <v>#VALUE!</v>
      </c>
      <c r="P30" s="34" t="e" vm="1">
        <f t="shared" si="5"/>
        <v>#VALUE!</v>
      </c>
    </row>
    <row r="31" spans="1:16">
      <c r="A31" s="34">
        <v>21</v>
      </c>
      <c r="C31" s="34" t="e" vm="2">
        <f>[1]!GenLimitNormal($C$9,$C$10,0,1000,0)</f>
        <v>#VALUE!</v>
      </c>
      <c r="D31" s="34" t="e" vm="2">
        <f>[1]!GenBetaPERT(0,$D$9,1)</f>
        <v>#VALUE!</v>
      </c>
      <c r="E31" s="34" t="e" vm="2">
        <f>[1]!GenLognormal($E$9,$E$10)</f>
        <v>#VALUE!</v>
      </c>
      <c r="F31" s="34" t="e" vm="2">
        <f>[1]!GenLognormal($F$9,$F$10)</f>
        <v>#VALUE!</v>
      </c>
      <c r="G31" s="34" t="e" vm="2">
        <f>[1]!GenLognormal($G$9,$G$10)</f>
        <v>#VALUE!</v>
      </c>
      <c r="H31" s="34" t="e" vm="2">
        <f>[1]!genUniform($H$9,$H$10)</f>
        <v>#VALUE!</v>
      </c>
      <c r="I31" s="34" t="e" vm="1">
        <f t="shared" si="0"/>
        <v>#VALUE!</v>
      </c>
      <c r="J31" s="34" t="e" vm="1">
        <f t="shared" si="1"/>
        <v>#VALUE!</v>
      </c>
      <c r="K31" s="34" t="e" vm="2">
        <f>[1]!genUniform($K$9,$K$10)</f>
        <v>#VALUE!</v>
      </c>
      <c r="L31" s="34" t="e" vm="1">
        <f t="shared" si="2"/>
        <v>#VALUE!</v>
      </c>
      <c r="M31" s="34" t="e" vm="1">
        <f t="shared" si="3"/>
        <v>#VALUE!</v>
      </c>
      <c r="N31" s="34" t="e" vm="2">
        <f>[1]!genUniform($N$9,$N$10)</f>
        <v>#VALUE!</v>
      </c>
      <c r="O31" s="34" t="e" vm="1">
        <f t="shared" si="4"/>
        <v>#VALUE!</v>
      </c>
      <c r="P31" s="34" t="e" vm="1">
        <f t="shared" si="5"/>
        <v>#VALUE!</v>
      </c>
    </row>
    <row r="32" spans="1:16">
      <c r="A32" s="34">
        <v>22</v>
      </c>
      <c r="C32" s="34" t="e" vm="2">
        <f>[1]!GenLimitNormal($C$9,$C$10,0,1000,0)</f>
        <v>#VALUE!</v>
      </c>
      <c r="D32" s="34" t="e" vm="2">
        <f>[1]!GenBetaPERT(0,$D$9,1)</f>
        <v>#VALUE!</v>
      </c>
      <c r="E32" s="34" t="e" vm="2">
        <f>[1]!GenLognormal($E$9,$E$10)</f>
        <v>#VALUE!</v>
      </c>
      <c r="F32" s="34" t="e" vm="2">
        <f>[1]!GenLognormal($F$9,$F$10)</f>
        <v>#VALUE!</v>
      </c>
      <c r="G32" s="34" t="e" vm="2">
        <f>[1]!GenLognormal($G$9,$G$10)</f>
        <v>#VALUE!</v>
      </c>
      <c r="H32" s="34" t="e" vm="2">
        <f>[1]!genUniform($H$9,$H$10)</f>
        <v>#VALUE!</v>
      </c>
      <c r="I32" s="34" t="e" vm="1">
        <f t="shared" si="0"/>
        <v>#VALUE!</v>
      </c>
      <c r="J32" s="34" t="e" vm="1">
        <f t="shared" si="1"/>
        <v>#VALUE!</v>
      </c>
      <c r="K32" s="34" t="e" vm="2">
        <f>[1]!genUniform($K$9,$K$10)</f>
        <v>#VALUE!</v>
      </c>
      <c r="L32" s="34" t="e" vm="1">
        <f t="shared" si="2"/>
        <v>#VALUE!</v>
      </c>
      <c r="M32" s="34" t="e" vm="1">
        <f t="shared" si="3"/>
        <v>#VALUE!</v>
      </c>
      <c r="N32" s="34" t="e" vm="2">
        <f>[1]!genUniform($N$9,$N$10)</f>
        <v>#VALUE!</v>
      </c>
      <c r="O32" s="34" t="e" vm="1">
        <f t="shared" si="4"/>
        <v>#VALUE!</v>
      </c>
      <c r="P32" s="34" t="e" vm="1">
        <f t="shared" si="5"/>
        <v>#VALUE!</v>
      </c>
    </row>
    <row r="33" spans="1:16">
      <c r="A33" s="34">
        <v>23</v>
      </c>
      <c r="C33" s="34" t="e" vm="2">
        <f>[1]!GenLimitNormal($C$9,$C$10,0,1000,0)</f>
        <v>#VALUE!</v>
      </c>
      <c r="D33" s="34" t="e" vm="2">
        <f>[1]!GenBetaPERT(0,$D$9,1)</f>
        <v>#VALUE!</v>
      </c>
      <c r="E33" s="34" t="e" vm="2">
        <f>[1]!GenLognormal($E$9,$E$10)</f>
        <v>#VALUE!</v>
      </c>
      <c r="F33" s="34" t="e" vm="2">
        <f>[1]!GenLognormal($F$9,$F$10)</f>
        <v>#VALUE!</v>
      </c>
      <c r="G33" s="34" t="e" vm="2">
        <f>[1]!GenLognormal($G$9,$G$10)</f>
        <v>#VALUE!</v>
      </c>
      <c r="H33" s="34" t="e" vm="2">
        <f>[1]!genUniform($H$9,$H$10)</f>
        <v>#VALUE!</v>
      </c>
      <c r="I33" s="34" t="e" vm="1">
        <f t="shared" si="0"/>
        <v>#VALUE!</v>
      </c>
      <c r="J33" s="34" t="e" vm="1">
        <f t="shared" si="1"/>
        <v>#VALUE!</v>
      </c>
      <c r="K33" s="34" t="e" vm="2">
        <f>[1]!genUniform($K$9,$K$10)</f>
        <v>#VALUE!</v>
      </c>
      <c r="L33" s="34" t="e" vm="1">
        <f t="shared" si="2"/>
        <v>#VALUE!</v>
      </c>
      <c r="M33" s="34" t="e" vm="1">
        <f t="shared" si="3"/>
        <v>#VALUE!</v>
      </c>
      <c r="N33" s="34" t="e" vm="2">
        <f>[1]!genUniform($N$9,$N$10)</f>
        <v>#VALUE!</v>
      </c>
      <c r="O33" s="34" t="e" vm="1">
        <f t="shared" si="4"/>
        <v>#VALUE!</v>
      </c>
      <c r="P33" s="34" t="e" vm="1">
        <f t="shared" si="5"/>
        <v>#VALUE!</v>
      </c>
    </row>
    <row r="34" spans="1:16">
      <c r="A34" s="34">
        <v>24</v>
      </c>
      <c r="C34" s="34" t="e" vm="2">
        <f>[1]!GenLimitNormal($C$9,$C$10,0,1000,0)</f>
        <v>#VALUE!</v>
      </c>
      <c r="D34" s="34" t="e" vm="2">
        <f>[1]!GenBetaPERT(0,$D$9,1)</f>
        <v>#VALUE!</v>
      </c>
      <c r="E34" s="34" t="e" vm="2">
        <f>[1]!GenLognormal($E$9,$E$10)</f>
        <v>#VALUE!</v>
      </c>
      <c r="F34" s="34" t="e" vm="2">
        <f>[1]!GenLognormal($F$9,$F$10)</f>
        <v>#VALUE!</v>
      </c>
      <c r="G34" s="34" t="e" vm="2">
        <f>[1]!GenLognormal($G$9,$G$10)</f>
        <v>#VALUE!</v>
      </c>
      <c r="H34" s="34" t="e" vm="2">
        <f>[1]!genUniform($H$9,$H$10)</f>
        <v>#VALUE!</v>
      </c>
      <c r="I34" s="34" t="e" vm="1">
        <f t="shared" si="0"/>
        <v>#VALUE!</v>
      </c>
      <c r="J34" s="34" t="e" vm="1">
        <f t="shared" si="1"/>
        <v>#VALUE!</v>
      </c>
      <c r="K34" s="34" t="e" vm="2">
        <f>[1]!genUniform($K$9,$K$10)</f>
        <v>#VALUE!</v>
      </c>
      <c r="L34" s="34" t="e" vm="1">
        <f t="shared" si="2"/>
        <v>#VALUE!</v>
      </c>
      <c r="M34" s="34" t="e" vm="1">
        <f t="shared" si="3"/>
        <v>#VALUE!</v>
      </c>
      <c r="N34" s="34" t="e" vm="2">
        <f>[1]!genUniform($N$9,$N$10)</f>
        <v>#VALUE!</v>
      </c>
      <c r="O34" s="34" t="e" vm="1">
        <f t="shared" si="4"/>
        <v>#VALUE!</v>
      </c>
      <c r="P34" s="34" t="e" vm="1">
        <f t="shared" si="5"/>
        <v>#VALUE!</v>
      </c>
    </row>
    <row r="35" spans="1:16">
      <c r="A35" s="34">
        <v>25</v>
      </c>
      <c r="C35" s="34" t="e" vm="2">
        <f>[1]!GenLimitNormal($C$9,$C$10,0,1000,0)</f>
        <v>#VALUE!</v>
      </c>
      <c r="D35" s="34" t="e" vm="2">
        <f>[1]!GenBetaPERT(0,$D$9,1)</f>
        <v>#VALUE!</v>
      </c>
      <c r="E35" s="34" t="e" vm="2">
        <f>[1]!GenLognormal($E$9,$E$10)</f>
        <v>#VALUE!</v>
      </c>
      <c r="F35" s="34" t="e" vm="2">
        <f>[1]!GenLognormal($F$9,$F$10)</f>
        <v>#VALUE!</v>
      </c>
      <c r="G35" s="34" t="e" vm="2">
        <f>[1]!GenLognormal($G$9,$G$10)</f>
        <v>#VALUE!</v>
      </c>
      <c r="H35" s="34" t="e" vm="2">
        <f>[1]!genUniform($H$9,$H$10)</f>
        <v>#VALUE!</v>
      </c>
      <c r="I35" s="34" t="e" vm="1">
        <f t="shared" si="0"/>
        <v>#VALUE!</v>
      </c>
      <c r="J35" s="34" t="e" vm="1">
        <f t="shared" si="1"/>
        <v>#VALUE!</v>
      </c>
      <c r="K35" s="34" t="e" vm="2">
        <f>[1]!genUniform($K$9,$K$10)</f>
        <v>#VALUE!</v>
      </c>
      <c r="L35" s="34" t="e" vm="1">
        <f t="shared" si="2"/>
        <v>#VALUE!</v>
      </c>
      <c r="M35" s="34" t="e" vm="1">
        <f t="shared" si="3"/>
        <v>#VALUE!</v>
      </c>
      <c r="N35" s="34" t="e" vm="2">
        <f>[1]!genUniform($N$9,$N$10)</f>
        <v>#VALUE!</v>
      </c>
      <c r="O35" s="34" t="e" vm="1">
        <f t="shared" si="4"/>
        <v>#VALUE!</v>
      </c>
      <c r="P35" s="34" t="e" vm="1">
        <f t="shared" si="5"/>
        <v>#VALUE!</v>
      </c>
    </row>
    <row r="36" spans="1:16">
      <c r="A36" s="34">
        <v>26</v>
      </c>
      <c r="C36" s="34" t="e" vm="2">
        <f>[1]!GenLimitNormal($C$9,$C$10,0,1000,0)</f>
        <v>#VALUE!</v>
      </c>
      <c r="D36" s="34" t="e" vm="2">
        <f>[1]!GenBetaPERT(0,$D$9,1)</f>
        <v>#VALUE!</v>
      </c>
      <c r="E36" s="34" t="e" vm="2">
        <f>[1]!GenLognormal($E$9,$E$10)</f>
        <v>#VALUE!</v>
      </c>
      <c r="F36" s="34" t="e" vm="2">
        <f>[1]!GenLognormal($F$9,$F$10)</f>
        <v>#VALUE!</v>
      </c>
      <c r="G36" s="34" t="e" vm="2">
        <f>[1]!GenLognormal($G$9,$G$10)</f>
        <v>#VALUE!</v>
      </c>
      <c r="H36" s="34" t="e" vm="2">
        <f>[1]!genUniform($H$9,$H$10)</f>
        <v>#VALUE!</v>
      </c>
      <c r="I36" s="34" t="e" vm="1">
        <f t="shared" si="0"/>
        <v>#VALUE!</v>
      </c>
      <c r="J36" s="34" t="e" vm="1">
        <f t="shared" si="1"/>
        <v>#VALUE!</v>
      </c>
      <c r="K36" s="34" t="e" vm="2">
        <f>[1]!genUniform($K$9,$K$10)</f>
        <v>#VALUE!</v>
      </c>
      <c r="L36" s="34" t="e" vm="1">
        <f t="shared" si="2"/>
        <v>#VALUE!</v>
      </c>
      <c r="M36" s="34" t="e" vm="1">
        <f t="shared" si="3"/>
        <v>#VALUE!</v>
      </c>
      <c r="N36" s="34" t="e" vm="2">
        <f>[1]!genUniform($N$9,$N$10)</f>
        <v>#VALUE!</v>
      </c>
      <c r="O36" s="34" t="e" vm="1">
        <f t="shared" si="4"/>
        <v>#VALUE!</v>
      </c>
      <c r="P36" s="34" t="e" vm="1">
        <f t="shared" si="5"/>
        <v>#VALUE!</v>
      </c>
    </row>
    <row r="37" spans="1:16">
      <c r="A37" s="34">
        <v>27</v>
      </c>
      <c r="C37" s="34" t="e" vm="2">
        <f>[1]!GenLimitNormal($C$9,$C$10,0,1000,0)</f>
        <v>#VALUE!</v>
      </c>
      <c r="D37" s="34" t="e" vm="2">
        <f>[1]!GenBetaPERT(0,$D$9,1)</f>
        <v>#VALUE!</v>
      </c>
      <c r="E37" s="34" t="e" vm="2">
        <f>[1]!GenLognormal($E$9,$E$10)</f>
        <v>#VALUE!</v>
      </c>
      <c r="F37" s="34" t="e" vm="2">
        <f>[1]!GenLognormal($F$9,$F$10)</f>
        <v>#VALUE!</v>
      </c>
      <c r="G37" s="34" t="e" vm="2">
        <f>[1]!GenLognormal($G$9,$G$10)</f>
        <v>#VALUE!</v>
      </c>
      <c r="H37" s="34" t="e" vm="2">
        <f>[1]!genUniform($H$9,$H$10)</f>
        <v>#VALUE!</v>
      </c>
      <c r="I37" s="34" t="e" vm="1">
        <f t="shared" si="0"/>
        <v>#VALUE!</v>
      </c>
      <c r="J37" s="34" t="e" vm="1">
        <f t="shared" si="1"/>
        <v>#VALUE!</v>
      </c>
      <c r="K37" s="34" t="e" vm="2">
        <f>[1]!genUniform($K$9,$K$10)</f>
        <v>#VALUE!</v>
      </c>
      <c r="L37" s="34" t="e" vm="1">
        <f t="shared" si="2"/>
        <v>#VALUE!</v>
      </c>
      <c r="M37" s="34" t="e" vm="1">
        <f t="shared" si="3"/>
        <v>#VALUE!</v>
      </c>
      <c r="N37" s="34" t="e" vm="2">
        <f>[1]!genUniform($N$9,$N$10)</f>
        <v>#VALUE!</v>
      </c>
      <c r="O37" s="34" t="e" vm="1">
        <f t="shared" si="4"/>
        <v>#VALUE!</v>
      </c>
      <c r="P37" s="34" t="e" vm="1">
        <f t="shared" si="5"/>
        <v>#VALUE!</v>
      </c>
    </row>
    <row r="38" spans="1:16">
      <c r="A38" s="34">
        <v>28</v>
      </c>
      <c r="C38" s="34" t="e" vm="2">
        <f>[1]!GenLimitNormal($C$9,$C$10,0,1000,0)</f>
        <v>#VALUE!</v>
      </c>
      <c r="D38" s="34" t="e" vm="2">
        <f>[1]!GenBetaPERT(0,$D$9,1)</f>
        <v>#VALUE!</v>
      </c>
      <c r="E38" s="34" t="e" vm="2">
        <f>[1]!GenLognormal($E$9,$E$10)</f>
        <v>#VALUE!</v>
      </c>
      <c r="F38" s="34" t="e" vm="2">
        <f>[1]!GenLognormal($F$9,$F$10)</f>
        <v>#VALUE!</v>
      </c>
      <c r="G38" s="34" t="e" vm="2">
        <f>[1]!GenLognormal($G$9,$G$10)</f>
        <v>#VALUE!</v>
      </c>
      <c r="H38" s="34" t="e" vm="2">
        <f>[1]!genUniform($H$9,$H$10)</f>
        <v>#VALUE!</v>
      </c>
      <c r="I38" s="34" t="e" vm="1">
        <f t="shared" si="0"/>
        <v>#VALUE!</v>
      </c>
      <c r="J38" s="34" t="e" vm="1">
        <f t="shared" si="1"/>
        <v>#VALUE!</v>
      </c>
      <c r="K38" s="34" t="e" vm="2">
        <f>[1]!genUniform($K$9,$K$10)</f>
        <v>#VALUE!</v>
      </c>
      <c r="L38" s="34" t="e" vm="1">
        <f t="shared" si="2"/>
        <v>#VALUE!</v>
      </c>
      <c r="M38" s="34" t="e" vm="1">
        <f t="shared" si="3"/>
        <v>#VALUE!</v>
      </c>
      <c r="N38" s="34" t="e" vm="2">
        <f>[1]!genUniform($N$9,$N$10)</f>
        <v>#VALUE!</v>
      </c>
      <c r="O38" s="34" t="e" vm="1">
        <f t="shared" si="4"/>
        <v>#VALUE!</v>
      </c>
      <c r="P38" s="34" t="e" vm="1">
        <f t="shared" si="5"/>
        <v>#VALUE!</v>
      </c>
    </row>
    <row r="39" spans="1:16">
      <c r="A39" s="34">
        <v>29</v>
      </c>
      <c r="C39" s="34" t="e" vm="2">
        <f>[1]!GenLimitNormal($C$9,$C$10,0,1000,0)</f>
        <v>#VALUE!</v>
      </c>
      <c r="D39" s="34" t="e" vm="2">
        <f>[1]!GenBetaPERT(0,$D$9,1)</f>
        <v>#VALUE!</v>
      </c>
      <c r="E39" s="34" t="e" vm="2">
        <f>[1]!GenLognormal($E$9,$E$10)</f>
        <v>#VALUE!</v>
      </c>
      <c r="F39" s="34" t="e" vm="2">
        <f>[1]!GenLognormal($F$9,$F$10)</f>
        <v>#VALUE!</v>
      </c>
      <c r="G39" s="34" t="e" vm="2">
        <f>[1]!GenLognormal($G$9,$G$10)</f>
        <v>#VALUE!</v>
      </c>
      <c r="H39" s="34" t="e" vm="2">
        <f>[1]!genUniform($H$9,$H$10)</f>
        <v>#VALUE!</v>
      </c>
      <c r="I39" s="34" t="e" vm="1">
        <f t="shared" si="0"/>
        <v>#VALUE!</v>
      </c>
      <c r="J39" s="34" t="e" vm="1">
        <f t="shared" si="1"/>
        <v>#VALUE!</v>
      </c>
      <c r="K39" s="34" t="e" vm="2">
        <f>[1]!genUniform($K$9,$K$10)</f>
        <v>#VALUE!</v>
      </c>
      <c r="L39" s="34" t="e" vm="1">
        <f t="shared" si="2"/>
        <v>#VALUE!</v>
      </c>
      <c r="M39" s="34" t="e" vm="1">
        <f t="shared" si="3"/>
        <v>#VALUE!</v>
      </c>
      <c r="N39" s="34" t="e" vm="2">
        <f>[1]!genUniform($N$9,$N$10)</f>
        <v>#VALUE!</v>
      </c>
      <c r="O39" s="34" t="e" vm="1">
        <f t="shared" si="4"/>
        <v>#VALUE!</v>
      </c>
      <c r="P39" s="34" t="e" vm="1">
        <f t="shared" si="5"/>
        <v>#VALUE!</v>
      </c>
    </row>
    <row r="40" spans="1:16">
      <c r="A40" s="34">
        <v>30</v>
      </c>
      <c r="C40" s="34" t="e" vm="2">
        <f>[1]!GenLimitNormal($C$9,$C$10,0,1000,0)</f>
        <v>#VALUE!</v>
      </c>
      <c r="D40" s="34" t="e" vm="2">
        <f>[1]!GenBetaPERT(0,$D$9,1)</f>
        <v>#VALUE!</v>
      </c>
      <c r="E40" s="34" t="e" vm="2">
        <f>[1]!GenLognormal($E$9,$E$10)</f>
        <v>#VALUE!</v>
      </c>
      <c r="F40" s="34" t="e" vm="2">
        <f>[1]!GenLognormal($F$9,$F$10)</f>
        <v>#VALUE!</v>
      </c>
      <c r="G40" s="34" t="e" vm="2">
        <f>[1]!GenLognormal($G$9,$G$10)</f>
        <v>#VALUE!</v>
      </c>
      <c r="H40" s="34" t="e" vm="2">
        <f>[1]!genUniform($H$9,$H$10)</f>
        <v>#VALUE!</v>
      </c>
      <c r="I40" s="34" t="e" vm="1">
        <f t="shared" si="0"/>
        <v>#VALUE!</v>
      </c>
      <c r="J40" s="34" t="e" vm="1">
        <f t="shared" si="1"/>
        <v>#VALUE!</v>
      </c>
      <c r="K40" s="34" t="e" vm="2">
        <f>[1]!genUniform($K$9,$K$10)</f>
        <v>#VALUE!</v>
      </c>
      <c r="L40" s="34" t="e" vm="1">
        <f t="shared" si="2"/>
        <v>#VALUE!</v>
      </c>
      <c r="M40" s="34" t="e" vm="1">
        <f t="shared" si="3"/>
        <v>#VALUE!</v>
      </c>
      <c r="N40" s="34" t="e" vm="2">
        <f>[1]!genUniform($N$9,$N$10)</f>
        <v>#VALUE!</v>
      </c>
      <c r="O40" s="34" t="e" vm="1">
        <f t="shared" si="4"/>
        <v>#VALUE!</v>
      </c>
      <c r="P40" s="34" t="e" vm="1">
        <f t="shared" si="5"/>
        <v>#VALUE!</v>
      </c>
    </row>
    <row r="41" spans="1:16">
      <c r="A41" s="34">
        <v>31</v>
      </c>
      <c r="C41" s="34" t="e" vm="2">
        <f>[1]!GenLimitNormal($C$9,$C$10,0,1000,0)</f>
        <v>#VALUE!</v>
      </c>
      <c r="D41" s="34" t="e" vm="2">
        <f>[1]!GenBetaPERT(0,$D$9,1)</f>
        <v>#VALUE!</v>
      </c>
      <c r="E41" s="34" t="e" vm="2">
        <f>[1]!GenLognormal($E$9,$E$10)</f>
        <v>#VALUE!</v>
      </c>
      <c r="F41" s="34" t="e" vm="2">
        <f>[1]!GenLognormal($F$9,$F$10)</f>
        <v>#VALUE!</v>
      </c>
      <c r="G41" s="34" t="e" vm="2">
        <f>[1]!GenLognormal($G$9,$G$10)</f>
        <v>#VALUE!</v>
      </c>
      <c r="H41" s="34" t="e" vm="2">
        <f>[1]!genUniform($H$9,$H$10)</f>
        <v>#VALUE!</v>
      </c>
      <c r="I41" s="34" t="e" vm="1">
        <f t="shared" si="0"/>
        <v>#VALUE!</v>
      </c>
      <c r="J41" s="34" t="e" vm="1">
        <f t="shared" si="1"/>
        <v>#VALUE!</v>
      </c>
      <c r="K41" s="34" t="e" vm="2">
        <f>[1]!genUniform($K$9,$K$10)</f>
        <v>#VALUE!</v>
      </c>
      <c r="L41" s="34" t="e" vm="1">
        <f t="shared" si="2"/>
        <v>#VALUE!</v>
      </c>
      <c r="M41" s="34" t="e" vm="1">
        <f t="shared" si="3"/>
        <v>#VALUE!</v>
      </c>
      <c r="N41" s="34" t="e" vm="2">
        <f>[1]!genUniform($N$9,$N$10)</f>
        <v>#VALUE!</v>
      </c>
      <c r="O41" s="34" t="e" vm="1">
        <f t="shared" si="4"/>
        <v>#VALUE!</v>
      </c>
      <c r="P41" s="34" t="e" vm="1">
        <f t="shared" si="5"/>
        <v>#VALUE!</v>
      </c>
    </row>
    <row r="42" spans="1:16">
      <c r="A42" s="34">
        <v>32</v>
      </c>
      <c r="C42" s="34" t="e" vm="2">
        <f>[1]!GenLimitNormal($C$9,$C$10,0,1000,0)</f>
        <v>#VALUE!</v>
      </c>
      <c r="D42" s="34" t="e" vm="2">
        <f>[1]!GenBetaPERT(0,$D$9,1)</f>
        <v>#VALUE!</v>
      </c>
      <c r="E42" s="34" t="e" vm="2">
        <f>[1]!GenLognormal($E$9,$E$10)</f>
        <v>#VALUE!</v>
      </c>
      <c r="F42" s="34" t="e" vm="2">
        <f>[1]!GenLognormal($F$9,$F$10)</f>
        <v>#VALUE!</v>
      </c>
      <c r="G42" s="34" t="e" vm="2">
        <f>[1]!GenLognormal($G$9,$G$10)</f>
        <v>#VALUE!</v>
      </c>
      <c r="H42" s="34" t="e" vm="2">
        <f>[1]!genUniform($H$9,$H$10)</f>
        <v>#VALUE!</v>
      </c>
      <c r="I42" s="34" t="e" vm="1">
        <f t="shared" si="0"/>
        <v>#VALUE!</v>
      </c>
      <c r="J42" s="34" t="e" vm="1">
        <f t="shared" si="1"/>
        <v>#VALUE!</v>
      </c>
      <c r="K42" s="34" t="e" vm="2">
        <f>[1]!genUniform($K$9,$K$10)</f>
        <v>#VALUE!</v>
      </c>
      <c r="L42" s="34" t="e" vm="1">
        <f t="shared" si="2"/>
        <v>#VALUE!</v>
      </c>
      <c r="M42" s="34" t="e" vm="1">
        <f t="shared" si="3"/>
        <v>#VALUE!</v>
      </c>
      <c r="N42" s="34" t="e" vm="2">
        <f>[1]!genUniform($N$9,$N$10)</f>
        <v>#VALUE!</v>
      </c>
      <c r="O42" s="34" t="e" vm="1">
        <f t="shared" si="4"/>
        <v>#VALUE!</v>
      </c>
      <c r="P42" s="34" t="e" vm="1">
        <f t="shared" si="5"/>
        <v>#VALUE!</v>
      </c>
    </row>
    <row r="43" spans="1:16">
      <c r="A43" s="34">
        <v>33</v>
      </c>
      <c r="C43" s="34" t="e" vm="2">
        <f>[1]!GenLimitNormal($C$9,$C$10,0,1000,0)</f>
        <v>#VALUE!</v>
      </c>
      <c r="D43" s="34" t="e" vm="2">
        <f>[1]!GenBetaPERT(0,$D$9,1)</f>
        <v>#VALUE!</v>
      </c>
      <c r="E43" s="34" t="e" vm="2">
        <f>[1]!GenLognormal($E$9,$E$10)</f>
        <v>#VALUE!</v>
      </c>
      <c r="F43" s="34" t="e" vm="2">
        <f>[1]!GenLognormal($F$9,$F$10)</f>
        <v>#VALUE!</v>
      </c>
      <c r="G43" s="34" t="e" vm="2">
        <f>[1]!GenLognormal($G$9,$G$10)</f>
        <v>#VALUE!</v>
      </c>
      <c r="H43" s="34" t="e" vm="2">
        <f>[1]!genUniform($H$9,$H$10)</f>
        <v>#VALUE!</v>
      </c>
      <c r="I43" s="34" t="e" vm="1">
        <f t="shared" si="0"/>
        <v>#VALUE!</v>
      </c>
      <c r="J43" s="34" t="e" vm="1">
        <f t="shared" si="1"/>
        <v>#VALUE!</v>
      </c>
      <c r="K43" s="34" t="e" vm="2">
        <f>[1]!genUniform($K$9,$K$10)</f>
        <v>#VALUE!</v>
      </c>
      <c r="L43" s="34" t="e" vm="1">
        <f t="shared" si="2"/>
        <v>#VALUE!</v>
      </c>
      <c r="M43" s="34" t="e" vm="1">
        <f t="shared" si="3"/>
        <v>#VALUE!</v>
      </c>
      <c r="N43" s="34" t="e" vm="2">
        <f>[1]!genUniform($N$9,$N$10)</f>
        <v>#VALUE!</v>
      </c>
      <c r="O43" s="34" t="e" vm="1">
        <f t="shared" si="4"/>
        <v>#VALUE!</v>
      </c>
      <c r="P43" s="34" t="e" vm="1">
        <f t="shared" si="5"/>
        <v>#VALUE!</v>
      </c>
    </row>
    <row r="44" spans="1:16">
      <c r="A44" s="34">
        <v>34</v>
      </c>
      <c r="C44" s="34" t="e" vm="2">
        <f>[1]!GenLimitNormal($C$9,$C$10,0,1000,0)</f>
        <v>#VALUE!</v>
      </c>
      <c r="D44" s="34" t="e" vm="2">
        <f>[1]!GenBetaPERT(0,$D$9,1)</f>
        <v>#VALUE!</v>
      </c>
      <c r="E44" s="34" t="e" vm="2">
        <f>[1]!GenLognormal($E$9,$E$10)</f>
        <v>#VALUE!</v>
      </c>
      <c r="F44" s="34" t="e" vm="2">
        <f>[1]!GenLognormal($F$9,$F$10)</f>
        <v>#VALUE!</v>
      </c>
      <c r="G44" s="34" t="e" vm="2">
        <f>[1]!GenLognormal($G$9,$G$10)</f>
        <v>#VALUE!</v>
      </c>
      <c r="H44" s="34" t="e" vm="2">
        <f>[1]!genUniform($H$9,$H$10)</f>
        <v>#VALUE!</v>
      </c>
      <c r="I44" s="34" t="e" vm="1">
        <f t="shared" si="0"/>
        <v>#VALUE!</v>
      </c>
      <c r="J44" s="34" t="e" vm="1">
        <f t="shared" si="1"/>
        <v>#VALUE!</v>
      </c>
      <c r="K44" s="34" t="e" vm="2">
        <f>[1]!genUniform($K$9,$K$10)</f>
        <v>#VALUE!</v>
      </c>
      <c r="L44" s="34" t="e" vm="1">
        <f t="shared" si="2"/>
        <v>#VALUE!</v>
      </c>
      <c r="M44" s="34" t="e" vm="1">
        <f t="shared" si="3"/>
        <v>#VALUE!</v>
      </c>
      <c r="N44" s="34" t="e" vm="2">
        <f>[1]!genUniform($N$9,$N$10)</f>
        <v>#VALUE!</v>
      </c>
      <c r="O44" s="34" t="e" vm="1">
        <f t="shared" si="4"/>
        <v>#VALUE!</v>
      </c>
      <c r="P44" s="34" t="e" vm="1">
        <f t="shared" si="5"/>
        <v>#VALUE!</v>
      </c>
    </row>
    <row r="45" spans="1:16">
      <c r="A45" s="34">
        <v>35</v>
      </c>
      <c r="C45" s="34" t="e" vm="2">
        <f>[1]!GenLimitNormal($C$9,$C$10,0,1000,0)</f>
        <v>#VALUE!</v>
      </c>
      <c r="D45" s="34" t="e" vm="2">
        <f>[1]!GenBetaPERT(0,$D$9,1)</f>
        <v>#VALUE!</v>
      </c>
      <c r="E45" s="34" t="e" vm="2">
        <f>[1]!GenLognormal($E$9,$E$10)</f>
        <v>#VALUE!</v>
      </c>
      <c r="F45" s="34" t="e" vm="2">
        <f>[1]!GenLognormal($F$9,$F$10)</f>
        <v>#VALUE!</v>
      </c>
      <c r="G45" s="34" t="e" vm="2">
        <f>[1]!GenLognormal($G$9,$G$10)</f>
        <v>#VALUE!</v>
      </c>
      <c r="H45" s="34" t="e" vm="2">
        <f>[1]!genUniform($H$9,$H$10)</f>
        <v>#VALUE!</v>
      </c>
      <c r="I45" s="34" t="e" vm="1">
        <f t="shared" si="0"/>
        <v>#VALUE!</v>
      </c>
      <c r="J45" s="34" t="e" vm="1">
        <f t="shared" si="1"/>
        <v>#VALUE!</v>
      </c>
      <c r="K45" s="34" t="e" vm="2">
        <f>[1]!genUniform($K$9,$K$10)</f>
        <v>#VALUE!</v>
      </c>
      <c r="L45" s="34" t="e" vm="1">
        <f t="shared" si="2"/>
        <v>#VALUE!</v>
      </c>
      <c r="M45" s="34" t="e" vm="1">
        <f t="shared" si="3"/>
        <v>#VALUE!</v>
      </c>
      <c r="N45" s="34" t="e" vm="2">
        <f>[1]!genUniform($N$9,$N$10)</f>
        <v>#VALUE!</v>
      </c>
      <c r="O45" s="34" t="e" vm="1">
        <f t="shared" si="4"/>
        <v>#VALUE!</v>
      </c>
      <c r="P45" s="34" t="e" vm="1">
        <f t="shared" si="5"/>
        <v>#VALUE!</v>
      </c>
    </row>
    <row r="46" spans="1:16">
      <c r="A46" s="34">
        <v>36</v>
      </c>
      <c r="C46" s="34" t="e" vm="2">
        <f>[1]!GenLimitNormal($C$9,$C$10,0,1000,0)</f>
        <v>#VALUE!</v>
      </c>
      <c r="D46" s="34" t="e" vm="2">
        <f>[1]!GenBetaPERT(0,$D$9,1)</f>
        <v>#VALUE!</v>
      </c>
      <c r="E46" s="34" t="e" vm="2">
        <f>[1]!GenLognormal($E$9,$E$10)</f>
        <v>#VALUE!</v>
      </c>
      <c r="F46" s="34" t="e" vm="2">
        <f>[1]!GenLognormal($F$9,$F$10)</f>
        <v>#VALUE!</v>
      </c>
      <c r="G46" s="34" t="e" vm="2">
        <f>[1]!GenLognormal($G$9,$G$10)</f>
        <v>#VALUE!</v>
      </c>
      <c r="H46" s="34" t="e" vm="2">
        <f>[1]!genUniform($H$9,$H$10)</f>
        <v>#VALUE!</v>
      </c>
      <c r="I46" s="34" t="e" vm="1">
        <f t="shared" si="0"/>
        <v>#VALUE!</v>
      </c>
      <c r="J46" s="34" t="e" vm="1">
        <f t="shared" si="1"/>
        <v>#VALUE!</v>
      </c>
      <c r="K46" s="34" t="e" vm="2">
        <f>[1]!genUniform($K$9,$K$10)</f>
        <v>#VALUE!</v>
      </c>
      <c r="L46" s="34" t="e" vm="1">
        <f t="shared" si="2"/>
        <v>#VALUE!</v>
      </c>
      <c r="M46" s="34" t="e" vm="1">
        <f t="shared" si="3"/>
        <v>#VALUE!</v>
      </c>
      <c r="N46" s="34" t="e" vm="2">
        <f>[1]!genUniform($N$9,$N$10)</f>
        <v>#VALUE!</v>
      </c>
      <c r="O46" s="34" t="e" vm="1">
        <f t="shared" si="4"/>
        <v>#VALUE!</v>
      </c>
      <c r="P46" s="34" t="e" vm="1">
        <f t="shared" si="5"/>
        <v>#VALUE!</v>
      </c>
    </row>
    <row r="47" spans="1:16">
      <c r="A47" s="34">
        <v>37</v>
      </c>
      <c r="C47" s="34" t="e" vm="2">
        <f>[1]!GenLimitNormal($C$9,$C$10,0,1000,0)</f>
        <v>#VALUE!</v>
      </c>
      <c r="D47" s="34" t="e" vm="2">
        <f>[1]!GenBetaPERT(0,$D$9,1)</f>
        <v>#VALUE!</v>
      </c>
      <c r="E47" s="34" t="e" vm="2">
        <f>[1]!GenLognormal($E$9,$E$10)</f>
        <v>#VALUE!</v>
      </c>
      <c r="F47" s="34" t="e" vm="2">
        <f>[1]!GenLognormal($F$9,$F$10)</f>
        <v>#VALUE!</v>
      </c>
      <c r="G47" s="34" t="e" vm="2">
        <f>[1]!GenLognormal($G$9,$G$10)</f>
        <v>#VALUE!</v>
      </c>
      <c r="H47" s="34" t="e" vm="2">
        <f>[1]!genUniform($H$9,$H$10)</f>
        <v>#VALUE!</v>
      </c>
      <c r="I47" s="34" t="e" vm="1">
        <f t="shared" si="0"/>
        <v>#VALUE!</v>
      </c>
      <c r="J47" s="34" t="e" vm="1">
        <f t="shared" si="1"/>
        <v>#VALUE!</v>
      </c>
      <c r="K47" s="34" t="e" vm="2">
        <f>[1]!genUniform($K$9,$K$10)</f>
        <v>#VALUE!</v>
      </c>
      <c r="L47" s="34" t="e" vm="1">
        <f t="shared" si="2"/>
        <v>#VALUE!</v>
      </c>
      <c r="M47" s="34" t="e" vm="1">
        <f t="shared" si="3"/>
        <v>#VALUE!</v>
      </c>
      <c r="N47" s="34" t="e" vm="2">
        <f>[1]!genUniform($N$9,$N$10)</f>
        <v>#VALUE!</v>
      </c>
      <c r="O47" s="34" t="e" vm="1">
        <f t="shared" si="4"/>
        <v>#VALUE!</v>
      </c>
      <c r="P47" s="34" t="e" vm="1">
        <f t="shared" si="5"/>
        <v>#VALUE!</v>
      </c>
    </row>
    <row r="48" spans="1:16">
      <c r="A48" s="34">
        <v>38</v>
      </c>
      <c r="C48" s="34" t="e" vm="2">
        <f>[1]!GenLimitNormal($C$9,$C$10,0,1000,0)</f>
        <v>#VALUE!</v>
      </c>
      <c r="D48" s="34" t="e" vm="2">
        <f>[1]!GenBetaPERT(0,$D$9,1)</f>
        <v>#VALUE!</v>
      </c>
      <c r="E48" s="34" t="e" vm="2">
        <f>[1]!GenLognormal($E$9,$E$10)</f>
        <v>#VALUE!</v>
      </c>
      <c r="F48" s="34" t="e" vm="2">
        <f>[1]!GenLognormal($F$9,$F$10)</f>
        <v>#VALUE!</v>
      </c>
      <c r="G48" s="34" t="e" vm="2">
        <f>[1]!GenLognormal($G$9,$G$10)</f>
        <v>#VALUE!</v>
      </c>
      <c r="H48" s="34" t="e" vm="2">
        <f>[1]!genUniform($H$9,$H$10)</f>
        <v>#VALUE!</v>
      </c>
      <c r="I48" s="34" t="e" vm="1">
        <f t="shared" si="0"/>
        <v>#VALUE!</v>
      </c>
      <c r="J48" s="34" t="e" vm="1">
        <f t="shared" si="1"/>
        <v>#VALUE!</v>
      </c>
      <c r="K48" s="34" t="e" vm="2">
        <f>[1]!genUniform($K$9,$K$10)</f>
        <v>#VALUE!</v>
      </c>
      <c r="L48" s="34" t="e" vm="1">
        <f t="shared" si="2"/>
        <v>#VALUE!</v>
      </c>
      <c r="M48" s="34" t="e" vm="1">
        <f t="shared" si="3"/>
        <v>#VALUE!</v>
      </c>
      <c r="N48" s="34" t="e" vm="2">
        <f>[1]!genUniform($N$9,$N$10)</f>
        <v>#VALUE!</v>
      </c>
      <c r="O48" s="34" t="e" vm="1">
        <f t="shared" si="4"/>
        <v>#VALUE!</v>
      </c>
      <c r="P48" s="34" t="e" vm="1">
        <f t="shared" si="5"/>
        <v>#VALUE!</v>
      </c>
    </row>
    <row r="49" spans="1:16">
      <c r="A49" s="34">
        <v>39</v>
      </c>
      <c r="C49" s="34" t="e" vm="2">
        <f>[1]!GenLimitNormal($C$9,$C$10,0,1000,0)</f>
        <v>#VALUE!</v>
      </c>
      <c r="D49" s="34" t="e" vm="2">
        <f>[1]!GenBetaPERT(0,$D$9,1)</f>
        <v>#VALUE!</v>
      </c>
      <c r="E49" s="34" t="e" vm="2">
        <f>[1]!GenLognormal($E$9,$E$10)</f>
        <v>#VALUE!</v>
      </c>
      <c r="F49" s="34" t="e" vm="2">
        <f>[1]!GenLognormal($F$9,$F$10)</f>
        <v>#VALUE!</v>
      </c>
      <c r="G49" s="34" t="e" vm="2">
        <f>[1]!GenLognormal($G$9,$G$10)</f>
        <v>#VALUE!</v>
      </c>
      <c r="H49" s="34" t="e" vm="2">
        <f>[1]!genUniform($H$9,$H$10)</f>
        <v>#VALUE!</v>
      </c>
      <c r="I49" s="34" t="e" vm="1">
        <f t="shared" si="0"/>
        <v>#VALUE!</v>
      </c>
      <c r="J49" s="34" t="e" vm="1">
        <f t="shared" si="1"/>
        <v>#VALUE!</v>
      </c>
      <c r="K49" s="34" t="e" vm="2">
        <f>[1]!genUniform($K$9,$K$10)</f>
        <v>#VALUE!</v>
      </c>
      <c r="L49" s="34" t="e" vm="1">
        <f t="shared" si="2"/>
        <v>#VALUE!</v>
      </c>
      <c r="M49" s="34" t="e" vm="1">
        <f t="shared" si="3"/>
        <v>#VALUE!</v>
      </c>
      <c r="N49" s="34" t="e" vm="2">
        <f>[1]!genUniform($N$9,$N$10)</f>
        <v>#VALUE!</v>
      </c>
      <c r="O49" s="34" t="e" vm="1">
        <f t="shared" si="4"/>
        <v>#VALUE!</v>
      </c>
      <c r="P49" s="34" t="e" vm="1">
        <f t="shared" si="5"/>
        <v>#VALUE!</v>
      </c>
    </row>
    <row r="50" spans="1:16">
      <c r="A50" s="34">
        <v>40</v>
      </c>
      <c r="C50" s="34" t="e" vm="2">
        <f>[1]!GenLimitNormal($C$9,$C$10,0,1000,0)</f>
        <v>#VALUE!</v>
      </c>
      <c r="D50" s="34" t="e" vm="2">
        <f>[1]!GenBetaPERT(0,$D$9,1)</f>
        <v>#VALUE!</v>
      </c>
      <c r="E50" s="34" t="e" vm="2">
        <f>[1]!GenLognormal($E$9,$E$10)</f>
        <v>#VALUE!</v>
      </c>
      <c r="F50" s="34" t="e" vm="2">
        <f>[1]!GenLognormal($F$9,$F$10)</f>
        <v>#VALUE!</v>
      </c>
      <c r="G50" s="34" t="e" vm="2">
        <f>[1]!GenLognormal($G$9,$G$10)</f>
        <v>#VALUE!</v>
      </c>
      <c r="H50" s="34" t="e" vm="2">
        <f>[1]!genUniform($H$9,$H$10)</f>
        <v>#VALUE!</v>
      </c>
      <c r="I50" s="34" t="e" vm="1">
        <f t="shared" si="0"/>
        <v>#VALUE!</v>
      </c>
      <c r="J50" s="34" t="e" vm="1">
        <f t="shared" si="1"/>
        <v>#VALUE!</v>
      </c>
      <c r="K50" s="34" t="e" vm="2">
        <f>[1]!genUniform($K$9,$K$10)</f>
        <v>#VALUE!</v>
      </c>
      <c r="L50" s="34" t="e" vm="1">
        <f t="shared" si="2"/>
        <v>#VALUE!</v>
      </c>
      <c r="M50" s="34" t="e" vm="1">
        <f t="shared" si="3"/>
        <v>#VALUE!</v>
      </c>
      <c r="N50" s="34" t="e" vm="2">
        <f>[1]!genUniform($N$9,$N$10)</f>
        <v>#VALUE!</v>
      </c>
      <c r="O50" s="34" t="e" vm="1">
        <f t="shared" si="4"/>
        <v>#VALUE!</v>
      </c>
      <c r="P50" s="34" t="e" vm="1">
        <f t="shared" si="5"/>
        <v>#VALUE!</v>
      </c>
    </row>
    <row r="51" spans="1:16">
      <c r="A51" s="34">
        <v>41</v>
      </c>
      <c r="C51" s="34" t="e" vm="2">
        <f>[1]!GenLimitNormal($C$9,$C$10,0,1000,0)</f>
        <v>#VALUE!</v>
      </c>
      <c r="D51" s="34" t="e" vm="2">
        <f>[1]!GenBetaPERT(0,$D$9,1)</f>
        <v>#VALUE!</v>
      </c>
      <c r="E51" s="34" t="e" vm="2">
        <f>[1]!GenLognormal($E$9,$E$10)</f>
        <v>#VALUE!</v>
      </c>
      <c r="F51" s="34" t="e" vm="2">
        <f>[1]!GenLognormal($F$9,$F$10)</f>
        <v>#VALUE!</v>
      </c>
      <c r="G51" s="34" t="e" vm="2">
        <f>[1]!GenLognormal($G$9,$G$10)</f>
        <v>#VALUE!</v>
      </c>
      <c r="H51" s="34" t="e" vm="2">
        <f>[1]!genUniform($H$9,$H$10)</f>
        <v>#VALUE!</v>
      </c>
      <c r="I51" s="34" t="e" vm="1">
        <f t="shared" si="0"/>
        <v>#VALUE!</v>
      </c>
      <c r="J51" s="34" t="e" vm="1">
        <f t="shared" si="1"/>
        <v>#VALUE!</v>
      </c>
      <c r="K51" s="34" t="e" vm="2">
        <f>[1]!genUniform($K$9,$K$10)</f>
        <v>#VALUE!</v>
      </c>
      <c r="L51" s="34" t="e" vm="1">
        <f t="shared" si="2"/>
        <v>#VALUE!</v>
      </c>
      <c r="M51" s="34" t="e" vm="1">
        <f t="shared" si="3"/>
        <v>#VALUE!</v>
      </c>
      <c r="N51" s="34" t="e" vm="2">
        <f>[1]!genUniform($N$9,$N$10)</f>
        <v>#VALUE!</v>
      </c>
      <c r="O51" s="34" t="e" vm="1">
        <f t="shared" si="4"/>
        <v>#VALUE!</v>
      </c>
      <c r="P51" s="34" t="e" vm="1">
        <f t="shared" si="5"/>
        <v>#VALUE!</v>
      </c>
    </row>
    <row r="52" spans="1:16">
      <c r="A52" s="34">
        <v>42</v>
      </c>
      <c r="C52" s="34" t="e" vm="2">
        <f>[1]!GenLimitNormal($C$9,$C$10,0,1000,0)</f>
        <v>#VALUE!</v>
      </c>
      <c r="D52" s="34" t="e" vm="2">
        <f>[1]!GenBetaPERT(0,$D$9,1)</f>
        <v>#VALUE!</v>
      </c>
      <c r="E52" s="34" t="e" vm="2">
        <f>[1]!GenLognormal($E$9,$E$10)</f>
        <v>#VALUE!</v>
      </c>
      <c r="F52" s="34" t="e" vm="2">
        <f>[1]!GenLognormal($F$9,$F$10)</f>
        <v>#VALUE!</v>
      </c>
      <c r="G52" s="34" t="e" vm="2">
        <f>[1]!GenLognormal($G$9,$G$10)</f>
        <v>#VALUE!</v>
      </c>
      <c r="H52" s="34" t="e" vm="2">
        <f>[1]!genUniform($H$9,$H$10)</f>
        <v>#VALUE!</v>
      </c>
      <c r="I52" s="34" t="e" vm="1">
        <f t="shared" si="0"/>
        <v>#VALUE!</v>
      </c>
      <c r="J52" s="34" t="e" vm="1">
        <f t="shared" si="1"/>
        <v>#VALUE!</v>
      </c>
      <c r="K52" s="34" t="e" vm="2">
        <f>[1]!genUniform($K$9,$K$10)</f>
        <v>#VALUE!</v>
      </c>
      <c r="L52" s="34" t="e" vm="1">
        <f t="shared" si="2"/>
        <v>#VALUE!</v>
      </c>
      <c r="M52" s="34" t="e" vm="1">
        <f t="shared" si="3"/>
        <v>#VALUE!</v>
      </c>
      <c r="N52" s="34" t="e" vm="2">
        <f>[1]!genUniform($N$9,$N$10)</f>
        <v>#VALUE!</v>
      </c>
      <c r="O52" s="34" t="e" vm="1">
        <f t="shared" si="4"/>
        <v>#VALUE!</v>
      </c>
      <c r="P52" s="34" t="e" vm="1">
        <f t="shared" si="5"/>
        <v>#VALUE!</v>
      </c>
    </row>
    <row r="53" spans="1:16">
      <c r="A53" s="34">
        <v>43</v>
      </c>
      <c r="C53" s="34" t="e" vm="2">
        <f>[1]!GenLimitNormal($C$9,$C$10,0,1000,0)</f>
        <v>#VALUE!</v>
      </c>
      <c r="D53" s="34" t="e" vm="2">
        <f>[1]!GenBetaPERT(0,$D$9,1)</f>
        <v>#VALUE!</v>
      </c>
      <c r="E53" s="34" t="e" vm="2">
        <f>[1]!GenLognormal($E$9,$E$10)</f>
        <v>#VALUE!</v>
      </c>
      <c r="F53" s="34" t="e" vm="2">
        <f>[1]!GenLognormal($F$9,$F$10)</f>
        <v>#VALUE!</v>
      </c>
      <c r="G53" s="34" t="e" vm="2">
        <f>[1]!GenLognormal($G$9,$G$10)</f>
        <v>#VALUE!</v>
      </c>
      <c r="H53" s="34" t="e" vm="2">
        <f>[1]!genUniform($H$9,$H$10)</f>
        <v>#VALUE!</v>
      </c>
      <c r="I53" s="34" t="e" vm="1">
        <f t="shared" si="0"/>
        <v>#VALUE!</v>
      </c>
      <c r="J53" s="34" t="e" vm="1">
        <f t="shared" si="1"/>
        <v>#VALUE!</v>
      </c>
      <c r="K53" s="34" t="e" vm="2">
        <f>[1]!genUniform($K$9,$K$10)</f>
        <v>#VALUE!</v>
      </c>
      <c r="L53" s="34" t="e" vm="1">
        <f t="shared" si="2"/>
        <v>#VALUE!</v>
      </c>
      <c r="M53" s="34" t="e" vm="1">
        <f t="shared" si="3"/>
        <v>#VALUE!</v>
      </c>
      <c r="N53" s="34" t="e" vm="2">
        <f>[1]!genUniform($N$9,$N$10)</f>
        <v>#VALUE!</v>
      </c>
      <c r="O53" s="34" t="e" vm="1">
        <f t="shared" si="4"/>
        <v>#VALUE!</v>
      </c>
      <c r="P53" s="34" t="e" vm="1">
        <f t="shared" si="5"/>
        <v>#VALUE!</v>
      </c>
    </row>
    <row r="54" spans="1:16">
      <c r="A54" s="34">
        <v>44</v>
      </c>
      <c r="C54" s="34" t="e" vm="2">
        <f>[1]!GenLimitNormal($C$9,$C$10,0,1000,0)</f>
        <v>#VALUE!</v>
      </c>
      <c r="D54" s="34" t="e" vm="2">
        <f>[1]!GenBetaPERT(0,$D$9,1)</f>
        <v>#VALUE!</v>
      </c>
      <c r="E54" s="34" t="e" vm="2">
        <f>[1]!GenLognormal($E$9,$E$10)</f>
        <v>#VALUE!</v>
      </c>
      <c r="F54" s="34" t="e" vm="2">
        <f>[1]!GenLognormal($F$9,$F$10)</f>
        <v>#VALUE!</v>
      </c>
      <c r="G54" s="34" t="e" vm="2">
        <f>[1]!GenLognormal($G$9,$G$10)</f>
        <v>#VALUE!</v>
      </c>
      <c r="H54" s="34" t="e" vm="2">
        <f>[1]!genUniform($H$9,$H$10)</f>
        <v>#VALUE!</v>
      </c>
      <c r="I54" s="34" t="e" vm="1">
        <f t="shared" si="0"/>
        <v>#VALUE!</v>
      </c>
      <c r="J54" s="34" t="e" vm="1">
        <f t="shared" si="1"/>
        <v>#VALUE!</v>
      </c>
      <c r="K54" s="34" t="e" vm="2">
        <f>[1]!genUniform($K$9,$K$10)</f>
        <v>#VALUE!</v>
      </c>
      <c r="L54" s="34" t="e" vm="1">
        <f t="shared" si="2"/>
        <v>#VALUE!</v>
      </c>
      <c r="M54" s="34" t="e" vm="1">
        <f t="shared" si="3"/>
        <v>#VALUE!</v>
      </c>
      <c r="N54" s="34" t="e" vm="2">
        <f>[1]!genUniform($N$9,$N$10)</f>
        <v>#VALUE!</v>
      </c>
      <c r="O54" s="34" t="e" vm="1">
        <f t="shared" si="4"/>
        <v>#VALUE!</v>
      </c>
      <c r="P54" s="34" t="e" vm="1">
        <f t="shared" si="5"/>
        <v>#VALUE!</v>
      </c>
    </row>
    <row r="55" spans="1:16">
      <c r="A55" s="34">
        <v>45</v>
      </c>
      <c r="C55" s="34" t="e" vm="2">
        <f>[1]!GenLimitNormal($C$9,$C$10,0,1000,0)</f>
        <v>#VALUE!</v>
      </c>
      <c r="D55" s="34" t="e" vm="2">
        <f>[1]!GenBetaPERT(0,$D$9,1)</f>
        <v>#VALUE!</v>
      </c>
      <c r="E55" s="34" t="e" vm="2">
        <f>[1]!GenLognormal($E$9,$E$10)</f>
        <v>#VALUE!</v>
      </c>
      <c r="F55" s="34" t="e" vm="2">
        <f>[1]!GenLognormal($F$9,$F$10)</f>
        <v>#VALUE!</v>
      </c>
      <c r="G55" s="34" t="e" vm="2">
        <f>[1]!GenLognormal($G$9,$G$10)</f>
        <v>#VALUE!</v>
      </c>
      <c r="H55" s="34" t="e" vm="2">
        <f>[1]!genUniform($H$9,$H$10)</f>
        <v>#VALUE!</v>
      </c>
      <c r="I55" s="34" t="e" vm="1">
        <f t="shared" si="0"/>
        <v>#VALUE!</v>
      </c>
      <c r="J55" s="34" t="e" vm="1">
        <f t="shared" si="1"/>
        <v>#VALUE!</v>
      </c>
      <c r="K55" s="34" t="e" vm="2">
        <f>[1]!genUniform($K$9,$K$10)</f>
        <v>#VALUE!</v>
      </c>
      <c r="L55" s="34" t="e" vm="1">
        <f t="shared" si="2"/>
        <v>#VALUE!</v>
      </c>
      <c r="M55" s="34" t="e" vm="1">
        <f t="shared" si="3"/>
        <v>#VALUE!</v>
      </c>
      <c r="N55" s="34" t="e" vm="2">
        <f>[1]!genUniform($N$9,$N$10)</f>
        <v>#VALUE!</v>
      </c>
      <c r="O55" s="34" t="e" vm="1">
        <f t="shared" si="4"/>
        <v>#VALUE!</v>
      </c>
      <c r="P55" s="34" t="e" vm="1">
        <f t="shared" si="5"/>
        <v>#VALUE!</v>
      </c>
    </row>
    <row r="56" spans="1:16">
      <c r="A56" s="34">
        <v>46</v>
      </c>
      <c r="C56" s="34" t="e" vm="2">
        <f>[1]!GenLimitNormal($C$9,$C$10,0,1000,0)</f>
        <v>#VALUE!</v>
      </c>
      <c r="D56" s="34" t="e" vm="2">
        <f>[1]!GenBetaPERT(0,$D$9,1)</f>
        <v>#VALUE!</v>
      </c>
      <c r="E56" s="34" t="e" vm="2">
        <f>[1]!GenLognormal($E$9,$E$10)</f>
        <v>#VALUE!</v>
      </c>
      <c r="F56" s="34" t="e" vm="2">
        <f>[1]!GenLognormal($F$9,$F$10)</f>
        <v>#VALUE!</v>
      </c>
      <c r="G56" s="34" t="e" vm="2">
        <f>[1]!GenLognormal($G$9,$G$10)</f>
        <v>#VALUE!</v>
      </c>
      <c r="H56" s="34" t="e" vm="2">
        <f>[1]!genUniform($H$9,$H$10)</f>
        <v>#VALUE!</v>
      </c>
      <c r="I56" s="34" t="e" vm="1">
        <f t="shared" si="0"/>
        <v>#VALUE!</v>
      </c>
      <c r="J56" s="34" t="e" vm="1">
        <f t="shared" si="1"/>
        <v>#VALUE!</v>
      </c>
      <c r="K56" s="34" t="e" vm="2">
        <f>[1]!genUniform($K$9,$K$10)</f>
        <v>#VALUE!</v>
      </c>
      <c r="L56" s="34" t="e" vm="1">
        <f t="shared" si="2"/>
        <v>#VALUE!</v>
      </c>
      <c r="M56" s="34" t="e" vm="1">
        <f t="shared" si="3"/>
        <v>#VALUE!</v>
      </c>
      <c r="N56" s="34" t="e" vm="2">
        <f>[1]!genUniform($N$9,$N$10)</f>
        <v>#VALUE!</v>
      </c>
      <c r="O56" s="34" t="e" vm="1">
        <f t="shared" si="4"/>
        <v>#VALUE!</v>
      </c>
      <c r="P56" s="34" t="e" vm="1">
        <f t="shared" si="5"/>
        <v>#VALUE!</v>
      </c>
    </row>
    <row r="57" spans="1:16">
      <c r="A57" s="34">
        <v>47</v>
      </c>
      <c r="C57" s="34" t="e" vm="2">
        <f>[1]!GenLimitNormal($C$9,$C$10,0,1000,0)</f>
        <v>#VALUE!</v>
      </c>
      <c r="D57" s="34" t="e" vm="2">
        <f>[1]!GenBetaPERT(0,$D$9,1)</f>
        <v>#VALUE!</v>
      </c>
      <c r="E57" s="34" t="e" vm="2">
        <f>[1]!GenLognormal($E$9,$E$10)</f>
        <v>#VALUE!</v>
      </c>
      <c r="F57" s="34" t="e" vm="2">
        <f>[1]!GenLognormal($F$9,$F$10)</f>
        <v>#VALUE!</v>
      </c>
      <c r="G57" s="34" t="e" vm="2">
        <f>[1]!GenLognormal($G$9,$G$10)</f>
        <v>#VALUE!</v>
      </c>
      <c r="H57" s="34" t="e" vm="2">
        <f>[1]!genUniform($H$9,$H$10)</f>
        <v>#VALUE!</v>
      </c>
      <c r="I57" s="34" t="e" vm="1">
        <f t="shared" si="0"/>
        <v>#VALUE!</v>
      </c>
      <c r="J57" s="34" t="e" vm="1">
        <f t="shared" si="1"/>
        <v>#VALUE!</v>
      </c>
      <c r="K57" s="34" t="e" vm="2">
        <f>[1]!genUniform($K$9,$K$10)</f>
        <v>#VALUE!</v>
      </c>
      <c r="L57" s="34" t="e" vm="1">
        <f t="shared" si="2"/>
        <v>#VALUE!</v>
      </c>
      <c r="M57" s="34" t="e" vm="1">
        <f t="shared" si="3"/>
        <v>#VALUE!</v>
      </c>
      <c r="N57" s="34" t="e" vm="2">
        <f>[1]!genUniform($N$9,$N$10)</f>
        <v>#VALUE!</v>
      </c>
      <c r="O57" s="34" t="e" vm="1">
        <f t="shared" si="4"/>
        <v>#VALUE!</v>
      </c>
      <c r="P57" s="34" t="e" vm="1">
        <f t="shared" si="5"/>
        <v>#VALUE!</v>
      </c>
    </row>
    <row r="58" spans="1:16">
      <c r="A58" s="34">
        <v>48</v>
      </c>
      <c r="C58" s="34" t="e" vm="2">
        <f>[1]!GenLimitNormal($C$9,$C$10,0,1000,0)</f>
        <v>#VALUE!</v>
      </c>
      <c r="D58" s="34" t="e" vm="2">
        <f>[1]!GenBetaPERT(0,$D$9,1)</f>
        <v>#VALUE!</v>
      </c>
      <c r="E58" s="34" t="e" vm="2">
        <f>[1]!GenLognormal($E$9,$E$10)</f>
        <v>#VALUE!</v>
      </c>
      <c r="F58" s="34" t="e" vm="2">
        <f>[1]!GenLognormal($F$9,$F$10)</f>
        <v>#VALUE!</v>
      </c>
      <c r="G58" s="34" t="e" vm="2">
        <f>[1]!GenLognormal($G$9,$G$10)</f>
        <v>#VALUE!</v>
      </c>
      <c r="H58" s="34" t="e" vm="2">
        <f>[1]!genUniform($H$9,$H$10)</f>
        <v>#VALUE!</v>
      </c>
      <c r="I58" s="34" t="e" vm="1">
        <f t="shared" si="0"/>
        <v>#VALUE!</v>
      </c>
      <c r="J58" s="34" t="e" vm="1">
        <f t="shared" si="1"/>
        <v>#VALUE!</v>
      </c>
      <c r="K58" s="34" t="e" vm="2">
        <f>[1]!genUniform($K$9,$K$10)</f>
        <v>#VALUE!</v>
      </c>
      <c r="L58" s="34" t="e" vm="1">
        <f t="shared" si="2"/>
        <v>#VALUE!</v>
      </c>
      <c r="M58" s="34" t="e" vm="1">
        <f t="shared" si="3"/>
        <v>#VALUE!</v>
      </c>
      <c r="N58" s="34" t="e" vm="2">
        <f>[1]!genUniform($N$9,$N$10)</f>
        <v>#VALUE!</v>
      </c>
      <c r="O58" s="34" t="e" vm="1">
        <f t="shared" si="4"/>
        <v>#VALUE!</v>
      </c>
      <c r="P58" s="34" t="e" vm="1">
        <f t="shared" si="5"/>
        <v>#VALUE!</v>
      </c>
    </row>
    <row r="59" spans="1:16">
      <c r="A59" s="34">
        <v>49</v>
      </c>
      <c r="C59" s="34" t="e" vm="2">
        <f>[1]!GenLimitNormal($C$9,$C$10,0,1000,0)</f>
        <v>#VALUE!</v>
      </c>
      <c r="D59" s="34" t="e" vm="2">
        <f>[1]!GenBetaPERT(0,$D$9,1)</f>
        <v>#VALUE!</v>
      </c>
      <c r="E59" s="34" t="e" vm="2">
        <f>[1]!GenLognormal($E$9,$E$10)</f>
        <v>#VALUE!</v>
      </c>
      <c r="F59" s="34" t="e" vm="2">
        <f>[1]!GenLognormal($F$9,$F$10)</f>
        <v>#VALUE!</v>
      </c>
      <c r="G59" s="34" t="e" vm="2">
        <f>[1]!GenLognormal($G$9,$G$10)</f>
        <v>#VALUE!</v>
      </c>
      <c r="H59" s="34" t="e" vm="2">
        <f>[1]!genUniform($H$9,$H$10)</f>
        <v>#VALUE!</v>
      </c>
      <c r="I59" s="34" t="e" vm="1">
        <f t="shared" si="0"/>
        <v>#VALUE!</v>
      </c>
      <c r="J59" s="34" t="e" vm="1">
        <f t="shared" si="1"/>
        <v>#VALUE!</v>
      </c>
      <c r="K59" s="34" t="e" vm="2">
        <f>[1]!genUniform($K$9,$K$10)</f>
        <v>#VALUE!</v>
      </c>
      <c r="L59" s="34" t="e" vm="1">
        <f t="shared" si="2"/>
        <v>#VALUE!</v>
      </c>
      <c r="M59" s="34" t="e" vm="1">
        <f t="shared" si="3"/>
        <v>#VALUE!</v>
      </c>
      <c r="N59" s="34" t="e" vm="2">
        <f>[1]!genUniform($N$9,$N$10)</f>
        <v>#VALUE!</v>
      </c>
      <c r="O59" s="34" t="e" vm="1">
        <f t="shared" si="4"/>
        <v>#VALUE!</v>
      </c>
      <c r="P59" s="34" t="e" vm="1">
        <f t="shared" si="5"/>
        <v>#VALUE!</v>
      </c>
    </row>
    <row r="60" spans="1:16">
      <c r="A60" s="34">
        <v>50</v>
      </c>
      <c r="C60" s="34" t="e" vm="2">
        <f>[1]!GenLimitNormal($C$9,$C$10,0,1000,0)</f>
        <v>#VALUE!</v>
      </c>
      <c r="D60" s="34" t="e" vm="2">
        <f>[1]!GenBetaPERT(0,$D$9,1)</f>
        <v>#VALUE!</v>
      </c>
      <c r="E60" s="34" t="e" vm="2">
        <f>[1]!GenLognormal($E$9,$E$10)</f>
        <v>#VALUE!</v>
      </c>
      <c r="F60" s="34" t="e" vm="2">
        <f>[1]!GenLognormal($F$9,$F$10)</f>
        <v>#VALUE!</v>
      </c>
      <c r="G60" s="34" t="e" vm="2">
        <f>[1]!GenLognormal($G$9,$G$10)</f>
        <v>#VALUE!</v>
      </c>
      <c r="H60" s="34" t="e" vm="2">
        <f>[1]!genUniform($H$9,$H$10)</f>
        <v>#VALUE!</v>
      </c>
      <c r="I60" s="34" t="e" vm="1">
        <f t="shared" si="0"/>
        <v>#VALUE!</v>
      </c>
      <c r="J60" s="34" t="e" vm="1">
        <f t="shared" si="1"/>
        <v>#VALUE!</v>
      </c>
      <c r="K60" s="34" t="e" vm="2">
        <f>[1]!genUniform($K$9,$K$10)</f>
        <v>#VALUE!</v>
      </c>
      <c r="L60" s="34" t="e" vm="1">
        <f t="shared" si="2"/>
        <v>#VALUE!</v>
      </c>
      <c r="M60" s="34" t="e" vm="1">
        <f t="shared" si="3"/>
        <v>#VALUE!</v>
      </c>
      <c r="N60" s="34" t="e" vm="2">
        <f>[1]!genUniform($N$9,$N$10)</f>
        <v>#VALUE!</v>
      </c>
      <c r="O60" s="34" t="e" vm="1">
        <f t="shared" si="4"/>
        <v>#VALUE!</v>
      </c>
      <c r="P60" s="34" t="e" vm="1">
        <f t="shared" si="5"/>
        <v>#VALUE!</v>
      </c>
    </row>
    <row r="61" spans="1:16">
      <c r="A61" s="34">
        <v>51</v>
      </c>
      <c r="C61" s="34" t="e" vm="2">
        <f>[1]!GenLimitNormal($C$9,$C$10,0,1000,0)</f>
        <v>#VALUE!</v>
      </c>
      <c r="D61" s="34" t="e" vm="2">
        <f>[1]!GenBetaPERT(0,$D$9,1)</f>
        <v>#VALUE!</v>
      </c>
      <c r="E61" s="34" t="e" vm="2">
        <f>[1]!GenLognormal($E$9,$E$10)</f>
        <v>#VALUE!</v>
      </c>
      <c r="F61" s="34" t="e" vm="2">
        <f>[1]!GenLognormal($F$9,$F$10)</f>
        <v>#VALUE!</v>
      </c>
      <c r="G61" s="34" t="e" vm="2">
        <f>[1]!GenLognormal($G$9,$G$10)</f>
        <v>#VALUE!</v>
      </c>
      <c r="H61" s="34" t="e" vm="2">
        <f>[1]!genUniform($H$9,$H$10)</f>
        <v>#VALUE!</v>
      </c>
      <c r="I61" s="34" t="e" vm="1">
        <f t="shared" si="0"/>
        <v>#VALUE!</v>
      </c>
      <c r="J61" s="34" t="e" vm="1">
        <f t="shared" si="1"/>
        <v>#VALUE!</v>
      </c>
      <c r="K61" s="34" t="e" vm="2">
        <f>[1]!genUniform($K$9,$K$10)</f>
        <v>#VALUE!</v>
      </c>
      <c r="L61" s="34" t="e" vm="1">
        <f t="shared" si="2"/>
        <v>#VALUE!</v>
      </c>
      <c r="M61" s="34" t="e" vm="1">
        <f t="shared" si="3"/>
        <v>#VALUE!</v>
      </c>
      <c r="N61" s="34" t="e" vm="2">
        <f>[1]!genUniform($N$9,$N$10)</f>
        <v>#VALUE!</v>
      </c>
      <c r="O61" s="34" t="e" vm="1">
        <f t="shared" si="4"/>
        <v>#VALUE!</v>
      </c>
      <c r="P61" s="34" t="e" vm="1">
        <f t="shared" si="5"/>
        <v>#VALUE!</v>
      </c>
    </row>
    <row r="62" spans="1:16">
      <c r="A62" s="34">
        <v>52</v>
      </c>
      <c r="C62" s="34" t="e" vm="2">
        <f>[1]!GenLimitNormal($C$9,$C$10,0,1000,0)</f>
        <v>#VALUE!</v>
      </c>
      <c r="D62" s="34" t="e" vm="2">
        <f>[1]!GenBetaPERT(0,$D$9,1)</f>
        <v>#VALUE!</v>
      </c>
      <c r="E62" s="34" t="e" vm="2">
        <f>[1]!GenLognormal($E$9,$E$10)</f>
        <v>#VALUE!</v>
      </c>
      <c r="F62" s="34" t="e" vm="2">
        <f>[1]!GenLognormal($F$9,$F$10)</f>
        <v>#VALUE!</v>
      </c>
      <c r="G62" s="34" t="e" vm="2">
        <f>[1]!GenLognormal($G$9,$G$10)</f>
        <v>#VALUE!</v>
      </c>
      <c r="H62" s="34" t="e" vm="2">
        <f>[1]!genUniform($H$9,$H$10)</f>
        <v>#VALUE!</v>
      </c>
      <c r="I62" s="34" t="e" vm="1">
        <f t="shared" si="0"/>
        <v>#VALUE!</v>
      </c>
      <c r="J62" s="34" t="e" vm="1">
        <f t="shared" si="1"/>
        <v>#VALUE!</v>
      </c>
      <c r="K62" s="34" t="e" vm="2">
        <f>[1]!genUniform($K$9,$K$10)</f>
        <v>#VALUE!</v>
      </c>
      <c r="L62" s="34" t="e" vm="1">
        <f t="shared" si="2"/>
        <v>#VALUE!</v>
      </c>
      <c r="M62" s="34" t="e" vm="1">
        <f t="shared" si="3"/>
        <v>#VALUE!</v>
      </c>
      <c r="N62" s="34" t="e" vm="2">
        <f>[1]!genUniform($N$9,$N$10)</f>
        <v>#VALUE!</v>
      </c>
      <c r="O62" s="34" t="e" vm="1">
        <f t="shared" si="4"/>
        <v>#VALUE!</v>
      </c>
      <c r="P62" s="34" t="e" vm="1">
        <f t="shared" si="5"/>
        <v>#VALUE!</v>
      </c>
    </row>
    <row r="63" spans="1:16">
      <c r="A63" s="34">
        <v>53</v>
      </c>
      <c r="C63" s="34" t="e" vm="2">
        <f>[1]!GenLimitNormal($C$9,$C$10,0,1000,0)</f>
        <v>#VALUE!</v>
      </c>
      <c r="D63" s="34" t="e" vm="2">
        <f>[1]!GenBetaPERT(0,$D$9,1)</f>
        <v>#VALUE!</v>
      </c>
      <c r="E63" s="34" t="e" vm="2">
        <f>[1]!GenLognormal($E$9,$E$10)</f>
        <v>#VALUE!</v>
      </c>
      <c r="F63" s="34" t="e" vm="2">
        <f>[1]!GenLognormal($F$9,$F$10)</f>
        <v>#VALUE!</v>
      </c>
      <c r="G63" s="34" t="e" vm="2">
        <f>[1]!GenLognormal($G$9,$G$10)</f>
        <v>#VALUE!</v>
      </c>
      <c r="H63" s="34" t="e" vm="2">
        <f>[1]!genUniform($H$9,$H$10)</f>
        <v>#VALUE!</v>
      </c>
      <c r="I63" s="34" t="e" vm="1">
        <f t="shared" si="0"/>
        <v>#VALUE!</v>
      </c>
      <c r="J63" s="34" t="e" vm="1">
        <f t="shared" si="1"/>
        <v>#VALUE!</v>
      </c>
      <c r="K63" s="34" t="e" vm="2">
        <f>[1]!genUniform($K$9,$K$10)</f>
        <v>#VALUE!</v>
      </c>
      <c r="L63" s="34" t="e" vm="1">
        <f t="shared" si="2"/>
        <v>#VALUE!</v>
      </c>
      <c r="M63" s="34" t="e" vm="1">
        <f t="shared" si="3"/>
        <v>#VALUE!</v>
      </c>
      <c r="N63" s="34" t="e" vm="2">
        <f>[1]!genUniform($N$9,$N$10)</f>
        <v>#VALUE!</v>
      </c>
      <c r="O63" s="34" t="e" vm="1">
        <f t="shared" si="4"/>
        <v>#VALUE!</v>
      </c>
      <c r="P63" s="34" t="e" vm="1">
        <f t="shared" si="5"/>
        <v>#VALUE!</v>
      </c>
    </row>
    <row r="64" spans="1:16">
      <c r="A64" s="34">
        <v>54</v>
      </c>
      <c r="C64" s="34" t="e" vm="2">
        <f>[1]!GenLimitNormal($C$9,$C$10,0,1000,0)</f>
        <v>#VALUE!</v>
      </c>
      <c r="D64" s="34" t="e" vm="2">
        <f>[1]!GenBetaPERT(0,$D$9,1)</f>
        <v>#VALUE!</v>
      </c>
      <c r="E64" s="34" t="e" vm="2">
        <f>[1]!GenLognormal($E$9,$E$10)</f>
        <v>#VALUE!</v>
      </c>
      <c r="F64" s="34" t="e" vm="2">
        <f>[1]!GenLognormal($F$9,$F$10)</f>
        <v>#VALUE!</v>
      </c>
      <c r="G64" s="34" t="e" vm="2">
        <f>[1]!GenLognormal($G$9,$G$10)</f>
        <v>#VALUE!</v>
      </c>
      <c r="H64" s="34" t="e" vm="2">
        <f>[1]!genUniform($H$9,$H$10)</f>
        <v>#VALUE!</v>
      </c>
      <c r="I64" s="34" t="e" vm="1">
        <f t="shared" si="0"/>
        <v>#VALUE!</v>
      </c>
      <c r="J64" s="34" t="e" vm="1">
        <f t="shared" si="1"/>
        <v>#VALUE!</v>
      </c>
      <c r="K64" s="34" t="e" vm="2">
        <f>[1]!genUniform($K$9,$K$10)</f>
        <v>#VALUE!</v>
      </c>
      <c r="L64" s="34" t="e" vm="1">
        <f t="shared" si="2"/>
        <v>#VALUE!</v>
      </c>
      <c r="M64" s="34" t="e" vm="1">
        <f t="shared" si="3"/>
        <v>#VALUE!</v>
      </c>
      <c r="N64" s="34" t="e" vm="2">
        <f>[1]!genUniform($N$9,$N$10)</f>
        <v>#VALUE!</v>
      </c>
      <c r="O64" s="34" t="e" vm="1">
        <f t="shared" si="4"/>
        <v>#VALUE!</v>
      </c>
      <c r="P64" s="34" t="e" vm="1">
        <f t="shared" si="5"/>
        <v>#VALUE!</v>
      </c>
    </row>
    <row r="65" spans="1:16">
      <c r="A65" s="34">
        <v>55</v>
      </c>
      <c r="C65" s="34" t="e" vm="2">
        <f>[1]!GenLimitNormal($C$9,$C$10,0,1000,0)</f>
        <v>#VALUE!</v>
      </c>
      <c r="D65" s="34" t="e" vm="2">
        <f>[1]!GenBetaPERT(0,$D$9,1)</f>
        <v>#VALUE!</v>
      </c>
      <c r="E65" s="34" t="e" vm="2">
        <f>[1]!GenLognormal($E$9,$E$10)</f>
        <v>#VALUE!</v>
      </c>
      <c r="F65" s="34" t="e" vm="2">
        <f>[1]!GenLognormal($F$9,$F$10)</f>
        <v>#VALUE!</v>
      </c>
      <c r="G65" s="34" t="e" vm="2">
        <f>[1]!GenLognormal($G$9,$G$10)</f>
        <v>#VALUE!</v>
      </c>
      <c r="H65" s="34" t="e" vm="2">
        <f>[1]!genUniform($H$9,$H$10)</f>
        <v>#VALUE!</v>
      </c>
      <c r="I65" s="34" t="e" vm="1">
        <f t="shared" si="0"/>
        <v>#VALUE!</v>
      </c>
      <c r="J65" s="34" t="e" vm="1">
        <f t="shared" si="1"/>
        <v>#VALUE!</v>
      </c>
      <c r="K65" s="34" t="e" vm="2">
        <f>[1]!genUniform($K$9,$K$10)</f>
        <v>#VALUE!</v>
      </c>
      <c r="L65" s="34" t="e" vm="1">
        <f t="shared" si="2"/>
        <v>#VALUE!</v>
      </c>
      <c r="M65" s="34" t="e" vm="1">
        <f t="shared" si="3"/>
        <v>#VALUE!</v>
      </c>
      <c r="N65" s="34" t="e" vm="2">
        <f>[1]!genUniform($N$9,$N$10)</f>
        <v>#VALUE!</v>
      </c>
      <c r="O65" s="34" t="e" vm="1">
        <f t="shared" si="4"/>
        <v>#VALUE!</v>
      </c>
      <c r="P65" s="34" t="e" vm="1">
        <f t="shared" si="5"/>
        <v>#VALUE!</v>
      </c>
    </row>
    <row r="66" spans="1:16">
      <c r="A66" s="34">
        <v>56</v>
      </c>
      <c r="C66" s="34" t="e" vm="2">
        <f>[1]!GenLimitNormal($C$9,$C$10,0,1000,0)</f>
        <v>#VALUE!</v>
      </c>
      <c r="D66" s="34" t="e" vm="2">
        <f>[1]!GenBetaPERT(0,$D$9,1)</f>
        <v>#VALUE!</v>
      </c>
      <c r="E66" s="34" t="e" vm="2">
        <f>[1]!GenLognormal($E$9,$E$10)</f>
        <v>#VALUE!</v>
      </c>
      <c r="F66" s="34" t="e" vm="2">
        <f>[1]!GenLognormal($F$9,$F$10)</f>
        <v>#VALUE!</v>
      </c>
      <c r="G66" s="34" t="e" vm="2">
        <f>[1]!GenLognormal($G$9,$G$10)</f>
        <v>#VALUE!</v>
      </c>
      <c r="H66" s="34" t="e" vm="2">
        <f>[1]!genUniform($H$9,$H$10)</f>
        <v>#VALUE!</v>
      </c>
      <c r="I66" s="34" t="e" vm="1">
        <f t="shared" si="0"/>
        <v>#VALUE!</v>
      </c>
      <c r="J66" s="34" t="e" vm="1">
        <f t="shared" si="1"/>
        <v>#VALUE!</v>
      </c>
      <c r="K66" s="34" t="e" vm="2">
        <f>[1]!genUniform($K$9,$K$10)</f>
        <v>#VALUE!</v>
      </c>
      <c r="L66" s="34" t="e" vm="1">
        <f t="shared" si="2"/>
        <v>#VALUE!</v>
      </c>
      <c r="M66" s="34" t="e" vm="1">
        <f t="shared" si="3"/>
        <v>#VALUE!</v>
      </c>
      <c r="N66" s="34" t="e" vm="2">
        <f>[1]!genUniform($N$9,$N$10)</f>
        <v>#VALUE!</v>
      </c>
      <c r="O66" s="34" t="e" vm="1">
        <f t="shared" si="4"/>
        <v>#VALUE!</v>
      </c>
      <c r="P66" s="34" t="e" vm="1">
        <f t="shared" si="5"/>
        <v>#VALUE!</v>
      </c>
    </row>
    <row r="67" spans="1:16">
      <c r="A67" s="34">
        <v>57</v>
      </c>
      <c r="C67" s="34" t="e" vm="2">
        <f>[1]!GenLimitNormal($C$9,$C$10,0,1000,0)</f>
        <v>#VALUE!</v>
      </c>
      <c r="D67" s="34" t="e" vm="2">
        <f>[1]!GenBetaPERT(0,$D$9,1)</f>
        <v>#VALUE!</v>
      </c>
      <c r="E67" s="34" t="e" vm="2">
        <f>[1]!GenLognormal($E$9,$E$10)</f>
        <v>#VALUE!</v>
      </c>
      <c r="F67" s="34" t="e" vm="2">
        <f>[1]!GenLognormal($F$9,$F$10)</f>
        <v>#VALUE!</v>
      </c>
      <c r="G67" s="34" t="e" vm="2">
        <f>[1]!GenLognormal($G$9,$G$10)</f>
        <v>#VALUE!</v>
      </c>
      <c r="H67" s="34" t="e" vm="2">
        <f>[1]!genUniform($H$9,$H$10)</f>
        <v>#VALUE!</v>
      </c>
      <c r="I67" s="34" t="e" vm="1">
        <f t="shared" si="0"/>
        <v>#VALUE!</v>
      </c>
      <c r="J67" s="34" t="e" vm="1">
        <f t="shared" si="1"/>
        <v>#VALUE!</v>
      </c>
      <c r="K67" s="34" t="e" vm="2">
        <f>[1]!genUniform($K$9,$K$10)</f>
        <v>#VALUE!</v>
      </c>
      <c r="L67" s="34" t="e" vm="1">
        <f t="shared" si="2"/>
        <v>#VALUE!</v>
      </c>
      <c r="M67" s="34" t="e" vm="1">
        <f t="shared" si="3"/>
        <v>#VALUE!</v>
      </c>
      <c r="N67" s="34" t="e" vm="2">
        <f>[1]!genUniform($N$9,$N$10)</f>
        <v>#VALUE!</v>
      </c>
      <c r="O67" s="34" t="e" vm="1">
        <f t="shared" si="4"/>
        <v>#VALUE!</v>
      </c>
      <c r="P67" s="34" t="e" vm="1">
        <f t="shared" si="5"/>
        <v>#VALUE!</v>
      </c>
    </row>
    <row r="68" spans="1:16">
      <c r="A68" s="34">
        <v>58</v>
      </c>
      <c r="C68" s="34" t="e" vm="2">
        <f>[1]!GenLimitNormal($C$9,$C$10,0,1000,0)</f>
        <v>#VALUE!</v>
      </c>
      <c r="D68" s="34" t="e" vm="2">
        <f>[1]!GenBetaPERT(0,$D$9,1)</f>
        <v>#VALUE!</v>
      </c>
      <c r="E68" s="34" t="e" vm="2">
        <f>[1]!GenLognormal($E$9,$E$10)</f>
        <v>#VALUE!</v>
      </c>
      <c r="F68" s="34" t="e" vm="2">
        <f>[1]!GenLognormal($F$9,$F$10)</f>
        <v>#VALUE!</v>
      </c>
      <c r="G68" s="34" t="e" vm="2">
        <f>[1]!GenLognormal($G$9,$G$10)</f>
        <v>#VALUE!</v>
      </c>
      <c r="H68" s="34" t="e" vm="2">
        <f>[1]!genUniform($H$9,$H$10)</f>
        <v>#VALUE!</v>
      </c>
      <c r="I68" s="34" t="e" vm="1">
        <f t="shared" si="0"/>
        <v>#VALUE!</v>
      </c>
      <c r="J68" s="34" t="e" vm="1">
        <f t="shared" si="1"/>
        <v>#VALUE!</v>
      </c>
      <c r="K68" s="34" t="e" vm="2">
        <f>[1]!genUniform($K$9,$K$10)</f>
        <v>#VALUE!</v>
      </c>
      <c r="L68" s="34" t="e" vm="1">
        <f t="shared" si="2"/>
        <v>#VALUE!</v>
      </c>
      <c r="M68" s="34" t="e" vm="1">
        <f t="shared" si="3"/>
        <v>#VALUE!</v>
      </c>
      <c r="N68" s="34" t="e" vm="2">
        <f>[1]!genUniform($N$9,$N$10)</f>
        <v>#VALUE!</v>
      </c>
      <c r="O68" s="34" t="e" vm="1">
        <f t="shared" si="4"/>
        <v>#VALUE!</v>
      </c>
      <c r="P68" s="34" t="e" vm="1">
        <f t="shared" si="5"/>
        <v>#VALUE!</v>
      </c>
    </row>
    <row r="69" spans="1:16">
      <c r="A69" s="34">
        <v>59</v>
      </c>
      <c r="C69" s="34" t="e" vm="2">
        <f>[1]!GenLimitNormal($C$9,$C$10,0,1000,0)</f>
        <v>#VALUE!</v>
      </c>
      <c r="D69" s="34" t="e" vm="2">
        <f>[1]!GenBetaPERT(0,$D$9,1)</f>
        <v>#VALUE!</v>
      </c>
      <c r="E69" s="34" t="e" vm="2">
        <f>[1]!GenLognormal($E$9,$E$10)</f>
        <v>#VALUE!</v>
      </c>
      <c r="F69" s="34" t="e" vm="2">
        <f>[1]!GenLognormal($F$9,$F$10)</f>
        <v>#VALUE!</v>
      </c>
      <c r="G69" s="34" t="e" vm="2">
        <f>[1]!GenLognormal($G$9,$G$10)</f>
        <v>#VALUE!</v>
      </c>
      <c r="H69" s="34" t="e" vm="2">
        <f>[1]!genUniform($H$9,$H$10)</f>
        <v>#VALUE!</v>
      </c>
      <c r="I69" s="34" t="e" vm="1">
        <f t="shared" si="0"/>
        <v>#VALUE!</v>
      </c>
      <c r="J69" s="34" t="e" vm="1">
        <f t="shared" si="1"/>
        <v>#VALUE!</v>
      </c>
      <c r="K69" s="34" t="e" vm="2">
        <f>[1]!genUniform($K$9,$K$10)</f>
        <v>#VALUE!</v>
      </c>
      <c r="L69" s="34" t="e" vm="1">
        <f t="shared" si="2"/>
        <v>#VALUE!</v>
      </c>
      <c r="M69" s="34" t="e" vm="1">
        <f t="shared" si="3"/>
        <v>#VALUE!</v>
      </c>
      <c r="N69" s="34" t="e" vm="2">
        <f>[1]!genUniform($N$9,$N$10)</f>
        <v>#VALUE!</v>
      </c>
      <c r="O69" s="34" t="e" vm="1">
        <f t="shared" si="4"/>
        <v>#VALUE!</v>
      </c>
      <c r="P69" s="34" t="e" vm="1">
        <f t="shared" si="5"/>
        <v>#VALUE!</v>
      </c>
    </row>
    <row r="70" spans="1:16">
      <c r="A70" s="34">
        <v>60</v>
      </c>
      <c r="C70" s="34" t="e" vm="2">
        <f>[1]!GenLimitNormal($C$9,$C$10,0,1000,0)</f>
        <v>#VALUE!</v>
      </c>
      <c r="D70" s="34" t="e" vm="2">
        <f>[1]!GenBetaPERT(0,$D$9,1)</f>
        <v>#VALUE!</v>
      </c>
      <c r="E70" s="34" t="e" vm="2">
        <f>[1]!GenLognormal($E$9,$E$10)</f>
        <v>#VALUE!</v>
      </c>
      <c r="F70" s="34" t="e" vm="2">
        <f>[1]!GenLognormal($F$9,$F$10)</f>
        <v>#VALUE!</v>
      </c>
      <c r="G70" s="34" t="e" vm="2">
        <f>[1]!GenLognormal($G$9,$G$10)</f>
        <v>#VALUE!</v>
      </c>
      <c r="H70" s="34" t="e" vm="2">
        <f>[1]!genUniform($H$9,$H$10)</f>
        <v>#VALUE!</v>
      </c>
      <c r="I70" s="34" t="e" vm="1">
        <f t="shared" si="0"/>
        <v>#VALUE!</v>
      </c>
      <c r="J70" s="34" t="e" vm="1">
        <f t="shared" si="1"/>
        <v>#VALUE!</v>
      </c>
      <c r="K70" s="34" t="e" vm="2">
        <f>[1]!genUniform($K$9,$K$10)</f>
        <v>#VALUE!</v>
      </c>
      <c r="L70" s="34" t="e" vm="1">
        <f t="shared" si="2"/>
        <v>#VALUE!</v>
      </c>
      <c r="M70" s="34" t="e" vm="1">
        <f t="shared" si="3"/>
        <v>#VALUE!</v>
      </c>
      <c r="N70" s="34" t="e" vm="2">
        <f>[1]!genUniform($N$9,$N$10)</f>
        <v>#VALUE!</v>
      </c>
      <c r="O70" s="34" t="e" vm="1">
        <f t="shared" si="4"/>
        <v>#VALUE!</v>
      </c>
      <c r="P70" s="34" t="e" vm="1">
        <f t="shared" si="5"/>
        <v>#VALUE!</v>
      </c>
    </row>
    <row r="71" spans="1:16">
      <c r="A71" s="34">
        <v>61</v>
      </c>
      <c r="C71" s="34" t="e" vm="2">
        <f>[1]!GenLimitNormal($C$9,$C$10,0,1000,0)</f>
        <v>#VALUE!</v>
      </c>
      <c r="D71" s="34" t="e" vm="2">
        <f>[1]!GenBetaPERT(0,$D$9,1)</f>
        <v>#VALUE!</v>
      </c>
      <c r="E71" s="34" t="e" vm="2">
        <f>[1]!GenLognormal($E$9,$E$10)</f>
        <v>#VALUE!</v>
      </c>
      <c r="F71" s="34" t="e" vm="2">
        <f>[1]!GenLognormal($F$9,$F$10)</f>
        <v>#VALUE!</v>
      </c>
      <c r="G71" s="34" t="e" vm="2">
        <f>[1]!GenLognormal($G$9,$G$10)</f>
        <v>#VALUE!</v>
      </c>
      <c r="H71" s="34" t="e" vm="2">
        <f>[1]!genUniform($H$9,$H$10)</f>
        <v>#VALUE!</v>
      </c>
      <c r="I71" s="34" t="e" vm="1">
        <f t="shared" si="0"/>
        <v>#VALUE!</v>
      </c>
      <c r="J71" s="34" t="e" vm="1">
        <f t="shared" si="1"/>
        <v>#VALUE!</v>
      </c>
      <c r="K71" s="34" t="e" vm="2">
        <f>[1]!genUniform($K$9,$K$10)</f>
        <v>#VALUE!</v>
      </c>
      <c r="L71" s="34" t="e" vm="1">
        <f t="shared" si="2"/>
        <v>#VALUE!</v>
      </c>
      <c r="M71" s="34" t="e" vm="1">
        <f t="shared" si="3"/>
        <v>#VALUE!</v>
      </c>
      <c r="N71" s="34" t="e" vm="2">
        <f>[1]!genUniform($N$9,$N$10)</f>
        <v>#VALUE!</v>
      </c>
      <c r="O71" s="34" t="e" vm="1">
        <f t="shared" si="4"/>
        <v>#VALUE!</v>
      </c>
      <c r="P71" s="34" t="e" vm="1">
        <f t="shared" si="5"/>
        <v>#VALUE!</v>
      </c>
    </row>
    <row r="72" spans="1:16">
      <c r="A72" s="34">
        <v>62</v>
      </c>
      <c r="C72" s="34" t="e" vm="2">
        <f>[1]!GenLimitNormal($C$9,$C$10,0,1000,0)</f>
        <v>#VALUE!</v>
      </c>
      <c r="D72" s="34" t="e" vm="2">
        <f>[1]!GenBetaPERT(0,$D$9,1)</f>
        <v>#VALUE!</v>
      </c>
      <c r="E72" s="34" t="e" vm="2">
        <f>[1]!GenLognormal($E$9,$E$10)</f>
        <v>#VALUE!</v>
      </c>
      <c r="F72" s="34" t="e" vm="2">
        <f>[1]!GenLognormal($F$9,$F$10)</f>
        <v>#VALUE!</v>
      </c>
      <c r="G72" s="34" t="e" vm="2">
        <f>[1]!GenLognormal($G$9,$G$10)</f>
        <v>#VALUE!</v>
      </c>
      <c r="H72" s="34" t="e" vm="2">
        <f>[1]!genUniform($H$9,$H$10)</f>
        <v>#VALUE!</v>
      </c>
      <c r="I72" s="34" t="e" vm="1">
        <f t="shared" si="0"/>
        <v>#VALUE!</v>
      </c>
      <c r="J72" s="34" t="e" vm="1">
        <f t="shared" si="1"/>
        <v>#VALUE!</v>
      </c>
      <c r="K72" s="34" t="e" vm="2">
        <f>[1]!genUniform($K$9,$K$10)</f>
        <v>#VALUE!</v>
      </c>
      <c r="L72" s="34" t="e" vm="1">
        <f t="shared" si="2"/>
        <v>#VALUE!</v>
      </c>
      <c r="M72" s="34" t="e" vm="1">
        <f t="shared" si="3"/>
        <v>#VALUE!</v>
      </c>
      <c r="N72" s="34" t="e" vm="2">
        <f>[1]!genUniform($N$9,$N$10)</f>
        <v>#VALUE!</v>
      </c>
      <c r="O72" s="34" t="e" vm="1">
        <f t="shared" si="4"/>
        <v>#VALUE!</v>
      </c>
      <c r="P72" s="34" t="e" vm="1">
        <f t="shared" si="5"/>
        <v>#VALUE!</v>
      </c>
    </row>
    <row r="73" spans="1:16">
      <c r="A73" s="34">
        <v>63</v>
      </c>
      <c r="C73" s="34" t="e" vm="2">
        <f>[1]!GenLimitNormal($C$9,$C$10,0,1000,0)</f>
        <v>#VALUE!</v>
      </c>
      <c r="D73" s="34" t="e" vm="2">
        <f>[1]!GenBetaPERT(0,$D$9,1)</f>
        <v>#VALUE!</v>
      </c>
      <c r="E73" s="34" t="e" vm="2">
        <f>[1]!GenLognormal($E$9,$E$10)</f>
        <v>#VALUE!</v>
      </c>
      <c r="F73" s="34" t="e" vm="2">
        <f>[1]!GenLognormal($F$9,$F$10)</f>
        <v>#VALUE!</v>
      </c>
      <c r="G73" s="34" t="e" vm="2">
        <f>[1]!GenLognormal($G$9,$G$10)</f>
        <v>#VALUE!</v>
      </c>
      <c r="H73" s="34" t="e" vm="2">
        <f>[1]!genUniform($H$9,$H$10)</f>
        <v>#VALUE!</v>
      </c>
      <c r="I73" s="34" t="e" vm="1">
        <f t="shared" si="0"/>
        <v>#VALUE!</v>
      </c>
      <c r="J73" s="34" t="e" vm="1">
        <f t="shared" si="1"/>
        <v>#VALUE!</v>
      </c>
      <c r="K73" s="34" t="e" vm="2">
        <f>[1]!genUniform($K$9,$K$10)</f>
        <v>#VALUE!</v>
      </c>
      <c r="L73" s="34" t="e" vm="1">
        <f t="shared" si="2"/>
        <v>#VALUE!</v>
      </c>
      <c r="M73" s="34" t="e" vm="1">
        <f t="shared" si="3"/>
        <v>#VALUE!</v>
      </c>
      <c r="N73" s="34" t="e" vm="2">
        <f>[1]!genUniform($N$9,$N$10)</f>
        <v>#VALUE!</v>
      </c>
      <c r="O73" s="34" t="e" vm="1">
        <f t="shared" si="4"/>
        <v>#VALUE!</v>
      </c>
      <c r="P73" s="34" t="e" vm="1">
        <f t="shared" si="5"/>
        <v>#VALUE!</v>
      </c>
    </row>
    <row r="74" spans="1:16">
      <c r="A74" s="34">
        <v>64</v>
      </c>
      <c r="C74" s="34" t="e" vm="2">
        <f>[1]!GenLimitNormal($C$9,$C$10,0,1000,0)</f>
        <v>#VALUE!</v>
      </c>
      <c r="D74" s="34" t="e" vm="2">
        <f>[1]!GenBetaPERT(0,$D$9,1)</f>
        <v>#VALUE!</v>
      </c>
      <c r="E74" s="34" t="e" vm="2">
        <f>[1]!GenLognormal($E$9,$E$10)</f>
        <v>#VALUE!</v>
      </c>
      <c r="F74" s="34" t="e" vm="2">
        <f>[1]!GenLognormal($F$9,$F$10)</f>
        <v>#VALUE!</v>
      </c>
      <c r="G74" s="34" t="e" vm="2">
        <f>[1]!GenLognormal($G$9,$G$10)</f>
        <v>#VALUE!</v>
      </c>
      <c r="H74" s="34" t="e" vm="2">
        <f>[1]!genUniform($H$9,$H$10)</f>
        <v>#VALUE!</v>
      </c>
      <c r="I74" s="34" t="e" vm="1">
        <f t="shared" si="0"/>
        <v>#VALUE!</v>
      </c>
      <c r="J74" s="34" t="e" vm="1">
        <f t="shared" si="1"/>
        <v>#VALUE!</v>
      </c>
      <c r="K74" s="34" t="e" vm="2">
        <f>[1]!genUniform($K$9,$K$10)</f>
        <v>#VALUE!</v>
      </c>
      <c r="L74" s="34" t="e" vm="1">
        <f t="shared" si="2"/>
        <v>#VALUE!</v>
      </c>
      <c r="M74" s="34" t="e" vm="1">
        <f t="shared" si="3"/>
        <v>#VALUE!</v>
      </c>
      <c r="N74" s="34" t="e" vm="2">
        <f>[1]!genUniform($N$9,$N$10)</f>
        <v>#VALUE!</v>
      </c>
      <c r="O74" s="34" t="e" vm="1">
        <f t="shared" si="4"/>
        <v>#VALUE!</v>
      </c>
      <c r="P74" s="34" t="e" vm="1">
        <f t="shared" si="5"/>
        <v>#VALUE!</v>
      </c>
    </row>
    <row r="75" spans="1:16">
      <c r="A75" s="34">
        <v>65</v>
      </c>
      <c r="C75" s="34" t="e" vm="2">
        <f>[1]!GenLimitNormal($C$9,$C$10,0,1000,0)</f>
        <v>#VALUE!</v>
      </c>
      <c r="D75" s="34" t="e" vm="2">
        <f>[1]!GenBetaPERT(0,$D$9,1)</f>
        <v>#VALUE!</v>
      </c>
      <c r="E75" s="34" t="e" vm="2">
        <f>[1]!GenLognormal($E$9,$E$10)</f>
        <v>#VALUE!</v>
      </c>
      <c r="F75" s="34" t="e" vm="2">
        <f>[1]!GenLognormal($F$9,$F$10)</f>
        <v>#VALUE!</v>
      </c>
      <c r="G75" s="34" t="e" vm="2">
        <f>[1]!GenLognormal($G$9,$G$10)</f>
        <v>#VALUE!</v>
      </c>
      <c r="H75" s="34" t="e" vm="2">
        <f>[1]!genUniform($H$9,$H$10)</f>
        <v>#VALUE!</v>
      </c>
      <c r="I75" s="34" t="e" vm="1">
        <f t="shared" si="0"/>
        <v>#VALUE!</v>
      </c>
      <c r="J75" s="34" t="e" vm="1">
        <f t="shared" si="1"/>
        <v>#VALUE!</v>
      </c>
      <c r="K75" s="34" t="e" vm="2">
        <f>[1]!genUniform($K$9,$K$10)</f>
        <v>#VALUE!</v>
      </c>
      <c r="L75" s="34" t="e" vm="1">
        <f t="shared" si="2"/>
        <v>#VALUE!</v>
      </c>
      <c r="M75" s="34" t="e" vm="1">
        <f t="shared" si="3"/>
        <v>#VALUE!</v>
      </c>
      <c r="N75" s="34" t="e" vm="2">
        <f>[1]!genUniform($N$9,$N$10)</f>
        <v>#VALUE!</v>
      </c>
      <c r="O75" s="34" t="e" vm="1">
        <f t="shared" si="4"/>
        <v>#VALUE!</v>
      </c>
      <c r="P75" s="34" t="e" vm="1">
        <f t="shared" si="5"/>
        <v>#VALUE!</v>
      </c>
    </row>
    <row r="76" spans="1:16">
      <c r="A76" s="34">
        <v>66</v>
      </c>
      <c r="C76" s="34" t="e" vm="2">
        <f>[1]!GenLimitNormal($C$9,$C$10,0,1000,0)</f>
        <v>#VALUE!</v>
      </c>
      <c r="D76" s="34" t="e" vm="2">
        <f>[1]!GenBetaPERT(0,$D$9,1)</f>
        <v>#VALUE!</v>
      </c>
      <c r="E76" s="34" t="e" vm="2">
        <f>[1]!GenLognormal($E$9,$E$10)</f>
        <v>#VALUE!</v>
      </c>
      <c r="F76" s="34" t="e" vm="2">
        <f>[1]!GenLognormal($F$9,$F$10)</f>
        <v>#VALUE!</v>
      </c>
      <c r="G76" s="34" t="e" vm="2">
        <f>[1]!GenLognormal($G$9,$G$10)</f>
        <v>#VALUE!</v>
      </c>
      <c r="H76" s="34" t="e" vm="2">
        <f>[1]!genUniform($H$9,$H$10)</f>
        <v>#VALUE!</v>
      </c>
      <c r="I76" s="34" t="e" vm="1">
        <f t="shared" ref="I76:I139" si="6">_xlfn.LOGNORM.INV($H76,$I$9,$I$10)</f>
        <v>#VALUE!</v>
      </c>
      <c r="J76" s="34" t="e" vm="1">
        <f t="shared" ref="J76:J139" si="7">$C76+$D76*$E76*$I76/$F76+(1-$D76)*$E76*$G76</f>
        <v>#VALUE!</v>
      </c>
      <c r="K76" s="34" t="e" vm="2">
        <f>[1]!genUniform($K$9,$K$10)</f>
        <v>#VALUE!</v>
      </c>
      <c r="L76" s="34" t="e" vm="1">
        <f t="shared" ref="L76:L139" si="8">_xlfn.LOGNORM.INV($K76,$L$9,$L$10)</f>
        <v>#VALUE!</v>
      </c>
      <c r="M76" s="34" t="e" vm="1">
        <f t="shared" ref="M76:M139" si="9">$C76+$D76*$E76*$L76/$F76+(1-$D76)*$E76*$G76</f>
        <v>#VALUE!</v>
      </c>
      <c r="N76" s="34" t="e" vm="2">
        <f>[1]!genUniform($N$9,$N$10)</f>
        <v>#VALUE!</v>
      </c>
      <c r="O76" s="34" t="e" vm="1">
        <f t="shared" ref="O76:O139" si="10">_xlfn.LOGNORM.INV($N76,$O$9,$O$10)</f>
        <v>#VALUE!</v>
      </c>
      <c r="P76" s="34" t="e" vm="1">
        <f t="shared" ref="P76:P139" si="11">$C76+$D76*$E76*$O76/$F76+(1-$D76)*$E76*$G76</f>
        <v>#VALUE!</v>
      </c>
    </row>
    <row r="77" spans="1:16">
      <c r="A77" s="34">
        <v>67</v>
      </c>
      <c r="C77" s="34" t="e" vm="2">
        <f>[1]!GenLimitNormal($C$9,$C$10,0,1000,0)</f>
        <v>#VALUE!</v>
      </c>
      <c r="D77" s="34" t="e" vm="2">
        <f>[1]!GenBetaPERT(0,$D$9,1)</f>
        <v>#VALUE!</v>
      </c>
      <c r="E77" s="34" t="e" vm="2">
        <f>[1]!GenLognormal($E$9,$E$10)</f>
        <v>#VALUE!</v>
      </c>
      <c r="F77" s="34" t="e" vm="2">
        <f>[1]!GenLognormal($F$9,$F$10)</f>
        <v>#VALUE!</v>
      </c>
      <c r="G77" s="34" t="e" vm="2">
        <f>[1]!GenLognormal($G$9,$G$10)</f>
        <v>#VALUE!</v>
      </c>
      <c r="H77" s="34" t="e" vm="2">
        <f>[1]!genUniform($H$9,$H$10)</f>
        <v>#VALUE!</v>
      </c>
      <c r="I77" s="34" t="e" vm="1">
        <f t="shared" si="6"/>
        <v>#VALUE!</v>
      </c>
      <c r="J77" s="34" t="e" vm="1">
        <f t="shared" si="7"/>
        <v>#VALUE!</v>
      </c>
      <c r="K77" s="34" t="e" vm="2">
        <f>[1]!genUniform($K$9,$K$10)</f>
        <v>#VALUE!</v>
      </c>
      <c r="L77" s="34" t="e" vm="1">
        <f t="shared" si="8"/>
        <v>#VALUE!</v>
      </c>
      <c r="M77" s="34" t="e" vm="1">
        <f t="shared" si="9"/>
        <v>#VALUE!</v>
      </c>
      <c r="N77" s="34" t="e" vm="2">
        <f>[1]!genUniform($N$9,$N$10)</f>
        <v>#VALUE!</v>
      </c>
      <c r="O77" s="34" t="e" vm="1">
        <f t="shared" si="10"/>
        <v>#VALUE!</v>
      </c>
      <c r="P77" s="34" t="e" vm="1">
        <f t="shared" si="11"/>
        <v>#VALUE!</v>
      </c>
    </row>
    <row r="78" spans="1:16">
      <c r="A78" s="34">
        <v>68</v>
      </c>
      <c r="C78" s="34" t="e" vm="2">
        <f>[1]!GenLimitNormal($C$9,$C$10,0,1000,0)</f>
        <v>#VALUE!</v>
      </c>
      <c r="D78" s="34" t="e" vm="2">
        <f>[1]!GenBetaPERT(0,$D$9,1)</f>
        <v>#VALUE!</v>
      </c>
      <c r="E78" s="34" t="e" vm="2">
        <f>[1]!GenLognormal($E$9,$E$10)</f>
        <v>#VALUE!</v>
      </c>
      <c r="F78" s="34" t="e" vm="2">
        <f>[1]!GenLognormal($F$9,$F$10)</f>
        <v>#VALUE!</v>
      </c>
      <c r="G78" s="34" t="e" vm="2">
        <f>[1]!GenLognormal($G$9,$G$10)</f>
        <v>#VALUE!</v>
      </c>
      <c r="H78" s="34" t="e" vm="2">
        <f>[1]!genUniform($H$9,$H$10)</f>
        <v>#VALUE!</v>
      </c>
      <c r="I78" s="34" t="e" vm="1">
        <f t="shared" si="6"/>
        <v>#VALUE!</v>
      </c>
      <c r="J78" s="34" t="e" vm="1">
        <f t="shared" si="7"/>
        <v>#VALUE!</v>
      </c>
      <c r="K78" s="34" t="e" vm="2">
        <f>[1]!genUniform($K$9,$K$10)</f>
        <v>#VALUE!</v>
      </c>
      <c r="L78" s="34" t="e" vm="1">
        <f t="shared" si="8"/>
        <v>#VALUE!</v>
      </c>
      <c r="M78" s="34" t="e" vm="1">
        <f t="shared" si="9"/>
        <v>#VALUE!</v>
      </c>
      <c r="N78" s="34" t="e" vm="2">
        <f>[1]!genUniform($N$9,$N$10)</f>
        <v>#VALUE!</v>
      </c>
      <c r="O78" s="34" t="e" vm="1">
        <f t="shared" si="10"/>
        <v>#VALUE!</v>
      </c>
      <c r="P78" s="34" t="e" vm="1">
        <f t="shared" si="11"/>
        <v>#VALUE!</v>
      </c>
    </row>
    <row r="79" spans="1:16">
      <c r="A79" s="34">
        <v>69</v>
      </c>
      <c r="C79" s="34" t="e" vm="2">
        <f>[1]!GenLimitNormal($C$9,$C$10,0,1000,0)</f>
        <v>#VALUE!</v>
      </c>
      <c r="D79" s="34" t="e" vm="2">
        <f>[1]!GenBetaPERT(0,$D$9,1)</f>
        <v>#VALUE!</v>
      </c>
      <c r="E79" s="34" t="e" vm="2">
        <f>[1]!GenLognormal($E$9,$E$10)</f>
        <v>#VALUE!</v>
      </c>
      <c r="F79" s="34" t="e" vm="2">
        <f>[1]!GenLognormal($F$9,$F$10)</f>
        <v>#VALUE!</v>
      </c>
      <c r="G79" s="34" t="e" vm="2">
        <f>[1]!GenLognormal($G$9,$G$10)</f>
        <v>#VALUE!</v>
      </c>
      <c r="H79" s="34" t="e" vm="2">
        <f>[1]!genUniform($H$9,$H$10)</f>
        <v>#VALUE!</v>
      </c>
      <c r="I79" s="34" t="e" vm="1">
        <f t="shared" si="6"/>
        <v>#VALUE!</v>
      </c>
      <c r="J79" s="34" t="e" vm="1">
        <f t="shared" si="7"/>
        <v>#VALUE!</v>
      </c>
      <c r="K79" s="34" t="e" vm="2">
        <f>[1]!genUniform($K$9,$K$10)</f>
        <v>#VALUE!</v>
      </c>
      <c r="L79" s="34" t="e" vm="1">
        <f t="shared" si="8"/>
        <v>#VALUE!</v>
      </c>
      <c r="M79" s="34" t="e" vm="1">
        <f t="shared" si="9"/>
        <v>#VALUE!</v>
      </c>
      <c r="N79" s="34" t="e" vm="2">
        <f>[1]!genUniform($N$9,$N$10)</f>
        <v>#VALUE!</v>
      </c>
      <c r="O79" s="34" t="e" vm="1">
        <f t="shared" si="10"/>
        <v>#VALUE!</v>
      </c>
      <c r="P79" s="34" t="e" vm="1">
        <f t="shared" si="11"/>
        <v>#VALUE!</v>
      </c>
    </row>
    <row r="80" spans="1:16">
      <c r="A80" s="34">
        <v>70</v>
      </c>
      <c r="C80" s="34" t="e" vm="2">
        <f>[1]!GenLimitNormal($C$9,$C$10,0,1000,0)</f>
        <v>#VALUE!</v>
      </c>
      <c r="D80" s="34" t="e" vm="2">
        <f>[1]!GenBetaPERT(0,$D$9,1)</f>
        <v>#VALUE!</v>
      </c>
      <c r="E80" s="34" t="e" vm="2">
        <f>[1]!GenLognormal($E$9,$E$10)</f>
        <v>#VALUE!</v>
      </c>
      <c r="F80" s="34" t="e" vm="2">
        <f>[1]!GenLognormal($F$9,$F$10)</f>
        <v>#VALUE!</v>
      </c>
      <c r="G80" s="34" t="e" vm="2">
        <f>[1]!GenLognormal($G$9,$G$10)</f>
        <v>#VALUE!</v>
      </c>
      <c r="H80" s="34" t="e" vm="2">
        <f>[1]!genUniform($H$9,$H$10)</f>
        <v>#VALUE!</v>
      </c>
      <c r="I80" s="34" t="e" vm="1">
        <f t="shared" si="6"/>
        <v>#VALUE!</v>
      </c>
      <c r="J80" s="34" t="e" vm="1">
        <f t="shared" si="7"/>
        <v>#VALUE!</v>
      </c>
      <c r="K80" s="34" t="e" vm="2">
        <f>[1]!genUniform($K$9,$K$10)</f>
        <v>#VALUE!</v>
      </c>
      <c r="L80" s="34" t="e" vm="1">
        <f t="shared" si="8"/>
        <v>#VALUE!</v>
      </c>
      <c r="M80" s="34" t="e" vm="1">
        <f t="shared" si="9"/>
        <v>#VALUE!</v>
      </c>
      <c r="N80" s="34" t="e" vm="2">
        <f>[1]!genUniform($N$9,$N$10)</f>
        <v>#VALUE!</v>
      </c>
      <c r="O80" s="34" t="e" vm="1">
        <f t="shared" si="10"/>
        <v>#VALUE!</v>
      </c>
      <c r="P80" s="34" t="e" vm="1">
        <f t="shared" si="11"/>
        <v>#VALUE!</v>
      </c>
    </row>
    <row r="81" spans="1:16">
      <c r="A81" s="34">
        <v>71</v>
      </c>
      <c r="C81" s="34" t="e" vm="2">
        <f>[1]!GenLimitNormal($C$9,$C$10,0,1000,0)</f>
        <v>#VALUE!</v>
      </c>
      <c r="D81" s="34" t="e" vm="2">
        <f>[1]!GenBetaPERT(0,$D$9,1)</f>
        <v>#VALUE!</v>
      </c>
      <c r="E81" s="34" t="e" vm="2">
        <f>[1]!GenLognormal($E$9,$E$10)</f>
        <v>#VALUE!</v>
      </c>
      <c r="F81" s="34" t="e" vm="2">
        <f>[1]!GenLognormal($F$9,$F$10)</f>
        <v>#VALUE!</v>
      </c>
      <c r="G81" s="34" t="e" vm="2">
        <f>[1]!GenLognormal($G$9,$G$10)</f>
        <v>#VALUE!</v>
      </c>
      <c r="H81" s="34" t="e" vm="2">
        <f>[1]!genUniform($H$9,$H$10)</f>
        <v>#VALUE!</v>
      </c>
      <c r="I81" s="34" t="e" vm="1">
        <f t="shared" si="6"/>
        <v>#VALUE!</v>
      </c>
      <c r="J81" s="34" t="e" vm="1">
        <f t="shared" si="7"/>
        <v>#VALUE!</v>
      </c>
      <c r="K81" s="34" t="e" vm="2">
        <f>[1]!genUniform($K$9,$K$10)</f>
        <v>#VALUE!</v>
      </c>
      <c r="L81" s="34" t="e" vm="1">
        <f t="shared" si="8"/>
        <v>#VALUE!</v>
      </c>
      <c r="M81" s="34" t="e" vm="1">
        <f t="shared" si="9"/>
        <v>#VALUE!</v>
      </c>
      <c r="N81" s="34" t="e" vm="2">
        <f>[1]!genUniform($N$9,$N$10)</f>
        <v>#VALUE!</v>
      </c>
      <c r="O81" s="34" t="e" vm="1">
        <f t="shared" si="10"/>
        <v>#VALUE!</v>
      </c>
      <c r="P81" s="34" t="e" vm="1">
        <f t="shared" si="11"/>
        <v>#VALUE!</v>
      </c>
    </row>
    <row r="82" spans="1:16">
      <c r="A82" s="34">
        <v>72</v>
      </c>
      <c r="C82" s="34" t="e" vm="2">
        <f>[1]!GenLimitNormal($C$9,$C$10,0,1000,0)</f>
        <v>#VALUE!</v>
      </c>
      <c r="D82" s="34" t="e" vm="2">
        <f>[1]!GenBetaPERT(0,$D$9,1)</f>
        <v>#VALUE!</v>
      </c>
      <c r="E82" s="34" t="e" vm="2">
        <f>[1]!GenLognormal($E$9,$E$10)</f>
        <v>#VALUE!</v>
      </c>
      <c r="F82" s="34" t="e" vm="2">
        <f>[1]!GenLognormal($F$9,$F$10)</f>
        <v>#VALUE!</v>
      </c>
      <c r="G82" s="34" t="e" vm="2">
        <f>[1]!GenLognormal($G$9,$G$10)</f>
        <v>#VALUE!</v>
      </c>
      <c r="H82" s="34" t="e" vm="2">
        <f>[1]!genUniform($H$9,$H$10)</f>
        <v>#VALUE!</v>
      </c>
      <c r="I82" s="34" t="e" vm="1">
        <f t="shared" si="6"/>
        <v>#VALUE!</v>
      </c>
      <c r="J82" s="34" t="e" vm="1">
        <f t="shared" si="7"/>
        <v>#VALUE!</v>
      </c>
      <c r="K82" s="34" t="e" vm="2">
        <f>[1]!genUniform($K$9,$K$10)</f>
        <v>#VALUE!</v>
      </c>
      <c r="L82" s="34" t="e" vm="1">
        <f t="shared" si="8"/>
        <v>#VALUE!</v>
      </c>
      <c r="M82" s="34" t="e" vm="1">
        <f t="shared" si="9"/>
        <v>#VALUE!</v>
      </c>
      <c r="N82" s="34" t="e" vm="2">
        <f>[1]!genUniform($N$9,$N$10)</f>
        <v>#VALUE!</v>
      </c>
      <c r="O82" s="34" t="e" vm="1">
        <f t="shared" si="10"/>
        <v>#VALUE!</v>
      </c>
      <c r="P82" s="34" t="e" vm="1">
        <f t="shared" si="11"/>
        <v>#VALUE!</v>
      </c>
    </row>
    <row r="83" spans="1:16">
      <c r="A83" s="34">
        <v>73</v>
      </c>
      <c r="C83" s="34" t="e" vm="2">
        <f>[1]!GenLimitNormal($C$9,$C$10,0,1000,0)</f>
        <v>#VALUE!</v>
      </c>
      <c r="D83" s="34" t="e" vm="2">
        <f>[1]!GenBetaPERT(0,$D$9,1)</f>
        <v>#VALUE!</v>
      </c>
      <c r="E83" s="34" t="e" vm="2">
        <f>[1]!GenLognormal($E$9,$E$10)</f>
        <v>#VALUE!</v>
      </c>
      <c r="F83" s="34" t="e" vm="2">
        <f>[1]!GenLognormal($F$9,$F$10)</f>
        <v>#VALUE!</v>
      </c>
      <c r="G83" s="34" t="e" vm="2">
        <f>[1]!GenLognormal($G$9,$G$10)</f>
        <v>#VALUE!</v>
      </c>
      <c r="H83" s="34" t="e" vm="2">
        <f>[1]!genUniform($H$9,$H$10)</f>
        <v>#VALUE!</v>
      </c>
      <c r="I83" s="34" t="e" vm="1">
        <f t="shared" si="6"/>
        <v>#VALUE!</v>
      </c>
      <c r="J83" s="34" t="e" vm="1">
        <f t="shared" si="7"/>
        <v>#VALUE!</v>
      </c>
      <c r="K83" s="34" t="e" vm="2">
        <f>[1]!genUniform($K$9,$K$10)</f>
        <v>#VALUE!</v>
      </c>
      <c r="L83" s="34" t="e" vm="1">
        <f t="shared" si="8"/>
        <v>#VALUE!</v>
      </c>
      <c r="M83" s="34" t="e" vm="1">
        <f t="shared" si="9"/>
        <v>#VALUE!</v>
      </c>
      <c r="N83" s="34" t="e" vm="2">
        <f>[1]!genUniform($N$9,$N$10)</f>
        <v>#VALUE!</v>
      </c>
      <c r="O83" s="34" t="e" vm="1">
        <f t="shared" si="10"/>
        <v>#VALUE!</v>
      </c>
      <c r="P83" s="34" t="e" vm="1">
        <f t="shared" si="11"/>
        <v>#VALUE!</v>
      </c>
    </row>
    <row r="84" spans="1:16">
      <c r="A84" s="34">
        <v>74</v>
      </c>
      <c r="C84" s="34" t="e" vm="2">
        <f>[1]!GenLimitNormal($C$9,$C$10,0,1000,0)</f>
        <v>#VALUE!</v>
      </c>
      <c r="D84" s="34" t="e" vm="2">
        <f>[1]!GenBetaPERT(0,$D$9,1)</f>
        <v>#VALUE!</v>
      </c>
      <c r="E84" s="34" t="e" vm="2">
        <f>[1]!GenLognormal($E$9,$E$10)</f>
        <v>#VALUE!</v>
      </c>
      <c r="F84" s="34" t="e" vm="2">
        <f>[1]!GenLognormal($F$9,$F$10)</f>
        <v>#VALUE!</v>
      </c>
      <c r="G84" s="34" t="e" vm="2">
        <f>[1]!GenLognormal($G$9,$G$10)</f>
        <v>#VALUE!</v>
      </c>
      <c r="H84" s="34" t="e" vm="2">
        <f>[1]!genUniform($H$9,$H$10)</f>
        <v>#VALUE!</v>
      </c>
      <c r="I84" s="34" t="e" vm="1">
        <f t="shared" si="6"/>
        <v>#VALUE!</v>
      </c>
      <c r="J84" s="34" t="e" vm="1">
        <f t="shared" si="7"/>
        <v>#VALUE!</v>
      </c>
      <c r="K84" s="34" t="e" vm="2">
        <f>[1]!genUniform($K$9,$K$10)</f>
        <v>#VALUE!</v>
      </c>
      <c r="L84" s="34" t="e" vm="1">
        <f t="shared" si="8"/>
        <v>#VALUE!</v>
      </c>
      <c r="M84" s="34" t="e" vm="1">
        <f t="shared" si="9"/>
        <v>#VALUE!</v>
      </c>
      <c r="N84" s="34" t="e" vm="2">
        <f>[1]!genUniform($N$9,$N$10)</f>
        <v>#VALUE!</v>
      </c>
      <c r="O84" s="34" t="e" vm="1">
        <f t="shared" si="10"/>
        <v>#VALUE!</v>
      </c>
      <c r="P84" s="34" t="e" vm="1">
        <f t="shared" si="11"/>
        <v>#VALUE!</v>
      </c>
    </row>
    <row r="85" spans="1:16">
      <c r="A85" s="34">
        <v>75</v>
      </c>
      <c r="C85" s="34" t="e" vm="2">
        <f>[1]!GenLimitNormal($C$9,$C$10,0,1000,0)</f>
        <v>#VALUE!</v>
      </c>
      <c r="D85" s="34" t="e" vm="2">
        <f>[1]!GenBetaPERT(0,$D$9,1)</f>
        <v>#VALUE!</v>
      </c>
      <c r="E85" s="34" t="e" vm="2">
        <f>[1]!GenLognormal($E$9,$E$10)</f>
        <v>#VALUE!</v>
      </c>
      <c r="F85" s="34" t="e" vm="2">
        <f>[1]!GenLognormal($F$9,$F$10)</f>
        <v>#VALUE!</v>
      </c>
      <c r="G85" s="34" t="e" vm="2">
        <f>[1]!GenLognormal($G$9,$G$10)</f>
        <v>#VALUE!</v>
      </c>
      <c r="H85" s="34" t="e" vm="2">
        <f>[1]!genUniform($H$9,$H$10)</f>
        <v>#VALUE!</v>
      </c>
      <c r="I85" s="34" t="e" vm="1">
        <f t="shared" si="6"/>
        <v>#VALUE!</v>
      </c>
      <c r="J85" s="34" t="e" vm="1">
        <f t="shared" si="7"/>
        <v>#VALUE!</v>
      </c>
      <c r="K85" s="34" t="e" vm="2">
        <f>[1]!genUniform($K$9,$K$10)</f>
        <v>#VALUE!</v>
      </c>
      <c r="L85" s="34" t="e" vm="1">
        <f t="shared" si="8"/>
        <v>#VALUE!</v>
      </c>
      <c r="M85" s="34" t="e" vm="1">
        <f t="shared" si="9"/>
        <v>#VALUE!</v>
      </c>
      <c r="N85" s="34" t="e" vm="2">
        <f>[1]!genUniform($N$9,$N$10)</f>
        <v>#VALUE!</v>
      </c>
      <c r="O85" s="34" t="e" vm="1">
        <f t="shared" si="10"/>
        <v>#VALUE!</v>
      </c>
      <c r="P85" s="34" t="e" vm="1">
        <f t="shared" si="11"/>
        <v>#VALUE!</v>
      </c>
    </row>
    <row r="86" spans="1:16">
      <c r="A86" s="34">
        <v>76</v>
      </c>
      <c r="C86" s="34" t="e" vm="2">
        <f>[1]!GenLimitNormal($C$9,$C$10,0,1000,0)</f>
        <v>#VALUE!</v>
      </c>
      <c r="D86" s="34" t="e" vm="2">
        <f>[1]!GenBetaPERT(0,$D$9,1)</f>
        <v>#VALUE!</v>
      </c>
      <c r="E86" s="34" t="e" vm="2">
        <f>[1]!GenLognormal($E$9,$E$10)</f>
        <v>#VALUE!</v>
      </c>
      <c r="F86" s="34" t="e" vm="2">
        <f>[1]!GenLognormal($F$9,$F$10)</f>
        <v>#VALUE!</v>
      </c>
      <c r="G86" s="34" t="e" vm="2">
        <f>[1]!GenLognormal($G$9,$G$10)</f>
        <v>#VALUE!</v>
      </c>
      <c r="H86" s="34" t="e" vm="2">
        <f>[1]!genUniform($H$9,$H$10)</f>
        <v>#VALUE!</v>
      </c>
      <c r="I86" s="34" t="e" vm="1">
        <f t="shared" si="6"/>
        <v>#VALUE!</v>
      </c>
      <c r="J86" s="34" t="e" vm="1">
        <f t="shared" si="7"/>
        <v>#VALUE!</v>
      </c>
      <c r="K86" s="34" t="e" vm="2">
        <f>[1]!genUniform($K$9,$K$10)</f>
        <v>#VALUE!</v>
      </c>
      <c r="L86" s="34" t="e" vm="1">
        <f t="shared" si="8"/>
        <v>#VALUE!</v>
      </c>
      <c r="M86" s="34" t="e" vm="1">
        <f t="shared" si="9"/>
        <v>#VALUE!</v>
      </c>
      <c r="N86" s="34" t="e" vm="2">
        <f>[1]!genUniform($N$9,$N$10)</f>
        <v>#VALUE!</v>
      </c>
      <c r="O86" s="34" t="e" vm="1">
        <f t="shared" si="10"/>
        <v>#VALUE!</v>
      </c>
      <c r="P86" s="34" t="e" vm="1">
        <f t="shared" si="11"/>
        <v>#VALUE!</v>
      </c>
    </row>
    <row r="87" spans="1:16">
      <c r="A87" s="34">
        <v>77</v>
      </c>
      <c r="C87" s="34" t="e" vm="2">
        <f>[1]!GenLimitNormal($C$9,$C$10,0,1000,0)</f>
        <v>#VALUE!</v>
      </c>
      <c r="D87" s="34" t="e" vm="2">
        <f>[1]!GenBetaPERT(0,$D$9,1)</f>
        <v>#VALUE!</v>
      </c>
      <c r="E87" s="34" t="e" vm="2">
        <f>[1]!GenLognormal($E$9,$E$10)</f>
        <v>#VALUE!</v>
      </c>
      <c r="F87" s="34" t="e" vm="2">
        <f>[1]!GenLognormal($F$9,$F$10)</f>
        <v>#VALUE!</v>
      </c>
      <c r="G87" s="34" t="e" vm="2">
        <f>[1]!GenLognormal($G$9,$G$10)</f>
        <v>#VALUE!</v>
      </c>
      <c r="H87" s="34" t="e" vm="2">
        <f>[1]!genUniform($H$9,$H$10)</f>
        <v>#VALUE!</v>
      </c>
      <c r="I87" s="34" t="e" vm="1">
        <f t="shared" si="6"/>
        <v>#VALUE!</v>
      </c>
      <c r="J87" s="34" t="e" vm="1">
        <f t="shared" si="7"/>
        <v>#VALUE!</v>
      </c>
      <c r="K87" s="34" t="e" vm="2">
        <f>[1]!genUniform($K$9,$K$10)</f>
        <v>#VALUE!</v>
      </c>
      <c r="L87" s="34" t="e" vm="1">
        <f t="shared" si="8"/>
        <v>#VALUE!</v>
      </c>
      <c r="M87" s="34" t="e" vm="1">
        <f t="shared" si="9"/>
        <v>#VALUE!</v>
      </c>
      <c r="N87" s="34" t="e" vm="2">
        <f>[1]!genUniform($N$9,$N$10)</f>
        <v>#VALUE!</v>
      </c>
      <c r="O87" s="34" t="e" vm="1">
        <f t="shared" si="10"/>
        <v>#VALUE!</v>
      </c>
      <c r="P87" s="34" t="e" vm="1">
        <f t="shared" si="11"/>
        <v>#VALUE!</v>
      </c>
    </row>
    <row r="88" spans="1:16">
      <c r="A88" s="34">
        <v>78</v>
      </c>
      <c r="C88" s="34" t="e" vm="2">
        <f>[1]!GenLimitNormal($C$9,$C$10,0,1000,0)</f>
        <v>#VALUE!</v>
      </c>
      <c r="D88" s="34" t="e" vm="2">
        <f>[1]!GenBetaPERT(0,$D$9,1)</f>
        <v>#VALUE!</v>
      </c>
      <c r="E88" s="34" t="e" vm="2">
        <f>[1]!GenLognormal($E$9,$E$10)</f>
        <v>#VALUE!</v>
      </c>
      <c r="F88" s="34" t="e" vm="2">
        <f>[1]!GenLognormal($F$9,$F$10)</f>
        <v>#VALUE!</v>
      </c>
      <c r="G88" s="34" t="e" vm="2">
        <f>[1]!GenLognormal($G$9,$G$10)</f>
        <v>#VALUE!</v>
      </c>
      <c r="H88" s="34" t="e" vm="2">
        <f>[1]!genUniform($H$9,$H$10)</f>
        <v>#VALUE!</v>
      </c>
      <c r="I88" s="34" t="e" vm="1">
        <f t="shared" si="6"/>
        <v>#VALUE!</v>
      </c>
      <c r="J88" s="34" t="e" vm="1">
        <f t="shared" si="7"/>
        <v>#VALUE!</v>
      </c>
      <c r="K88" s="34" t="e" vm="2">
        <f>[1]!genUniform($K$9,$K$10)</f>
        <v>#VALUE!</v>
      </c>
      <c r="L88" s="34" t="e" vm="1">
        <f t="shared" si="8"/>
        <v>#VALUE!</v>
      </c>
      <c r="M88" s="34" t="e" vm="1">
        <f t="shared" si="9"/>
        <v>#VALUE!</v>
      </c>
      <c r="N88" s="34" t="e" vm="2">
        <f>[1]!genUniform($N$9,$N$10)</f>
        <v>#VALUE!</v>
      </c>
      <c r="O88" s="34" t="e" vm="1">
        <f t="shared" si="10"/>
        <v>#VALUE!</v>
      </c>
      <c r="P88" s="34" t="e" vm="1">
        <f t="shared" si="11"/>
        <v>#VALUE!</v>
      </c>
    </row>
    <row r="89" spans="1:16">
      <c r="A89" s="34">
        <v>79</v>
      </c>
      <c r="C89" s="34" t="e" vm="2">
        <f>[1]!GenLimitNormal($C$9,$C$10,0,1000,0)</f>
        <v>#VALUE!</v>
      </c>
      <c r="D89" s="34" t="e" vm="2">
        <f>[1]!GenBetaPERT(0,$D$9,1)</f>
        <v>#VALUE!</v>
      </c>
      <c r="E89" s="34" t="e" vm="2">
        <f>[1]!GenLognormal($E$9,$E$10)</f>
        <v>#VALUE!</v>
      </c>
      <c r="F89" s="34" t="e" vm="2">
        <f>[1]!GenLognormal($F$9,$F$10)</f>
        <v>#VALUE!</v>
      </c>
      <c r="G89" s="34" t="e" vm="2">
        <f>[1]!GenLognormal($G$9,$G$10)</f>
        <v>#VALUE!</v>
      </c>
      <c r="H89" s="34" t="e" vm="2">
        <f>[1]!genUniform($H$9,$H$10)</f>
        <v>#VALUE!</v>
      </c>
      <c r="I89" s="34" t="e" vm="1">
        <f t="shared" si="6"/>
        <v>#VALUE!</v>
      </c>
      <c r="J89" s="34" t="e" vm="1">
        <f t="shared" si="7"/>
        <v>#VALUE!</v>
      </c>
      <c r="K89" s="34" t="e" vm="2">
        <f>[1]!genUniform($K$9,$K$10)</f>
        <v>#VALUE!</v>
      </c>
      <c r="L89" s="34" t="e" vm="1">
        <f t="shared" si="8"/>
        <v>#VALUE!</v>
      </c>
      <c r="M89" s="34" t="e" vm="1">
        <f t="shared" si="9"/>
        <v>#VALUE!</v>
      </c>
      <c r="N89" s="34" t="e" vm="2">
        <f>[1]!genUniform($N$9,$N$10)</f>
        <v>#VALUE!</v>
      </c>
      <c r="O89" s="34" t="e" vm="1">
        <f t="shared" si="10"/>
        <v>#VALUE!</v>
      </c>
      <c r="P89" s="34" t="e" vm="1">
        <f t="shared" si="11"/>
        <v>#VALUE!</v>
      </c>
    </row>
    <row r="90" spans="1:16">
      <c r="A90" s="34">
        <v>80</v>
      </c>
      <c r="C90" s="34" t="e" vm="2">
        <f>[1]!GenLimitNormal($C$9,$C$10,0,1000,0)</f>
        <v>#VALUE!</v>
      </c>
      <c r="D90" s="34" t="e" vm="2">
        <f>[1]!GenBetaPERT(0,$D$9,1)</f>
        <v>#VALUE!</v>
      </c>
      <c r="E90" s="34" t="e" vm="2">
        <f>[1]!GenLognormal($E$9,$E$10)</f>
        <v>#VALUE!</v>
      </c>
      <c r="F90" s="34" t="e" vm="2">
        <f>[1]!GenLognormal($F$9,$F$10)</f>
        <v>#VALUE!</v>
      </c>
      <c r="G90" s="34" t="e" vm="2">
        <f>[1]!GenLognormal($G$9,$G$10)</f>
        <v>#VALUE!</v>
      </c>
      <c r="H90" s="34" t="e" vm="2">
        <f>[1]!genUniform($H$9,$H$10)</f>
        <v>#VALUE!</v>
      </c>
      <c r="I90" s="34" t="e" vm="1">
        <f t="shared" si="6"/>
        <v>#VALUE!</v>
      </c>
      <c r="J90" s="34" t="e" vm="1">
        <f t="shared" si="7"/>
        <v>#VALUE!</v>
      </c>
      <c r="K90" s="34" t="e" vm="2">
        <f>[1]!genUniform($K$9,$K$10)</f>
        <v>#VALUE!</v>
      </c>
      <c r="L90" s="34" t="e" vm="1">
        <f t="shared" si="8"/>
        <v>#VALUE!</v>
      </c>
      <c r="M90" s="34" t="e" vm="1">
        <f t="shared" si="9"/>
        <v>#VALUE!</v>
      </c>
      <c r="N90" s="34" t="e" vm="2">
        <f>[1]!genUniform($N$9,$N$10)</f>
        <v>#VALUE!</v>
      </c>
      <c r="O90" s="34" t="e" vm="1">
        <f t="shared" si="10"/>
        <v>#VALUE!</v>
      </c>
      <c r="P90" s="34" t="e" vm="1">
        <f t="shared" si="11"/>
        <v>#VALUE!</v>
      </c>
    </row>
    <row r="91" spans="1:16">
      <c r="A91" s="34">
        <v>81</v>
      </c>
      <c r="C91" s="34" t="e" vm="2">
        <f>[1]!GenLimitNormal($C$9,$C$10,0,1000,0)</f>
        <v>#VALUE!</v>
      </c>
      <c r="D91" s="34" t="e" vm="2">
        <f>[1]!GenBetaPERT(0,$D$9,1)</f>
        <v>#VALUE!</v>
      </c>
      <c r="E91" s="34" t="e" vm="2">
        <f>[1]!GenLognormal($E$9,$E$10)</f>
        <v>#VALUE!</v>
      </c>
      <c r="F91" s="34" t="e" vm="2">
        <f>[1]!GenLognormal($F$9,$F$10)</f>
        <v>#VALUE!</v>
      </c>
      <c r="G91" s="34" t="e" vm="2">
        <f>[1]!GenLognormal($G$9,$G$10)</f>
        <v>#VALUE!</v>
      </c>
      <c r="H91" s="34" t="e" vm="2">
        <f>[1]!genUniform($H$9,$H$10)</f>
        <v>#VALUE!</v>
      </c>
      <c r="I91" s="34" t="e" vm="1">
        <f t="shared" si="6"/>
        <v>#VALUE!</v>
      </c>
      <c r="J91" s="34" t="e" vm="1">
        <f t="shared" si="7"/>
        <v>#VALUE!</v>
      </c>
      <c r="K91" s="34" t="e" vm="2">
        <f>[1]!genUniform($K$9,$K$10)</f>
        <v>#VALUE!</v>
      </c>
      <c r="L91" s="34" t="e" vm="1">
        <f t="shared" si="8"/>
        <v>#VALUE!</v>
      </c>
      <c r="M91" s="34" t="e" vm="1">
        <f t="shared" si="9"/>
        <v>#VALUE!</v>
      </c>
      <c r="N91" s="34" t="e" vm="2">
        <f>[1]!genUniform($N$9,$N$10)</f>
        <v>#VALUE!</v>
      </c>
      <c r="O91" s="34" t="e" vm="1">
        <f t="shared" si="10"/>
        <v>#VALUE!</v>
      </c>
      <c r="P91" s="34" t="e" vm="1">
        <f t="shared" si="11"/>
        <v>#VALUE!</v>
      </c>
    </row>
    <row r="92" spans="1:16">
      <c r="A92" s="34">
        <v>82</v>
      </c>
      <c r="C92" s="34" t="e" vm="2">
        <f>[1]!GenLimitNormal($C$9,$C$10,0,1000,0)</f>
        <v>#VALUE!</v>
      </c>
      <c r="D92" s="34" t="e" vm="2">
        <f>[1]!GenBetaPERT(0,$D$9,1)</f>
        <v>#VALUE!</v>
      </c>
      <c r="E92" s="34" t="e" vm="2">
        <f>[1]!GenLognormal($E$9,$E$10)</f>
        <v>#VALUE!</v>
      </c>
      <c r="F92" s="34" t="e" vm="2">
        <f>[1]!GenLognormal($F$9,$F$10)</f>
        <v>#VALUE!</v>
      </c>
      <c r="G92" s="34" t="e" vm="2">
        <f>[1]!GenLognormal($G$9,$G$10)</f>
        <v>#VALUE!</v>
      </c>
      <c r="H92" s="34" t="e" vm="2">
        <f>[1]!genUniform($H$9,$H$10)</f>
        <v>#VALUE!</v>
      </c>
      <c r="I92" s="34" t="e" vm="1">
        <f t="shared" si="6"/>
        <v>#VALUE!</v>
      </c>
      <c r="J92" s="34" t="e" vm="1">
        <f t="shared" si="7"/>
        <v>#VALUE!</v>
      </c>
      <c r="K92" s="34" t="e" vm="2">
        <f>[1]!genUniform($K$9,$K$10)</f>
        <v>#VALUE!</v>
      </c>
      <c r="L92" s="34" t="e" vm="1">
        <f t="shared" si="8"/>
        <v>#VALUE!</v>
      </c>
      <c r="M92" s="34" t="e" vm="1">
        <f t="shared" si="9"/>
        <v>#VALUE!</v>
      </c>
      <c r="N92" s="34" t="e" vm="2">
        <f>[1]!genUniform($N$9,$N$10)</f>
        <v>#VALUE!</v>
      </c>
      <c r="O92" s="34" t="e" vm="1">
        <f t="shared" si="10"/>
        <v>#VALUE!</v>
      </c>
      <c r="P92" s="34" t="e" vm="1">
        <f t="shared" si="11"/>
        <v>#VALUE!</v>
      </c>
    </row>
    <row r="93" spans="1:16">
      <c r="A93" s="34">
        <v>83</v>
      </c>
      <c r="C93" s="34" t="e" vm="2">
        <f>[1]!GenLimitNormal($C$9,$C$10,0,1000,0)</f>
        <v>#VALUE!</v>
      </c>
      <c r="D93" s="34" t="e" vm="2">
        <f>[1]!GenBetaPERT(0,$D$9,1)</f>
        <v>#VALUE!</v>
      </c>
      <c r="E93" s="34" t="e" vm="2">
        <f>[1]!GenLognormal($E$9,$E$10)</f>
        <v>#VALUE!</v>
      </c>
      <c r="F93" s="34" t="e" vm="2">
        <f>[1]!GenLognormal($F$9,$F$10)</f>
        <v>#VALUE!</v>
      </c>
      <c r="G93" s="34" t="e" vm="2">
        <f>[1]!GenLognormal($G$9,$G$10)</f>
        <v>#VALUE!</v>
      </c>
      <c r="H93" s="34" t="e" vm="2">
        <f>[1]!genUniform($H$9,$H$10)</f>
        <v>#VALUE!</v>
      </c>
      <c r="I93" s="34" t="e" vm="1">
        <f t="shared" si="6"/>
        <v>#VALUE!</v>
      </c>
      <c r="J93" s="34" t="e" vm="1">
        <f t="shared" si="7"/>
        <v>#VALUE!</v>
      </c>
      <c r="K93" s="34" t="e" vm="2">
        <f>[1]!genUniform($K$9,$K$10)</f>
        <v>#VALUE!</v>
      </c>
      <c r="L93" s="34" t="e" vm="1">
        <f t="shared" si="8"/>
        <v>#VALUE!</v>
      </c>
      <c r="M93" s="34" t="e" vm="1">
        <f t="shared" si="9"/>
        <v>#VALUE!</v>
      </c>
      <c r="N93" s="34" t="e" vm="2">
        <f>[1]!genUniform($N$9,$N$10)</f>
        <v>#VALUE!</v>
      </c>
      <c r="O93" s="34" t="e" vm="1">
        <f t="shared" si="10"/>
        <v>#VALUE!</v>
      </c>
      <c r="P93" s="34" t="e" vm="1">
        <f t="shared" si="11"/>
        <v>#VALUE!</v>
      </c>
    </row>
    <row r="94" spans="1:16">
      <c r="A94" s="34">
        <v>84</v>
      </c>
      <c r="C94" s="34" t="e" vm="2">
        <f>[1]!GenLimitNormal($C$9,$C$10,0,1000,0)</f>
        <v>#VALUE!</v>
      </c>
      <c r="D94" s="34" t="e" vm="2">
        <f>[1]!GenBetaPERT(0,$D$9,1)</f>
        <v>#VALUE!</v>
      </c>
      <c r="E94" s="34" t="e" vm="2">
        <f>[1]!GenLognormal($E$9,$E$10)</f>
        <v>#VALUE!</v>
      </c>
      <c r="F94" s="34" t="e" vm="2">
        <f>[1]!GenLognormal($F$9,$F$10)</f>
        <v>#VALUE!</v>
      </c>
      <c r="G94" s="34" t="e" vm="2">
        <f>[1]!GenLognormal($G$9,$G$10)</f>
        <v>#VALUE!</v>
      </c>
      <c r="H94" s="34" t="e" vm="2">
        <f>[1]!genUniform($H$9,$H$10)</f>
        <v>#VALUE!</v>
      </c>
      <c r="I94" s="34" t="e" vm="1">
        <f t="shared" si="6"/>
        <v>#VALUE!</v>
      </c>
      <c r="J94" s="34" t="e" vm="1">
        <f t="shared" si="7"/>
        <v>#VALUE!</v>
      </c>
      <c r="K94" s="34" t="e" vm="2">
        <f>[1]!genUniform($K$9,$K$10)</f>
        <v>#VALUE!</v>
      </c>
      <c r="L94" s="34" t="e" vm="1">
        <f t="shared" si="8"/>
        <v>#VALUE!</v>
      </c>
      <c r="M94" s="34" t="e" vm="1">
        <f t="shared" si="9"/>
        <v>#VALUE!</v>
      </c>
      <c r="N94" s="34" t="e" vm="2">
        <f>[1]!genUniform($N$9,$N$10)</f>
        <v>#VALUE!</v>
      </c>
      <c r="O94" s="34" t="e" vm="1">
        <f t="shared" si="10"/>
        <v>#VALUE!</v>
      </c>
      <c r="P94" s="34" t="e" vm="1">
        <f t="shared" si="11"/>
        <v>#VALUE!</v>
      </c>
    </row>
    <row r="95" spans="1:16">
      <c r="A95" s="34">
        <v>85</v>
      </c>
      <c r="C95" s="34" t="e" vm="2">
        <f>[1]!GenLimitNormal($C$9,$C$10,0,1000,0)</f>
        <v>#VALUE!</v>
      </c>
      <c r="D95" s="34" t="e" vm="2">
        <f>[1]!GenBetaPERT(0,$D$9,1)</f>
        <v>#VALUE!</v>
      </c>
      <c r="E95" s="34" t="e" vm="2">
        <f>[1]!GenLognormal($E$9,$E$10)</f>
        <v>#VALUE!</v>
      </c>
      <c r="F95" s="34" t="e" vm="2">
        <f>[1]!GenLognormal($F$9,$F$10)</f>
        <v>#VALUE!</v>
      </c>
      <c r="G95" s="34" t="e" vm="2">
        <f>[1]!GenLognormal($G$9,$G$10)</f>
        <v>#VALUE!</v>
      </c>
      <c r="H95" s="34" t="e" vm="2">
        <f>[1]!genUniform($H$9,$H$10)</f>
        <v>#VALUE!</v>
      </c>
      <c r="I95" s="34" t="e" vm="1">
        <f t="shared" si="6"/>
        <v>#VALUE!</v>
      </c>
      <c r="J95" s="34" t="e" vm="1">
        <f t="shared" si="7"/>
        <v>#VALUE!</v>
      </c>
      <c r="K95" s="34" t="e" vm="2">
        <f>[1]!genUniform($K$9,$K$10)</f>
        <v>#VALUE!</v>
      </c>
      <c r="L95" s="34" t="e" vm="1">
        <f t="shared" si="8"/>
        <v>#VALUE!</v>
      </c>
      <c r="M95" s="34" t="e" vm="1">
        <f t="shared" si="9"/>
        <v>#VALUE!</v>
      </c>
      <c r="N95" s="34" t="e" vm="2">
        <f>[1]!genUniform($N$9,$N$10)</f>
        <v>#VALUE!</v>
      </c>
      <c r="O95" s="34" t="e" vm="1">
        <f t="shared" si="10"/>
        <v>#VALUE!</v>
      </c>
      <c r="P95" s="34" t="e" vm="1">
        <f t="shared" si="11"/>
        <v>#VALUE!</v>
      </c>
    </row>
    <row r="96" spans="1:16">
      <c r="A96" s="34">
        <v>86</v>
      </c>
      <c r="C96" s="34" t="e" vm="2">
        <f>[1]!GenLimitNormal($C$9,$C$10,0,1000,0)</f>
        <v>#VALUE!</v>
      </c>
      <c r="D96" s="34" t="e" vm="2">
        <f>[1]!GenBetaPERT(0,$D$9,1)</f>
        <v>#VALUE!</v>
      </c>
      <c r="E96" s="34" t="e" vm="2">
        <f>[1]!GenLognormal($E$9,$E$10)</f>
        <v>#VALUE!</v>
      </c>
      <c r="F96" s="34" t="e" vm="2">
        <f>[1]!GenLognormal($F$9,$F$10)</f>
        <v>#VALUE!</v>
      </c>
      <c r="G96" s="34" t="e" vm="2">
        <f>[1]!GenLognormal($G$9,$G$10)</f>
        <v>#VALUE!</v>
      </c>
      <c r="H96" s="34" t="e" vm="2">
        <f>[1]!genUniform($H$9,$H$10)</f>
        <v>#VALUE!</v>
      </c>
      <c r="I96" s="34" t="e" vm="1">
        <f t="shared" si="6"/>
        <v>#VALUE!</v>
      </c>
      <c r="J96" s="34" t="e" vm="1">
        <f t="shared" si="7"/>
        <v>#VALUE!</v>
      </c>
      <c r="K96" s="34" t="e" vm="2">
        <f>[1]!genUniform($K$9,$K$10)</f>
        <v>#VALUE!</v>
      </c>
      <c r="L96" s="34" t="e" vm="1">
        <f t="shared" si="8"/>
        <v>#VALUE!</v>
      </c>
      <c r="M96" s="34" t="e" vm="1">
        <f t="shared" si="9"/>
        <v>#VALUE!</v>
      </c>
      <c r="N96" s="34" t="e" vm="2">
        <f>[1]!genUniform($N$9,$N$10)</f>
        <v>#VALUE!</v>
      </c>
      <c r="O96" s="34" t="e" vm="1">
        <f t="shared" si="10"/>
        <v>#VALUE!</v>
      </c>
      <c r="P96" s="34" t="e" vm="1">
        <f t="shared" si="11"/>
        <v>#VALUE!</v>
      </c>
    </row>
    <row r="97" spans="1:16">
      <c r="A97" s="34">
        <v>87</v>
      </c>
      <c r="C97" s="34" t="e" vm="2">
        <f>[1]!GenLimitNormal($C$9,$C$10,0,1000,0)</f>
        <v>#VALUE!</v>
      </c>
      <c r="D97" s="34" t="e" vm="2">
        <f>[1]!GenBetaPERT(0,$D$9,1)</f>
        <v>#VALUE!</v>
      </c>
      <c r="E97" s="34" t="e" vm="2">
        <f>[1]!GenLognormal($E$9,$E$10)</f>
        <v>#VALUE!</v>
      </c>
      <c r="F97" s="34" t="e" vm="2">
        <f>[1]!GenLognormal($F$9,$F$10)</f>
        <v>#VALUE!</v>
      </c>
      <c r="G97" s="34" t="e" vm="2">
        <f>[1]!GenLognormal($G$9,$G$10)</f>
        <v>#VALUE!</v>
      </c>
      <c r="H97" s="34" t="e" vm="2">
        <f>[1]!genUniform($H$9,$H$10)</f>
        <v>#VALUE!</v>
      </c>
      <c r="I97" s="34" t="e" vm="1">
        <f t="shared" si="6"/>
        <v>#VALUE!</v>
      </c>
      <c r="J97" s="34" t="e" vm="1">
        <f t="shared" si="7"/>
        <v>#VALUE!</v>
      </c>
      <c r="K97" s="34" t="e" vm="2">
        <f>[1]!genUniform($K$9,$K$10)</f>
        <v>#VALUE!</v>
      </c>
      <c r="L97" s="34" t="e" vm="1">
        <f t="shared" si="8"/>
        <v>#VALUE!</v>
      </c>
      <c r="M97" s="34" t="e" vm="1">
        <f t="shared" si="9"/>
        <v>#VALUE!</v>
      </c>
      <c r="N97" s="34" t="e" vm="2">
        <f>[1]!genUniform($N$9,$N$10)</f>
        <v>#VALUE!</v>
      </c>
      <c r="O97" s="34" t="e" vm="1">
        <f t="shared" si="10"/>
        <v>#VALUE!</v>
      </c>
      <c r="P97" s="34" t="e" vm="1">
        <f t="shared" si="11"/>
        <v>#VALUE!</v>
      </c>
    </row>
    <row r="98" spans="1:16">
      <c r="A98" s="34">
        <v>88</v>
      </c>
      <c r="C98" s="34" t="e" vm="2">
        <f>[1]!GenLimitNormal($C$9,$C$10,0,1000,0)</f>
        <v>#VALUE!</v>
      </c>
      <c r="D98" s="34" t="e" vm="2">
        <f>[1]!GenBetaPERT(0,$D$9,1)</f>
        <v>#VALUE!</v>
      </c>
      <c r="E98" s="34" t="e" vm="2">
        <f>[1]!GenLognormal($E$9,$E$10)</f>
        <v>#VALUE!</v>
      </c>
      <c r="F98" s="34" t="e" vm="2">
        <f>[1]!GenLognormal($F$9,$F$10)</f>
        <v>#VALUE!</v>
      </c>
      <c r="G98" s="34" t="e" vm="2">
        <f>[1]!GenLognormal($G$9,$G$10)</f>
        <v>#VALUE!</v>
      </c>
      <c r="H98" s="34" t="e" vm="2">
        <f>[1]!genUniform($H$9,$H$10)</f>
        <v>#VALUE!</v>
      </c>
      <c r="I98" s="34" t="e" vm="1">
        <f t="shared" si="6"/>
        <v>#VALUE!</v>
      </c>
      <c r="J98" s="34" t="e" vm="1">
        <f t="shared" si="7"/>
        <v>#VALUE!</v>
      </c>
      <c r="K98" s="34" t="e" vm="2">
        <f>[1]!genUniform($K$9,$K$10)</f>
        <v>#VALUE!</v>
      </c>
      <c r="L98" s="34" t="e" vm="1">
        <f t="shared" si="8"/>
        <v>#VALUE!</v>
      </c>
      <c r="M98" s="34" t="e" vm="1">
        <f t="shared" si="9"/>
        <v>#VALUE!</v>
      </c>
      <c r="N98" s="34" t="e" vm="2">
        <f>[1]!genUniform($N$9,$N$10)</f>
        <v>#VALUE!</v>
      </c>
      <c r="O98" s="34" t="e" vm="1">
        <f t="shared" si="10"/>
        <v>#VALUE!</v>
      </c>
      <c r="P98" s="34" t="e" vm="1">
        <f t="shared" si="11"/>
        <v>#VALUE!</v>
      </c>
    </row>
    <row r="99" spans="1:16">
      <c r="A99" s="34">
        <v>89</v>
      </c>
      <c r="C99" s="34" t="e" vm="2">
        <f>[1]!GenLimitNormal($C$9,$C$10,0,1000,0)</f>
        <v>#VALUE!</v>
      </c>
      <c r="D99" s="34" t="e" vm="2">
        <f>[1]!GenBetaPERT(0,$D$9,1)</f>
        <v>#VALUE!</v>
      </c>
      <c r="E99" s="34" t="e" vm="2">
        <f>[1]!GenLognormal($E$9,$E$10)</f>
        <v>#VALUE!</v>
      </c>
      <c r="F99" s="34" t="e" vm="2">
        <f>[1]!GenLognormal($F$9,$F$10)</f>
        <v>#VALUE!</v>
      </c>
      <c r="G99" s="34" t="e" vm="2">
        <f>[1]!GenLognormal($G$9,$G$10)</f>
        <v>#VALUE!</v>
      </c>
      <c r="H99" s="34" t="e" vm="2">
        <f>[1]!genUniform($H$9,$H$10)</f>
        <v>#VALUE!</v>
      </c>
      <c r="I99" s="34" t="e" vm="1">
        <f t="shared" si="6"/>
        <v>#VALUE!</v>
      </c>
      <c r="J99" s="34" t="e" vm="1">
        <f t="shared" si="7"/>
        <v>#VALUE!</v>
      </c>
      <c r="K99" s="34" t="e" vm="2">
        <f>[1]!genUniform($K$9,$K$10)</f>
        <v>#VALUE!</v>
      </c>
      <c r="L99" s="34" t="e" vm="1">
        <f t="shared" si="8"/>
        <v>#VALUE!</v>
      </c>
      <c r="M99" s="34" t="e" vm="1">
        <f t="shared" si="9"/>
        <v>#VALUE!</v>
      </c>
      <c r="N99" s="34" t="e" vm="2">
        <f>[1]!genUniform($N$9,$N$10)</f>
        <v>#VALUE!</v>
      </c>
      <c r="O99" s="34" t="e" vm="1">
        <f t="shared" si="10"/>
        <v>#VALUE!</v>
      </c>
      <c r="P99" s="34" t="e" vm="1">
        <f t="shared" si="11"/>
        <v>#VALUE!</v>
      </c>
    </row>
    <row r="100" spans="1:16">
      <c r="A100" s="34">
        <v>90</v>
      </c>
      <c r="C100" s="34" t="e" vm="2">
        <f>[1]!GenLimitNormal($C$9,$C$10,0,1000,0)</f>
        <v>#VALUE!</v>
      </c>
      <c r="D100" s="34" t="e" vm="2">
        <f>[1]!GenBetaPERT(0,$D$9,1)</f>
        <v>#VALUE!</v>
      </c>
      <c r="E100" s="34" t="e" vm="2">
        <f>[1]!GenLognormal($E$9,$E$10)</f>
        <v>#VALUE!</v>
      </c>
      <c r="F100" s="34" t="e" vm="2">
        <f>[1]!GenLognormal($F$9,$F$10)</f>
        <v>#VALUE!</v>
      </c>
      <c r="G100" s="34" t="e" vm="2">
        <f>[1]!GenLognormal($G$9,$G$10)</f>
        <v>#VALUE!</v>
      </c>
      <c r="H100" s="34" t="e" vm="2">
        <f>[1]!genUniform($H$9,$H$10)</f>
        <v>#VALUE!</v>
      </c>
      <c r="I100" s="34" t="e" vm="1">
        <f t="shared" si="6"/>
        <v>#VALUE!</v>
      </c>
      <c r="J100" s="34" t="e" vm="1">
        <f t="shared" si="7"/>
        <v>#VALUE!</v>
      </c>
      <c r="K100" s="34" t="e" vm="2">
        <f>[1]!genUniform($K$9,$K$10)</f>
        <v>#VALUE!</v>
      </c>
      <c r="L100" s="34" t="e" vm="1">
        <f t="shared" si="8"/>
        <v>#VALUE!</v>
      </c>
      <c r="M100" s="34" t="e" vm="1">
        <f t="shared" si="9"/>
        <v>#VALUE!</v>
      </c>
      <c r="N100" s="34" t="e" vm="2">
        <f>[1]!genUniform($N$9,$N$10)</f>
        <v>#VALUE!</v>
      </c>
      <c r="O100" s="34" t="e" vm="1">
        <f t="shared" si="10"/>
        <v>#VALUE!</v>
      </c>
      <c r="P100" s="34" t="e" vm="1">
        <f t="shared" si="11"/>
        <v>#VALUE!</v>
      </c>
    </row>
    <row r="101" spans="1:16">
      <c r="A101" s="34">
        <v>91</v>
      </c>
      <c r="C101" s="34" t="e" vm="2">
        <f>[1]!GenLimitNormal($C$9,$C$10,0,1000,0)</f>
        <v>#VALUE!</v>
      </c>
      <c r="D101" s="34" t="e" vm="2">
        <f>[1]!GenBetaPERT(0,$D$9,1)</f>
        <v>#VALUE!</v>
      </c>
      <c r="E101" s="34" t="e" vm="2">
        <f>[1]!GenLognormal($E$9,$E$10)</f>
        <v>#VALUE!</v>
      </c>
      <c r="F101" s="34" t="e" vm="2">
        <f>[1]!GenLognormal($F$9,$F$10)</f>
        <v>#VALUE!</v>
      </c>
      <c r="G101" s="34" t="e" vm="2">
        <f>[1]!GenLognormal($G$9,$G$10)</f>
        <v>#VALUE!</v>
      </c>
      <c r="H101" s="34" t="e" vm="2">
        <f>[1]!genUniform($H$9,$H$10)</f>
        <v>#VALUE!</v>
      </c>
      <c r="I101" s="34" t="e" vm="1">
        <f t="shared" si="6"/>
        <v>#VALUE!</v>
      </c>
      <c r="J101" s="34" t="e" vm="1">
        <f t="shared" si="7"/>
        <v>#VALUE!</v>
      </c>
      <c r="K101" s="34" t="e" vm="2">
        <f>[1]!genUniform($K$9,$K$10)</f>
        <v>#VALUE!</v>
      </c>
      <c r="L101" s="34" t="e" vm="1">
        <f t="shared" si="8"/>
        <v>#VALUE!</v>
      </c>
      <c r="M101" s="34" t="e" vm="1">
        <f t="shared" si="9"/>
        <v>#VALUE!</v>
      </c>
      <c r="N101" s="34" t="e" vm="2">
        <f>[1]!genUniform($N$9,$N$10)</f>
        <v>#VALUE!</v>
      </c>
      <c r="O101" s="34" t="e" vm="1">
        <f t="shared" si="10"/>
        <v>#VALUE!</v>
      </c>
      <c r="P101" s="34" t="e" vm="1">
        <f t="shared" si="11"/>
        <v>#VALUE!</v>
      </c>
    </row>
    <row r="102" spans="1:16">
      <c r="A102" s="34">
        <v>92</v>
      </c>
      <c r="C102" s="34" t="e" vm="2">
        <f>[1]!GenLimitNormal($C$9,$C$10,0,1000,0)</f>
        <v>#VALUE!</v>
      </c>
      <c r="D102" s="34" t="e" vm="2">
        <f>[1]!GenBetaPERT(0,$D$9,1)</f>
        <v>#VALUE!</v>
      </c>
      <c r="E102" s="34" t="e" vm="2">
        <f>[1]!GenLognormal($E$9,$E$10)</f>
        <v>#VALUE!</v>
      </c>
      <c r="F102" s="34" t="e" vm="2">
        <f>[1]!GenLognormal($F$9,$F$10)</f>
        <v>#VALUE!</v>
      </c>
      <c r="G102" s="34" t="e" vm="2">
        <f>[1]!GenLognormal($G$9,$G$10)</f>
        <v>#VALUE!</v>
      </c>
      <c r="H102" s="34" t="e" vm="2">
        <f>[1]!genUniform($H$9,$H$10)</f>
        <v>#VALUE!</v>
      </c>
      <c r="I102" s="34" t="e" vm="1">
        <f t="shared" si="6"/>
        <v>#VALUE!</v>
      </c>
      <c r="J102" s="34" t="e" vm="1">
        <f t="shared" si="7"/>
        <v>#VALUE!</v>
      </c>
      <c r="K102" s="34" t="e" vm="2">
        <f>[1]!genUniform($K$9,$K$10)</f>
        <v>#VALUE!</v>
      </c>
      <c r="L102" s="34" t="e" vm="1">
        <f t="shared" si="8"/>
        <v>#VALUE!</v>
      </c>
      <c r="M102" s="34" t="e" vm="1">
        <f t="shared" si="9"/>
        <v>#VALUE!</v>
      </c>
      <c r="N102" s="34" t="e" vm="2">
        <f>[1]!genUniform($N$9,$N$10)</f>
        <v>#VALUE!</v>
      </c>
      <c r="O102" s="34" t="e" vm="1">
        <f t="shared" si="10"/>
        <v>#VALUE!</v>
      </c>
      <c r="P102" s="34" t="e" vm="1">
        <f t="shared" si="11"/>
        <v>#VALUE!</v>
      </c>
    </row>
    <row r="103" spans="1:16">
      <c r="A103" s="34">
        <v>93</v>
      </c>
      <c r="C103" s="34" t="e" vm="2">
        <f>[1]!GenLimitNormal($C$9,$C$10,0,1000,0)</f>
        <v>#VALUE!</v>
      </c>
      <c r="D103" s="34" t="e" vm="2">
        <f>[1]!GenBetaPERT(0,$D$9,1)</f>
        <v>#VALUE!</v>
      </c>
      <c r="E103" s="34" t="e" vm="2">
        <f>[1]!GenLognormal($E$9,$E$10)</f>
        <v>#VALUE!</v>
      </c>
      <c r="F103" s="34" t="e" vm="2">
        <f>[1]!GenLognormal($F$9,$F$10)</f>
        <v>#VALUE!</v>
      </c>
      <c r="G103" s="34" t="e" vm="2">
        <f>[1]!GenLognormal($G$9,$G$10)</f>
        <v>#VALUE!</v>
      </c>
      <c r="H103" s="34" t="e" vm="2">
        <f>[1]!genUniform($H$9,$H$10)</f>
        <v>#VALUE!</v>
      </c>
      <c r="I103" s="34" t="e" vm="1">
        <f t="shared" si="6"/>
        <v>#VALUE!</v>
      </c>
      <c r="J103" s="34" t="e" vm="1">
        <f t="shared" si="7"/>
        <v>#VALUE!</v>
      </c>
      <c r="K103" s="34" t="e" vm="2">
        <f>[1]!genUniform($K$9,$K$10)</f>
        <v>#VALUE!</v>
      </c>
      <c r="L103" s="34" t="e" vm="1">
        <f t="shared" si="8"/>
        <v>#VALUE!</v>
      </c>
      <c r="M103" s="34" t="e" vm="1">
        <f t="shared" si="9"/>
        <v>#VALUE!</v>
      </c>
      <c r="N103" s="34" t="e" vm="2">
        <f>[1]!genUniform($N$9,$N$10)</f>
        <v>#VALUE!</v>
      </c>
      <c r="O103" s="34" t="e" vm="1">
        <f t="shared" si="10"/>
        <v>#VALUE!</v>
      </c>
      <c r="P103" s="34" t="e" vm="1">
        <f t="shared" si="11"/>
        <v>#VALUE!</v>
      </c>
    </row>
    <row r="104" spans="1:16">
      <c r="A104" s="34">
        <v>94</v>
      </c>
      <c r="C104" s="34" t="e" vm="2">
        <f>[1]!GenLimitNormal($C$9,$C$10,0,1000,0)</f>
        <v>#VALUE!</v>
      </c>
      <c r="D104" s="34" t="e" vm="2">
        <f>[1]!GenBetaPERT(0,$D$9,1)</f>
        <v>#VALUE!</v>
      </c>
      <c r="E104" s="34" t="e" vm="2">
        <f>[1]!GenLognormal($E$9,$E$10)</f>
        <v>#VALUE!</v>
      </c>
      <c r="F104" s="34" t="e" vm="2">
        <f>[1]!GenLognormal($F$9,$F$10)</f>
        <v>#VALUE!</v>
      </c>
      <c r="G104" s="34" t="e" vm="2">
        <f>[1]!GenLognormal($G$9,$G$10)</f>
        <v>#VALUE!</v>
      </c>
      <c r="H104" s="34" t="e" vm="2">
        <f>[1]!genUniform($H$9,$H$10)</f>
        <v>#VALUE!</v>
      </c>
      <c r="I104" s="34" t="e" vm="1">
        <f t="shared" si="6"/>
        <v>#VALUE!</v>
      </c>
      <c r="J104" s="34" t="e" vm="1">
        <f t="shared" si="7"/>
        <v>#VALUE!</v>
      </c>
      <c r="K104" s="34" t="e" vm="2">
        <f>[1]!genUniform($K$9,$K$10)</f>
        <v>#VALUE!</v>
      </c>
      <c r="L104" s="34" t="e" vm="1">
        <f t="shared" si="8"/>
        <v>#VALUE!</v>
      </c>
      <c r="M104" s="34" t="e" vm="1">
        <f t="shared" si="9"/>
        <v>#VALUE!</v>
      </c>
      <c r="N104" s="34" t="e" vm="2">
        <f>[1]!genUniform($N$9,$N$10)</f>
        <v>#VALUE!</v>
      </c>
      <c r="O104" s="34" t="e" vm="1">
        <f t="shared" si="10"/>
        <v>#VALUE!</v>
      </c>
      <c r="P104" s="34" t="e" vm="1">
        <f t="shared" si="11"/>
        <v>#VALUE!</v>
      </c>
    </row>
    <row r="105" spans="1:16">
      <c r="A105" s="34">
        <v>95</v>
      </c>
      <c r="C105" s="34" t="e" vm="2">
        <f>[1]!GenLimitNormal($C$9,$C$10,0,1000,0)</f>
        <v>#VALUE!</v>
      </c>
      <c r="D105" s="34" t="e" vm="2">
        <f>[1]!GenBetaPERT(0,$D$9,1)</f>
        <v>#VALUE!</v>
      </c>
      <c r="E105" s="34" t="e" vm="2">
        <f>[1]!GenLognormal($E$9,$E$10)</f>
        <v>#VALUE!</v>
      </c>
      <c r="F105" s="34" t="e" vm="2">
        <f>[1]!GenLognormal($F$9,$F$10)</f>
        <v>#VALUE!</v>
      </c>
      <c r="G105" s="34" t="e" vm="2">
        <f>[1]!GenLognormal($G$9,$G$10)</f>
        <v>#VALUE!</v>
      </c>
      <c r="H105" s="34" t="e" vm="2">
        <f>[1]!genUniform($H$9,$H$10)</f>
        <v>#VALUE!</v>
      </c>
      <c r="I105" s="34" t="e" vm="1">
        <f t="shared" si="6"/>
        <v>#VALUE!</v>
      </c>
      <c r="J105" s="34" t="e" vm="1">
        <f t="shared" si="7"/>
        <v>#VALUE!</v>
      </c>
      <c r="K105" s="34" t="e" vm="2">
        <f>[1]!genUniform($K$9,$K$10)</f>
        <v>#VALUE!</v>
      </c>
      <c r="L105" s="34" t="e" vm="1">
        <f t="shared" si="8"/>
        <v>#VALUE!</v>
      </c>
      <c r="M105" s="34" t="e" vm="1">
        <f t="shared" si="9"/>
        <v>#VALUE!</v>
      </c>
      <c r="N105" s="34" t="e" vm="2">
        <f>[1]!genUniform($N$9,$N$10)</f>
        <v>#VALUE!</v>
      </c>
      <c r="O105" s="34" t="e" vm="1">
        <f t="shared" si="10"/>
        <v>#VALUE!</v>
      </c>
      <c r="P105" s="34" t="e" vm="1">
        <f t="shared" si="11"/>
        <v>#VALUE!</v>
      </c>
    </row>
    <row r="106" spans="1:16">
      <c r="A106" s="34">
        <v>96</v>
      </c>
      <c r="C106" s="34" t="e" vm="2">
        <f>[1]!GenLimitNormal($C$9,$C$10,0,1000,0)</f>
        <v>#VALUE!</v>
      </c>
      <c r="D106" s="34" t="e" vm="2">
        <f>[1]!GenBetaPERT(0,$D$9,1)</f>
        <v>#VALUE!</v>
      </c>
      <c r="E106" s="34" t="e" vm="2">
        <f>[1]!GenLognormal($E$9,$E$10)</f>
        <v>#VALUE!</v>
      </c>
      <c r="F106" s="34" t="e" vm="2">
        <f>[1]!GenLognormal($F$9,$F$10)</f>
        <v>#VALUE!</v>
      </c>
      <c r="G106" s="34" t="e" vm="2">
        <f>[1]!GenLognormal($G$9,$G$10)</f>
        <v>#VALUE!</v>
      </c>
      <c r="H106" s="34" t="e" vm="2">
        <f>[1]!genUniform($H$9,$H$10)</f>
        <v>#VALUE!</v>
      </c>
      <c r="I106" s="34" t="e" vm="1">
        <f t="shared" si="6"/>
        <v>#VALUE!</v>
      </c>
      <c r="J106" s="34" t="e" vm="1">
        <f t="shared" si="7"/>
        <v>#VALUE!</v>
      </c>
      <c r="K106" s="34" t="e" vm="2">
        <f>[1]!genUniform($K$9,$K$10)</f>
        <v>#VALUE!</v>
      </c>
      <c r="L106" s="34" t="e" vm="1">
        <f t="shared" si="8"/>
        <v>#VALUE!</v>
      </c>
      <c r="M106" s="34" t="e" vm="1">
        <f t="shared" si="9"/>
        <v>#VALUE!</v>
      </c>
      <c r="N106" s="34" t="e" vm="2">
        <f>[1]!genUniform($N$9,$N$10)</f>
        <v>#VALUE!</v>
      </c>
      <c r="O106" s="34" t="e" vm="1">
        <f t="shared" si="10"/>
        <v>#VALUE!</v>
      </c>
      <c r="P106" s="34" t="e" vm="1">
        <f t="shared" si="11"/>
        <v>#VALUE!</v>
      </c>
    </row>
    <row r="107" spans="1:16">
      <c r="A107" s="34">
        <v>97</v>
      </c>
      <c r="C107" s="34" t="e" vm="2">
        <f>[1]!GenLimitNormal($C$9,$C$10,0,1000,0)</f>
        <v>#VALUE!</v>
      </c>
      <c r="D107" s="34" t="e" vm="2">
        <f>[1]!GenBetaPERT(0,$D$9,1)</f>
        <v>#VALUE!</v>
      </c>
      <c r="E107" s="34" t="e" vm="2">
        <f>[1]!GenLognormal($E$9,$E$10)</f>
        <v>#VALUE!</v>
      </c>
      <c r="F107" s="34" t="e" vm="2">
        <f>[1]!GenLognormal($F$9,$F$10)</f>
        <v>#VALUE!</v>
      </c>
      <c r="G107" s="34" t="e" vm="2">
        <f>[1]!GenLognormal($G$9,$G$10)</f>
        <v>#VALUE!</v>
      </c>
      <c r="H107" s="34" t="e" vm="2">
        <f>[1]!genUniform($H$9,$H$10)</f>
        <v>#VALUE!</v>
      </c>
      <c r="I107" s="34" t="e" vm="1">
        <f t="shared" si="6"/>
        <v>#VALUE!</v>
      </c>
      <c r="J107" s="34" t="e" vm="1">
        <f t="shared" si="7"/>
        <v>#VALUE!</v>
      </c>
      <c r="K107" s="34" t="e" vm="2">
        <f>[1]!genUniform($K$9,$K$10)</f>
        <v>#VALUE!</v>
      </c>
      <c r="L107" s="34" t="e" vm="1">
        <f t="shared" si="8"/>
        <v>#VALUE!</v>
      </c>
      <c r="M107" s="34" t="e" vm="1">
        <f t="shared" si="9"/>
        <v>#VALUE!</v>
      </c>
      <c r="N107" s="34" t="e" vm="2">
        <f>[1]!genUniform($N$9,$N$10)</f>
        <v>#VALUE!</v>
      </c>
      <c r="O107" s="34" t="e" vm="1">
        <f t="shared" si="10"/>
        <v>#VALUE!</v>
      </c>
      <c r="P107" s="34" t="e" vm="1">
        <f t="shared" si="11"/>
        <v>#VALUE!</v>
      </c>
    </row>
    <row r="108" spans="1:16">
      <c r="A108" s="34">
        <v>98</v>
      </c>
      <c r="C108" s="34" t="e" vm="2">
        <f>[1]!GenLimitNormal($C$9,$C$10,0,1000,0)</f>
        <v>#VALUE!</v>
      </c>
      <c r="D108" s="34" t="e" vm="2">
        <f>[1]!GenBetaPERT(0,$D$9,1)</f>
        <v>#VALUE!</v>
      </c>
      <c r="E108" s="34" t="e" vm="2">
        <f>[1]!GenLognormal($E$9,$E$10)</f>
        <v>#VALUE!</v>
      </c>
      <c r="F108" s="34" t="e" vm="2">
        <f>[1]!GenLognormal($F$9,$F$10)</f>
        <v>#VALUE!</v>
      </c>
      <c r="G108" s="34" t="e" vm="2">
        <f>[1]!GenLognormal($G$9,$G$10)</f>
        <v>#VALUE!</v>
      </c>
      <c r="H108" s="34" t="e" vm="2">
        <f>[1]!genUniform($H$9,$H$10)</f>
        <v>#VALUE!</v>
      </c>
      <c r="I108" s="34" t="e" vm="1">
        <f t="shared" si="6"/>
        <v>#VALUE!</v>
      </c>
      <c r="J108" s="34" t="e" vm="1">
        <f t="shared" si="7"/>
        <v>#VALUE!</v>
      </c>
      <c r="K108" s="34" t="e" vm="2">
        <f>[1]!genUniform($K$9,$K$10)</f>
        <v>#VALUE!</v>
      </c>
      <c r="L108" s="34" t="e" vm="1">
        <f t="shared" si="8"/>
        <v>#VALUE!</v>
      </c>
      <c r="M108" s="34" t="e" vm="1">
        <f t="shared" si="9"/>
        <v>#VALUE!</v>
      </c>
      <c r="N108" s="34" t="e" vm="2">
        <f>[1]!genUniform($N$9,$N$10)</f>
        <v>#VALUE!</v>
      </c>
      <c r="O108" s="34" t="e" vm="1">
        <f t="shared" si="10"/>
        <v>#VALUE!</v>
      </c>
      <c r="P108" s="34" t="e" vm="1">
        <f t="shared" si="11"/>
        <v>#VALUE!</v>
      </c>
    </row>
    <row r="109" spans="1:16">
      <c r="A109" s="34">
        <v>99</v>
      </c>
      <c r="C109" s="34" t="e" vm="2">
        <f>[1]!GenLimitNormal($C$9,$C$10,0,1000,0)</f>
        <v>#VALUE!</v>
      </c>
      <c r="D109" s="34" t="e" vm="2">
        <f>[1]!GenBetaPERT(0,$D$9,1)</f>
        <v>#VALUE!</v>
      </c>
      <c r="E109" s="34" t="e" vm="2">
        <f>[1]!GenLognormal($E$9,$E$10)</f>
        <v>#VALUE!</v>
      </c>
      <c r="F109" s="34" t="e" vm="2">
        <f>[1]!GenLognormal($F$9,$F$10)</f>
        <v>#VALUE!</v>
      </c>
      <c r="G109" s="34" t="e" vm="2">
        <f>[1]!GenLognormal($G$9,$G$10)</f>
        <v>#VALUE!</v>
      </c>
      <c r="H109" s="34" t="e" vm="2">
        <f>[1]!genUniform($H$9,$H$10)</f>
        <v>#VALUE!</v>
      </c>
      <c r="I109" s="34" t="e" vm="1">
        <f t="shared" si="6"/>
        <v>#VALUE!</v>
      </c>
      <c r="J109" s="34" t="e" vm="1">
        <f t="shared" si="7"/>
        <v>#VALUE!</v>
      </c>
      <c r="K109" s="34" t="e" vm="2">
        <f>[1]!genUniform($K$9,$K$10)</f>
        <v>#VALUE!</v>
      </c>
      <c r="L109" s="34" t="e" vm="1">
        <f t="shared" si="8"/>
        <v>#VALUE!</v>
      </c>
      <c r="M109" s="34" t="e" vm="1">
        <f t="shared" si="9"/>
        <v>#VALUE!</v>
      </c>
      <c r="N109" s="34" t="e" vm="2">
        <f>[1]!genUniform($N$9,$N$10)</f>
        <v>#VALUE!</v>
      </c>
      <c r="O109" s="34" t="e" vm="1">
        <f t="shared" si="10"/>
        <v>#VALUE!</v>
      </c>
      <c r="P109" s="34" t="e" vm="1">
        <f t="shared" si="11"/>
        <v>#VALUE!</v>
      </c>
    </row>
    <row r="110" spans="1:16">
      <c r="A110" s="34">
        <v>100</v>
      </c>
      <c r="C110" s="34" t="e" vm="2">
        <f>[1]!GenLimitNormal($C$9,$C$10,0,1000,0)</f>
        <v>#VALUE!</v>
      </c>
      <c r="D110" s="34" t="e" vm="2">
        <f>[1]!GenBetaPERT(0,$D$9,1)</f>
        <v>#VALUE!</v>
      </c>
      <c r="E110" s="34" t="e" vm="2">
        <f>[1]!GenLognormal($E$9,$E$10)</f>
        <v>#VALUE!</v>
      </c>
      <c r="F110" s="34" t="e" vm="2">
        <f>[1]!GenLognormal($F$9,$F$10)</f>
        <v>#VALUE!</v>
      </c>
      <c r="G110" s="34" t="e" vm="2">
        <f>[1]!GenLognormal($G$9,$G$10)</f>
        <v>#VALUE!</v>
      </c>
      <c r="H110" s="34" t="e" vm="2">
        <f>[1]!genUniform($H$9,$H$10)</f>
        <v>#VALUE!</v>
      </c>
      <c r="I110" s="34" t="e" vm="1">
        <f t="shared" si="6"/>
        <v>#VALUE!</v>
      </c>
      <c r="J110" s="34" t="e" vm="1">
        <f t="shared" si="7"/>
        <v>#VALUE!</v>
      </c>
      <c r="K110" s="34" t="e" vm="2">
        <f>[1]!genUniform($K$9,$K$10)</f>
        <v>#VALUE!</v>
      </c>
      <c r="L110" s="34" t="e" vm="1">
        <f t="shared" si="8"/>
        <v>#VALUE!</v>
      </c>
      <c r="M110" s="34" t="e" vm="1">
        <f t="shared" si="9"/>
        <v>#VALUE!</v>
      </c>
      <c r="N110" s="34" t="e" vm="2">
        <f>[1]!genUniform($N$9,$N$10)</f>
        <v>#VALUE!</v>
      </c>
      <c r="O110" s="34" t="e" vm="1">
        <f t="shared" si="10"/>
        <v>#VALUE!</v>
      </c>
      <c r="P110" s="34" t="e" vm="1">
        <f t="shared" si="11"/>
        <v>#VALUE!</v>
      </c>
    </row>
    <row r="111" spans="1:16">
      <c r="A111" s="34">
        <v>101</v>
      </c>
      <c r="C111" s="34" t="e" vm="2">
        <f>[1]!GenLimitNormal($C$9,$C$10,0,1000,0)</f>
        <v>#VALUE!</v>
      </c>
      <c r="D111" s="34" t="e" vm="2">
        <f>[1]!GenBetaPERT(0,$D$9,1)</f>
        <v>#VALUE!</v>
      </c>
      <c r="E111" s="34" t="e" vm="2">
        <f>[1]!GenLognormal($E$9,$E$10)</f>
        <v>#VALUE!</v>
      </c>
      <c r="F111" s="34" t="e" vm="2">
        <f>[1]!GenLognormal($F$9,$F$10)</f>
        <v>#VALUE!</v>
      </c>
      <c r="G111" s="34" t="e" vm="2">
        <f>[1]!GenLognormal($G$9,$G$10)</f>
        <v>#VALUE!</v>
      </c>
      <c r="H111" s="34" t="e" vm="2">
        <f>[1]!genUniform($H$9,$H$10)</f>
        <v>#VALUE!</v>
      </c>
      <c r="I111" s="34" t="e" vm="1">
        <f t="shared" si="6"/>
        <v>#VALUE!</v>
      </c>
      <c r="J111" s="34" t="e" vm="1">
        <f t="shared" si="7"/>
        <v>#VALUE!</v>
      </c>
      <c r="K111" s="34" t="e" vm="2">
        <f>[1]!genUniform($K$9,$K$10)</f>
        <v>#VALUE!</v>
      </c>
      <c r="L111" s="34" t="e" vm="1">
        <f t="shared" si="8"/>
        <v>#VALUE!</v>
      </c>
      <c r="M111" s="34" t="e" vm="1">
        <f t="shared" si="9"/>
        <v>#VALUE!</v>
      </c>
      <c r="N111" s="34" t="e" vm="2">
        <f>[1]!genUniform($N$9,$N$10)</f>
        <v>#VALUE!</v>
      </c>
      <c r="O111" s="34" t="e" vm="1">
        <f t="shared" si="10"/>
        <v>#VALUE!</v>
      </c>
      <c r="P111" s="34" t="e" vm="1">
        <f t="shared" si="11"/>
        <v>#VALUE!</v>
      </c>
    </row>
    <row r="112" spans="1:16">
      <c r="A112" s="34">
        <v>102</v>
      </c>
      <c r="C112" s="34" t="e" vm="2">
        <f>[1]!GenLimitNormal($C$9,$C$10,0,1000,0)</f>
        <v>#VALUE!</v>
      </c>
      <c r="D112" s="34" t="e" vm="2">
        <f>[1]!GenBetaPERT(0,$D$9,1)</f>
        <v>#VALUE!</v>
      </c>
      <c r="E112" s="34" t="e" vm="2">
        <f>[1]!GenLognormal($E$9,$E$10)</f>
        <v>#VALUE!</v>
      </c>
      <c r="F112" s="34" t="e" vm="2">
        <f>[1]!GenLognormal($F$9,$F$10)</f>
        <v>#VALUE!</v>
      </c>
      <c r="G112" s="34" t="e" vm="2">
        <f>[1]!GenLognormal($G$9,$G$10)</f>
        <v>#VALUE!</v>
      </c>
      <c r="H112" s="34" t="e" vm="2">
        <f>[1]!genUniform($H$9,$H$10)</f>
        <v>#VALUE!</v>
      </c>
      <c r="I112" s="34" t="e" vm="1">
        <f t="shared" si="6"/>
        <v>#VALUE!</v>
      </c>
      <c r="J112" s="34" t="e" vm="1">
        <f t="shared" si="7"/>
        <v>#VALUE!</v>
      </c>
      <c r="K112" s="34" t="e" vm="2">
        <f>[1]!genUniform($K$9,$K$10)</f>
        <v>#VALUE!</v>
      </c>
      <c r="L112" s="34" t="e" vm="1">
        <f t="shared" si="8"/>
        <v>#VALUE!</v>
      </c>
      <c r="M112" s="34" t="e" vm="1">
        <f t="shared" si="9"/>
        <v>#VALUE!</v>
      </c>
      <c r="N112" s="34" t="e" vm="2">
        <f>[1]!genUniform($N$9,$N$10)</f>
        <v>#VALUE!</v>
      </c>
      <c r="O112" s="34" t="e" vm="1">
        <f t="shared" si="10"/>
        <v>#VALUE!</v>
      </c>
      <c r="P112" s="34" t="e" vm="1">
        <f t="shared" si="11"/>
        <v>#VALUE!</v>
      </c>
    </row>
    <row r="113" spans="1:16">
      <c r="A113" s="34">
        <v>103</v>
      </c>
      <c r="C113" s="34" t="e" vm="2">
        <f>[1]!GenLimitNormal($C$9,$C$10,0,1000,0)</f>
        <v>#VALUE!</v>
      </c>
      <c r="D113" s="34" t="e" vm="2">
        <f>[1]!GenBetaPERT(0,$D$9,1)</f>
        <v>#VALUE!</v>
      </c>
      <c r="E113" s="34" t="e" vm="2">
        <f>[1]!GenLognormal($E$9,$E$10)</f>
        <v>#VALUE!</v>
      </c>
      <c r="F113" s="34" t="e" vm="2">
        <f>[1]!GenLognormal($F$9,$F$10)</f>
        <v>#VALUE!</v>
      </c>
      <c r="G113" s="34" t="e" vm="2">
        <f>[1]!GenLognormal($G$9,$G$10)</f>
        <v>#VALUE!</v>
      </c>
      <c r="H113" s="34" t="e" vm="2">
        <f>[1]!genUniform($H$9,$H$10)</f>
        <v>#VALUE!</v>
      </c>
      <c r="I113" s="34" t="e" vm="1">
        <f t="shared" si="6"/>
        <v>#VALUE!</v>
      </c>
      <c r="J113" s="34" t="e" vm="1">
        <f t="shared" si="7"/>
        <v>#VALUE!</v>
      </c>
      <c r="K113" s="34" t="e" vm="2">
        <f>[1]!genUniform($K$9,$K$10)</f>
        <v>#VALUE!</v>
      </c>
      <c r="L113" s="34" t="e" vm="1">
        <f t="shared" si="8"/>
        <v>#VALUE!</v>
      </c>
      <c r="M113" s="34" t="e" vm="1">
        <f t="shared" si="9"/>
        <v>#VALUE!</v>
      </c>
      <c r="N113" s="34" t="e" vm="2">
        <f>[1]!genUniform($N$9,$N$10)</f>
        <v>#VALUE!</v>
      </c>
      <c r="O113" s="34" t="e" vm="1">
        <f t="shared" si="10"/>
        <v>#VALUE!</v>
      </c>
      <c r="P113" s="34" t="e" vm="1">
        <f t="shared" si="11"/>
        <v>#VALUE!</v>
      </c>
    </row>
    <row r="114" spans="1:16">
      <c r="A114" s="34">
        <v>104</v>
      </c>
      <c r="C114" s="34" t="e" vm="2">
        <f>[1]!GenLimitNormal($C$9,$C$10,0,1000,0)</f>
        <v>#VALUE!</v>
      </c>
      <c r="D114" s="34" t="e" vm="2">
        <f>[1]!GenBetaPERT(0,$D$9,1)</f>
        <v>#VALUE!</v>
      </c>
      <c r="E114" s="34" t="e" vm="2">
        <f>[1]!GenLognormal($E$9,$E$10)</f>
        <v>#VALUE!</v>
      </c>
      <c r="F114" s="34" t="e" vm="2">
        <f>[1]!GenLognormal($F$9,$F$10)</f>
        <v>#VALUE!</v>
      </c>
      <c r="G114" s="34" t="e" vm="2">
        <f>[1]!GenLognormal($G$9,$G$10)</f>
        <v>#VALUE!</v>
      </c>
      <c r="H114" s="34" t="e" vm="2">
        <f>[1]!genUniform($H$9,$H$10)</f>
        <v>#VALUE!</v>
      </c>
      <c r="I114" s="34" t="e" vm="1">
        <f t="shared" si="6"/>
        <v>#VALUE!</v>
      </c>
      <c r="J114" s="34" t="e" vm="1">
        <f t="shared" si="7"/>
        <v>#VALUE!</v>
      </c>
      <c r="K114" s="34" t="e" vm="2">
        <f>[1]!genUniform($K$9,$K$10)</f>
        <v>#VALUE!</v>
      </c>
      <c r="L114" s="34" t="e" vm="1">
        <f t="shared" si="8"/>
        <v>#VALUE!</v>
      </c>
      <c r="M114" s="34" t="e" vm="1">
        <f t="shared" si="9"/>
        <v>#VALUE!</v>
      </c>
      <c r="N114" s="34" t="e" vm="2">
        <f>[1]!genUniform($N$9,$N$10)</f>
        <v>#VALUE!</v>
      </c>
      <c r="O114" s="34" t="e" vm="1">
        <f t="shared" si="10"/>
        <v>#VALUE!</v>
      </c>
      <c r="P114" s="34" t="e" vm="1">
        <f t="shared" si="11"/>
        <v>#VALUE!</v>
      </c>
    </row>
    <row r="115" spans="1:16">
      <c r="A115" s="34">
        <v>105</v>
      </c>
      <c r="C115" s="34" t="e" vm="2">
        <f>[1]!GenLimitNormal($C$9,$C$10,0,1000,0)</f>
        <v>#VALUE!</v>
      </c>
      <c r="D115" s="34" t="e" vm="2">
        <f>[1]!GenBetaPERT(0,$D$9,1)</f>
        <v>#VALUE!</v>
      </c>
      <c r="E115" s="34" t="e" vm="2">
        <f>[1]!GenLognormal($E$9,$E$10)</f>
        <v>#VALUE!</v>
      </c>
      <c r="F115" s="34" t="e" vm="2">
        <f>[1]!GenLognormal($F$9,$F$10)</f>
        <v>#VALUE!</v>
      </c>
      <c r="G115" s="34" t="e" vm="2">
        <f>[1]!GenLognormal($G$9,$G$10)</f>
        <v>#VALUE!</v>
      </c>
      <c r="H115" s="34" t="e" vm="2">
        <f>[1]!genUniform($H$9,$H$10)</f>
        <v>#VALUE!</v>
      </c>
      <c r="I115" s="34" t="e" vm="1">
        <f t="shared" si="6"/>
        <v>#VALUE!</v>
      </c>
      <c r="J115" s="34" t="e" vm="1">
        <f t="shared" si="7"/>
        <v>#VALUE!</v>
      </c>
      <c r="K115" s="34" t="e" vm="2">
        <f>[1]!genUniform($K$9,$K$10)</f>
        <v>#VALUE!</v>
      </c>
      <c r="L115" s="34" t="e" vm="1">
        <f t="shared" si="8"/>
        <v>#VALUE!</v>
      </c>
      <c r="M115" s="34" t="e" vm="1">
        <f t="shared" si="9"/>
        <v>#VALUE!</v>
      </c>
      <c r="N115" s="34" t="e" vm="2">
        <f>[1]!genUniform($N$9,$N$10)</f>
        <v>#VALUE!</v>
      </c>
      <c r="O115" s="34" t="e" vm="1">
        <f t="shared" si="10"/>
        <v>#VALUE!</v>
      </c>
      <c r="P115" s="34" t="e" vm="1">
        <f t="shared" si="11"/>
        <v>#VALUE!</v>
      </c>
    </row>
    <row r="116" spans="1:16">
      <c r="A116" s="34">
        <v>106</v>
      </c>
      <c r="C116" s="34" t="e" vm="2">
        <f>[1]!GenLimitNormal($C$9,$C$10,0,1000,0)</f>
        <v>#VALUE!</v>
      </c>
      <c r="D116" s="34" t="e" vm="2">
        <f>[1]!GenBetaPERT(0,$D$9,1)</f>
        <v>#VALUE!</v>
      </c>
      <c r="E116" s="34" t="e" vm="2">
        <f>[1]!GenLognormal($E$9,$E$10)</f>
        <v>#VALUE!</v>
      </c>
      <c r="F116" s="34" t="e" vm="2">
        <f>[1]!GenLognormal($F$9,$F$10)</f>
        <v>#VALUE!</v>
      </c>
      <c r="G116" s="34" t="e" vm="2">
        <f>[1]!GenLognormal($G$9,$G$10)</f>
        <v>#VALUE!</v>
      </c>
      <c r="H116" s="34" t="e" vm="2">
        <f>[1]!genUniform($H$9,$H$10)</f>
        <v>#VALUE!</v>
      </c>
      <c r="I116" s="34" t="e" vm="1">
        <f t="shared" si="6"/>
        <v>#VALUE!</v>
      </c>
      <c r="J116" s="34" t="e" vm="1">
        <f t="shared" si="7"/>
        <v>#VALUE!</v>
      </c>
      <c r="K116" s="34" t="e" vm="2">
        <f>[1]!genUniform($K$9,$K$10)</f>
        <v>#VALUE!</v>
      </c>
      <c r="L116" s="34" t="e" vm="1">
        <f t="shared" si="8"/>
        <v>#VALUE!</v>
      </c>
      <c r="M116" s="34" t="e" vm="1">
        <f t="shared" si="9"/>
        <v>#VALUE!</v>
      </c>
      <c r="N116" s="34" t="e" vm="2">
        <f>[1]!genUniform($N$9,$N$10)</f>
        <v>#VALUE!</v>
      </c>
      <c r="O116" s="34" t="e" vm="1">
        <f t="shared" si="10"/>
        <v>#VALUE!</v>
      </c>
      <c r="P116" s="34" t="e" vm="1">
        <f t="shared" si="11"/>
        <v>#VALUE!</v>
      </c>
    </row>
    <row r="117" spans="1:16">
      <c r="A117" s="34">
        <v>107</v>
      </c>
      <c r="C117" s="34" t="e" vm="2">
        <f>[1]!GenLimitNormal($C$9,$C$10,0,1000,0)</f>
        <v>#VALUE!</v>
      </c>
      <c r="D117" s="34" t="e" vm="2">
        <f>[1]!GenBetaPERT(0,$D$9,1)</f>
        <v>#VALUE!</v>
      </c>
      <c r="E117" s="34" t="e" vm="2">
        <f>[1]!GenLognormal($E$9,$E$10)</f>
        <v>#VALUE!</v>
      </c>
      <c r="F117" s="34" t="e" vm="2">
        <f>[1]!GenLognormal($F$9,$F$10)</f>
        <v>#VALUE!</v>
      </c>
      <c r="G117" s="34" t="e" vm="2">
        <f>[1]!GenLognormal($G$9,$G$10)</f>
        <v>#VALUE!</v>
      </c>
      <c r="H117" s="34" t="e" vm="2">
        <f>[1]!genUniform($H$9,$H$10)</f>
        <v>#VALUE!</v>
      </c>
      <c r="I117" s="34" t="e" vm="1">
        <f t="shared" si="6"/>
        <v>#VALUE!</v>
      </c>
      <c r="J117" s="34" t="e" vm="1">
        <f t="shared" si="7"/>
        <v>#VALUE!</v>
      </c>
      <c r="K117" s="34" t="e" vm="2">
        <f>[1]!genUniform($K$9,$K$10)</f>
        <v>#VALUE!</v>
      </c>
      <c r="L117" s="34" t="e" vm="1">
        <f t="shared" si="8"/>
        <v>#VALUE!</v>
      </c>
      <c r="M117" s="34" t="e" vm="1">
        <f t="shared" si="9"/>
        <v>#VALUE!</v>
      </c>
      <c r="N117" s="34" t="e" vm="2">
        <f>[1]!genUniform($N$9,$N$10)</f>
        <v>#VALUE!</v>
      </c>
      <c r="O117" s="34" t="e" vm="1">
        <f t="shared" si="10"/>
        <v>#VALUE!</v>
      </c>
      <c r="P117" s="34" t="e" vm="1">
        <f t="shared" si="11"/>
        <v>#VALUE!</v>
      </c>
    </row>
    <row r="118" spans="1:16">
      <c r="A118" s="34">
        <v>108</v>
      </c>
      <c r="C118" s="34" t="e" vm="2">
        <f>[1]!GenLimitNormal($C$9,$C$10,0,1000,0)</f>
        <v>#VALUE!</v>
      </c>
      <c r="D118" s="34" t="e" vm="2">
        <f>[1]!GenBetaPERT(0,$D$9,1)</f>
        <v>#VALUE!</v>
      </c>
      <c r="E118" s="34" t="e" vm="2">
        <f>[1]!GenLognormal($E$9,$E$10)</f>
        <v>#VALUE!</v>
      </c>
      <c r="F118" s="34" t="e" vm="2">
        <f>[1]!GenLognormal($F$9,$F$10)</f>
        <v>#VALUE!</v>
      </c>
      <c r="G118" s="34" t="e" vm="2">
        <f>[1]!GenLognormal($G$9,$G$10)</f>
        <v>#VALUE!</v>
      </c>
      <c r="H118" s="34" t="e" vm="2">
        <f>[1]!genUniform($H$9,$H$10)</f>
        <v>#VALUE!</v>
      </c>
      <c r="I118" s="34" t="e" vm="1">
        <f t="shared" si="6"/>
        <v>#VALUE!</v>
      </c>
      <c r="J118" s="34" t="e" vm="1">
        <f t="shared" si="7"/>
        <v>#VALUE!</v>
      </c>
      <c r="K118" s="34" t="e" vm="2">
        <f>[1]!genUniform($K$9,$K$10)</f>
        <v>#VALUE!</v>
      </c>
      <c r="L118" s="34" t="e" vm="1">
        <f t="shared" si="8"/>
        <v>#VALUE!</v>
      </c>
      <c r="M118" s="34" t="e" vm="1">
        <f t="shared" si="9"/>
        <v>#VALUE!</v>
      </c>
      <c r="N118" s="34" t="e" vm="2">
        <f>[1]!genUniform($N$9,$N$10)</f>
        <v>#VALUE!</v>
      </c>
      <c r="O118" s="34" t="e" vm="1">
        <f t="shared" si="10"/>
        <v>#VALUE!</v>
      </c>
      <c r="P118" s="34" t="e" vm="1">
        <f t="shared" si="11"/>
        <v>#VALUE!</v>
      </c>
    </row>
    <row r="119" spans="1:16">
      <c r="A119" s="34">
        <v>109</v>
      </c>
      <c r="C119" s="34" t="e" vm="2">
        <f>[1]!GenLimitNormal($C$9,$C$10,0,1000,0)</f>
        <v>#VALUE!</v>
      </c>
      <c r="D119" s="34" t="e" vm="2">
        <f>[1]!GenBetaPERT(0,$D$9,1)</f>
        <v>#VALUE!</v>
      </c>
      <c r="E119" s="34" t="e" vm="2">
        <f>[1]!GenLognormal($E$9,$E$10)</f>
        <v>#VALUE!</v>
      </c>
      <c r="F119" s="34" t="e" vm="2">
        <f>[1]!GenLognormal($F$9,$F$10)</f>
        <v>#VALUE!</v>
      </c>
      <c r="G119" s="34" t="e" vm="2">
        <f>[1]!GenLognormal($G$9,$G$10)</f>
        <v>#VALUE!</v>
      </c>
      <c r="H119" s="34" t="e" vm="2">
        <f>[1]!genUniform($H$9,$H$10)</f>
        <v>#VALUE!</v>
      </c>
      <c r="I119" s="34" t="e" vm="1">
        <f t="shared" si="6"/>
        <v>#VALUE!</v>
      </c>
      <c r="J119" s="34" t="e" vm="1">
        <f t="shared" si="7"/>
        <v>#VALUE!</v>
      </c>
      <c r="K119" s="34" t="e" vm="2">
        <f>[1]!genUniform($K$9,$K$10)</f>
        <v>#VALUE!</v>
      </c>
      <c r="L119" s="34" t="e" vm="1">
        <f t="shared" si="8"/>
        <v>#VALUE!</v>
      </c>
      <c r="M119" s="34" t="e" vm="1">
        <f t="shared" si="9"/>
        <v>#VALUE!</v>
      </c>
      <c r="N119" s="34" t="e" vm="2">
        <f>[1]!genUniform($N$9,$N$10)</f>
        <v>#VALUE!</v>
      </c>
      <c r="O119" s="34" t="e" vm="1">
        <f t="shared" si="10"/>
        <v>#VALUE!</v>
      </c>
      <c r="P119" s="34" t="e" vm="1">
        <f t="shared" si="11"/>
        <v>#VALUE!</v>
      </c>
    </row>
    <row r="120" spans="1:16">
      <c r="A120" s="34">
        <v>110</v>
      </c>
      <c r="C120" s="34" t="e" vm="2">
        <f>[1]!GenLimitNormal($C$9,$C$10,0,1000,0)</f>
        <v>#VALUE!</v>
      </c>
      <c r="D120" s="34" t="e" vm="2">
        <f>[1]!GenBetaPERT(0,$D$9,1)</f>
        <v>#VALUE!</v>
      </c>
      <c r="E120" s="34" t="e" vm="2">
        <f>[1]!GenLognormal($E$9,$E$10)</f>
        <v>#VALUE!</v>
      </c>
      <c r="F120" s="34" t="e" vm="2">
        <f>[1]!GenLognormal($F$9,$F$10)</f>
        <v>#VALUE!</v>
      </c>
      <c r="G120" s="34" t="e" vm="2">
        <f>[1]!GenLognormal($G$9,$G$10)</f>
        <v>#VALUE!</v>
      </c>
      <c r="H120" s="34" t="e" vm="2">
        <f>[1]!genUniform($H$9,$H$10)</f>
        <v>#VALUE!</v>
      </c>
      <c r="I120" s="34" t="e" vm="1">
        <f t="shared" si="6"/>
        <v>#VALUE!</v>
      </c>
      <c r="J120" s="34" t="e" vm="1">
        <f t="shared" si="7"/>
        <v>#VALUE!</v>
      </c>
      <c r="K120" s="34" t="e" vm="2">
        <f>[1]!genUniform($K$9,$K$10)</f>
        <v>#VALUE!</v>
      </c>
      <c r="L120" s="34" t="e" vm="1">
        <f t="shared" si="8"/>
        <v>#VALUE!</v>
      </c>
      <c r="M120" s="34" t="e" vm="1">
        <f t="shared" si="9"/>
        <v>#VALUE!</v>
      </c>
      <c r="N120" s="34" t="e" vm="2">
        <f>[1]!genUniform($N$9,$N$10)</f>
        <v>#VALUE!</v>
      </c>
      <c r="O120" s="34" t="e" vm="1">
        <f t="shared" si="10"/>
        <v>#VALUE!</v>
      </c>
      <c r="P120" s="34" t="e" vm="1">
        <f t="shared" si="11"/>
        <v>#VALUE!</v>
      </c>
    </row>
    <row r="121" spans="1:16">
      <c r="A121" s="34">
        <v>111</v>
      </c>
      <c r="C121" s="34" t="e" vm="2">
        <f>[1]!GenLimitNormal($C$9,$C$10,0,1000,0)</f>
        <v>#VALUE!</v>
      </c>
      <c r="D121" s="34" t="e" vm="2">
        <f>[1]!GenBetaPERT(0,$D$9,1)</f>
        <v>#VALUE!</v>
      </c>
      <c r="E121" s="34" t="e" vm="2">
        <f>[1]!GenLognormal($E$9,$E$10)</f>
        <v>#VALUE!</v>
      </c>
      <c r="F121" s="34" t="e" vm="2">
        <f>[1]!GenLognormal($F$9,$F$10)</f>
        <v>#VALUE!</v>
      </c>
      <c r="G121" s="34" t="e" vm="2">
        <f>[1]!GenLognormal($G$9,$G$10)</f>
        <v>#VALUE!</v>
      </c>
      <c r="H121" s="34" t="e" vm="2">
        <f>[1]!genUniform($H$9,$H$10)</f>
        <v>#VALUE!</v>
      </c>
      <c r="I121" s="34" t="e" vm="1">
        <f t="shared" si="6"/>
        <v>#VALUE!</v>
      </c>
      <c r="J121" s="34" t="e" vm="1">
        <f t="shared" si="7"/>
        <v>#VALUE!</v>
      </c>
      <c r="K121" s="34" t="e" vm="2">
        <f>[1]!genUniform($K$9,$K$10)</f>
        <v>#VALUE!</v>
      </c>
      <c r="L121" s="34" t="e" vm="1">
        <f t="shared" si="8"/>
        <v>#VALUE!</v>
      </c>
      <c r="M121" s="34" t="e" vm="1">
        <f t="shared" si="9"/>
        <v>#VALUE!</v>
      </c>
      <c r="N121" s="34" t="e" vm="2">
        <f>[1]!genUniform($N$9,$N$10)</f>
        <v>#VALUE!</v>
      </c>
      <c r="O121" s="34" t="e" vm="1">
        <f t="shared" si="10"/>
        <v>#VALUE!</v>
      </c>
      <c r="P121" s="34" t="e" vm="1">
        <f t="shared" si="11"/>
        <v>#VALUE!</v>
      </c>
    </row>
    <row r="122" spans="1:16">
      <c r="A122" s="34">
        <v>112</v>
      </c>
      <c r="C122" s="34" t="e" vm="2">
        <f>[1]!GenLimitNormal($C$9,$C$10,0,1000,0)</f>
        <v>#VALUE!</v>
      </c>
      <c r="D122" s="34" t="e" vm="2">
        <f>[1]!GenBetaPERT(0,$D$9,1)</f>
        <v>#VALUE!</v>
      </c>
      <c r="E122" s="34" t="e" vm="2">
        <f>[1]!GenLognormal($E$9,$E$10)</f>
        <v>#VALUE!</v>
      </c>
      <c r="F122" s="34" t="e" vm="2">
        <f>[1]!GenLognormal($F$9,$F$10)</f>
        <v>#VALUE!</v>
      </c>
      <c r="G122" s="34" t="e" vm="2">
        <f>[1]!GenLognormal($G$9,$G$10)</f>
        <v>#VALUE!</v>
      </c>
      <c r="H122" s="34" t="e" vm="2">
        <f>[1]!genUniform($H$9,$H$10)</f>
        <v>#VALUE!</v>
      </c>
      <c r="I122" s="34" t="e" vm="1">
        <f t="shared" si="6"/>
        <v>#VALUE!</v>
      </c>
      <c r="J122" s="34" t="e" vm="1">
        <f t="shared" si="7"/>
        <v>#VALUE!</v>
      </c>
      <c r="K122" s="34" t="e" vm="2">
        <f>[1]!genUniform($K$9,$K$10)</f>
        <v>#VALUE!</v>
      </c>
      <c r="L122" s="34" t="e" vm="1">
        <f t="shared" si="8"/>
        <v>#VALUE!</v>
      </c>
      <c r="M122" s="34" t="e" vm="1">
        <f t="shared" si="9"/>
        <v>#VALUE!</v>
      </c>
      <c r="N122" s="34" t="e" vm="2">
        <f>[1]!genUniform($N$9,$N$10)</f>
        <v>#VALUE!</v>
      </c>
      <c r="O122" s="34" t="e" vm="1">
        <f t="shared" si="10"/>
        <v>#VALUE!</v>
      </c>
      <c r="P122" s="34" t="e" vm="1">
        <f t="shared" si="11"/>
        <v>#VALUE!</v>
      </c>
    </row>
    <row r="123" spans="1:16">
      <c r="A123" s="34">
        <v>113</v>
      </c>
      <c r="C123" s="34" t="e" vm="2">
        <f>[1]!GenLimitNormal($C$9,$C$10,0,1000,0)</f>
        <v>#VALUE!</v>
      </c>
      <c r="D123" s="34" t="e" vm="2">
        <f>[1]!GenBetaPERT(0,$D$9,1)</f>
        <v>#VALUE!</v>
      </c>
      <c r="E123" s="34" t="e" vm="2">
        <f>[1]!GenLognormal($E$9,$E$10)</f>
        <v>#VALUE!</v>
      </c>
      <c r="F123" s="34" t="e" vm="2">
        <f>[1]!GenLognormal($F$9,$F$10)</f>
        <v>#VALUE!</v>
      </c>
      <c r="G123" s="34" t="e" vm="2">
        <f>[1]!GenLognormal($G$9,$G$10)</f>
        <v>#VALUE!</v>
      </c>
      <c r="H123" s="34" t="e" vm="2">
        <f>[1]!genUniform($H$9,$H$10)</f>
        <v>#VALUE!</v>
      </c>
      <c r="I123" s="34" t="e" vm="1">
        <f t="shared" si="6"/>
        <v>#VALUE!</v>
      </c>
      <c r="J123" s="34" t="e" vm="1">
        <f t="shared" si="7"/>
        <v>#VALUE!</v>
      </c>
      <c r="K123" s="34" t="e" vm="2">
        <f>[1]!genUniform($K$9,$K$10)</f>
        <v>#VALUE!</v>
      </c>
      <c r="L123" s="34" t="e" vm="1">
        <f t="shared" si="8"/>
        <v>#VALUE!</v>
      </c>
      <c r="M123" s="34" t="e" vm="1">
        <f t="shared" si="9"/>
        <v>#VALUE!</v>
      </c>
      <c r="N123" s="34" t="e" vm="2">
        <f>[1]!genUniform($N$9,$N$10)</f>
        <v>#VALUE!</v>
      </c>
      <c r="O123" s="34" t="e" vm="1">
        <f t="shared" si="10"/>
        <v>#VALUE!</v>
      </c>
      <c r="P123" s="34" t="e" vm="1">
        <f t="shared" si="11"/>
        <v>#VALUE!</v>
      </c>
    </row>
    <row r="124" spans="1:16">
      <c r="A124" s="34">
        <v>114</v>
      </c>
      <c r="C124" s="34" t="e" vm="2">
        <f>[1]!GenLimitNormal($C$9,$C$10,0,1000,0)</f>
        <v>#VALUE!</v>
      </c>
      <c r="D124" s="34" t="e" vm="2">
        <f>[1]!GenBetaPERT(0,$D$9,1)</f>
        <v>#VALUE!</v>
      </c>
      <c r="E124" s="34" t="e" vm="2">
        <f>[1]!GenLognormal($E$9,$E$10)</f>
        <v>#VALUE!</v>
      </c>
      <c r="F124" s="34" t="e" vm="2">
        <f>[1]!GenLognormal($F$9,$F$10)</f>
        <v>#VALUE!</v>
      </c>
      <c r="G124" s="34" t="e" vm="2">
        <f>[1]!GenLognormal($G$9,$G$10)</f>
        <v>#VALUE!</v>
      </c>
      <c r="H124" s="34" t="e" vm="2">
        <f>[1]!genUniform($H$9,$H$10)</f>
        <v>#VALUE!</v>
      </c>
      <c r="I124" s="34" t="e" vm="1">
        <f t="shared" si="6"/>
        <v>#VALUE!</v>
      </c>
      <c r="J124" s="34" t="e" vm="1">
        <f t="shared" si="7"/>
        <v>#VALUE!</v>
      </c>
      <c r="K124" s="34" t="e" vm="2">
        <f>[1]!genUniform($K$9,$K$10)</f>
        <v>#VALUE!</v>
      </c>
      <c r="L124" s="34" t="e" vm="1">
        <f t="shared" si="8"/>
        <v>#VALUE!</v>
      </c>
      <c r="M124" s="34" t="e" vm="1">
        <f t="shared" si="9"/>
        <v>#VALUE!</v>
      </c>
      <c r="N124" s="34" t="e" vm="2">
        <f>[1]!genUniform($N$9,$N$10)</f>
        <v>#VALUE!</v>
      </c>
      <c r="O124" s="34" t="e" vm="1">
        <f t="shared" si="10"/>
        <v>#VALUE!</v>
      </c>
      <c r="P124" s="34" t="e" vm="1">
        <f t="shared" si="11"/>
        <v>#VALUE!</v>
      </c>
    </row>
    <row r="125" spans="1:16">
      <c r="A125" s="34">
        <v>115</v>
      </c>
      <c r="C125" s="34" t="e" vm="2">
        <f>[1]!GenLimitNormal($C$9,$C$10,0,1000,0)</f>
        <v>#VALUE!</v>
      </c>
      <c r="D125" s="34" t="e" vm="2">
        <f>[1]!GenBetaPERT(0,$D$9,1)</f>
        <v>#VALUE!</v>
      </c>
      <c r="E125" s="34" t="e" vm="2">
        <f>[1]!GenLognormal($E$9,$E$10)</f>
        <v>#VALUE!</v>
      </c>
      <c r="F125" s="34" t="e" vm="2">
        <f>[1]!GenLognormal($F$9,$F$10)</f>
        <v>#VALUE!</v>
      </c>
      <c r="G125" s="34" t="e" vm="2">
        <f>[1]!GenLognormal($G$9,$G$10)</f>
        <v>#VALUE!</v>
      </c>
      <c r="H125" s="34" t="e" vm="2">
        <f>[1]!genUniform($H$9,$H$10)</f>
        <v>#VALUE!</v>
      </c>
      <c r="I125" s="34" t="e" vm="1">
        <f t="shared" si="6"/>
        <v>#VALUE!</v>
      </c>
      <c r="J125" s="34" t="e" vm="1">
        <f t="shared" si="7"/>
        <v>#VALUE!</v>
      </c>
      <c r="K125" s="34" t="e" vm="2">
        <f>[1]!genUniform($K$9,$K$10)</f>
        <v>#VALUE!</v>
      </c>
      <c r="L125" s="34" t="e" vm="1">
        <f t="shared" si="8"/>
        <v>#VALUE!</v>
      </c>
      <c r="M125" s="34" t="e" vm="1">
        <f t="shared" si="9"/>
        <v>#VALUE!</v>
      </c>
      <c r="N125" s="34" t="e" vm="2">
        <f>[1]!genUniform($N$9,$N$10)</f>
        <v>#VALUE!</v>
      </c>
      <c r="O125" s="34" t="e" vm="1">
        <f t="shared" si="10"/>
        <v>#VALUE!</v>
      </c>
      <c r="P125" s="34" t="e" vm="1">
        <f t="shared" si="11"/>
        <v>#VALUE!</v>
      </c>
    </row>
    <row r="126" spans="1:16">
      <c r="A126" s="34">
        <v>116</v>
      </c>
      <c r="C126" s="34" t="e" vm="2">
        <f>[1]!GenLimitNormal($C$9,$C$10,0,1000,0)</f>
        <v>#VALUE!</v>
      </c>
      <c r="D126" s="34" t="e" vm="2">
        <f>[1]!GenBetaPERT(0,$D$9,1)</f>
        <v>#VALUE!</v>
      </c>
      <c r="E126" s="34" t="e" vm="2">
        <f>[1]!GenLognormal($E$9,$E$10)</f>
        <v>#VALUE!</v>
      </c>
      <c r="F126" s="34" t="e" vm="2">
        <f>[1]!GenLognormal($F$9,$F$10)</f>
        <v>#VALUE!</v>
      </c>
      <c r="G126" s="34" t="e" vm="2">
        <f>[1]!GenLognormal($G$9,$G$10)</f>
        <v>#VALUE!</v>
      </c>
      <c r="H126" s="34" t="e" vm="2">
        <f>[1]!genUniform($H$9,$H$10)</f>
        <v>#VALUE!</v>
      </c>
      <c r="I126" s="34" t="e" vm="1">
        <f t="shared" si="6"/>
        <v>#VALUE!</v>
      </c>
      <c r="J126" s="34" t="e" vm="1">
        <f t="shared" si="7"/>
        <v>#VALUE!</v>
      </c>
      <c r="K126" s="34" t="e" vm="2">
        <f>[1]!genUniform($K$9,$K$10)</f>
        <v>#VALUE!</v>
      </c>
      <c r="L126" s="34" t="e" vm="1">
        <f t="shared" si="8"/>
        <v>#VALUE!</v>
      </c>
      <c r="M126" s="34" t="e" vm="1">
        <f t="shared" si="9"/>
        <v>#VALUE!</v>
      </c>
      <c r="N126" s="34" t="e" vm="2">
        <f>[1]!genUniform($N$9,$N$10)</f>
        <v>#VALUE!</v>
      </c>
      <c r="O126" s="34" t="e" vm="1">
        <f t="shared" si="10"/>
        <v>#VALUE!</v>
      </c>
      <c r="P126" s="34" t="e" vm="1">
        <f t="shared" si="11"/>
        <v>#VALUE!</v>
      </c>
    </row>
    <row r="127" spans="1:16">
      <c r="A127" s="34">
        <v>117</v>
      </c>
      <c r="C127" s="34" t="e" vm="2">
        <f>[1]!GenLimitNormal($C$9,$C$10,0,1000,0)</f>
        <v>#VALUE!</v>
      </c>
      <c r="D127" s="34" t="e" vm="2">
        <f>[1]!GenBetaPERT(0,$D$9,1)</f>
        <v>#VALUE!</v>
      </c>
      <c r="E127" s="34" t="e" vm="2">
        <f>[1]!GenLognormal($E$9,$E$10)</f>
        <v>#VALUE!</v>
      </c>
      <c r="F127" s="34" t="e" vm="2">
        <f>[1]!GenLognormal($F$9,$F$10)</f>
        <v>#VALUE!</v>
      </c>
      <c r="G127" s="34" t="e" vm="2">
        <f>[1]!GenLognormal($G$9,$G$10)</f>
        <v>#VALUE!</v>
      </c>
      <c r="H127" s="34" t="e" vm="2">
        <f>[1]!genUniform($H$9,$H$10)</f>
        <v>#VALUE!</v>
      </c>
      <c r="I127" s="34" t="e" vm="1">
        <f t="shared" si="6"/>
        <v>#VALUE!</v>
      </c>
      <c r="J127" s="34" t="e" vm="1">
        <f t="shared" si="7"/>
        <v>#VALUE!</v>
      </c>
      <c r="K127" s="34" t="e" vm="2">
        <f>[1]!genUniform($K$9,$K$10)</f>
        <v>#VALUE!</v>
      </c>
      <c r="L127" s="34" t="e" vm="1">
        <f t="shared" si="8"/>
        <v>#VALUE!</v>
      </c>
      <c r="M127" s="34" t="e" vm="1">
        <f t="shared" si="9"/>
        <v>#VALUE!</v>
      </c>
      <c r="N127" s="34" t="e" vm="2">
        <f>[1]!genUniform($N$9,$N$10)</f>
        <v>#VALUE!</v>
      </c>
      <c r="O127" s="34" t="e" vm="1">
        <f t="shared" si="10"/>
        <v>#VALUE!</v>
      </c>
      <c r="P127" s="34" t="e" vm="1">
        <f t="shared" si="11"/>
        <v>#VALUE!</v>
      </c>
    </row>
    <row r="128" spans="1:16">
      <c r="A128" s="34">
        <v>118</v>
      </c>
      <c r="C128" s="34" t="e" vm="2">
        <f>[1]!GenLimitNormal($C$9,$C$10,0,1000,0)</f>
        <v>#VALUE!</v>
      </c>
      <c r="D128" s="34" t="e" vm="2">
        <f>[1]!GenBetaPERT(0,$D$9,1)</f>
        <v>#VALUE!</v>
      </c>
      <c r="E128" s="34" t="e" vm="2">
        <f>[1]!GenLognormal($E$9,$E$10)</f>
        <v>#VALUE!</v>
      </c>
      <c r="F128" s="34" t="e" vm="2">
        <f>[1]!GenLognormal($F$9,$F$10)</f>
        <v>#VALUE!</v>
      </c>
      <c r="G128" s="34" t="e" vm="2">
        <f>[1]!GenLognormal($G$9,$G$10)</f>
        <v>#VALUE!</v>
      </c>
      <c r="H128" s="34" t="e" vm="2">
        <f>[1]!genUniform($H$9,$H$10)</f>
        <v>#VALUE!</v>
      </c>
      <c r="I128" s="34" t="e" vm="1">
        <f t="shared" si="6"/>
        <v>#VALUE!</v>
      </c>
      <c r="J128" s="34" t="e" vm="1">
        <f t="shared" si="7"/>
        <v>#VALUE!</v>
      </c>
      <c r="K128" s="34" t="e" vm="2">
        <f>[1]!genUniform($K$9,$K$10)</f>
        <v>#VALUE!</v>
      </c>
      <c r="L128" s="34" t="e" vm="1">
        <f t="shared" si="8"/>
        <v>#VALUE!</v>
      </c>
      <c r="M128" s="34" t="e" vm="1">
        <f t="shared" si="9"/>
        <v>#VALUE!</v>
      </c>
      <c r="N128" s="34" t="e" vm="2">
        <f>[1]!genUniform($N$9,$N$10)</f>
        <v>#VALUE!</v>
      </c>
      <c r="O128" s="34" t="e" vm="1">
        <f t="shared" si="10"/>
        <v>#VALUE!</v>
      </c>
      <c r="P128" s="34" t="e" vm="1">
        <f t="shared" si="11"/>
        <v>#VALUE!</v>
      </c>
    </row>
    <row r="129" spans="1:16">
      <c r="A129" s="34">
        <v>119</v>
      </c>
      <c r="C129" s="34" t="e" vm="2">
        <f>[1]!GenLimitNormal($C$9,$C$10,0,1000,0)</f>
        <v>#VALUE!</v>
      </c>
      <c r="D129" s="34" t="e" vm="2">
        <f>[1]!GenBetaPERT(0,$D$9,1)</f>
        <v>#VALUE!</v>
      </c>
      <c r="E129" s="34" t="e" vm="2">
        <f>[1]!GenLognormal($E$9,$E$10)</f>
        <v>#VALUE!</v>
      </c>
      <c r="F129" s="34" t="e" vm="2">
        <f>[1]!GenLognormal($F$9,$F$10)</f>
        <v>#VALUE!</v>
      </c>
      <c r="G129" s="34" t="e" vm="2">
        <f>[1]!GenLognormal($G$9,$G$10)</f>
        <v>#VALUE!</v>
      </c>
      <c r="H129" s="34" t="e" vm="2">
        <f>[1]!genUniform($H$9,$H$10)</f>
        <v>#VALUE!</v>
      </c>
      <c r="I129" s="34" t="e" vm="1">
        <f t="shared" si="6"/>
        <v>#VALUE!</v>
      </c>
      <c r="J129" s="34" t="e" vm="1">
        <f t="shared" si="7"/>
        <v>#VALUE!</v>
      </c>
      <c r="K129" s="34" t="e" vm="2">
        <f>[1]!genUniform($K$9,$K$10)</f>
        <v>#VALUE!</v>
      </c>
      <c r="L129" s="34" t="e" vm="1">
        <f t="shared" si="8"/>
        <v>#VALUE!</v>
      </c>
      <c r="M129" s="34" t="e" vm="1">
        <f t="shared" si="9"/>
        <v>#VALUE!</v>
      </c>
      <c r="N129" s="34" t="e" vm="2">
        <f>[1]!genUniform($N$9,$N$10)</f>
        <v>#VALUE!</v>
      </c>
      <c r="O129" s="34" t="e" vm="1">
        <f t="shared" si="10"/>
        <v>#VALUE!</v>
      </c>
      <c r="P129" s="34" t="e" vm="1">
        <f t="shared" si="11"/>
        <v>#VALUE!</v>
      </c>
    </row>
    <row r="130" spans="1:16">
      <c r="A130" s="34">
        <v>120</v>
      </c>
      <c r="C130" s="34" t="e" vm="2">
        <f>[1]!GenLimitNormal($C$9,$C$10,0,1000,0)</f>
        <v>#VALUE!</v>
      </c>
      <c r="D130" s="34" t="e" vm="2">
        <f>[1]!GenBetaPERT(0,$D$9,1)</f>
        <v>#VALUE!</v>
      </c>
      <c r="E130" s="34" t="e" vm="2">
        <f>[1]!GenLognormal($E$9,$E$10)</f>
        <v>#VALUE!</v>
      </c>
      <c r="F130" s="34" t="e" vm="2">
        <f>[1]!GenLognormal($F$9,$F$10)</f>
        <v>#VALUE!</v>
      </c>
      <c r="G130" s="34" t="e" vm="2">
        <f>[1]!GenLognormal($G$9,$G$10)</f>
        <v>#VALUE!</v>
      </c>
      <c r="H130" s="34" t="e" vm="2">
        <f>[1]!genUniform($H$9,$H$10)</f>
        <v>#VALUE!</v>
      </c>
      <c r="I130" s="34" t="e" vm="1">
        <f t="shared" si="6"/>
        <v>#VALUE!</v>
      </c>
      <c r="J130" s="34" t="e" vm="1">
        <f t="shared" si="7"/>
        <v>#VALUE!</v>
      </c>
      <c r="K130" s="34" t="e" vm="2">
        <f>[1]!genUniform($K$9,$K$10)</f>
        <v>#VALUE!</v>
      </c>
      <c r="L130" s="34" t="e" vm="1">
        <f t="shared" si="8"/>
        <v>#VALUE!</v>
      </c>
      <c r="M130" s="34" t="e" vm="1">
        <f t="shared" si="9"/>
        <v>#VALUE!</v>
      </c>
      <c r="N130" s="34" t="e" vm="2">
        <f>[1]!genUniform($N$9,$N$10)</f>
        <v>#VALUE!</v>
      </c>
      <c r="O130" s="34" t="e" vm="1">
        <f t="shared" si="10"/>
        <v>#VALUE!</v>
      </c>
      <c r="P130" s="34" t="e" vm="1">
        <f t="shared" si="11"/>
        <v>#VALUE!</v>
      </c>
    </row>
    <row r="131" spans="1:16">
      <c r="A131" s="34">
        <v>121</v>
      </c>
      <c r="C131" s="34" t="e" vm="2">
        <f>[1]!GenLimitNormal($C$9,$C$10,0,1000,0)</f>
        <v>#VALUE!</v>
      </c>
      <c r="D131" s="34" t="e" vm="2">
        <f>[1]!GenBetaPERT(0,$D$9,1)</f>
        <v>#VALUE!</v>
      </c>
      <c r="E131" s="34" t="e" vm="2">
        <f>[1]!GenLognormal($E$9,$E$10)</f>
        <v>#VALUE!</v>
      </c>
      <c r="F131" s="34" t="e" vm="2">
        <f>[1]!GenLognormal($F$9,$F$10)</f>
        <v>#VALUE!</v>
      </c>
      <c r="G131" s="34" t="e" vm="2">
        <f>[1]!GenLognormal($G$9,$G$10)</f>
        <v>#VALUE!</v>
      </c>
      <c r="H131" s="34" t="e" vm="2">
        <f>[1]!genUniform($H$9,$H$10)</f>
        <v>#VALUE!</v>
      </c>
      <c r="I131" s="34" t="e" vm="1">
        <f t="shared" si="6"/>
        <v>#VALUE!</v>
      </c>
      <c r="J131" s="34" t="e" vm="1">
        <f t="shared" si="7"/>
        <v>#VALUE!</v>
      </c>
      <c r="K131" s="34" t="e" vm="2">
        <f>[1]!genUniform($K$9,$K$10)</f>
        <v>#VALUE!</v>
      </c>
      <c r="L131" s="34" t="e" vm="1">
        <f t="shared" si="8"/>
        <v>#VALUE!</v>
      </c>
      <c r="M131" s="34" t="e" vm="1">
        <f t="shared" si="9"/>
        <v>#VALUE!</v>
      </c>
      <c r="N131" s="34" t="e" vm="2">
        <f>[1]!genUniform($N$9,$N$10)</f>
        <v>#VALUE!</v>
      </c>
      <c r="O131" s="34" t="e" vm="1">
        <f t="shared" si="10"/>
        <v>#VALUE!</v>
      </c>
      <c r="P131" s="34" t="e" vm="1">
        <f t="shared" si="11"/>
        <v>#VALUE!</v>
      </c>
    </row>
    <row r="132" spans="1:16">
      <c r="A132" s="34">
        <v>122</v>
      </c>
      <c r="C132" s="34" t="e" vm="2">
        <f>[1]!GenLimitNormal($C$9,$C$10,0,1000,0)</f>
        <v>#VALUE!</v>
      </c>
      <c r="D132" s="34" t="e" vm="2">
        <f>[1]!GenBetaPERT(0,$D$9,1)</f>
        <v>#VALUE!</v>
      </c>
      <c r="E132" s="34" t="e" vm="2">
        <f>[1]!GenLognormal($E$9,$E$10)</f>
        <v>#VALUE!</v>
      </c>
      <c r="F132" s="34" t="e" vm="2">
        <f>[1]!GenLognormal($F$9,$F$10)</f>
        <v>#VALUE!</v>
      </c>
      <c r="G132" s="34" t="e" vm="2">
        <f>[1]!GenLognormal($G$9,$G$10)</f>
        <v>#VALUE!</v>
      </c>
      <c r="H132" s="34" t="e" vm="2">
        <f>[1]!genUniform($H$9,$H$10)</f>
        <v>#VALUE!</v>
      </c>
      <c r="I132" s="34" t="e" vm="1">
        <f t="shared" si="6"/>
        <v>#VALUE!</v>
      </c>
      <c r="J132" s="34" t="e" vm="1">
        <f t="shared" si="7"/>
        <v>#VALUE!</v>
      </c>
      <c r="K132" s="34" t="e" vm="2">
        <f>[1]!genUniform($K$9,$K$10)</f>
        <v>#VALUE!</v>
      </c>
      <c r="L132" s="34" t="e" vm="1">
        <f t="shared" si="8"/>
        <v>#VALUE!</v>
      </c>
      <c r="M132" s="34" t="e" vm="1">
        <f t="shared" si="9"/>
        <v>#VALUE!</v>
      </c>
      <c r="N132" s="34" t="e" vm="2">
        <f>[1]!genUniform($N$9,$N$10)</f>
        <v>#VALUE!</v>
      </c>
      <c r="O132" s="34" t="e" vm="1">
        <f t="shared" si="10"/>
        <v>#VALUE!</v>
      </c>
      <c r="P132" s="34" t="e" vm="1">
        <f t="shared" si="11"/>
        <v>#VALUE!</v>
      </c>
    </row>
    <row r="133" spans="1:16">
      <c r="A133" s="34">
        <v>123</v>
      </c>
      <c r="C133" s="34" t="e" vm="2">
        <f>[1]!GenLimitNormal($C$9,$C$10,0,1000,0)</f>
        <v>#VALUE!</v>
      </c>
      <c r="D133" s="34" t="e" vm="2">
        <f>[1]!GenBetaPERT(0,$D$9,1)</f>
        <v>#VALUE!</v>
      </c>
      <c r="E133" s="34" t="e" vm="2">
        <f>[1]!GenLognormal($E$9,$E$10)</f>
        <v>#VALUE!</v>
      </c>
      <c r="F133" s="34" t="e" vm="2">
        <f>[1]!GenLognormal($F$9,$F$10)</f>
        <v>#VALUE!</v>
      </c>
      <c r="G133" s="34" t="e" vm="2">
        <f>[1]!GenLognormal($G$9,$G$10)</f>
        <v>#VALUE!</v>
      </c>
      <c r="H133" s="34" t="e" vm="2">
        <f>[1]!genUniform($H$9,$H$10)</f>
        <v>#VALUE!</v>
      </c>
      <c r="I133" s="34" t="e" vm="1">
        <f t="shared" si="6"/>
        <v>#VALUE!</v>
      </c>
      <c r="J133" s="34" t="e" vm="1">
        <f t="shared" si="7"/>
        <v>#VALUE!</v>
      </c>
      <c r="K133" s="34" t="e" vm="2">
        <f>[1]!genUniform($K$9,$K$10)</f>
        <v>#VALUE!</v>
      </c>
      <c r="L133" s="34" t="e" vm="1">
        <f t="shared" si="8"/>
        <v>#VALUE!</v>
      </c>
      <c r="M133" s="34" t="e" vm="1">
        <f t="shared" si="9"/>
        <v>#VALUE!</v>
      </c>
      <c r="N133" s="34" t="e" vm="2">
        <f>[1]!genUniform($N$9,$N$10)</f>
        <v>#VALUE!</v>
      </c>
      <c r="O133" s="34" t="e" vm="1">
        <f t="shared" si="10"/>
        <v>#VALUE!</v>
      </c>
      <c r="P133" s="34" t="e" vm="1">
        <f t="shared" si="11"/>
        <v>#VALUE!</v>
      </c>
    </row>
    <row r="134" spans="1:16">
      <c r="A134" s="34">
        <v>124</v>
      </c>
      <c r="C134" s="34" t="e" vm="2">
        <f>[1]!GenLimitNormal($C$9,$C$10,0,1000,0)</f>
        <v>#VALUE!</v>
      </c>
      <c r="D134" s="34" t="e" vm="2">
        <f>[1]!GenBetaPERT(0,$D$9,1)</f>
        <v>#VALUE!</v>
      </c>
      <c r="E134" s="34" t="e" vm="2">
        <f>[1]!GenLognormal($E$9,$E$10)</f>
        <v>#VALUE!</v>
      </c>
      <c r="F134" s="34" t="e" vm="2">
        <f>[1]!GenLognormal($F$9,$F$10)</f>
        <v>#VALUE!</v>
      </c>
      <c r="G134" s="34" t="e" vm="2">
        <f>[1]!GenLognormal($G$9,$G$10)</f>
        <v>#VALUE!</v>
      </c>
      <c r="H134" s="34" t="e" vm="2">
        <f>[1]!genUniform($H$9,$H$10)</f>
        <v>#VALUE!</v>
      </c>
      <c r="I134" s="34" t="e" vm="1">
        <f t="shared" si="6"/>
        <v>#VALUE!</v>
      </c>
      <c r="J134" s="34" t="e" vm="1">
        <f t="shared" si="7"/>
        <v>#VALUE!</v>
      </c>
      <c r="K134" s="34" t="e" vm="2">
        <f>[1]!genUniform($K$9,$K$10)</f>
        <v>#VALUE!</v>
      </c>
      <c r="L134" s="34" t="e" vm="1">
        <f t="shared" si="8"/>
        <v>#VALUE!</v>
      </c>
      <c r="M134" s="34" t="e" vm="1">
        <f t="shared" si="9"/>
        <v>#VALUE!</v>
      </c>
      <c r="N134" s="34" t="e" vm="2">
        <f>[1]!genUniform($N$9,$N$10)</f>
        <v>#VALUE!</v>
      </c>
      <c r="O134" s="34" t="e" vm="1">
        <f t="shared" si="10"/>
        <v>#VALUE!</v>
      </c>
      <c r="P134" s="34" t="e" vm="1">
        <f t="shared" si="11"/>
        <v>#VALUE!</v>
      </c>
    </row>
    <row r="135" spans="1:16">
      <c r="A135" s="34">
        <v>125</v>
      </c>
      <c r="C135" s="34" t="e" vm="2">
        <f>[1]!GenLimitNormal($C$9,$C$10,0,1000,0)</f>
        <v>#VALUE!</v>
      </c>
      <c r="D135" s="34" t="e" vm="2">
        <f>[1]!GenBetaPERT(0,$D$9,1)</f>
        <v>#VALUE!</v>
      </c>
      <c r="E135" s="34" t="e" vm="2">
        <f>[1]!GenLognormal($E$9,$E$10)</f>
        <v>#VALUE!</v>
      </c>
      <c r="F135" s="34" t="e" vm="2">
        <f>[1]!GenLognormal($F$9,$F$10)</f>
        <v>#VALUE!</v>
      </c>
      <c r="G135" s="34" t="e" vm="2">
        <f>[1]!GenLognormal($G$9,$G$10)</f>
        <v>#VALUE!</v>
      </c>
      <c r="H135" s="34" t="e" vm="2">
        <f>[1]!genUniform($H$9,$H$10)</f>
        <v>#VALUE!</v>
      </c>
      <c r="I135" s="34" t="e" vm="1">
        <f t="shared" si="6"/>
        <v>#VALUE!</v>
      </c>
      <c r="J135" s="34" t="e" vm="1">
        <f t="shared" si="7"/>
        <v>#VALUE!</v>
      </c>
      <c r="K135" s="34" t="e" vm="2">
        <f>[1]!genUniform($K$9,$K$10)</f>
        <v>#VALUE!</v>
      </c>
      <c r="L135" s="34" t="e" vm="1">
        <f t="shared" si="8"/>
        <v>#VALUE!</v>
      </c>
      <c r="M135" s="34" t="e" vm="1">
        <f t="shared" si="9"/>
        <v>#VALUE!</v>
      </c>
      <c r="N135" s="34" t="e" vm="2">
        <f>[1]!genUniform($N$9,$N$10)</f>
        <v>#VALUE!</v>
      </c>
      <c r="O135" s="34" t="e" vm="1">
        <f t="shared" si="10"/>
        <v>#VALUE!</v>
      </c>
      <c r="P135" s="34" t="e" vm="1">
        <f t="shared" si="11"/>
        <v>#VALUE!</v>
      </c>
    </row>
    <row r="136" spans="1:16">
      <c r="A136" s="34">
        <v>126</v>
      </c>
      <c r="C136" s="34" t="e" vm="2">
        <f>[1]!GenLimitNormal($C$9,$C$10,0,1000,0)</f>
        <v>#VALUE!</v>
      </c>
      <c r="D136" s="34" t="e" vm="2">
        <f>[1]!GenBetaPERT(0,$D$9,1)</f>
        <v>#VALUE!</v>
      </c>
      <c r="E136" s="34" t="e" vm="2">
        <f>[1]!GenLognormal($E$9,$E$10)</f>
        <v>#VALUE!</v>
      </c>
      <c r="F136" s="34" t="e" vm="2">
        <f>[1]!GenLognormal($F$9,$F$10)</f>
        <v>#VALUE!</v>
      </c>
      <c r="G136" s="34" t="e" vm="2">
        <f>[1]!GenLognormal($G$9,$G$10)</f>
        <v>#VALUE!</v>
      </c>
      <c r="H136" s="34" t="e" vm="2">
        <f>[1]!genUniform($H$9,$H$10)</f>
        <v>#VALUE!</v>
      </c>
      <c r="I136" s="34" t="e" vm="1">
        <f t="shared" si="6"/>
        <v>#VALUE!</v>
      </c>
      <c r="J136" s="34" t="e" vm="1">
        <f t="shared" si="7"/>
        <v>#VALUE!</v>
      </c>
      <c r="K136" s="34" t="e" vm="2">
        <f>[1]!genUniform($K$9,$K$10)</f>
        <v>#VALUE!</v>
      </c>
      <c r="L136" s="34" t="e" vm="1">
        <f t="shared" si="8"/>
        <v>#VALUE!</v>
      </c>
      <c r="M136" s="34" t="e" vm="1">
        <f t="shared" si="9"/>
        <v>#VALUE!</v>
      </c>
      <c r="N136" s="34" t="e" vm="2">
        <f>[1]!genUniform($N$9,$N$10)</f>
        <v>#VALUE!</v>
      </c>
      <c r="O136" s="34" t="e" vm="1">
        <f t="shared" si="10"/>
        <v>#VALUE!</v>
      </c>
      <c r="P136" s="34" t="e" vm="1">
        <f t="shared" si="11"/>
        <v>#VALUE!</v>
      </c>
    </row>
    <row r="137" spans="1:16">
      <c r="A137" s="34">
        <v>127</v>
      </c>
      <c r="C137" s="34" t="e" vm="2">
        <f>[1]!GenLimitNormal($C$9,$C$10,0,1000,0)</f>
        <v>#VALUE!</v>
      </c>
      <c r="D137" s="34" t="e" vm="2">
        <f>[1]!GenBetaPERT(0,$D$9,1)</f>
        <v>#VALUE!</v>
      </c>
      <c r="E137" s="34" t="e" vm="2">
        <f>[1]!GenLognormal($E$9,$E$10)</f>
        <v>#VALUE!</v>
      </c>
      <c r="F137" s="34" t="e" vm="2">
        <f>[1]!GenLognormal($F$9,$F$10)</f>
        <v>#VALUE!</v>
      </c>
      <c r="G137" s="34" t="e" vm="2">
        <f>[1]!GenLognormal($G$9,$G$10)</f>
        <v>#VALUE!</v>
      </c>
      <c r="H137" s="34" t="e" vm="2">
        <f>[1]!genUniform($H$9,$H$10)</f>
        <v>#VALUE!</v>
      </c>
      <c r="I137" s="34" t="e" vm="1">
        <f t="shared" si="6"/>
        <v>#VALUE!</v>
      </c>
      <c r="J137" s="34" t="e" vm="1">
        <f t="shared" si="7"/>
        <v>#VALUE!</v>
      </c>
      <c r="K137" s="34" t="e" vm="2">
        <f>[1]!genUniform($K$9,$K$10)</f>
        <v>#VALUE!</v>
      </c>
      <c r="L137" s="34" t="e" vm="1">
        <f t="shared" si="8"/>
        <v>#VALUE!</v>
      </c>
      <c r="M137" s="34" t="e" vm="1">
        <f t="shared" si="9"/>
        <v>#VALUE!</v>
      </c>
      <c r="N137" s="34" t="e" vm="2">
        <f>[1]!genUniform($N$9,$N$10)</f>
        <v>#VALUE!</v>
      </c>
      <c r="O137" s="34" t="e" vm="1">
        <f t="shared" si="10"/>
        <v>#VALUE!</v>
      </c>
      <c r="P137" s="34" t="e" vm="1">
        <f t="shared" si="11"/>
        <v>#VALUE!</v>
      </c>
    </row>
    <row r="138" spans="1:16">
      <c r="A138" s="34">
        <v>128</v>
      </c>
      <c r="C138" s="34" t="e" vm="2">
        <f>[1]!GenLimitNormal($C$9,$C$10,0,1000,0)</f>
        <v>#VALUE!</v>
      </c>
      <c r="D138" s="34" t="e" vm="2">
        <f>[1]!GenBetaPERT(0,$D$9,1)</f>
        <v>#VALUE!</v>
      </c>
      <c r="E138" s="34" t="e" vm="2">
        <f>[1]!GenLognormal($E$9,$E$10)</f>
        <v>#VALUE!</v>
      </c>
      <c r="F138" s="34" t="e" vm="2">
        <f>[1]!GenLognormal($F$9,$F$10)</f>
        <v>#VALUE!</v>
      </c>
      <c r="G138" s="34" t="e" vm="2">
        <f>[1]!GenLognormal($G$9,$G$10)</f>
        <v>#VALUE!</v>
      </c>
      <c r="H138" s="34" t="e" vm="2">
        <f>[1]!genUniform($H$9,$H$10)</f>
        <v>#VALUE!</v>
      </c>
      <c r="I138" s="34" t="e" vm="1">
        <f t="shared" si="6"/>
        <v>#VALUE!</v>
      </c>
      <c r="J138" s="34" t="e" vm="1">
        <f t="shared" si="7"/>
        <v>#VALUE!</v>
      </c>
      <c r="K138" s="34" t="e" vm="2">
        <f>[1]!genUniform($K$9,$K$10)</f>
        <v>#VALUE!</v>
      </c>
      <c r="L138" s="34" t="e" vm="1">
        <f t="shared" si="8"/>
        <v>#VALUE!</v>
      </c>
      <c r="M138" s="34" t="e" vm="1">
        <f t="shared" si="9"/>
        <v>#VALUE!</v>
      </c>
      <c r="N138" s="34" t="e" vm="2">
        <f>[1]!genUniform($N$9,$N$10)</f>
        <v>#VALUE!</v>
      </c>
      <c r="O138" s="34" t="e" vm="1">
        <f t="shared" si="10"/>
        <v>#VALUE!</v>
      </c>
      <c r="P138" s="34" t="e" vm="1">
        <f t="shared" si="11"/>
        <v>#VALUE!</v>
      </c>
    </row>
    <row r="139" spans="1:16">
      <c r="A139" s="34">
        <v>129</v>
      </c>
      <c r="C139" s="34" t="e" vm="2">
        <f>[1]!GenLimitNormal($C$9,$C$10,0,1000,0)</f>
        <v>#VALUE!</v>
      </c>
      <c r="D139" s="34" t="e" vm="2">
        <f>[1]!GenBetaPERT(0,$D$9,1)</f>
        <v>#VALUE!</v>
      </c>
      <c r="E139" s="34" t="e" vm="2">
        <f>[1]!GenLognormal($E$9,$E$10)</f>
        <v>#VALUE!</v>
      </c>
      <c r="F139" s="34" t="e" vm="2">
        <f>[1]!GenLognormal($F$9,$F$10)</f>
        <v>#VALUE!</v>
      </c>
      <c r="G139" s="34" t="e" vm="2">
        <f>[1]!GenLognormal($G$9,$G$10)</f>
        <v>#VALUE!</v>
      </c>
      <c r="H139" s="34" t="e" vm="2">
        <f>[1]!genUniform($H$9,$H$10)</f>
        <v>#VALUE!</v>
      </c>
      <c r="I139" s="34" t="e" vm="1">
        <f t="shared" si="6"/>
        <v>#VALUE!</v>
      </c>
      <c r="J139" s="34" t="e" vm="1">
        <f t="shared" si="7"/>
        <v>#VALUE!</v>
      </c>
      <c r="K139" s="34" t="e" vm="2">
        <f>[1]!genUniform($K$9,$K$10)</f>
        <v>#VALUE!</v>
      </c>
      <c r="L139" s="34" t="e" vm="1">
        <f t="shared" si="8"/>
        <v>#VALUE!</v>
      </c>
      <c r="M139" s="34" t="e" vm="1">
        <f t="shared" si="9"/>
        <v>#VALUE!</v>
      </c>
      <c r="N139" s="34" t="e" vm="2">
        <f>[1]!genUniform($N$9,$N$10)</f>
        <v>#VALUE!</v>
      </c>
      <c r="O139" s="34" t="e" vm="1">
        <f t="shared" si="10"/>
        <v>#VALUE!</v>
      </c>
      <c r="P139" s="34" t="e" vm="1">
        <f t="shared" si="11"/>
        <v>#VALUE!</v>
      </c>
    </row>
    <row r="140" spans="1:16">
      <c r="A140" s="34">
        <v>130</v>
      </c>
      <c r="C140" s="34" t="e" vm="2">
        <f>[1]!GenLimitNormal($C$9,$C$10,0,1000,0)</f>
        <v>#VALUE!</v>
      </c>
      <c r="D140" s="34" t="e" vm="2">
        <f>[1]!GenBetaPERT(0,$D$9,1)</f>
        <v>#VALUE!</v>
      </c>
      <c r="E140" s="34" t="e" vm="2">
        <f>[1]!GenLognormal($E$9,$E$10)</f>
        <v>#VALUE!</v>
      </c>
      <c r="F140" s="34" t="e" vm="2">
        <f>[1]!GenLognormal($F$9,$F$10)</f>
        <v>#VALUE!</v>
      </c>
      <c r="G140" s="34" t="e" vm="2">
        <f>[1]!GenLognormal($G$9,$G$10)</f>
        <v>#VALUE!</v>
      </c>
      <c r="H140" s="34" t="e" vm="2">
        <f>[1]!genUniform($H$9,$H$10)</f>
        <v>#VALUE!</v>
      </c>
      <c r="I140" s="34" t="e" vm="1">
        <f t="shared" ref="I140:I203" si="12">_xlfn.LOGNORM.INV($H140,$I$9,$I$10)</f>
        <v>#VALUE!</v>
      </c>
      <c r="J140" s="34" t="e" vm="1">
        <f t="shared" ref="J140:J203" si="13">$C140+$D140*$E140*$I140/$F140+(1-$D140)*$E140*$G140</f>
        <v>#VALUE!</v>
      </c>
      <c r="K140" s="34" t="e" vm="2">
        <f>[1]!genUniform($K$9,$K$10)</f>
        <v>#VALUE!</v>
      </c>
      <c r="L140" s="34" t="e" vm="1">
        <f t="shared" ref="L140:L203" si="14">_xlfn.LOGNORM.INV($K140,$L$9,$L$10)</f>
        <v>#VALUE!</v>
      </c>
      <c r="M140" s="34" t="e" vm="1">
        <f t="shared" ref="M140:M203" si="15">$C140+$D140*$E140*$L140/$F140+(1-$D140)*$E140*$G140</f>
        <v>#VALUE!</v>
      </c>
      <c r="N140" s="34" t="e" vm="2">
        <f>[1]!genUniform($N$9,$N$10)</f>
        <v>#VALUE!</v>
      </c>
      <c r="O140" s="34" t="e" vm="1">
        <f t="shared" ref="O140:O203" si="16">_xlfn.LOGNORM.INV($N140,$O$9,$O$10)</f>
        <v>#VALUE!</v>
      </c>
      <c r="P140" s="34" t="e" vm="1">
        <f t="shared" ref="P140:P203" si="17">$C140+$D140*$E140*$O140/$F140+(1-$D140)*$E140*$G140</f>
        <v>#VALUE!</v>
      </c>
    </row>
    <row r="141" spans="1:16">
      <c r="A141" s="34">
        <v>131</v>
      </c>
      <c r="C141" s="34" t="e" vm="2">
        <f>[1]!GenLimitNormal($C$9,$C$10,0,1000,0)</f>
        <v>#VALUE!</v>
      </c>
      <c r="D141" s="34" t="e" vm="2">
        <f>[1]!GenBetaPERT(0,$D$9,1)</f>
        <v>#VALUE!</v>
      </c>
      <c r="E141" s="34" t="e" vm="2">
        <f>[1]!GenLognormal($E$9,$E$10)</f>
        <v>#VALUE!</v>
      </c>
      <c r="F141" s="34" t="e" vm="2">
        <f>[1]!GenLognormal($F$9,$F$10)</f>
        <v>#VALUE!</v>
      </c>
      <c r="G141" s="34" t="e" vm="2">
        <f>[1]!GenLognormal($G$9,$G$10)</f>
        <v>#VALUE!</v>
      </c>
      <c r="H141" s="34" t="e" vm="2">
        <f>[1]!genUniform($H$9,$H$10)</f>
        <v>#VALUE!</v>
      </c>
      <c r="I141" s="34" t="e" vm="1">
        <f t="shared" si="12"/>
        <v>#VALUE!</v>
      </c>
      <c r="J141" s="34" t="e" vm="1">
        <f t="shared" si="13"/>
        <v>#VALUE!</v>
      </c>
      <c r="K141" s="34" t="e" vm="2">
        <f>[1]!genUniform($K$9,$K$10)</f>
        <v>#VALUE!</v>
      </c>
      <c r="L141" s="34" t="e" vm="1">
        <f t="shared" si="14"/>
        <v>#VALUE!</v>
      </c>
      <c r="M141" s="34" t="e" vm="1">
        <f t="shared" si="15"/>
        <v>#VALUE!</v>
      </c>
      <c r="N141" s="34" t="e" vm="2">
        <f>[1]!genUniform($N$9,$N$10)</f>
        <v>#VALUE!</v>
      </c>
      <c r="O141" s="34" t="e" vm="1">
        <f t="shared" si="16"/>
        <v>#VALUE!</v>
      </c>
      <c r="P141" s="34" t="e" vm="1">
        <f t="shared" si="17"/>
        <v>#VALUE!</v>
      </c>
    </row>
    <row r="142" spans="1:16">
      <c r="A142" s="34">
        <v>132</v>
      </c>
      <c r="C142" s="34" t="e" vm="2">
        <f>[1]!GenLimitNormal($C$9,$C$10,0,1000,0)</f>
        <v>#VALUE!</v>
      </c>
      <c r="D142" s="34" t="e" vm="2">
        <f>[1]!GenBetaPERT(0,$D$9,1)</f>
        <v>#VALUE!</v>
      </c>
      <c r="E142" s="34" t="e" vm="2">
        <f>[1]!GenLognormal($E$9,$E$10)</f>
        <v>#VALUE!</v>
      </c>
      <c r="F142" s="34" t="e" vm="2">
        <f>[1]!GenLognormal($F$9,$F$10)</f>
        <v>#VALUE!</v>
      </c>
      <c r="G142" s="34" t="e" vm="2">
        <f>[1]!GenLognormal($G$9,$G$10)</f>
        <v>#VALUE!</v>
      </c>
      <c r="H142" s="34" t="e" vm="2">
        <f>[1]!genUniform($H$9,$H$10)</f>
        <v>#VALUE!</v>
      </c>
      <c r="I142" s="34" t="e" vm="1">
        <f t="shared" si="12"/>
        <v>#VALUE!</v>
      </c>
      <c r="J142" s="34" t="e" vm="1">
        <f t="shared" si="13"/>
        <v>#VALUE!</v>
      </c>
      <c r="K142" s="34" t="e" vm="2">
        <f>[1]!genUniform($K$9,$K$10)</f>
        <v>#VALUE!</v>
      </c>
      <c r="L142" s="34" t="e" vm="1">
        <f t="shared" si="14"/>
        <v>#VALUE!</v>
      </c>
      <c r="M142" s="34" t="e" vm="1">
        <f t="shared" si="15"/>
        <v>#VALUE!</v>
      </c>
      <c r="N142" s="34" t="e" vm="2">
        <f>[1]!genUniform($N$9,$N$10)</f>
        <v>#VALUE!</v>
      </c>
      <c r="O142" s="34" t="e" vm="1">
        <f t="shared" si="16"/>
        <v>#VALUE!</v>
      </c>
      <c r="P142" s="34" t="e" vm="1">
        <f t="shared" si="17"/>
        <v>#VALUE!</v>
      </c>
    </row>
    <row r="143" spans="1:16">
      <c r="A143" s="34">
        <v>133</v>
      </c>
      <c r="C143" s="34" t="e" vm="2">
        <f>[1]!GenLimitNormal($C$9,$C$10,0,1000,0)</f>
        <v>#VALUE!</v>
      </c>
      <c r="D143" s="34" t="e" vm="2">
        <f>[1]!GenBetaPERT(0,$D$9,1)</f>
        <v>#VALUE!</v>
      </c>
      <c r="E143" s="34" t="e" vm="2">
        <f>[1]!GenLognormal($E$9,$E$10)</f>
        <v>#VALUE!</v>
      </c>
      <c r="F143" s="34" t="e" vm="2">
        <f>[1]!GenLognormal($F$9,$F$10)</f>
        <v>#VALUE!</v>
      </c>
      <c r="G143" s="34" t="e" vm="2">
        <f>[1]!GenLognormal($G$9,$G$10)</f>
        <v>#VALUE!</v>
      </c>
      <c r="H143" s="34" t="e" vm="2">
        <f>[1]!genUniform($H$9,$H$10)</f>
        <v>#VALUE!</v>
      </c>
      <c r="I143" s="34" t="e" vm="1">
        <f t="shared" si="12"/>
        <v>#VALUE!</v>
      </c>
      <c r="J143" s="34" t="e" vm="1">
        <f t="shared" si="13"/>
        <v>#VALUE!</v>
      </c>
      <c r="K143" s="34" t="e" vm="2">
        <f>[1]!genUniform($K$9,$K$10)</f>
        <v>#VALUE!</v>
      </c>
      <c r="L143" s="34" t="e" vm="1">
        <f t="shared" si="14"/>
        <v>#VALUE!</v>
      </c>
      <c r="M143" s="34" t="e" vm="1">
        <f t="shared" si="15"/>
        <v>#VALUE!</v>
      </c>
      <c r="N143" s="34" t="e" vm="2">
        <f>[1]!genUniform($N$9,$N$10)</f>
        <v>#VALUE!</v>
      </c>
      <c r="O143" s="34" t="e" vm="1">
        <f t="shared" si="16"/>
        <v>#VALUE!</v>
      </c>
      <c r="P143" s="34" t="e" vm="1">
        <f t="shared" si="17"/>
        <v>#VALUE!</v>
      </c>
    </row>
    <row r="144" spans="1:16">
      <c r="A144" s="34">
        <v>134</v>
      </c>
      <c r="C144" s="34" t="e" vm="2">
        <f>[1]!GenLimitNormal($C$9,$C$10,0,1000,0)</f>
        <v>#VALUE!</v>
      </c>
      <c r="D144" s="34" t="e" vm="2">
        <f>[1]!GenBetaPERT(0,$D$9,1)</f>
        <v>#VALUE!</v>
      </c>
      <c r="E144" s="34" t="e" vm="2">
        <f>[1]!GenLognormal($E$9,$E$10)</f>
        <v>#VALUE!</v>
      </c>
      <c r="F144" s="34" t="e" vm="2">
        <f>[1]!GenLognormal($F$9,$F$10)</f>
        <v>#VALUE!</v>
      </c>
      <c r="G144" s="34" t="e" vm="2">
        <f>[1]!GenLognormal($G$9,$G$10)</f>
        <v>#VALUE!</v>
      </c>
      <c r="H144" s="34" t="e" vm="2">
        <f>[1]!genUniform($H$9,$H$10)</f>
        <v>#VALUE!</v>
      </c>
      <c r="I144" s="34" t="e" vm="1">
        <f t="shared" si="12"/>
        <v>#VALUE!</v>
      </c>
      <c r="J144" s="34" t="e" vm="1">
        <f t="shared" si="13"/>
        <v>#VALUE!</v>
      </c>
      <c r="K144" s="34" t="e" vm="2">
        <f>[1]!genUniform($K$9,$K$10)</f>
        <v>#VALUE!</v>
      </c>
      <c r="L144" s="34" t="e" vm="1">
        <f t="shared" si="14"/>
        <v>#VALUE!</v>
      </c>
      <c r="M144" s="34" t="e" vm="1">
        <f t="shared" si="15"/>
        <v>#VALUE!</v>
      </c>
      <c r="N144" s="34" t="e" vm="2">
        <f>[1]!genUniform($N$9,$N$10)</f>
        <v>#VALUE!</v>
      </c>
      <c r="O144" s="34" t="e" vm="1">
        <f t="shared" si="16"/>
        <v>#VALUE!</v>
      </c>
      <c r="P144" s="34" t="e" vm="1">
        <f t="shared" si="17"/>
        <v>#VALUE!</v>
      </c>
    </row>
    <row r="145" spans="1:16">
      <c r="A145" s="34">
        <v>135</v>
      </c>
      <c r="C145" s="34" t="e" vm="2">
        <f>[1]!GenLimitNormal($C$9,$C$10,0,1000,0)</f>
        <v>#VALUE!</v>
      </c>
      <c r="D145" s="34" t="e" vm="2">
        <f>[1]!GenBetaPERT(0,$D$9,1)</f>
        <v>#VALUE!</v>
      </c>
      <c r="E145" s="34" t="e" vm="2">
        <f>[1]!GenLognormal($E$9,$E$10)</f>
        <v>#VALUE!</v>
      </c>
      <c r="F145" s="34" t="e" vm="2">
        <f>[1]!GenLognormal($F$9,$F$10)</f>
        <v>#VALUE!</v>
      </c>
      <c r="G145" s="34" t="e" vm="2">
        <f>[1]!GenLognormal($G$9,$G$10)</f>
        <v>#VALUE!</v>
      </c>
      <c r="H145" s="34" t="e" vm="2">
        <f>[1]!genUniform($H$9,$H$10)</f>
        <v>#VALUE!</v>
      </c>
      <c r="I145" s="34" t="e" vm="1">
        <f t="shared" si="12"/>
        <v>#VALUE!</v>
      </c>
      <c r="J145" s="34" t="e" vm="1">
        <f t="shared" si="13"/>
        <v>#VALUE!</v>
      </c>
      <c r="K145" s="34" t="e" vm="2">
        <f>[1]!genUniform($K$9,$K$10)</f>
        <v>#VALUE!</v>
      </c>
      <c r="L145" s="34" t="e" vm="1">
        <f t="shared" si="14"/>
        <v>#VALUE!</v>
      </c>
      <c r="M145" s="34" t="e" vm="1">
        <f t="shared" si="15"/>
        <v>#VALUE!</v>
      </c>
      <c r="N145" s="34" t="e" vm="2">
        <f>[1]!genUniform($N$9,$N$10)</f>
        <v>#VALUE!</v>
      </c>
      <c r="O145" s="34" t="e" vm="1">
        <f t="shared" si="16"/>
        <v>#VALUE!</v>
      </c>
      <c r="P145" s="34" t="e" vm="1">
        <f t="shared" si="17"/>
        <v>#VALUE!</v>
      </c>
    </row>
    <row r="146" spans="1:16">
      <c r="A146" s="34">
        <v>136</v>
      </c>
      <c r="C146" s="34" t="e" vm="2">
        <f>[1]!GenLimitNormal($C$9,$C$10,0,1000,0)</f>
        <v>#VALUE!</v>
      </c>
      <c r="D146" s="34" t="e" vm="2">
        <f>[1]!GenBetaPERT(0,$D$9,1)</f>
        <v>#VALUE!</v>
      </c>
      <c r="E146" s="34" t="e" vm="2">
        <f>[1]!GenLognormal($E$9,$E$10)</f>
        <v>#VALUE!</v>
      </c>
      <c r="F146" s="34" t="e" vm="2">
        <f>[1]!GenLognormal($F$9,$F$10)</f>
        <v>#VALUE!</v>
      </c>
      <c r="G146" s="34" t="e" vm="2">
        <f>[1]!GenLognormal($G$9,$G$10)</f>
        <v>#VALUE!</v>
      </c>
      <c r="H146" s="34" t="e" vm="2">
        <f>[1]!genUniform($H$9,$H$10)</f>
        <v>#VALUE!</v>
      </c>
      <c r="I146" s="34" t="e" vm="1">
        <f t="shared" si="12"/>
        <v>#VALUE!</v>
      </c>
      <c r="J146" s="34" t="e" vm="1">
        <f t="shared" si="13"/>
        <v>#VALUE!</v>
      </c>
      <c r="K146" s="34" t="e" vm="2">
        <f>[1]!genUniform($K$9,$K$10)</f>
        <v>#VALUE!</v>
      </c>
      <c r="L146" s="34" t="e" vm="1">
        <f t="shared" si="14"/>
        <v>#VALUE!</v>
      </c>
      <c r="M146" s="34" t="e" vm="1">
        <f t="shared" si="15"/>
        <v>#VALUE!</v>
      </c>
      <c r="N146" s="34" t="e" vm="2">
        <f>[1]!genUniform($N$9,$N$10)</f>
        <v>#VALUE!</v>
      </c>
      <c r="O146" s="34" t="e" vm="1">
        <f t="shared" si="16"/>
        <v>#VALUE!</v>
      </c>
      <c r="P146" s="34" t="e" vm="1">
        <f t="shared" si="17"/>
        <v>#VALUE!</v>
      </c>
    </row>
    <row r="147" spans="1:16">
      <c r="A147" s="34">
        <v>137</v>
      </c>
      <c r="C147" s="34" t="e" vm="2">
        <f>[1]!GenLimitNormal($C$9,$C$10,0,1000,0)</f>
        <v>#VALUE!</v>
      </c>
      <c r="D147" s="34" t="e" vm="2">
        <f>[1]!GenBetaPERT(0,$D$9,1)</f>
        <v>#VALUE!</v>
      </c>
      <c r="E147" s="34" t="e" vm="2">
        <f>[1]!GenLognormal($E$9,$E$10)</f>
        <v>#VALUE!</v>
      </c>
      <c r="F147" s="34" t="e" vm="2">
        <f>[1]!GenLognormal($F$9,$F$10)</f>
        <v>#VALUE!</v>
      </c>
      <c r="G147" s="34" t="e" vm="2">
        <f>[1]!GenLognormal($G$9,$G$10)</f>
        <v>#VALUE!</v>
      </c>
      <c r="H147" s="34" t="e" vm="2">
        <f>[1]!genUniform($H$9,$H$10)</f>
        <v>#VALUE!</v>
      </c>
      <c r="I147" s="34" t="e" vm="1">
        <f t="shared" si="12"/>
        <v>#VALUE!</v>
      </c>
      <c r="J147" s="34" t="e" vm="1">
        <f t="shared" si="13"/>
        <v>#VALUE!</v>
      </c>
      <c r="K147" s="34" t="e" vm="2">
        <f>[1]!genUniform($K$9,$K$10)</f>
        <v>#VALUE!</v>
      </c>
      <c r="L147" s="34" t="e" vm="1">
        <f t="shared" si="14"/>
        <v>#VALUE!</v>
      </c>
      <c r="M147" s="34" t="e" vm="1">
        <f t="shared" si="15"/>
        <v>#VALUE!</v>
      </c>
      <c r="N147" s="34" t="e" vm="2">
        <f>[1]!genUniform($N$9,$N$10)</f>
        <v>#VALUE!</v>
      </c>
      <c r="O147" s="34" t="e" vm="1">
        <f t="shared" si="16"/>
        <v>#VALUE!</v>
      </c>
      <c r="P147" s="34" t="e" vm="1">
        <f t="shared" si="17"/>
        <v>#VALUE!</v>
      </c>
    </row>
    <row r="148" spans="1:16">
      <c r="A148" s="34">
        <v>138</v>
      </c>
      <c r="C148" s="34" t="e" vm="2">
        <f>[1]!GenLimitNormal($C$9,$C$10,0,1000,0)</f>
        <v>#VALUE!</v>
      </c>
      <c r="D148" s="34" t="e" vm="2">
        <f>[1]!GenBetaPERT(0,$D$9,1)</f>
        <v>#VALUE!</v>
      </c>
      <c r="E148" s="34" t="e" vm="2">
        <f>[1]!GenLognormal($E$9,$E$10)</f>
        <v>#VALUE!</v>
      </c>
      <c r="F148" s="34" t="e" vm="2">
        <f>[1]!GenLognormal($F$9,$F$10)</f>
        <v>#VALUE!</v>
      </c>
      <c r="G148" s="34" t="e" vm="2">
        <f>[1]!GenLognormal($G$9,$G$10)</f>
        <v>#VALUE!</v>
      </c>
      <c r="H148" s="34" t="e" vm="2">
        <f>[1]!genUniform($H$9,$H$10)</f>
        <v>#VALUE!</v>
      </c>
      <c r="I148" s="34" t="e" vm="1">
        <f t="shared" si="12"/>
        <v>#VALUE!</v>
      </c>
      <c r="J148" s="34" t="e" vm="1">
        <f t="shared" si="13"/>
        <v>#VALUE!</v>
      </c>
      <c r="K148" s="34" t="e" vm="2">
        <f>[1]!genUniform($K$9,$K$10)</f>
        <v>#VALUE!</v>
      </c>
      <c r="L148" s="34" t="e" vm="1">
        <f t="shared" si="14"/>
        <v>#VALUE!</v>
      </c>
      <c r="M148" s="34" t="e" vm="1">
        <f t="shared" si="15"/>
        <v>#VALUE!</v>
      </c>
      <c r="N148" s="34" t="e" vm="2">
        <f>[1]!genUniform($N$9,$N$10)</f>
        <v>#VALUE!</v>
      </c>
      <c r="O148" s="34" t="e" vm="1">
        <f t="shared" si="16"/>
        <v>#VALUE!</v>
      </c>
      <c r="P148" s="34" t="e" vm="1">
        <f t="shared" si="17"/>
        <v>#VALUE!</v>
      </c>
    </row>
    <row r="149" spans="1:16">
      <c r="A149" s="34">
        <v>139</v>
      </c>
      <c r="C149" s="34" t="e" vm="2">
        <f>[1]!GenLimitNormal($C$9,$C$10,0,1000,0)</f>
        <v>#VALUE!</v>
      </c>
      <c r="D149" s="34" t="e" vm="2">
        <f>[1]!GenBetaPERT(0,$D$9,1)</f>
        <v>#VALUE!</v>
      </c>
      <c r="E149" s="34" t="e" vm="2">
        <f>[1]!GenLognormal($E$9,$E$10)</f>
        <v>#VALUE!</v>
      </c>
      <c r="F149" s="34" t="e" vm="2">
        <f>[1]!GenLognormal($F$9,$F$10)</f>
        <v>#VALUE!</v>
      </c>
      <c r="G149" s="34" t="e" vm="2">
        <f>[1]!GenLognormal($G$9,$G$10)</f>
        <v>#VALUE!</v>
      </c>
      <c r="H149" s="34" t="e" vm="2">
        <f>[1]!genUniform($H$9,$H$10)</f>
        <v>#VALUE!</v>
      </c>
      <c r="I149" s="34" t="e" vm="1">
        <f t="shared" si="12"/>
        <v>#VALUE!</v>
      </c>
      <c r="J149" s="34" t="e" vm="1">
        <f t="shared" si="13"/>
        <v>#VALUE!</v>
      </c>
      <c r="K149" s="34" t="e" vm="2">
        <f>[1]!genUniform($K$9,$K$10)</f>
        <v>#VALUE!</v>
      </c>
      <c r="L149" s="34" t="e" vm="1">
        <f t="shared" si="14"/>
        <v>#VALUE!</v>
      </c>
      <c r="M149" s="34" t="e" vm="1">
        <f t="shared" si="15"/>
        <v>#VALUE!</v>
      </c>
      <c r="N149" s="34" t="e" vm="2">
        <f>[1]!genUniform($N$9,$N$10)</f>
        <v>#VALUE!</v>
      </c>
      <c r="O149" s="34" t="e" vm="1">
        <f t="shared" si="16"/>
        <v>#VALUE!</v>
      </c>
      <c r="P149" s="34" t="e" vm="1">
        <f t="shared" si="17"/>
        <v>#VALUE!</v>
      </c>
    </row>
    <row r="150" spans="1:16">
      <c r="A150" s="34">
        <v>140</v>
      </c>
      <c r="C150" s="34" t="e" vm="2">
        <f>[1]!GenLimitNormal($C$9,$C$10,0,1000,0)</f>
        <v>#VALUE!</v>
      </c>
      <c r="D150" s="34" t="e" vm="2">
        <f>[1]!GenBetaPERT(0,$D$9,1)</f>
        <v>#VALUE!</v>
      </c>
      <c r="E150" s="34" t="e" vm="2">
        <f>[1]!GenLognormal($E$9,$E$10)</f>
        <v>#VALUE!</v>
      </c>
      <c r="F150" s="34" t="e" vm="2">
        <f>[1]!GenLognormal($F$9,$F$10)</f>
        <v>#VALUE!</v>
      </c>
      <c r="G150" s="34" t="e" vm="2">
        <f>[1]!GenLognormal($G$9,$G$10)</f>
        <v>#VALUE!</v>
      </c>
      <c r="H150" s="34" t="e" vm="2">
        <f>[1]!genUniform($H$9,$H$10)</f>
        <v>#VALUE!</v>
      </c>
      <c r="I150" s="34" t="e" vm="1">
        <f t="shared" si="12"/>
        <v>#VALUE!</v>
      </c>
      <c r="J150" s="34" t="e" vm="1">
        <f t="shared" si="13"/>
        <v>#VALUE!</v>
      </c>
      <c r="K150" s="34" t="e" vm="2">
        <f>[1]!genUniform($K$9,$K$10)</f>
        <v>#VALUE!</v>
      </c>
      <c r="L150" s="34" t="e" vm="1">
        <f t="shared" si="14"/>
        <v>#VALUE!</v>
      </c>
      <c r="M150" s="34" t="e" vm="1">
        <f t="shared" si="15"/>
        <v>#VALUE!</v>
      </c>
      <c r="N150" s="34" t="e" vm="2">
        <f>[1]!genUniform($N$9,$N$10)</f>
        <v>#VALUE!</v>
      </c>
      <c r="O150" s="34" t="e" vm="1">
        <f t="shared" si="16"/>
        <v>#VALUE!</v>
      </c>
      <c r="P150" s="34" t="e" vm="1">
        <f t="shared" si="17"/>
        <v>#VALUE!</v>
      </c>
    </row>
    <row r="151" spans="1:16">
      <c r="A151" s="34">
        <v>141</v>
      </c>
      <c r="C151" s="34" t="e" vm="2">
        <f>[1]!GenLimitNormal($C$9,$C$10,0,1000,0)</f>
        <v>#VALUE!</v>
      </c>
      <c r="D151" s="34" t="e" vm="2">
        <f>[1]!GenBetaPERT(0,$D$9,1)</f>
        <v>#VALUE!</v>
      </c>
      <c r="E151" s="34" t="e" vm="2">
        <f>[1]!GenLognormal($E$9,$E$10)</f>
        <v>#VALUE!</v>
      </c>
      <c r="F151" s="34" t="e" vm="2">
        <f>[1]!GenLognormal($F$9,$F$10)</f>
        <v>#VALUE!</v>
      </c>
      <c r="G151" s="34" t="e" vm="2">
        <f>[1]!GenLognormal($G$9,$G$10)</f>
        <v>#VALUE!</v>
      </c>
      <c r="H151" s="34" t="e" vm="2">
        <f>[1]!genUniform($H$9,$H$10)</f>
        <v>#VALUE!</v>
      </c>
      <c r="I151" s="34" t="e" vm="1">
        <f t="shared" si="12"/>
        <v>#VALUE!</v>
      </c>
      <c r="J151" s="34" t="e" vm="1">
        <f t="shared" si="13"/>
        <v>#VALUE!</v>
      </c>
      <c r="K151" s="34" t="e" vm="2">
        <f>[1]!genUniform($K$9,$K$10)</f>
        <v>#VALUE!</v>
      </c>
      <c r="L151" s="34" t="e" vm="1">
        <f t="shared" si="14"/>
        <v>#VALUE!</v>
      </c>
      <c r="M151" s="34" t="e" vm="1">
        <f t="shared" si="15"/>
        <v>#VALUE!</v>
      </c>
      <c r="N151" s="34" t="e" vm="2">
        <f>[1]!genUniform($N$9,$N$10)</f>
        <v>#VALUE!</v>
      </c>
      <c r="O151" s="34" t="e" vm="1">
        <f t="shared" si="16"/>
        <v>#VALUE!</v>
      </c>
      <c r="P151" s="34" t="e" vm="1">
        <f t="shared" si="17"/>
        <v>#VALUE!</v>
      </c>
    </row>
    <row r="152" spans="1:16">
      <c r="A152" s="34">
        <v>142</v>
      </c>
      <c r="C152" s="34" t="e" vm="2">
        <f>[1]!GenLimitNormal($C$9,$C$10,0,1000,0)</f>
        <v>#VALUE!</v>
      </c>
      <c r="D152" s="34" t="e" vm="2">
        <f>[1]!GenBetaPERT(0,$D$9,1)</f>
        <v>#VALUE!</v>
      </c>
      <c r="E152" s="34" t="e" vm="2">
        <f>[1]!GenLognormal($E$9,$E$10)</f>
        <v>#VALUE!</v>
      </c>
      <c r="F152" s="34" t="e" vm="2">
        <f>[1]!GenLognormal($F$9,$F$10)</f>
        <v>#VALUE!</v>
      </c>
      <c r="G152" s="34" t="e" vm="2">
        <f>[1]!GenLognormal($G$9,$G$10)</f>
        <v>#VALUE!</v>
      </c>
      <c r="H152" s="34" t="e" vm="2">
        <f>[1]!genUniform($H$9,$H$10)</f>
        <v>#VALUE!</v>
      </c>
      <c r="I152" s="34" t="e" vm="1">
        <f t="shared" si="12"/>
        <v>#VALUE!</v>
      </c>
      <c r="J152" s="34" t="e" vm="1">
        <f t="shared" si="13"/>
        <v>#VALUE!</v>
      </c>
      <c r="K152" s="34" t="e" vm="2">
        <f>[1]!genUniform($K$9,$K$10)</f>
        <v>#VALUE!</v>
      </c>
      <c r="L152" s="34" t="e" vm="1">
        <f t="shared" si="14"/>
        <v>#VALUE!</v>
      </c>
      <c r="M152" s="34" t="e" vm="1">
        <f t="shared" si="15"/>
        <v>#VALUE!</v>
      </c>
      <c r="N152" s="34" t="e" vm="2">
        <f>[1]!genUniform($N$9,$N$10)</f>
        <v>#VALUE!</v>
      </c>
      <c r="O152" s="34" t="e" vm="1">
        <f t="shared" si="16"/>
        <v>#VALUE!</v>
      </c>
      <c r="P152" s="34" t="e" vm="1">
        <f t="shared" si="17"/>
        <v>#VALUE!</v>
      </c>
    </row>
    <row r="153" spans="1:16">
      <c r="A153" s="34">
        <v>143</v>
      </c>
      <c r="C153" s="34" t="e" vm="2">
        <f>[1]!GenLimitNormal($C$9,$C$10,0,1000,0)</f>
        <v>#VALUE!</v>
      </c>
      <c r="D153" s="34" t="e" vm="2">
        <f>[1]!GenBetaPERT(0,$D$9,1)</f>
        <v>#VALUE!</v>
      </c>
      <c r="E153" s="34" t="e" vm="2">
        <f>[1]!GenLognormal($E$9,$E$10)</f>
        <v>#VALUE!</v>
      </c>
      <c r="F153" s="34" t="e" vm="2">
        <f>[1]!GenLognormal($F$9,$F$10)</f>
        <v>#VALUE!</v>
      </c>
      <c r="G153" s="34" t="e" vm="2">
        <f>[1]!GenLognormal($G$9,$G$10)</f>
        <v>#VALUE!</v>
      </c>
      <c r="H153" s="34" t="e" vm="2">
        <f>[1]!genUniform($H$9,$H$10)</f>
        <v>#VALUE!</v>
      </c>
      <c r="I153" s="34" t="e" vm="1">
        <f t="shared" si="12"/>
        <v>#VALUE!</v>
      </c>
      <c r="J153" s="34" t="e" vm="1">
        <f t="shared" si="13"/>
        <v>#VALUE!</v>
      </c>
      <c r="K153" s="34" t="e" vm="2">
        <f>[1]!genUniform($K$9,$K$10)</f>
        <v>#VALUE!</v>
      </c>
      <c r="L153" s="34" t="e" vm="1">
        <f t="shared" si="14"/>
        <v>#VALUE!</v>
      </c>
      <c r="M153" s="34" t="e" vm="1">
        <f t="shared" si="15"/>
        <v>#VALUE!</v>
      </c>
      <c r="N153" s="34" t="e" vm="2">
        <f>[1]!genUniform($N$9,$N$10)</f>
        <v>#VALUE!</v>
      </c>
      <c r="O153" s="34" t="e" vm="1">
        <f t="shared" si="16"/>
        <v>#VALUE!</v>
      </c>
      <c r="P153" s="34" t="e" vm="1">
        <f t="shared" si="17"/>
        <v>#VALUE!</v>
      </c>
    </row>
    <row r="154" spans="1:16">
      <c r="A154" s="34">
        <v>144</v>
      </c>
      <c r="C154" s="34" t="e" vm="2">
        <f>[1]!GenLimitNormal($C$9,$C$10,0,1000,0)</f>
        <v>#VALUE!</v>
      </c>
      <c r="D154" s="34" t="e" vm="2">
        <f>[1]!GenBetaPERT(0,$D$9,1)</f>
        <v>#VALUE!</v>
      </c>
      <c r="E154" s="34" t="e" vm="2">
        <f>[1]!GenLognormal($E$9,$E$10)</f>
        <v>#VALUE!</v>
      </c>
      <c r="F154" s="34" t="e" vm="2">
        <f>[1]!GenLognormal($F$9,$F$10)</f>
        <v>#VALUE!</v>
      </c>
      <c r="G154" s="34" t="e" vm="2">
        <f>[1]!GenLognormal($G$9,$G$10)</f>
        <v>#VALUE!</v>
      </c>
      <c r="H154" s="34" t="e" vm="2">
        <f>[1]!genUniform($H$9,$H$10)</f>
        <v>#VALUE!</v>
      </c>
      <c r="I154" s="34" t="e" vm="1">
        <f t="shared" si="12"/>
        <v>#VALUE!</v>
      </c>
      <c r="J154" s="34" t="e" vm="1">
        <f t="shared" si="13"/>
        <v>#VALUE!</v>
      </c>
      <c r="K154" s="34" t="e" vm="2">
        <f>[1]!genUniform($K$9,$K$10)</f>
        <v>#VALUE!</v>
      </c>
      <c r="L154" s="34" t="e" vm="1">
        <f t="shared" si="14"/>
        <v>#VALUE!</v>
      </c>
      <c r="M154" s="34" t="e" vm="1">
        <f t="shared" si="15"/>
        <v>#VALUE!</v>
      </c>
      <c r="N154" s="34" t="e" vm="2">
        <f>[1]!genUniform($N$9,$N$10)</f>
        <v>#VALUE!</v>
      </c>
      <c r="O154" s="34" t="e" vm="1">
        <f t="shared" si="16"/>
        <v>#VALUE!</v>
      </c>
      <c r="P154" s="34" t="e" vm="1">
        <f t="shared" si="17"/>
        <v>#VALUE!</v>
      </c>
    </row>
    <row r="155" spans="1:16">
      <c r="A155" s="34">
        <v>145</v>
      </c>
      <c r="C155" s="34" t="e" vm="2">
        <f>[1]!GenLimitNormal($C$9,$C$10,0,1000,0)</f>
        <v>#VALUE!</v>
      </c>
      <c r="D155" s="34" t="e" vm="2">
        <f>[1]!GenBetaPERT(0,$D$9,1)</f>
        <v>#VALUE!</v>
      </c>
      <c r="E155" s="34" t="e" vm="2">
        <f>[1]!GenLognormal($E$9,$E$10)</f>
        <v>#VALUE!</v>
      </c>
      <c r="F155" s="34" t="e" vm="2">
        <f>[1]!GenLognormal($F$9,$F$10)</f>
        <v>#VALUE!</v>
      </c>
      <c r="G155" s="34" t="e" vm="2">
        <f>[1]!GenLognormal($G$9,$G$10)</f>
        <v>#VALUE!</v>
      </c>
      <c r="H155" s="34" t="e" vm="2">
        <f>[1]!genUniform($H$9,$H$10)</f>
        <v>#VALUE!</v>
      </c>
      <c r="I155" s="34" t="e" vm="1">
        <f t="shared" si="12"/>
        <v>#VALUE!</v>
      </c>
      <c r="J155" s="34" t="e" vm="1">
        <f t="shared" si="13"/>
        <v>#VALUE!</v>
      </c>
      <c r="K155" s="34" t="e" vm="2">
        <f>[1]!genUniform($K$9,$K$10)</f>
        <v>#VALUE!</v>
      </c>
      <c r="L155" s="34" t="e" vm="1">
        <f t="shared" si="14"/>
        <v>#VALUE!</v>
      </c>
      <c r="M155" s="34" t="e" vm="1">
        <f t="shared" si="15"/>
        <v>#VALUE!</v>
      </c>
      <c r="N155" s="34" t="e" vm="2">
        <f>[1]!genUniform($N$9,$N$10)</f>
        <v>#VALUE!</v>
      </c>
      <c r="O155" s="34" t="e" vm="1">
        <f t="shared" si="16"/>
        <v>#VALUE!</v>
      </c>
      <c r="P155" s="34" t="e" vm="1">
        <f t="shared" si="17"/>
        <v>#VALUE!</v>
      </c>
    </row>
    <row r="156" spans="1:16">
      <c r="A156" s="34">
        <v>146</v>
      </c>
      <c r="C156" s="34" t="e" vm="2">
        <f>[1]!GenLimitNormal($C$9,$C$10,0,1000,0)</f>
        <v>#VALUE!</v>
      </c>
      <c r="D156" s="34" t="e" vm="2">
        <f>[1]!GenBetaPERT(0,$D$9,1)</f>
        <v>#VALUE!</v>
      </c>
      <c r="E156" s="34" t="e" vm="2">
        <f>[1]!GenLognormal($E$9,$E$10)</f>
        <v>#VALUE!</v>
      </c>
      <c r="F156" s="34" t="e" vm="2">
        <f>[1]!GenLognormal($F$9,$F$10)</f>
        <v>#VALUE!</v>
      </c>
      <c r="G156" s="34" t="e" vm="2">
        <f>[1]!GenLognormal($G$9,$G$10)</f>
        <v>#VALUE!</v>
      </c>
      <c r="H156" s="34" t="e" vm="2">
        <f>[1]!genUniform($H$9,$H$10)</f>
        <v>#VALUE!</v>
      </c>
      <c r="I156" s="34" t="e" vm="1">
        <f t="shared" si="12"/>
        <v>#VALUE!</v>
      </c>
      <c r="J156" s="34" t="e" vm="1">
        <f t="shared" si="13"/>
        <v>#VALUE!</v>
      </c>
      <c r="K156" s="34" t="e" vm="2">
        <f>[1]!genUniform($K$9,$K$10)</f>
        <v>#VALUE!</v>
      </c>
      <c r="L156" s="34" t="e" vm="1">
        <f t="shared" si="14"/>
        <v>#VALUE!</v>
      </c>
      <c r="M156" s="34" t="e" vm="1">
        <f t="shared" si="15"/>
        <v>#VALUE!</v>
      </c>
      <c r="N156" s="34" t="e" vm="2">
        <f>[1]!genUniform($N$9,$N$10)</f>
        <v>#VALUE!</v>
      </c>
      <c r="O156" s="34" t="e" vm="1">
        <f t="shared" si="16"/>
        <v>#VALUE!</v>
      </c>
      <c r="P156" s="34" t="e" vm="1">
        <f t="shared" si="17"/>
        <v>#VALUE!</v>
      </c>
    </row>
    <row r="157" spans="1:16">
      <c r="A157" s="34">
        <v>147</v>
      </c>
      <c r="C157" s="34" t="e" vm="2">
        <f>[1]!GenLimitNormal($C$9,$C$10,0,1000,0)</f>
        <v>#VALUE!</v>
      </c>
      <c r="D157" s="34" t="e" vm="2">
        <f>[1]!GenBetaPERT(0,$D$9,1)</f>
        <v>#VALUE!</v>
      </c>
      <c r="E157" s="34" t="e" vm="2">
        <f>[1]!GenLognormal($E$9,$E$10)</f>
        <v>#VALUE!</v>
      </c>
      <c r="F157" s="34" t="e" vm="2">
        <f>[1]!GenLognormal($F$9,$F$10)</f>
        <v>#VALUE!</v>
      </c>
      <c r="G157" s="34" t="e" vm="2">
        <f>[1]!GenLognormal($G$9,$G$10)</f>
        <v>#VALUE!</v>
      </c>
      <c r="H157" s="34" t="e" vm="2">
        <f>[1]!genUniform($H$9,$H$10)</f>
        <v>#VALUE!</v>
      </c>
      <c r="I157" s="34" t="e" vm="1">
        <f t="shared" si="12"/>
        <v>#VALUE!</v>
      </c>
      <c r="J157" s="34" t="e" vm="1">
        <f t="shared" si="13"/>
        <v>#VALUE!</v>
      </c>
      <c r="K157" s="34" t="e" vm="2">
        <f>[1]!genUniform($K$9,$K$10)</f>
        <v>#VALUE!</v>
      </c>
      <c r="L157" s="34" t="e" vm="1">
        <f t="shared" si="14"/>
        <v>#VALUE!</v>
      </c>
      <c r="M157" s="34" t="e" vm="1">
        <f t="shared" si="15"/>
        <v>#VALUE!</v>
      </c>
      <c r="N157" s="34" t="e" vm="2">
        <f>[1]!genUniform($N$9,$N$10)</f>
        <v>#VALUE!</v>
      </c>
      <c r="O157" s="34" t="e" vm="1">
        <f t="shared" si="16"/>
        <v>#VALUE!</v>
      </c>
      <c r="P157" s="34" t="e" vm="1">
        <f t="shared" si="17"/>
        <v>#VALUE!</v>
      </c>
    </row>
    <row r="158" spans="1:16">
      <c r="A158" s="34">
        <v>148</v>
      </c>
      <c r="C158" s="34" t="e" vm="2">
        <f>[1]!GenLimitNormal($C$9,$C$10,0,1000,0)</f>
        <v>#VALUE!</v>
      </c>
      <c r="D158" s="34" t="e" vm="2">
        <f>[1]!GenBetaPERT(0,$D$9,1)</f>
        <v>#VALUE!</v>
      </c>
      <c r="E158" s="34" t="e" vm="2">
        <f>[1]!GenLognormal($E$9,$E$10)</f>
        <v>#VALUE!</v>
      </c>
      <c r="F158" s="34" t="e" vm="2">
        <f>[1]!GenLognormal($F$9,$F$10)</f>
        <v>#VALUE!</v>
      </c>
      <c r="G158" s="34" t="e" vm="2">
        <f>[1]!GenLognormal($G$9,$G$10)</f>
        <v>#VALUE!</v>
      </c>
      <c r="H158" s="34" t="e" vm="2">
        <f>[1]!genUniform($H$9,$H$10)</f>
        <v>#VALUE!</v>
      </c>
      <c r="I158" s="34" t="e" vm="1">
        <f t="shared" si="12"/>
        <v>#VALUE!</v>
      </c>
      <c r="J158" s="34" t="e" vm="1">
        <f t="shared" si="13"/>
        <v>#VALUE!</v>
      </c>
      <c r="K158" s="34" t="e" vm="2">
        <f>[1]!genUniform($K$9,$K$10)</f>
        <v>#VALUE!</v>
      </c>
      <c r="L158" s="34" t="e" vm="1">
        <f t="shared" si="14"/>
        <v>#VALUE!</v>
      </c>
      <c r="M158" s="34" t="e" vm="1">
        <f t="shared" si="15"/>
        <v>#VALUE!</v>
      </c>
      <c r="N158" s="34" t="e" vm="2">
        <f>[1]!genUniform($N$9,$N$10)</f>
        <v>#VALUE!</v>
      </c>
      <c r="O158" s="34" t="e" vm="1">
        <f t="shared" si="16"/>
        <v>#VALUE!</v>
      </c>
      <c r="P158" s="34" t="e" vm="1">
        <f t="shared" si="17"/>
        <v>#VALUE!</v>
      </c>
    </row>
    <row r="159" spans="1:16">
      <c r="A159" s="34">
        <v>149</v>
      </c>
      <c r="C159" s="34" t="e" vm="2">
        <f>[1]!GenLimitNormal($C$9,$C$10,0,1000,0)</f>
        <v>#VALUE!</v>
      </c>
      <c r="D159" s="34" t="e" vm="2">
        <f>[1]!GenBetaPERT(0,$D$9,1)</f>
        <v>#VALUE!</v>
      </c>
      <c r="E159" s="34" t="e" vm="2">
        <f>[1]!GenLognormal($E$9,$E$10)</f>
        <v>#VALUE!</v>
      </c>
      <c r="F159" s="34" t="e" vm="2">
        <f>[1]!GenLognormal($F$9,$F$10)</f>
        <v>#VALUE!</v>
      </c>
      <c r="G159" s="34" t="e" vm="2">
        <f>[1]!GenLognormal($G$9,$G$10)</f>
        <v>#VALUE!</v>
      </c>
      <c r="H159" s="34" t="e" vm="2">
        <f>[1]!genUniform($H$9,$H$10)</f>
        <v>#VALUE!</v>
      </c>
      <c r="I159" s="34" t="e" vm="1">
        <f t="shared" si="12"/>
        <v>#VALUE!</v>
      </c>
      <c r="J159" s="34" t="e" vm="1">
        <f t="shared" si="13"/>
        <v>#VALUE!</v>
      </c>
      <c r="K159" s="34" t="e" vm="2">
        <f>[1]!genUniform($K$9,$K$10)</f>
        <v>#VALUE!</v>
      </c>
      <c r="L159" s="34" t="e" vm="1">
        <f t="shared" si="14"/>
        <v>#VALUE!</v>
      </c>
      <c r="M159" s="34" t="e" vm="1">
        <f t="shared" si="15"/>
        <v>#VALUE!</v>
      </c>
      <c r="N159" s="34" t="e" vm="2">
        <f>[1]!genUniform($N$9,$N$10)</f>
        <v>#VALUE!</v>
      </c>
      <c r="O159" s="34" t="e" vm="1">
        <f t="shared" si="16"/>
        <v>#VALUE!</v>
      </c>
      <c r="P159" s="34" t="e" vm="1">
        <f t="shared" si="17"/>
        <v>#VALUE!</v>
      </c>
    </row>
    <row r="160" spans="1:16">
      <c r="A160" s="34">
        <v>150</v>
      </c>
      <c r="C160" s="34" t="e" vm="2">
        <f>[1]!GenLimitNormal($C$9,$C$10,0,1000,0)</f>
        <v>#VALUE!</v>
      </c>
      <c r="D160" s="34" t="e" vm="2">
        <f>[1]!GenBetaPERT(0,$D$9,1)</f>
        <v>#VALUE!</v>
      </c>
      <c r="E160" s="34" t="e" vm="2">
        <f>[1]!GenLognormal($E$9,$E$10)</f>
        <v>#VALUE!</v>
      </c>
      <c r="F160" s="34" t="e" vm="2">
        <f>[1]!GenLognormal($F$9,$F$10)</f>
        <v>#VALUE!</v>
      </c>
      <c r="G160" s="34" t="e" vm="2">
        <f>[1]!GenLognormal($G$9,$G$10)</f>
        <v>#VALUE!</v>
      </c>
      <c r="H160" s="34" t="e" vm="2">
        <f>[1]!genUniform($H$9,$H$10)</f>
        <v>#VALUE!</v>
      </c>
      <c r="I160" s="34" t="e" vm="1">
        <f t="shared" si="12"/>
        <v>#VALUE!</v>
      </c>
      <c r="J160" s="34" t="e" vm="1">
        <f t="shared" si="13"/>
        <v>#VALUE!</v>
      </c>
      <c r="K160" s="34" t="e" vm="2">
        <f>[1]!genUniform($K$9,$K$10)</f>
        <v>#VALUE!</v>
      </c>
      <c r="L160" s="34" t="e" vm="1">
        <f t="shared" si="14"/>
        <v>#VALUE!</v>
      </c>
      <c r="M160" s="34" t="e" vm="1">
        <f t="shared" si="15"/>
        <v>#VALUE!</v>
      </c>
      <c r="N160" s="34" t="e" vm="2">
        <f>[1]!genUniform($N$9,$N$10)</f>
        <v>#VALUE!</v>
      </c>
      <c r="O160" s="34" t="e" vm="1">
        <f t="shared" si="16"/>
        <v>#VALUE!</v>
      </c>
      <c r="P160" s="34" t="e" vm="1">
        <f t="shared" si="17"/>
        <v>#VALUE!</v>
      </c>
    </row>
    <row r="161" spans="1:16">
      <c r="A161" s="34">
        <v>151</v>
      </c>
      <c r="C161" s="34" t="e" vm="2">
        <f>[1]!GenLimitNormal($C$9,$C$10,0,1000,0)</f>
        <v>#VALUE!</v>
      </c>
      <c r="D161" s="34" t="e" vm="2">
        <f>[1]!GenBetaPERT(0,$D$9,1)</f>
        <v>#VALUE!</v>
      </c>
      <c r="E161" s="34" t="e" vm="2">
        <f>[1]!GenLognormal($E$9,$E$10)</f>
        <v>#VALUE!</v>
      </c>
      <c r="F161" s="34" t="e" vm="2">
        <f>[1]!GenLognormal($F$9,$F$10)</f>
        <v>#VALUE!</v>
      </c>
      <c r="G161" s="34" t="e" vm="2">
        <f>[1]!GenLognormal($G$9,$G$10)</f>
        <v>#VALUE!</v>
      </c>
      <c r="H161" s="34" t="e" vm="2">
        <f>[1]!genUniform($H$9,$H$10)</f>
        <v>#VALUE!</v>
      </c>
      <c r="I161" s="34" t="e" vm="1">
        <f t="shared" si="12"/>
        <v>#VALUE!</v>
      </c>
      <c r="J161" s="34" t="e" vm="1">
        <f t="shared" si="13"/>
        <v>#VALUE!</v>
      </c>
      <c r="K161" s="34" t="e" vm="2">
        <f>[1]!genUniform($K$9,$K$10)</f>
        <v>#VALUE!</v>
      </c>
      <c r="L161" s="34" t="e" vm="1">
        <f t="shared" si="14"/>
        <v>#VALUE!</v>
      </c>
      <c r="M161" s="34" t="e" vm="1">
        <f t="shared" si="15"/>
        <v>#VALUE!</v>
      </c>
      <c r="N161" s="34" t="e" vm="2">
        <f>[1]!genUniform($N$9,$N$10)</f>
        <v>#VALUE!</v>
      </c>
      <c r="O161" s="34" t="e" vm="1">
        <f t="shared" si="16"/>
        <v>#VALUE!</v>
      </c>
      <c r="P161" s="34" t="e" vm="1">
        <f t="shared" si="17"/>
        <v>#VALUE!</v>
      </c>
    </row>
    <row r="162" spans="1:16">
      <c r="A162" s="34">
        <v>152</v>
      </c>
      <c r="C162" s="34" t="e" vm="2">
        <f>[1]!GenLimitNormal($C$9,$C$10,0,1000,0)</f>
        <v>#VALUE!</v>
      </c>
      <c r="D162" s="34" t="e" vm="2">
        <f>[1]!GenBetaPERT(0,$D$9,1)</f>
        <v>#VALUE!</v>
      </c>
      <c r="E162" s="34" t="e" vm="2">
        <f>[1]!GenLognormal($E$9,$E$10)</f>
        <v>#VALUE!</v>
      </c>
      <c r="F162" s="34" t="e" vm="2">
        <f>[1]!GenLognormal($F$9,$F$10)</f>
        <v>#VALUE!</v>
      </c>
      <c r="G162" s="34" t="e" vm="2">
        <f>[1]!GenLognormal($G$9,$G$10)</f>
        <v>#VALUE!</v>
      </c>
      <c r="H162" s="34" t="e" vm="2">
        <f>[1]!genUniform($H$9,$H$10)</f>
        <v>#VALUE!</v>
      </c>
      <c r="I162" s="34" t="e" vm="1">
        <f t="shared" si="12"/>
        <v>#VALUE!</v>
      </c>
      <c r="J162" s="34" t="e" vm="1">
        <f t="shared" si="13"/>
        <v>#VALUE!</v>
      </c>
      <c r="K162" s="34" t="e" vm="2">
        <f>[1]!genUniform($K$9,$K$10)</f>
        <v>#VALUE!</v>
      </c>
      <c r="L162" s="34" t="e" vm="1">
        <f t="shared" si="14"/>
        <v>#VALUE!</v>
      </c>
      <c r="M162" s="34" t="e" vm="1">
        <f t="shared" si="15"/>
        <v>#VALUE!</v>
      </c>
      <c r="N162" s="34" t="e" vm="2">
        <f>[1]!genUniform($N$9,$N$10)</f>
        <v>#VALUE!</v>
      </c>
      <c r="O162" s="34" t="e" vm="1">
        <f t="shared" si="16"/>
        <v>#VALUE!</v>
      </c>
      <c r="P162" s="34" t="e" vm="1">
        <f t="shared" si="17"/>
        <v>#VALUE!</v>
      </c>
    </row>
    <row r="163" spans="1:16">
      <c r="A163" s="34">
        <v>153</v>
      </c>
      <c r="C163" s="34" t="e" vm="2">
        <f>[1]!GenLimitNormal($C$9,$C$10,0,1000,0)</f>
        <v>#VALUE!</v>
      </c>
      <c r="D163" s="34" t="e" vm="2">
        <f>[1]!GenBetaPERT(0,$D$9,1)</f>
        <v>#VALUE!</v>
      </c>
      <c r="E163" s="34" t="e" vm="2">
        <f>[1]!GenLognormal($E$9,$E$10)</f>
        <v>#VALUE!</v>
      </c>
      <c r="F163" s="34" t="e" vm="2">
        <f>[1]!GenLognormal($F$9,$F$10)</f>
        <v>#VALUE!</v>
      </c>
      <c r="G163" s="34" t="e" vm="2">
        <f>[1]!GenLognormal($G$9,$G$10)</f>
        <v>#VALUE!</v>
      </c>
      <c r="H163" s="34" t="e" vm="2">
        <f>[1]!genUniform($H$9,$H$10)</f>
        <v>#VALUE!</v>
      </c>
      <c r="I163" s="34" t="e" vm="1">
        <f t="shared" si="12"/>
        <v>#VALUE!</v>
      </c>
      <c r="J163" s="34" t="e" vm="1">
        <f t="shared" si="13"/>
        <v>#VALUE!</v>
      </c>
      <c r="K163" s="34" t="e" vm="2">
        <f>[1]!genUniform($K$9,$K$10)</f>
        <v>#VALUE!</v>
      </c>
      <c r="L163" s="34" t="e" vm="1">
        <f t="shared" si="14"/>
        <v>#VALUE!</v>
      </c>
      <c r="M163" s="34" t="e" vm="1">
        <f t="shared" si="15"/>
        <v>#VALUE!</v>
      </c>
      <c r="N163" s="34" t="e" vm="2">
        <f>[1]!genUniform($N$9,$N$10)</f>
        <v>#VALUE!</v>
      </c>
      <c r="O163" s="34" t="e" vm="1">
        <f t="shared" si="16"/>
        <v>#VALUE!</v>
      </c>
      <c r="P163" s="34" t="e" vm="1">
        <f t="shared" si="17"/>
        <v>#VALUE!</v>
      </c>
    </row>
    <row r="164" spans="1:16">
      <c r="A164" s="34">
        <v>154</v>
      </c>
      <c r="C164" s="34" t="e" vm="2">
        <f>[1]!GenLimitNormal($C$9,$C$10,0,1000,0)</f>
        <v>#VALUE!</v>
      </c>
      <c r="D164" s="34" t="e" vm="2">
        <f>[1]!GenBetaPERT(0,$D$9,1)</f>
        <v>#VALUE!</v>
      </c>
      <c r="E164" s="34" t="e" vm="2">
        <f>[1]!GenLognormal($E$9,$E$10)</f>
        <v>#VALUE!</v>
      </c>
      <c r="F164" s="34" t="e" vm="2">
        <f>[1]!GenLognormal($F$9,$F$10)</f>
        <v>#VALUE!</v>
      </c>
      <c r="G164" s="34" t="e" vm="2">
        <f>[1]!GenLognormal($G$9,$G$10)</f>
        <v>#VALUE!</v>
      </c>
      <c r="H164" s="34" t="e" vm="2">
        <f>[1]!genUniform($H$9,$H$10)</f>
        <v>#VALUE!</v>
      </c>
      <c r="I164" s="34" t="e" vm="1">
        <f t="shared" si="12"/>
        <v>#VALUE!</v>
      </c>
      <c r="J164" s="34" t="e" vm="1">
        <f t="shared" si="13"/>
        <v>#VALUE!</v>
      </c>
      <c r="K164" s="34" t="e" vm="2">
        <f>[1]!genUniform($K$9,$K$10)</f>
        <v>#VALUE!</v>
      </c>
      <c r="L164" s="34" t="e" vm="1">
        <f t="shared" si="14"/>
        <v>#VALUE!</v>
      </c>
      <c r="M164" s="34" t="e" vm="1">
        <f t="shared" si="15"/>
        <v>#VALUE!</v>
      </c>
      <c r="N164" s="34" t="e" vm="2">
        <f>[1]!genUniform($N$9,$N$10)</f>
        <v>#VALUE!</v>
      </c>
      <c r="O164" s="34" t="e" vm="1">
        <f t="shared" si="16"/>
        <v>#VALUE!</v>
      </c>
      <c r="P164" s="34" t="e" vm="1">
        <f t="shared" si="17"/>
        <v>#VALUE!</v>
      </c>
    </row>
    <row r="165" spans="1:16">
      <c r="A165" s="34">
        <v>155</v>
      </c>
      <c r="C165" s="34" t="e" vm="2">
        <f>[1]!GenLimitNormal($C$9,$C$10,0,1000,0)</f>
        <v>#VALUE!</v>
      </c>
      <c r="D165" s="34" t="e" vm="2">
        <f>[1]!GenBetaPERT(0,$D$9,1)</f>
        <v>#VALUE!</v>
      </c>
      <c r="E165" s="34" t="e" vm="2">
        <f>[1]!GenLognormal($E$9,$E$10)</f>
        <v>#VALUE!</v>
      </c>
      <c r="F165" s="34" t="e" vm="2">
        <f>[1]!GenLognormal($F$9,$F$10)</f>
        <v>#VALUE!</v>
      </c>
      <c r="G165" s="34" t="e" vm="2">
        <f>[1]!GenLognormal($G$9,$G$10)</f>
        <v>#VALUE!</v>
      </c>
      <c r="H165" s="34" t="e" vm="2">
        <f>[1]!genUniform($H$9,$H$10)</f>
        <v>#VALUE!</v>
      </c>
      <c r="I165" s="34" t="e" vm="1">
        <f t="shared" si="12"/>
        <v>#VALUE!</v>
      </c>
      <c r="J165" s="34" t="e" vm="1">
        <f t="shared" si="13"/>
        <v>#VALUE!</v>
      </c>
      <c r="K165" s="34" t="e" vm="2">
        <f>[1]!genUniform($K$9,$K$10)</f>
        <v>#VALUE!</v>
      </c>
      <c r="L165" s="34" t="e" vm="1">
        <f t="shared" si="14"/>
        <v>#VALUE!</v>
      </c>
      <c r="M165" s="34" t="e" vm="1">
        <f t="shared" si="15"/>
        <v>#VALUE!</v>
      </c>
      <c r="N165" s="34" t="e" vm="2">
        <f>[1]!genUniform($N$9,$N$10)</f>
        <v>#VALUE!</v>
      </c>
      <c r="O165" s="34" t="e" vm="1">
        <f t="shared" si="16"/>
        <v>#VALUE!</v>
      </c>
      <c r="P165" s="34" t="e" vm="1">
        <f t="shared" si="17"/>
        <v>#VALUE!</v>
      </c>
    </row>
    <row r="166" spans="1:16">
      <c r="A166" s="34">
        <v>156</v>
      </c>
      <c r="C166" s="34" t="e" vm="2">
        <f>[1]!GenLimitNormal($C$9,$C$10,0,1000,0)</f>
        <v>#VALUE!</v>
      </c>
      <c r="D166" s="34" t="e" vm="2">
        <f>[1]!GenBetaPERT(0,$D$9,1)</f>
        <v>#VALUE!</v>
      </c>
      <c r="E166" s="34" t="e" vm="2">
        <f>[1]!GenLognormal($E$9,$E$10)</f>
        <v>#VALUE!</v>
      </c>
      <c r="F166" s="34" t="e" vm="2">
        <f>[1]!GenLognormal($F$9,$F$10)</f>
        <v>#VALUE!</v>
      </c>
      <c r="G166" s="34" t="e" vm="2">
        <f>[1]!GenLognormal($G$9,$G$10)</f>
        <v>#VALUE!</v>
      </c>
      <c r="H166" s="34" t="e" vm="2">
        <f>[1]!genUniform($H$9,$H$10)</f>
        <v>#VALUE!</v>
      </c>
      <c r="I166" s="34" t="e" vm="1">
        <f t="shared" si="12"/>
        <v>#VALUE!</v>
      </c>
      <c r="J166" s="34" t="e" vm="1">
        <f t="shared" si="13"/>
        <v>#VALUE!</v>
      </c>
      <c r="K166" s="34" t="e" vm="2">
        <f>[1]!genUniform($K$9,$K$10)</f>
        <v>#VALUE!</v>
      </c>
      <c r="L166" s="34" t="e" vm="1">
        <f t="shared" si="14"/>
        <v>#VALUE!</v>
      </c>
      <c r="M166" s="34" t="e" vm="1">
        <f t="shared" si="15"/>
        <v>#VALUE!</v>
      </c>
      <c r="N166" s="34" t="e" vm="2">
        <f>[1]!genUniform($N$9,$N$10)</f>
        <v>#VALUE!</v>
      </c>
      <c r="O166" s="34" t="e" vm="1">
        <f t="shared" si="16"/>
        <v>#VALUE!</v>
      </c>
      <c r="P166" s="34" t="e" vm="1">
        <f t="shared" si="17"/>
        <v>#VALUE!</v>
      </c>
    </row>
    <row r="167" spans="1:16">
      <c r="A167" s="34">
        <v>157</v>
      </c>
      <c r="C167" s="34" t="e" vm="2">
        <f>[1]!GenLimitNormal($C$9,$C$10,0,1000,0)</f>
        <v>#VALUE!</v>
      </c>
      <c r="D167" s="34" t="e" vm="2">
        <f>[1]!GenBetaPERT(0,$D$9,1)</f>
        <v>#VALUE!</v>
      </c>
      <c r="E167" s="34" t="e" vm="2">
        <f>[1]!GenLognormal($E$9,$E$10)</f>
        <v>#VALUE!</v>
      </c>
      <c r="F167" s="34" t="e" vm="2">
        <f>[1]!GenLognormal($F$9,$F$10)</f>
        <v>#VALUE!</v>
      </c>
      <c r="G167" s="34" t="e" vm="2">
        <f>[1]!GenLognormal($G$9,$G$10)</f>
        <v>#VALUE!</v>
      </c>
      <c r="H167" s="34" t="e" vm="2">
        <f>[1]!genUniform($H$9,$H$10)</f>
        <v>#VALUE!</v>
      </c>
      <c r="I167" s="34" t="e" vm="1">
        <f t="shared" si="12"/>
        <v>#VALUE!</v>
      </c>
      <c r="J167" s="34" t="e" vm="1">
        <f t="shared" si="13"/>
        <v>#VALUE!</v>
      </c>
      <c r="K167" s="34" t="e" vm="2">
        <f>[1]!genUniform($K$9,$K$10)</f>
        <v>#VALUE!</v>
      </c>
      <c r="L167" s="34" t="e" vm="1">
        <f t="shared" si="14"/>
        <v>#VALUE!</v>
      </c>
      <c r="M167" s="34" t="e" vm="1">
        <f t="shared" si="15"/>
        <v>#VALUE!</v>
      </c>
      <c r="N167" s="34" t="e" vm="2">
        <f>[1]!genUniform($N$9,$N$10)</f>
        <v>#VALUE!</v>
      </c>
      <c r="O167" s="34" t="e" vm="1">
        <f t="shared" si="16"/>
        <v>#VALUE!</v>
      </c>
      <c r="P167" s="34" t="e" vm="1">
        <f t="shared" si="17"/>
        <v>#VALUE!</v>
      </c>
    </row>
    <row r="168" spans="1:16">
      <c r="A168" s="34">
        <v>158</v>
      </c>
      <c r="C168" s="34" t="e" vm="2">
        <f>[1]!GenLimitNormal($C$9,$C$10,0,1000,0)</f>
        <v>#VALUE!</v>
      </c>
      <c r="D168" s="34" t="e" vm="2">
        <f>[1]!GenBetaPERT(0,$D$9,1)</f>
        <v>#VALUE!</v>
      </c>
      <c r="E168" s="34" t="e" vm="2">
        <f>[1]!GenLognormal($E$9,$E$10)</f>
        <v>#VALUE!</v>
      </c>
      <c r="F168" s="34" t="e" vm="2">
        <f>[1]!GenLognormal($F$9,$F$10)</f>
        <v>#VALUE!</v>
      </c>
      <c r="G168" s="34" t="e" vm="2">
        <f>[1]!GenLognormal($G$9,$G$10)</f>
        <v>#VALUE!</v>
      </c>
      <c r="H168" s="34" t="e" vm="2">
        <f>[1]!genUniform($H$9,$H$10)</f>
        <v>#VALUE!</v>
      </c>
      <c r="I168" s="34" t="e" vm="1">
        <f t="shared" si="12"/>
        <v>#VALUE!</v>
      </c>
      <c r="J168" s="34" t="e" vm="1">
        <f t="shared" si="13"/>
        <v>#VALUE!</v>
      </c>
      <c r="K168" s="34" t="e" vm="2">
        <f>[1]!genUniform($K$9,$K$10)</f>
        <v>#VALUE!</v>
      </c>
      <c r="L168" s="34" t="e" vm="1">
        <f t="shared" si="14"/>
        <v>#VALUE!</v>
      </c>
      <c r="M168" s="34" t="e" vm="1">
        <f t="shared" si="15"/>
        <v>#VALUE!</v>
      </c>
      <c r="N168" s="34" t="e" vm="2">
        <f>[1]!genUniform($N$9,$N$10)</f>
        <v>#VALUE!</v>
      </c>
      <c r="O168" s="34" t="e" vm="1">
        <f t="shared" si="16"/>
        <v>#VALUE!</v>
      </c>
      <c r="P168" s="34" t="e" vm="1">
        <f t="shared" si="17"/>
        <v>#VALUE!</v>
      </c>
    </row>
    <row r="169" spans="1:16">
      <c r="A169" s="34">
        <v>159</v>
      </c>
      <c r="C169" s="34" t="e" vm="2">
        <f>[1]!GenLimitNormal($C$9,$C$10,0,1000,0)</f>
        <v>#VALUE!</v>
      </c>
      <c r="D169" s="34" t="e" vm="2">
        <f>[1]!GenBetaPERT(0,$D$9,1)</f>
        <v>#VALUE!</v>
      </c>
      <c r="E169" s="34" t="e" vm="2">
        <f>[1]!GenLognormal($E$9,$E$10)</f>
        <v>#VALUE!</v>
      </c>
      <c r="F169" s="34" t="e" vm="2">
        <f>[1]!GenLognormal($F$9,$F$10)</f>
        <v>#VALUE!</v>
      </c>
      <c r="G169" s="34" t="e" vm="2">
        <f>[1]!GenLognormal($G$9,$G$10)</f>
        <v>#VALUE!</v>
      </c>
      <c r="H169" s="34" t="e" vm="2">
        <f>[1]!genUniform($H$9,$H$10)</f>
        <v>#VALUE!</v>
      </c>
      <c r="I169" s="34" t="e" vm="1">
        <f t="shared" si="12"/>
        <v>#VALUE!</v>
      </c>
      <c r="J169" s="34" t="e" vm="1">
        <f t="shared" si="13"/>
        <v>#VALUE!</v>
      </c>
      <c r="K169" s="34" t="e" vm="2">
        <f>[1]!genUniform($K$9,$K$10)</f>
        <v>#VALUE!</v>
      </c>
      <c r="L169" s="34" t="e" vm="1">
        <f t="shared" si="14"/>
        <v>#VALUE!</v>
      </c>
      <c r="M169" s="34" t="e" vm="1">
        <f t="shared" si="15"/>
        <v>#VALUE!</v>
      </c>
      <c r="N169" s="34" t="e" vm="2">
        <f>[1]!genUniform($N$9,$N$10)</f>
        <v>#VALUE!</v>
      </c>
      <c r="O169" s="34" t="e" vm="1">
        <f t="shared" si="16"/>
        <v>#VALUE!</v>
      </c>
      <c r="P169" s="34" t="e" vm="1">
        <f t="shared" si="17"/>
        <v>#VALUE!</v>
      </c>
    </row>
    <row r="170" spans="1:16">
      <c r="A170" s="34">
        <v>160</v>
      </c>
      <c r="C170" s="34" t="e" vm="2">
        <f>[1]!GenLimitNormal($C$9,$C$10,0,1000,0)</f>
        <v>#VALUE!</v>
      </c>
      <c r="D170" s="34" t="e" vm="2">
        <f>[1]!GenBetaPERT(0,$D$9,1)</f>
        <v>#VALUE!</v>
      </c>
      <c r="E170" s="34" t="e" vm="2">
        <f>[1]!GenLognormal($E$9,$E$10)</f>
        <v>#VALUE!</v>
      </c>
      <c r="F170" s="34" t="e" vm="2">
        <f>[1]!GenLognormal($F$9,$F$10)</f>
        <v>#VALUE!</v>
      </c>
      <c r="G170" s="34" t="e" vm="2">
        <f>[1]!GenLognormal($G$9,$G$10)</f>
        <v>#VALUE!</v>
      </c>
      <c r="H170" s="34" t="e" vm="2">
        <f>[1]!genUniform($H$9,$H$10)</f>
        <v>#VALUE!</v>
      </c>
      <c r="I170" s="34" t="e" vm="1">
        <f t="shared" si="12"/>
        <v>#VALUE!</v>
      </c>
      <c r="J170" s="34" t="e" vm="1">
        <f t="shared" si="13"/>
        <v>#VALUE!</v>
      </c>
      <c r="K170" s="34" t="e" vm="2">
        <f>[1]!genUniform($K$9,$K$10)</f>
        <v>#VALUE!</v>
      </c>
      <c r="L170" s="34" t="e" vm="1">
        <f t="shared" si="14"/>
        <v>#VALUE!</v>
      </c>
      <c r="M170" s="34" t="e" vm="1">
        <f t="shared" si="15"/>
        <v>#VALUE!</v>
      </c>
      <c r="N170" s="34" t="e" vm="2">
        <f>[1]!genUniform($N$9,$N$10)</f>
        <v>#VALUE!</v>
      </c>
      <c r="O170" s="34" t="e" vm="1">
        <f t="shared" si="16"/>
        <v>#VALUE!</v>
      </c>
      <c r="P170" s="34" t="e" vm="1">
        <f t="shared" si="17"/>
        <v>#VALUE!</v>
      </c>
    </row>
    <row r="171" spans="1:16">
      <c r="A171" s="34">
        <v>161</v>
      </c>
      <c r="C171" s="34" t="e" vm="2">
        <f>[1]!GenLimitNormal($C$9,$C$10,0,1000,0)</f>
        <v>#VALUE!</v>
      </c>
      <c r="D171" s="34" t="e" vm="2">
        <f>[1]!GenBetaPERT(0,$D$9,1)</f>
        <v>#VALUE!</v>
      </c>
      <c r="E171" s="34" t="e" vm="2">
        <f>[1]!GenLognormal($E$9,$E$10)</f>
        <v>#VALUE!</v>
      </c>
      <c r="F171" s="34" t="e" vm="2">
        <f>[1]!GenLognormal($F$9,$F$10)</f>
        <v>#VALUE!</v>
      </c>
      <c r="G171" s="34" t="e" vm="2">
        <f>[1]!GenLognormal($G$9,$G$10)</f>
        <v>#VALUE!</v>
      </c>
      <c r="H171" s="34" t="e" vm="2">
        <f>[1]!genUniform($H$9,$H$10)</f>
        <v>#VALUE!</v>
      </c>
      <c r="I171" s="34" t="e" vm="1">
        <f t="shared" si="12"/>
        <v>#VALUE!</v>
      </c>
      <c r="J171" s="34" t="e" vm="1">
        <f t="shared" si="13"/>
        <v>#VALUE!</v>
      </c>
      <c r="K171" s="34" t="e" vm="2">
        <f>[1]!genUniform($K$9,$K$10)</f>
        <v>#VALUE!</v>
      </c>
      <c r="L171" s="34" t="e" vm="1">
        <f t="shared" si="14"/>
        <v>#VALUE!</v>
      </c>
      <c r="M171" s="34" t="e" vm="1">
        <f t="shared" si="15"/>
        <v>#VALUE!</v>
      </c>
      <c r="N171" s="34" t="e" vm="2">
        <f>[1]!genUniform($N$9,$N$10)</f>
        <v>#VALUE!</v>
      </c>
      <c r="O171" s="34" t="e" vm="1">
        <f t="shared" si="16"/>
        <v>#VALUE!</v>
      </c>
      <c r="P171" s="34" t="e" vm="1">
        <f t="shared" si="17"/>
        <v>#VALUE!</v>
      </c>
    </row>
    <row r="172" spans="1:16">
      <c r="A172" s="34">
        <v>162</v>
      </c>
      <c r="C172" s="34" t="e" vm="2">
        <f>[1]!GenLimitNormal($C$9,$C$10,0,1000,0)</f>
        <v>#VALUE!</v>
      </c>
      <c r="D172" s="34" t="e" vm="2">
        <f>[1]!GenBetaPERT(0,$D$9,1)</f>
        <v>#VALUE!</v>
      </c>
      <c r="E172" s="34" t="e" vm="2">
        <f>[1]!GenLognormal($E$9,$E$10)</f>
        <v>#VALUE!</v>
      </c>
      <c r="F172" s="34" t="e" vm="2">
        <f>[1]!GenLognormal($F$9,$F$10)</f>
        <v>#VALUE!</v>
      </c>
      <c r="G172" s="34" t="e" vm="2">
        <f>[1]!GenLognormal($G$9,$G$10)</f>
        <v>#VALUE!</v>
      </c>
      <c r="H172" s="34" t="e" vm="2">
        <f>[1]!genUniform($H$9,$H$10)</f>
        <v>#VALUE!</v>
      </c>
      <c r="I172" s="34" t="e" vm="1">
        <f t="shared" si="12"/>
        <v>#VALUE!</v>
      </c>
      <c r="J172" s="34" t="e" vm="1">
        <f t="shared" si="13"/>
        <v>#VALUE!</v>
      </c>
      <c r="K172" s="34" t="e" vm="2">
        <f>[1]!genUniform($K$9,$K$10)</f>
        <v>#VALUE!</v>
      </c>
      <c r="L172" s="34" t="e" vm="1">
        <f t="shared" si="14"/>
        <v>#VALUE!</v>
      </c>
      <c r="M172" s="34" t="e" vm="1">
        <f t="shared" si="15"/>
        <v>#VALUE!</v>
      </c>
      <c r="N172" s="34" t="e" vm="2">
        <f>[1]!genUniform($N$9,$N$10)</f>
        <v>#VALUE!</v>
      </c>
      <c r="O172" s="34" t="e" vm="1">
        <f t="shared" si="16"/>
        <v>#VALUE!</v>
      </c>
      <c r="P172" s="34" t="e" vm="1">
        <f t="shared" si="17"/>
        <v>#VALUE!</v>
      </c>
    </row>
    <row r="173" spans="1:16">
      <c r="A173" s="34">
        <v>163</v>
      </c>
      <c r="C173" s="34" t="e" vm="2">
        <f>[1]!GenLimitNormal($C$9,$C$10,0,1000,0)</f>
        <v>#VALUE!</v>
      </c>
      <c r="D173" s="34" t="e" vm="2">
        <f>[1]!GenBetaPERT(0,$D$9,1)</f>
        <v>#VALUE!</v>
      </c>
      <c r="E173" s="34" t="e" vm="2">
        <f>[1]!GenLognormal($E$9,$E$10)</f>
        <v>#VALUE!</v>
      </c>
      <c r="F173" s="34" t="e" vm="2">
        <f>[1]!GenLognormal($F$9,$F$10)</f>
        <v>#VALUE!</v>
      </c>
      <c r="G173" s="34" t="e" vm="2">
        <f>[1]!GenLognormal($G$9,$G$10)</f>
        <v>#VALUE!</v>
      </c>
      <c r="H173" s="34" t="e" vm="2">
        <f>[1]!genUniform($H$9,$H$10)</f>
        <v>#VALUE!</v>
      </c>
      <c r="I173" s="34" t="e" vm="1">
        <f t="shared" si="12"/>
        <v>#VALUE!</v>
      </c>
      <c r="J173" s="34" t="e" vm="1">
        <f t="shared" si="13"/>
        <v>#VALUE!</v>
      </c>
      <c r="K173" s="34" t="e" vm="2">
        <f>[1]!genUniform($K$9,$K$10)</f>
        <v>#VALUE!</v>
      </c>
      <c r="L173" s="34" t="e" vm="1">
        <f t="shared" si="14"/>
        <v>#VALUE!</v>
      </c>
      <c r="M173" s="34" t="e" vm="1">
        <f t="shared" si="15"/>
        <v>#VALUE!</v>
      </c>
      <c r="N173" s="34" t="e" vm="2">
        <f>[1]!genUniform($N$9,$N$10)</f>
        <v>#VALUE!</v>
      </c>
      <c r="O173" s="34" t="e" vm="1">
        <f t="shared" si="16"/>
        <v>#VALUE!</v>
      </c>
      <c r="P173" s="34" t="e" vm="1">
        <f t="shared" si="17"/>
        <v>#VALUE!</v>
      </c>
    </row>
    <row r="174" spans="1:16">
      <c r="A174" s="34">
        <v>164</v>
      </c>
      <c r="C174" s="34" t="e" vm="2">
        <f>[1]!GenLimitNormal($C$9,$C$10,0,1000,0)</f>
        <v>#VALUE!</v>
      </c>
      <c r="D174" s="34" t="e" vm="2">
        <f>[1]!GenBetaPERT(0,$D$9,1)</f>
        <v>#VALUE!</v>
      </c>
      <c r="E174" s="34" t="e" vm="2">
        <f>[1]!GenLognormal($E$9,$E$10)</f>
        <v>#VALUE!</v>
      </c>
      <c r="F174" s="34" t="e" vm="2">
        <f>[1]!GenLognormal($F$9,$F$10)</f>
        <v>#VALUE!</v>
      </c>
      <c r="G174" s="34" t="e" vm="2">
        <f>[1]!GenLognormal($G$9,$G$10)</f>
        <v>#VALUE!</v>
      </c>
      <c r="H174" s="34" t="e" vm="2">
        <f>[1]!genUniform($H$9,$H$10)</f>
        <v>#VALUE!</v>
      </c>
      <c r="I174" s="34" t="e" vm="1">
        <f t="shared" si="12"/>
        <v>#VALUE!</v>
      </c>
      <c r="J174" s="34" t="e" vm="1">
        <f t="shared" si="13"/>
        <v>#VALUE!</v>
      </c>
      <c r="K174" s="34" t="e" vm="2">
        <f>[1]!genUniform($K$9,$K$10)</f>
        <v>#VALUE!</v>
      </c>
      <c r="L174" s="34" t="e" vm="1">
        <f t="shared" si="14"/>
        <v>#VALUE!</v>
      </c>
      <c r="M174" s="34" t="e" vm="1">
        <f t="shared" si="15"/>
        <v>#VALUE!</v>
      </c>
      <c r="N174" s="34" t="e" vm="2">
        <f>[1]!genUniform($N$9,$N$10)</f>
        <v>#VALUE!</v>
      </c>
      <c r="O174" s="34" t="e" vm="1">
        <f t="shared" si="16"/>
        <v>#VALUE!</v>
      </c>
      <c r="P174" s="34" t="e" vm="1">
        <f t="shared" si="17"/>
        <v>#VALUE!</v>
      </c>
    </row>
    <row r="175" spans="1:16">
      <c r="A175" s="34">
        <v>165</v>
      </c>
      <c r="C175" s="34" t="e" vm="2">
        <f>[1]!GenLimitNormal($C$9,$C$10,0,1000,0)</f>
        <v>#VALUE!</v>
      </c>
      <c r="D175" s="34" t="e" vm="2">
        <f>[1]!GenBetaPERT(0,$D$9,1)</f>
        <v>#VALUE!</v>
      </c>
      <c r="E175" s="34" t="e" vm="2">
        <f>[1]!GenLognormal($E$9,$E$10)</f>
        <v>#VALUE!</v>
      </c>
      <c r="F175" s="34" t="e" vm="2">
        <f>[1]!GenLognormal($F$9,$F$10)</f>
        <v>#VALUE!</v>
      </c>
      <c r="G175" s="34" t="e" vm="2">
        <f>[1]!GenLognormal($G$9,$G$10)</f>
        <v>#VALUE!</v>
      </c>
      <c r="H175" s="34" t="e" vm="2">
        <f>[1]!genUniform($H$9,$H$10)</f>
        <v>#VALUE!</v>
      </c>
      <c r="I175" s="34" t="e" vm="1">
        <f t="shared" si="12"/>
        <v>#VALUE!</v>
      </c>
      <c r="J175" s="34" t="e" vm="1">
        <f t="shared" si="13"/>
        <v>#VALUE!</v>
      </c>
      <c r="K175" s="34" t="e" vm="2">
        <f>[1]!genUniform($K$9,$K$10)</f>
        <v>#VALUE!</v>
      </c>
      <c r="L175" s="34" t="e" vm="1">
        <f t="shared" si="14"/>
        <v>#VALUE!</v>
      </c>
      <c r="M175" s="34" t="e" vm="1">
        <f t="shared" si="15"/>
        <v>#VALUE!</v>
      </c>
      <c r="N175" s="34" t="e" vm="2">
        <f>[1]!genUniform($N$9,$N$10)</f>
        <v>#VALUE!</v>
      </c>
      <c r="O175" s="34" t="e" vm="1">
        <f t="shared" si="16"/>
        <v>#VALUE!</v>
      </c>
      <c r="P175" s="34" t="e" vm="1">
        <f t="shared" si="17"/>
        <v>#VALUE!</v>
      </c>
    </row>
    <row r="176" spans="1:16">
      <c r="A176" s="34">
        <v>166</v>
      </c>
      <c r="C176" s="34" t="e" vm="2">
        <f>[1]!GenLimitNormal($C$9,$C$10,0,1000,0)</f>
        <v>#VALUE!</v>
      </c>
      <c r="D176" s="34" t="e" vm="2">
        <f>[1]!GenBetaPERT(0,$D$9,1)</f>
        <v>#VALUE!</v>
      </c>
      <c r="E176" s="34" t="e" vm="2">
        <f>[1]!GenLognormal($E$9,$E$10)</f>
        <v>#VALUE!</v>
      </c>
      <c r="F176" s="34" t="e" vm="2">
        <f>[1]!GenLognormal($F$9,$F$10)</f>
        <v>#VALUE!</v>
      </c>
      <c r="G176" s="34" t="e" vm="2">
        <f>[1]!GenLognormal($G$9,$G$10)</f>
        <v>#VALUE!</v>
      </c>
      <c r="H176" s="34" t="e" vm="2">
        <f>[1]!genUniform($H$9,$H$10)</f>
        <v>#VALUE!</v>
      </c>
      <c r="I176" s="34" t="e" vm="1">
        <f t="shared" si="12"/>
        <v>#VALUE!</v>
      </c>
      <c r="J176" s="34" t="e" vm="1">
        <f t="shared" si="13"/>
        <v>#VALUE!</v>
      </c>
      <c r="K176" s="34" t="e" vm="2">
        <f>[1]!genUniform($K$9,$K$10)</f>
        <v>#VALUE!</v>
      </c>
      <c r="L176" s="34" t="e" vm="1">
        <f t="shared" si="14"/>
        <v>#VALUE!</v>
      </c>
      <c r="M176" s="34" t="e" vm="1">
        <f t="shared" si="15"/>
        <v>#VALUE!</v>
      </c>
      <c r="N176" s="34" t="e" vm="2">
        <f>[1]!genUniform($N$9,$N$10)</f>
        <v>#VALUE!</v>
      </c>
      <c r="O176" s="34" t="e" vm="1">
        <f t="shared" si="16"/>
        <v>#VALUE!</v>
      </c>
      <c r="P176" s="34" t="e" vm="1">
        <f t="shared" si="17"/>
        <v>#VALUE!</v>
      </c>
    </row>
    <row r="177" spans="1:16">
      <c r="A177" s="34">
        <v>167</v>
      </c>
      <c r="C177" s="34" t="e" vm="2">
        <f>[1]!GenLimitNormal($C$9,$C$10,0,1000,0)</f>
        <v>#VALUE!</v>
      </c>
      <c r="D177" s="34" t="e" vm="2">
        <f>[1]!GenBetaPERT(0,$D$9,1)</f>
        <v>#VALUE!</v>
      </c>
      <c r="E177" s="34" t="e" vm="2">
        <f>[1]!GenLognormal($E$9,$E$10)</f>
        <v>#VALUE!</v>
      </c>
      <c r="F177" s="34" t="e" vm="2">
        <f>[1]!GenLognormal($F$9,$F$10)</f>
        <v>#VALUE!</v>
      </c>
      <c r="G177" s="34" t="e" vm="2">
        <f>[1]!GenLognormal($G$9,$G$10)</f>
        <v>#VALUE!</v>
      </c>
      <c r="H177" s="34" t="e" vm="2">
        <f>[1]!genUniform($H$9,$H$10)</f>
        <v>#VALUE!</v>
      </c>
      <c r="I177" s="34" t="e" vm="1">
        <f t="shared" si="12"/>
        <v>#VALUE!</v>
      </c>
      <c r="J177" s="34" t="e" vm="1">
        <f t="shared" si="13"/>
        <v>#VALUE!</v>
      </c>
      <c r="K177" s="34" t="e" vm="2">
        <f>[1]!genUniform($K$9,$K$10)</f>
        <v>#VALUE!</v>
      </c>
      <c r="L177" s="34" t="e" vm="1">
        <f t="shared" si="14"/>
        <v>#VALUE!</v>
      </c>
      <c r="M177" s="34" t="e" vm="1">
        <f t="shared" si="15"/>
        <v>#VALUE!</v>
      </c>
      <c r="N177" s="34" t="e" vm="2">
        <f>[1]!genUniform($N$9,$N$10)</f>
        <v>#VALUE!</v>
      </c>
      <c r="O177" s="34" t="e" vm="1">
        <f t="shared" si="16"/>
        <v>#VALUE!</v>
      </c>
      <c r="P177" s="34" t="e" vm="1">
        <f t="shared" si="17"/>
        <v>#VALUE!</v>
      </c>
    </row>
    <row r="178" spans="1:16">
      <c r="A178" s="34">
        <v>168</v>
      </c>
      <c r="C178" s="34" t="e" vm="2">
        <f>[1]!GenLimitNormal($C$9,$C$10,0,1000,0)</f>
        <v>#VALUE!</v>
      </c>
      <c r="D178" s="34" t="e" vm="2">
        <f>[1]!GenBetaPERT(0,$D$9,1)</f>
        <v>#VALUE!</v>
      </c>
      <c r="E178" s="34" t="e" vm="2">
        <f>[1]!GenLognormal($E$9,$E$10)</f>
        <v>#VALUE!</v>
      </c>
      <c r="F178" s="34" t="e" vm="2">
        <f>[1]!GenLognormal($F$9,$F$10)</f>
        <v>#VALUE!</v>
      </c>
      <c r="G178" s="34" t="e" vm="2">
        <f>[1]!GenLognormal($G$9,$G$10)</f>
        <v>#VALUE!</v>
      </c>
      <c r="H178" s="34" t="e" vm="2">
        <f>[1]!genUniform($H$9,$H$10)</f>
        <v>#VALUE!</v>
      </c>
      <c r="I178" s="34" t="e" vm="1">
        <f t="shared" si="12"/>
        <v>#VALUE!</v>
      </c>
      <c r="J178" s="34" t="e" vm="1">
        <f t="shared" si="13"/>
        <v>#VALUE!</v>
      </c>
      <c r="K178" s="34" t="e" vm="2">
        <f>[1]!genUniform($K$9,$K$10)</f>
        <v>#VALUE!</v>
      </c>
      <c r="L178" s="34" t="e" vm="1">
        <f t="shared" si="14"/>
        <v>#VALUE!</v>
      </c>
      <c r="M178" s="34" t="e" vm="1">
        <f t="shared" si="15"/>
        <v>#VALUE!</v>
      </c>
      <c r="N178" s="34" t="e" vm="2">
        <f>[1]!genUniform($N$9,$N$10)</f>
        <v>#VALUE!</v>
      </c>
      <c r="O178" s="34" t="e" vm="1">
        <f t="shared" si="16"/>
        <v>#VALUE!</v>
      </c>
      <c r="P178" s="34" t="e" vm="1">
        <f t="shared" si="17"/>
        <v>#VALUE!</v>
      </c>
    </row>
    <row r="179" spans="1:16">
      <c r="A179" s="34">
        <v>169</v>
      </c>
      <c r="C179" s="34" t="e" vm="2">
        <f>[1]!GenLimitNormal($C$9,$C$10,0,1000,0)</f>
        <v>#VALUE!</v>
      </c>
      <c r="D179" s="34" t="e" vm="2">
        <f>[1]!GenBetaPERT(0,$D$9,1)</f>
        <v>#VALUE!</v>
      </c>
      <c r="E179" s="34" t="e" vm="2">
        <f>[1]!GenLognormal($E$9,$E$10)</f>
        <v>#VALUE!</v>
      </c>
      <c r="F179" s="34" t="e" vm="2">
        <f>[1]!GenLognormal($F$9,$F$10)</f>
        <v>#VALUE!</v>
      </c>
      <c r="G179" s="34" t="e" vm="2">
        <f>[1]!GenLognormal($G$9,$G$10)</f>
        <v>#VALUE!</v>
      </c>
      <c r="H179" s="34" t="e" vm="2">
        <f>[1]!genUniform($H$9,$H$10)</f>
        <v>#VALUE!</v>
      </c>
      <c r="I179" s="34" t="e" vm="1">
        <f t="shared" si="12"/>
        <v>#VALUE!</v>
      </c>
      <c r="J179" s="34" t="e" vm="1">
        <f t="shared" si="13"/>
        <v>#VALUE!</v>
      </c>
      <c r="K179" s="34" t="e" vm="2">
        <f>[1]!genUniform($K$9,$K$10)</f>
        <v>#VALUE!</v>
      </c>
      <c r="L179" s="34" t="e" vm="1">
        <f t="shared" si="14"/>
        <v>#VALUE!</v>
      </c>
      <c r="M179" s="34" t="e" vm="1">
        <f t="shared" si="15"/>
        <v>#VALUE!</v>
      </c>
      <c r="N179" s="34" t="e" vm="2">
        <f>[1]!genUniform($N$9,$N$10)</f>
        <v>#VALUE!</v>
      </c>
      <c r="O179" s="34" t="e" vm="1">
        <f t="shared" si="16"/>
        <v>#VALUE!</v>
      </c>
      <c r="P179" s="34" t="e" vm="1">
        <f t="shared" si="17"/>
        <v>#VALUE!</v>
      </c>
    </row>
    <row r="180" spans="1:16">
      <c r="A180" s="34">
        <v>170</v>
      </c>
      <c r="C180" s="34" t="e" vm="2">
        <f>[1]!GenLimitNormal($C$9,$C$10,0,1000,0)</f>
        <v>#VALUE!</v>
      </c>
      <c r="D180" s="34" t="e" vm="2">
        <f>[1]!GenBetaPERT(0,$D$9,1)</f>
        <v>#VALUE!</v>
      </c>
      <c r="E180" s="34" t="e" vm="2">
        <f>[1]!GenLognormal($E$9,$E$10)</f>
        <v>#VALUE!</v>
      </c>
      <c r="F180" s="34" t="e" vm="2">
        <f>[1]!GenLognormal($F$9,$F$10)</f>
        <v>#VALUE!</v>
      </c>
      <c r="G180" s="34" t="e" vm="2">
        <f>[1]!GenLognormal($G$9,$G$10)</f>
        <v>#VALUE!</v>
      </c>
      <c r="H180" s="34" t="e" vm="2">
        <f>[1]!genUniform($H$9,$H$10)</f>
        <v>#VALUE!</v>
      </c>
      <c r="I180" s="34" t="e" vm="1">
        <f t="shared" si="12"/>
        <v>#VALUE!</v>
      </c>
      <c r="J180" s="34" t="e" vm="1">
        <f t="shared" si="13"/>
        <v>#VALUE!</v>
      </c>
      <c r="K180" s="34" t="e" vm="2">
        <f>[1]!genUniform($K$9,$K$10)</f>
        <v>#VALUE!</v>
      </c>
      <c r="L180" s="34" t="e" vm="1">
        <f t="shared" si="14"/>
        <v>#VALUE!</v>
      </c>
      <c r="M180" s="34" t="e" vm="1">
        <f t="shared" si="15"/>
        <v>#VALUE!</v>
      </c>
      <c r="N180" s="34" t="e" vm="2">
        <f>[1]!genUniform($N$9,$N$10)</f>
        <v>#VALUE!</v>
      </c>
      <c r="O180" s="34" t="e" vm="1">
        <f t="shared" si="16"/>
        <v>#VALUE!</v>
      </c>
      <c r="P180" s="34" t="e" vm="1">
        <f t="shared" si="17"/>
        <v>#VALUE!</v>
      </c>
    </row>
    <row r="181" spans="1:16">
      <c r="A181" s="34">
        <v>171</v>
      </c>
      <c r="C181" s="34" t="e" vm="2">
        <f>[1]!GenLimitNormal($C$9,$C$10,0,1000,0)</f>
        <v>#VALUE!</v>
      </c>
      <c r="D181" s="34" t="e" vm="2">
        <f>[1]!GenBetaPERT(0,$D$9,1)</f>
        <v>#VALUE!</v>
      </c>
      <c r="E181" s="34" t="e" vm="2">
        <f>[1]!GenLognormal($E$9,$E$10)</f>
        <v>#VALUE!</v>
      </c>
      <c r="F181" s="34" t="e" vm="2">
        <f>[1]!GenLognormal($F$9,$F$10)</f>
        <v>#VALUE!</v>
      </c>
      <c r="G181" s="34" t="e" vm="2">
        <f>[1]!GenLognormal($G$9,$G$10)</f>
        <v>#VALUE!</v>
      </c>
      <c r="H181" s="34" t="e" vm="2">
        <f>[1]!genUniform($H$9,$H$10)</f>
        <v>#VALUE!</v>
      </c>
      <c r="I181" s="34" t="e" vm="1">
        <f t="shared" si="12"/>
        <v>#VALUE!</v>
      </c>
      <c r="J181" s="34" t="e" vm="1">
        <f t="shared" si="13"/>
        <v>#VALUE!</v>
      </c>
      <c r="K181" s="34" t="e" vm="2">
        <f>[1]!genUniform($K$9,$K$10)</f>
        <v>#VALUE!</v>
      </c>
      <c r="L181" s="34" t="e" vm="1">
        <f t="shared" si="14"/>
        <v>#VALUE!</v>
      </c>
      <c r="M181" s="34" t="e" vm="1">
        <f t="shared" si="15"/>
        <v>#VALUE!</v>
      </c>
      <c r="N181" s="34" t="e" vm="2">
        <f>[1]!genUniform($N$9,$N$10)</f>
        <v>#VALUE!</v>
      </c>
      <c r="O181" s="34" t="e" vm="1">
        <f t="shared" si="16"/>
        <v>#VALUE!</v>
      </c>
      <c r="P181" s="34" t="e" vm="1">
        <f t="shared" si="17"/>
        <v>#VALUE!</v>
      </c>
    </row>
    <row r="182" spans="1:16">
      <c r="A182" s="34">
        <v>172</v>
      </c>
      <c r="C182" s="34" t="e" vm="2">
        <f>[1]!GenLimitNormal($C$9,$C$10,0,1000,0)</f>
        <v>#VALUE!</v>
      </c>
      <c r="D182" s="34" t="e" vm="2">
        <f>[1]!GenBetaPERT(0,$D$9,1)</f>
        <v>#VALUE!</v>
      </c>
      <c r="E182" s="34" t="e" vm="2">
        <f>[1]!GenLognormal($E$9,$E$10)</f>
        <v>#VALUE!</v>
      </c>
      <c r="F182" s="34" t="e" vm="2">
        <f>[1]!GenLognormal($F$9,$F$10)</f>
        <v>#VALUE!</v>
      </c>
      <c r="G182" s="34" t="e" vm="2">
        <f>[1]!GenLognormal($G$9,$G$10)</f>
        <v>#VALUE!</v>
      </c>
      <c r="H182" s="34" t="e" vm="2">
        <f>[1]!genUniform($H$9,$H$10)</f>
        <v>#VALUE!</v>
      </c>
      <c r="I182" s="34" t="e" vm="1">
        <f t="shared" si="12"/>
        <v>#VALUE!</v>
      </c>
      <c r="J182" s="34" t="e" vm="1">
        <f t="shared" si="13"/>
        <v>#VALUE!</v>
      </c>
      <c r="K182" s="34" t="e" vm="2">
        <f>[1]!genUniform($K$9,$K$10)</f>
        <v>#VALUE!</v>
      </c>
      <c r="L182" s="34" t="e" vm="1">
        <f t="shared" si="14"/>
        <v>#VALUE!</v>
      </c>
      <c r="M182" s="34" t="e" vm="1">
        <f t="shared" si="15"/>
        <v>#VALUE!</v>
      </c>
      <c r="N182" s="34" t="e" vm="2">
        <f>[1]!genUniform($N$9,$N$10)</f>
        <v>#VALUE!</v>
      </c>
      <c r="O182" s="34" t="e" vm="1">
        <f t="shared" si="16"/>
        <v>#VALUE!</v>
      </c>
      <c r="P182" s="34" t="e" vm="1">
        <f t="shared" si="17"/>
        <v>#VALUE!</v>
      </c>
    </row>
    <row r="183" spans="1:16">
      <c r="A183" s="34">
        <v>173</v>
      </c>
      <c r="C183" s="34" t="e" vm="2">
        <f>[1]!GenLimitNormal($C$9,$C$10,0,1000,0)</f>
        <v>#VALUE!</v>
      </c>
      <c r="D183" s="34" t="e" vm="2">
        <f>[1]!GenBetaPERT(0,$D$9,1)</f>
        <v>#VALUE!</v>
      </c>
      <c r="E183" s="34" t="e" vm="2">
        <f>[1]!GenLognormal($E$9,$E$10)</f>
        <v>#VALUE!</v>
      </c>
      <c r="F183" s="34" t="e" vm="2">
        <f>[1]!GenLognormal($F$9,$F$10)</f>
        <v>#VALUE!</v>
      </c>
      <c r="G183" s="34" t="e" vm="2">
        <f>[1]!GenLognormal($G$9,$G$10)</f>
        <v>#VALUE!</v>
      </c>
      <c r="H183" s="34" t="e" vm="2">
        <f>[1]!genUniform($H$9,$H$10)</f>
        <v>#VALUE!</v>
      </c>
      <c r="I183" s="34" t="e" vm="1">
        <f t="shared" si="12"/>
        <v>#VALUE!</v>
      </c>
      <c r="J183" s="34" t="e" vm="1">
        <f t="shared" si="13"/>
        <v>#VALUE!</v>
      </c>
      <c r="K183" s="34" t="e" vm="2">
        <f>[1]!genUniform($K$9,$K$10)</f>
        <v>#VALUE!</v>
      </c>
      <c r="L183" s="34" t="e" vm="1">
        <f t="shared" si="14"/>
        <v>#VALUE!</v>
      </c>
      <c r="M183" s="34" t="e" vm="1">
        <f t="shared" si="15"/>
        <v>#VALUE!</v>
      </c>
      <c r="N183" s="34" t="e" vm="2">
        <f>[1]!genUniform($N$9,$N$10)</f>
        <v>#VALUE!</v>
      </c>
      <c r="O183" s="34" t="e" vm="1">
        <f t="shared" si="16"/>
        <v>#VALUE!</v>
      </c>
      <c r="P183" s="34" t="e" vm="1">
        <f t="shared" si="17"/>
        <v>#VALUE!</v>
      </c>
    </row>
    <row r="184" spans="1:16">
      <c r="A184" s="34">
        <v>174</v>
      </c>
      <c r="C184" s="34" t="e" vm="2">
        <f>[1]!GenLimitNormal($C$9,$C$10,0,1000,0)</f>
        <v>#VALUE!</v>
      </c>
      <c r="D184" s="34" t="e" vm="2">
        <f>[1]!GenBetaPERT(0,$D$9,1)</f>
        <v>#VALUE!</v>
      </c>
      <c r="E184" s="34" t="e" vm="2">
        <f>[1]!GenLognormal($E$9,$E$10)</f>
        <v>#VALUE!</v>
      </c>
      <c r="F184" s="34" t="e" vm="2">
        <f>[1]!GenLognormal($F$9,$F$10)</f>
        <v>#VALUE!</v>
      </c>
      <c r="G184" s="34" t="e" vm="2">
        <f>[1]!GenLognormal($G$9,$G$10)</f>
        <v>#VALUE!</v>
      </c>
      <c r="H184" s="34" t="e" vm="2">
        <f>[1]!genUniform($H$9,$H$10)</f>
        <v>#VALUE!</v>
      </c>
      <c r="I184" s="34" t="e" vm="1">
        <f t="shared" si="12"/>
        <v>#VALUE!</v>
      </c>
      <c r="J184" s="34" t="e" vm="1">
        <f t="shared" si="13"/>
        <v>#VALUE!</v>
      </c>
      <c r="K184" s="34" t="e" vm="2">
        <f>[1]!genUniform($K$9,$K$10)</f>
        <v>#VALUE!</v>
      </c>
      <c r="L184" s="34" t="e" vm="1">
        <f t="shared" si="14"/>
        <v>#VALUE!</v>
      </c>
      <c r="M184" s="34" t="e" vm="1">
        <f t="shared" si="15"/>
        <v>#VALUE!</v>
      </c>
      <c r="N184" s="34" t="e" vm="2">
        <f>[1]!genUniform($N$9,$N$10)</f>
        <v>#VALUE!</v>
      </c>
      <c r="O184" s="34" t="e" vm="1">
        <f t="shared" si="16"/>
        <v>#VALUE!</v>
      </c>
      <c r="P184" s="34" t="e" vm="1">
        <f t="shared" si="17"/>
        <v>#VALUE!</v>
      </c>
    </row>
    <row r="185" spans="1:16">
      <c r="A185" s="34">
        <v>175</v>
      </c>
      <c r="C185" s="34" t="e" vm="2">
        <f>[1]!GenLimitNormal($C$9,$C$10,0,1000,0)</f>
        <v>#VALUE!</v>
      </c>
      <c r="D185" s="34" t="e" vm="2">
        <f>[1]!GenBetaPERT(0,$D$9,1)</f>
        <v>#VALUE!</v>
      </c>
      <c r="E185" s="34" t="e" vm="2">
        <f>[1]!GenLognormal($E$9,$E$10)</f>
        <v>#VALUE!</v>
      </c>
      <c r="F185" s="34" t="e" vm="2">
        <f>[1]!GenLognormal($F$9,$F$10)</f>
        <v>#VALUE!</v>
      </c>
      <c r="G185" s="34" t="e" vm="2">
        <f>[1]!GenLognormal($G$9,$G$10)</f>
        <v>#VALUE!</v>
      </c>
      <c r="H185" s="34" t="e" vm="2">
        <f>[1]!genUniform($H$9,$H$10)</f>
        <v>#VALUE!</v>
      </c>
      <c r="I185" s="34" t="e" vm="1">
        <f t="shared" si="12"/>
        <v>#VALUE!</v>
      </c>
      <c r="J185" s="34" t="e" vm="1">
        <f t="shared" si="13"/>
        <v>#VALUE!</v>
      </c>
      <c r="K185" s="34" t="e" vm="2">
        <f>[1]!genUniform($K$9,$K$10)</f>
        <v>#VALUE!</v>
      </c>
      <c r="L185" s="34" t="e" vm="1">
        <f t="shared" si="14"/>
        <v>#VALUE!</v>
      </c>
      <c r="M185" s="34" t="e" vm="1">
        <f t="shared" si="15"/>
        <v>#VALUE!</v>
      </c>
      <c r="N185" s="34" t="e" vm="2">
        <f>[1]!genUniform($N$9,$N$10)</f>
        <v>#VALUE!</v>
      </c>
      <c r="O185" s="34" t="e" vm="1">
        <f t="shared" si="16"/>
        <v>#VALUE!</v>
      </c>
      <c r="P185" s="34" t="e" vm="1">
        <f t="shared" si="17"/>
        <v>#VALUE!</v>
      </c>
    </row>
    <row r="186" spans="1:16">
      <c r="A186" s="34">
        <v>176</v>
      </c>
      <c r="C186" s="34" t="e" vm="2">
        <f>[1]!GenLimitNormal($C$9,$C$10,0,1000,0)</f>
        <v>#VALUE!</v>
      </c>
      <c r="D186" s="34" t="e" vm="2">
        <f>[1]!GenBetaPERT(0,$D$9,1)</f>
        <v>#VALUE!</v>
      </c>
      <c r="E186" s="34" t="e" vm="2">
        <f>[1]!GenLognormal($E$9,$E$10)</f>
        <v>#VALUE!</v>
      </c>
      <c r="F186" s="34" t="e" vm="2">
        <f>[1]!GenLognormal($F$9,$F$10)</f>
        <v>#VALUE!</v>
      </c>
      <c r="G186" s="34" t="e" vm="2">
        <f>[1]!GenLognormal($G$9,$G$10)</f>
        <v>#VALUE!</v>
      </c>
      <c r="H186" s="34" t="e" vm="2">
        <f>[1]!genUniform($H$9,$H$10)</f>
        <v>#VALUE!</v>
      </c>
      <c r="I186" s="34" t="e" vm="1">
        <f t="shared" si="12"/>
        <v>#VALUE!</v>
      </c>
      <c r="J186" s="34" t="e" vm="1">
        <f t="shared" si="13"/>
        <v>#VALUE!</v>
      </c>
      <c r="K186" s="34" t="e" vm="2">
        <f>[1]!genUniform($K$9,$K$10)</f>
        <v>#VALUE!</v>
      </c>
      <c r="L186" s="34" t="e" vm="1">
        <f t="shared" si="14"/>
        <v>#VALUE!</v>
      </c>
      <c r="M186" s="34" t="e" vm="1">
        <f t="shared" si="15"/>
        <v>#VALUE!</v>
      </c>
      <c r="N186" s="34" t="e" vm="2">
        <f>[1]!genUniform($N$9,$N$10)</f>
        <v>#VALUE!</v>
      </c>
      <c r="O186" s="34" t="e" vm="1">
        <f t="shared" si="16"/>
        <v>#VALUE!</v>
      </c>
      <c r="P186" s="34" t="e" vm="1">
        <f t="shared" si="17"/>
        <v>#VALUE!</v>
      </c>
    </row>
    <row r="187" spans="1:16">
      <c r="A187" s="34">
        <v>177</v>
      </c>
      <c r="C187" s="34" t="e" vm="2">
        <f>[1]!GenLimitNormal($C$9,$C$10,0,1000,0)</f>
        <v>#VALUE!</v>
      </c>
      <c r="D187" s="34" t="e" vm="2">
        <f>[1]!GenBetaPERT(0,$D$9,1)</f>
        <v>#VALUE!</v>
      </c>
      <c r="E187" s="34" t="e" vm="2">
        <f>[1]!GenLognormal($E$9,$E$10)</f>
        <v>#VALUE!</v>
      </c>
      <c r="F187" s="34" t="e" vm="2">
        <f>[1]!GenLognormal($F$9,$F$10)</f>
        <v>#VALUE!</v>
      </c>
      <c r="G187" s="34" t="e" vm="2">
        <f>[1]!GenLognormal($G$9,$G$10)</f>
        <v>#VALUE!</v>
      </c>
      <c r="H187" s="34" t="e" vm="2">
        <f>[1]!genUniform($H$9,$H$10)</f>
        <v>#VALUE!</v>
      </c>
      <c r="I187" s="34" t="e" vm="1">
        <f t="shared" si="12"/>
        <v>#VALUE!</v>
      </c>
      <c r="J187" s="34" t="e" vm="1">
        <f t="shared" si="13"/>
        <v>#VALUE!</v>
      </c>
      <c r="K187" s="34" t="e" vm="2">
        <f>[1]!genUniform($K$9,$K$10)</f>
        <v>#VALUE!</v>
      </c>
      <c r="L187" s="34" t="e" vm="1">
        <f t="shared" si="14"/>
        <v>#VALUE!</v>
      </c>
      <c r="M187" s="34" t="e" vm="1">
        <f t="shared" si="15"/>
        <v>#VALUE!</v>
      </c>
      <c r="N187" s="34" t="e" vm="2">
        <f>[1]!genUniform($N$9,$N$10)</f>
        <v>#VALUE!</v>
      </c>
      <c r="O187" s="34" t="e" vm="1">
        <f t="shared" si="16"/>
        <v>#VALUE!</v>
      </c>
      <c r="P187" s="34" t="e" vm="1">
        <f t="shared" si="17"/>
        <v>#VALUE!</v>
      </c>
    </row>
    <row r="188" spans="1:16">
      <c r="A188" s="34">
        <v>178</v>
      </c>
      <c r="C188" s="34" t="e" vm="2">
        <f>[1]!GenLimitNormal($C$9,$C$10,0,1000,0)</f>
        <v>#VALUE!</v>
      </c>
      <c r="D188" s="34" t="e" vm="2">
        <f>[1]!GenBetaPERT(0,$D$9,1)</f>
        <v>#VALUE!</v>
      </c>
      <c r="E188" s="34" t="e" vm="2">
        <f>[1]!GenLognormal($E$9,$E$10)</f>
        <v>#VALUE!</v>
      </c>
      <c r="F188" s="34" t="e" vm="2">
        <f>[1]!GenLognormal($F$9,$F$10)</f>
        <v>#VALUE!</v>
      </c>
      <c r="G188" s="34" t="e" vm="2">
        <f>[1]!GenLognormal($G$9,$G$10)</f>
        <v>#VALUE!</v>
      </c>
      <c r="H188" s="34" t="e" vm="2">
        <f>[1]!genUniform($H$9,$H$10)</f>
        <v>#VALUE!</v>
      </c>
      <c r="I188" s="34" t="e" vm="1">
        <f t="shared" si="12"/>
        <v>#VALUE!</v>
      </c>
      <c r="J188" s="34" t="e" vm="1">
        <f t="shared" si="13"/>
        <v>#VALUE!</v>
      </c>
      <c r="K188" s="34" t="e" vm="2">
        <f>[1]!genUniform($K$9,$K$10)</f>
        <v>#VALUE!</v>
      </c>
      <c r="L188" s="34" t="e" vm="1">
        <f t="shared" si="14"/>
        <v>#VALUE!</v>
      </c>
      <c r="M188" s="34" t="e" vm="1">
        <f t="shared" si="15"/>
        <v>#VALUE!</v>
      </c>
      <c r="N188" s="34" t="e" vm="2">
        <f>[1]!genUniform($N$9,$N$10)</f>
        <v>#VALUE!</v>
      </c>
      <c r="O188" s="34" t="e" vm="1">
        <f t="shared" si="16"/>
        <v>#VALUE!</v>
      </c>
      <c r="P188" s="34" t="e" vm="1">
        <f t="shared" si="17"/>
        <v>#VALUE!</v>
      </c>
    </row>
    <row r="189" spans="1:16">
      <c r="A189" s="34">
        <v>179</v>
      </c>
      <c r="C189" s="34" t="e" vm="2">
        <f>[1]!GenLimitNormal($C$9,$C$10,0,1000,0)</f>
        <v>#VALUE!</v>
      </c>
      <c r="D189" s="34" t="e" vm="2">
        <f>[1]!GenBetaPERT(0,$D$9,1)</f>
        <v>#VALUE!</v>
      </c>
      <c r="E189" s="34" t="e" vm="2">
        <f>[1]!GenLognormal($E$9,$E$10)</f>
        <v>#VALUE!</v>
      </c>
      <c r="F189" s="34" t="e" vm="2">
        <f>[1]!GenLognormal($F$9,$F$10)</f>
        <v>#VALUE!</v>
      </c>
      <c r="G189" s="34" t="e" vm="2">
        <f>[1]!GenLognormal($G$9,$G$10)</f>
        <v>#VALUE!</v>
      </c>
      <c r="H189" s="34" t="e" vm="2">
        <f>[1]!genUniform($H$9,$H$10)</f>
        <v>#VALUE!</v>
      </c>
      <c r="I189" s="34" t="e" vm="1">
        <f t="shared" si="12"/>
        <v>#VALUE!</v>
      </c>
      <c r="J189" s="34" t="e" vm="1">
        <f t="shared" si="13"/>
        <v>#VALUE!</v>
      </c>
      <c r="K189" s="34" t="e" vm="2">
        <f>[1]!genUniform($K$9,$K$10)</f>
        <v>#VALUE!</v>
      </c>
      <c r="L189" s="34" t="e" vm="1">
        <f t="shared" si="14"/>
        <v>#VALUE!</v>
      </c>
      <c r="M189" s="34" t="e" vm="1">
        <f t="shared" si="15"/>
        <v>#VALUE!</v>
      </c>
      <c r="N189" s="34" t="e" vm="2">
        <f>[1]!genUniform($N$9,$N$10)</f>
        <v>#VALUE!</v>
      </c>
      <c r="O189" s="34" t="e" vm="1">
        <f t="shared" si="16"/>
        <v>#VALUE!</v>
      </c>
      <c r="P189" s="34" t="e" vm="1">
        <f t="shared" si="17"/>
        <v>#VALUE!</v>
      </c>
    </row>
    <row r="190" spans="1:16">
      <c r="A190" s="34">
        <v>180</v>
      </c>
      <c r="C190" s="34" t="e" vm="2">
        <f>[1]!GenLimitNormal($C$9,$C$10,0,1000,0)</f>
        <v>#VALUE!</v>
      </c>
      <c r="D190" s="34" t="e" vm="2">
        <f>[1]!GenBetaPERT(0,$D$9,1)</f>
        <v>#VALUE!</v>
      </c>
      <c r="E190" s="34" t="e" vm="2">
        <f>[1]!GenLognormal($E$9,$E$10)</f>
        <v>#VALUE!</v>
      </c>
      <c r="F190" s="34" t="e" vm="2">
        <f>[1]!GenLognormal($F$9,$F$10)</f>
        <v>#VALUE!</v>
      </c>
      <c r="G190" s="34" t="e" vm="2">
        <f>[1]!GenLognormal($G$9,$G$10)</f>
        <v>#VALUE!</v>
      </c>
      <c r="H190" s="34" t="e" vm="2">
        <f>[1]!genUniform($H$9,$H$10)</f>
        <v>#VALUE!</v>
      </c>
      <c r="I190" s="34" t="e" vm="1">
        <f t="shared" si="12"/>
        <v>#VALUE!</v>
      </c>
      <c r="J190" s="34" t="e" vm="1">
        <f t="shared" si="13"/>
        <v>#VALUE!</v>
      </c>
      <c r="K190" s="34" t="e" vm="2">
        <f>[1]!genUniform($K$9,$K$10)</f>
        <v>#VALUE!</v>
      </c>
      <c r="L190" s="34" t="e" vm="1">
        <f t="shared" si="14"/>
        <v>#VALUE!</v>
      </c>
      <c r="M190" s="34" t="e" vm="1">
        <f t="shared" si="15"/>
        <v>#VALUE!</v>
      </c>
      <c r="N190" s="34" t="e" vm="2">
        <f>[1]!genUniform($N$9,$N$10)</f>
        <v>#VALUE!</v>
      </c>
      <c r="O190" s="34" t="e" vm="1">
        <f t="shared" si="16"/>
        <v>#VALUE!</v>
      </c>
      <c r="P190" s="34" t="e" vm="1">
        <f t="shared" si="17"/>
        <v>#VALUE!</v>
      </c>
    </row>
    <row r="191" spans="1:16">
      <c r="A191" s="34">
        <v>181</v>
      </c>
      <c r="C191" s="34" t="e" vm="2">
        <f>[1]!GenLimitNormal($C$9,$C$10,0,1000,0)</f>
        <v>#VALUE!</v>
      </c>
      <c r="D191" s="34" t="e" vm="2">
        <f>[1]!GenBetaPERT(0,$D$9,1)</f>
        <v>#VALUE!</v>
      </c>
      <c r="E191" s="34" t="e" vm="2">
        <f>[1]!GenLognormal($E$9,$E$10)</f>
        <v>#VALUE!</v>
      </c>
      <c r="F191" s="34" t="e" vm="2">
        <f>[1]!GenLognormal($F$9,$F$10)</f>
        <v>#VALUE!</v>
      </c>
      <c r="G191" s="34" t="e" vm="2">
        <f>[1]!GenLognormal($G$9,$G$10)</f>
        <v>#VALUE!</v>
      </c>
      <c r="H191" s="34" t="e" vm="2">
        <f>[1]!genUniform($H$9,$H$10)</f>
        <v>#VALUE!</v>
      </c>
      <c r="I191" s="34" t="e" vm="1">
        <f t="shared" si="12"/>
        <v>#VALUE!</v>
      </c>
      <c r="J191" s="34" t="e" vm="1">
        <f t="shared" si="13"/>
        <v>#VALUE!</v>
      </c>
      <c r="K191" s="34" t="e" vm="2">
        <f>[1]!genUniform($K$9,$K$10)</f>
        <v>#VALUE!</v>
      </c>
      <c r="L191" s="34" t="e" vm="1">
        <f t="shared" si="14"/>
        <v>#VALUE!</v>
      </c>
      <c r="M191" s="34" t="e" vm="1">
        <f t="shared" si="15"/>
        <v>#VALUE!</v>
      </c>
      <c r="N191" s="34" t="e" vm="2">
        <f>[1]!genUniform($N$9,$N$10)</f>
        <v>#VALUE!</v>
      </c>
      <c r="O191" s="34" t="e" vm="1">
        <f t="shared" si="16"/>
        <v>#VALUE!</v>
      </c>
      <c r="P191" s="34" t="e" vm="1">
        <f t="shared" si="17"/>
        <v>#VALUE!</v>
      </c>
    </row>
    <row r="192" spans="1:16">
      <c r="A192" s="34">
        <v>182</v>
      </c>
      <c r="C192" s="34" t="e" vm="2">
        <f>[1]!GenLimitNormal($C$9,$C$10,0,1000,0)</f>
        <v>#VALUE!</v>
      </c>
      <c r="D192" s="34" t="e" vm="2">
        <f>[1]!GenBetaPERT(0,$D$9,1)</f>
        <v>#VALUE!</v>
      </c>
      <c r="E192" s="34" t="e" vm="2">
        <f>[1]!GenLognormal($E$9,$E$10)</f>
        <v>#VALUE!</v>
      </c>
      <c r="F192" s="34" t="e" vm="2">
        <f>[1]!GenLognormal($F$9,$F$10)</f>
        <v>#VALUE!</v>
      </c>
      <c r="G192" s="34" t="e" vm="2">
        <f>[1]!GenLognormal($G$9,$G$10)</f>
        <v>#VALUE!</v>
      </c>
      <c r="H192" s="34" t="e" vm="2">
        <f>[1]!genUniform($H$9,$H$10)</f>
        <v>#VALUE!</v>
      </c>
      <c r="I192" s="34" t="e" vm="1">
        <f t="shared" si="12"/>
        <v>#VALUE!</v>
      </c>
      <c r="J192" s="34" t="e" vm="1">
        <f t="shared" si="13"/>
        <v>#VALUE!</v>
      </c>
      <c r="K192" s="34" t="e" vm="2">
        <f>[1]!genUniform($K$9,$K$10)</f>
        <v>#VALUE!</v>
      </c>
      <c r="L192" s="34" t="e" vm="1">
        <f t="shared" si="14"/>
        <v>#VALUE!</v>
      </c>
      <c r="M192" s="34" t="e" vm="1">
        <f t="shared" si="15"/>
        <v>#VALUE!</v>
      </c>
      <c r="N192" s="34" t="e" vm="2">
        <f>[1]!genUniform($N$9,$N$10)</f>
        <v>#VALUE!</v>
      </c>
      <c r="O192" s="34" t="e" vm="1">
        <f t="shared" si="16"/>
        <v>#VALUE!</v>
      </c>
      <c r="P192" s="34" t="e" vm="1">
        <f t="shared" si="17"/>
        <v>#VALUE!</v>
      </c>
    </row>
    <row r="193" spans="1:16">
      <c r="A193" s="34">
        <v>183</v>
      </c>
      <c r="C193" s="34" t="e" vm="2">
        <f>[1]!GenLimitNormal($C$9,$C$10,0,1000,0)</f>
        <v>#VALUE!</v>
      </c>
      <c r="D193" s="34" t="e" vm="2">
        <f>[1]!GenBetaPERT(0,$D$9,1)</f>
        <v>#VALUE!</v>
      </c>
      <c r="E193" s="34" t="e" vm="2">
        <f>[1]!GenLognormal($E$9,$E$10)</f>
        <v>#VALUE!</v>
      </c>
      <c r="F193" s="34" t="e" vm="2">
        <f>[1]!GenLognormal($F$9,$F$10)</f>
        <v>#VALUE!</v>
      </c>
      <c r="G193" s="34" t="e" vm="2">
        <f>[1]!GenLognormal($G$9,$G$10)</f>
        <v>#VALUE!</v>
      </c>
      <c r="H193" s="34" t="e" vm="2">
        <f>[1]!genUniform($H$9,$H$10)</f>
        <v>#VALUE!</v>
      </c>
      <c r="I193" s="34" t="e" vm="1">
        <f t="shared" si="12"/>
        <v>#VALUE!</v>
      </c>
      <c r="J193" s="34" t="e" vm="1">
        <f t="shared" si="13"/>
        <v>#VALUE!</v>
      </c>
      <c r="K193" s="34" t="e" vm="2">
        <f>[1]!genUniform($K$9,$K$10)</f>
        <v>#VALUE!</v>
      </c>
      <c r="L193" s="34" t="e" vm="1">
        <f t="shared" si="14"/>
        <v>#VALUE!</v>
      </c>
      <c r="M193" s="34" t="e" vm="1">
        <f t="shared" si="15"/>
        <v>#VALUE!</v>
      </c>
      <c r="N193" s="34" t="e" vm="2">
        <f>[1]!genUniform($N$9,$N$10)</f>
        <v>#VALUE!</v>
      </c>
      <c r="O193" s="34" t="e" vm="1">
        <f t="shared" si="16"/>
        <v>#VALUE!</v>
      </c>
      <c r="P193" s="34" t="e" vm="1">
        <f t="shared" si="17"/>
        <v>#VALUE!</v>
      </c>
    </row>
    <row r="194" spans="1:16">
      <c r="A194" s="34">
        <v>184</v>
      </c>
      <c r="C194" s="34" t="e" vm="2">
        <f>[1]!GenLimitNormal($C$9,$C$10,0,1000,0)</f>
        <v>#VALUE!</v>
      </c>
      <c r="D194" s="34" t="e" vm="2">
        <f>[1]!GenBetaPERT(0,$D$9,1)</f>
        <v>#VALUE!</v>
      </c>
      <c r="E194" s="34" t="e" vm="2">
        <f>[1]!GenLognormal($E$9,$E$10)</f>
        <v>#VALUE!</v>
      </c>
      <c r="F194" s="34" t="e" vm="2">
        <f>[1]!GenLognormal($F$9,$F$10)</f>
        <v>#VALUE!</v>
      </c>
      <c r="G194" s="34" t="e" vm="2">
        <f>[1]!GenLognormal($G$9,$G$10)</f>
        <v>#VALUE!</v>
      </c>
      <c r="H194" s="34" t="e" vm="2">
        <f>[1]!genUniform($H$9,$H$10)</f>
        <v>#VALUE!</v>
      </c>
      <c r="I194" s="34" t="e" vm="1">
        <f t="shared" si="12"/>
        <v>#VALUE!</v>
      </c>
      <c r="J194" s="34" t="e" vm="1">
        <f t="shared" si="13"/>
        <v>#VALUE!</v>
      </c>
      <c r="K194" s="34" t="e" vm="2">
        <f>[1]!genUniform($K$9,$K$10)</f>
        <v>#VALUE!</v>
      </c>
      <c r="L194" s="34" t="e" vm="1">
        <f t="shared" si="14"/>
        <v>#VALUE!</v>
      </c>
      <c r="M194" s="34" t="e" vm="1">
        <f t="shared" si="15"/>
        <v>#VALUE!</v>
      </c>
      <c r="N194" s="34" t="e" vm="2">
        <f>[1]!genUniform($N$9,$N$10)</f>
        <v>#VALUE!</v>
      </c>
      <c r="O194" s="34" t="e" vm="1">
        <f t="shared" si="16"/>
        <v>#VALUE!</v>
      </c>
      <c r="P194" s="34" t="e" vm="1">
        <f t="shared" si="17"/>
        <v>#VALUE!</v>
      </c>
    </row>
    <row r="195" spans="1:16">
      <c r="A195" s="34">
        <v>185</v>
      </c>
      <c r="C195" s="34" t="e" vm="2">
        <f>[1]!GenLimitNormal($C$9,$C$10,0,1000,0)</f>
        <v>#VALUE!</v>
      </c>
      <c r="D195" s="34" t="e" vm="2">
        <f>[1]!GenBetaPERT(0,$D$9,1)</f>
        <v>#VALUE!</v>
      </c>
      <c r="E195" s="34" t="e" vm="2">
        <f>[1]!GenLognormal($E$9,$E$10)</f>
        <v>#VALUE!</v>
      </c>
      <c r="F195" s="34" t="e" vm="2">
        <f>[1]!GenLognormal($F$9,$F$10)</f>
        <v>#VALUE!</v>
      </c>
      <c r="G195" s="34" t="e" vm="2">
        <f>[1]!GenLognormal($G$9,$G$10)</f>
        <v>#VALUE!</v>
      </c>
      <c r="H195" s="34" t="e" vm="2">
        <f>[1]!genUniform($H$9,$H$10)</f>
        <v>#VALUE!</v>
      </c>
      <c r="I195" s="34" t="e" vm="1">
        <f t="shared" si="12"/>
        <v>#VALUE!</v>
      </c>
      <c r="J195" s="34" t="e" vm="1">
        <f t="shared" si="13"/>
        <v>#VALUE!</v>
      </c>
      <c r="K195" s="34" t="e" vm="2">
        <f>[1]!genUniform($K$9,$K$10)</f>
        <v>#VALUE!</v>
      </c>
      <c r="L195" s="34" t="e" vm="1">
        <f t="shared" si="14"/>
        <v>#VALUE!</v>
      </c>
      <c r="M195" s="34" t="e" vm="1">
        <f t="shared" si="15"/>
        <v>#VALUE!</v>
      </c>
      <c r="N195" s="34" t="e" vm="2">
        <f>[1]!genUniform($N$9,$N$10)</f>
        <v>#VALUE!</v>
      </c>
      <c r="O195" s="34" t="e" vm="1">
        <f t="shared" si="16"/>
        <v>#VALUE!</v>
      </c>
      <c r="P195" s="34" t="e" vm="1">
        <f t="shared" si="17"/>
        <v>#VALUE!</v>
      </c>
    </row>
    <row r="196" spans="1:16">
      <c r="A196" s="34">
        <v>186</v>
      </c>
      <c r="C196" s="34" t="e" vm="2">
        <f>[1]!GenLimitNormal($C$9,$C$10,0,1000,0)</f>
        <v>#VALUE!</v>
      </c>
      <c r="D196" s="34" t="e" vm="2">
        <f>[1]!GenBetaPERT(0,$D$9,1)</f>
        <v>#VALUE!</v>
      </c>
      <c r="E196" s="34" t="e" vm="2">
        <f>[1]!GenLognormal($E$9,$E$10)</f>
        <v>#VALUE!</v>
      </c>
      <c r="F196" s="34" t="e" vm="2">
        <f>[1]!GenLognormal($F$9,$F$10)</f>
        <v>#VALUE!</v>
      </c>
      <c r="G196" s="34" t="e" vm="2">
        <f>[1]!GenLognormal($G$9,$G$10)</f>
        <v>#VALUE!</v>
      </c>
      <c r="H196" s="34" t="e" vm="2">
        <f>[1]!genUniform($H$9,$H$10)</f>
        <v>#VALUE!</v>
      </c>
      <c r="I196" s="34" t="e" vm="1">
        <f t="shared" si="12"/>
        <v>#VALUE!</v>
      </c>
      <c r="J196" s="34" t="e" vm="1">
        <f t="shared" si="13"/>
        <v>#VALUE!</v>
      </c>
      <c r="K196" s="34" t="e" vm="2">
        <f>[1]!genUniform($K$9,$K$10)</f>
        <v>#VALUE!</v>
      </c>
      <c r="L196" s="34" t="e" vm="1">
        <f t="shared" si="14"/>
        <v>#VALUE!</v>
      </c>
      <c r="M196" s="34" t="e" vm="1">
        <f t="shared" si="15"/>
        <v>#VALUE!</v>
      </c>
      <c r="N196" s="34" t="e" vm="2">
        <f>[1]!genUniform($N$9,$N$10)</f>
        <v>#VALUE!</v>
      </c>
      <c r="O196" s="34" t="e" vm="1">
        <f t="shared" si="16"/>
        <v>#VALUE!</v>
      </c>
      <c r="P196" s="34" t="e" vm="1">
        <f t="shared" si="17"/>
        <v>#VALUE!</v>
      </c>
    </row>
    <row r="197" spans="1:16">
      <c r="A197" s="34">
        <v>187</v>
      </c>
      <c r="C197" s="34" t="e" vm="2">
        <f>[1]!GenLimitNormal($C$9,$C$10,0,1000,0)</f>
        <v>#VALUE!</v>
      </c>
      <c r="D197" s="34" t="e" vm="2">
        <f>[1]!GenBetaPERT(0,$D$9,1)</f>
        <v>#VALUE!</v>
      </c>
      <c r="E197" s="34" t="e" vm="2">
        <f>[1]!GenLognormal($E$9,$E$10)</f>
        <v>#VALUE!</v>
      </c>
      <c r="F197" s="34" t="e" vm="2">
        <f>[1]!GenLognormal($F$9,$F$10)</f>
        <v>#VALUE!</v>
      </c>
      <c r="G197" s="34" t="e" vm="2">
        <f>[1]!GenLognormal($G$9,$G$10)</f>
        <v>#VALUE!</v>
      </c>
      <c r="H197" s="34" t="e" vm="2">
        <f>[1]!genUniform($H$9,$H$10)</f>
        <v>#VALUE!</v>
      </c>
      <c r="I197" s="34" t="e" vm="1">
        <f t="shared" si="12"/>
        <v>#VALUE!</v>
      </c>
      <c r="J197" s="34" t="e" vm="1">
        <f t="shared" si="13"/>
        <v>#VALUE!</v>
      </c>
      <c r="K197" s="34" t="e" vm="2">
        <f>[1]!genUniform($K$9,$K$10)</f>
        <v>#VALUE!</v>
      </c>
      <c r="L197" s="34" t="e" vm="1">
        <f t="shared" si="14"/>
        <v>#VALUE!</v>
      </c>
      <c r="M197" s="34" t="e" vm="1">
        <f t="shared" si="15"/>
        <v>#VALUE!</v>
      </c>
      <c r="N197" s="34" t="e" vm="2">
        <f>[1]!genUniform($N$9,$N$10)</f>
        <v>#VALUE!</v>
      </c>
      <c r="O197" s="34" t="e" vm="1">
        <f t="shared" si="16"/>
        <v>#VALUE!</v>
      </c>
      <c r="P197" s="34" t="e" vm="1">
        <f t="shared" si="17"/>
        <v>#VALUE!</v>
      </c>
    </row>
    <row r="198" spans="1:16">
      <c r="A198" s="34">
        <v>188</v>
      </c>
      <c r="C198" s="34" t="e" vm="2">
        <f>[1]!GenLimitNormal($C$9,$C$10,0,1000,0)</f>
        <v>#VALUE!</v>
      </c>
      <c r="D198" s="34" t="e" vm="2">
        <f>[1]!GenBetaPERT(0,$D$9,1)</f>
        <v>#VALUE!</v>
      </c>
      <c r="E198" s="34" t="e" vm="2">
        <f>[1]!GenLognormal($E$9,$E$10)</f>
        <v>#VALUE!</v>
      </c>
      <c r="F198" s="34" t="e" vm="2">
        <f>[1]!GenLognormal($F$9,$F$10)</f>
        <v>#VALUE!</v>
      </c>
      <c r="G198" s="34" t="e" vm="2">
        <f>[1]!GenLognormal($G$9,$G$10)</f>
        <v>#VALUE!</v>
      </c>
      <c r="H198" s="34" t="e" vm="2">
        <f>[1]!genUniform($H$9,$H$10)</f>
        <v>#VALUE!</v>
      </c>
      <c r="I198" s="34" t="e" vm="1">
        <f t="shared" si="12"/>
        <v>#VALUE!</v>
      </c>
      <c r="J198" s="34" t="e" vm="1">
        <f t="shared" si="13"/>
        <v>#VALUE!</v>
      </c>
      <c r="K198" s="34" t="e" vm="2">
        <f>[1]!genUniform($K$9,$K$10)</f>
        <v>#VALUE!</v>
      </c>
      <c r="L198" s="34" t="e" vm="1">
        <f t="shared" si="14"/>
        <v>#VALUE!</v>
      </c>
      <c r="M198" s="34" t="e" vm="1">
        <f t="shared" si="15"/>
        <v>#VALUE!</v>
      </c>
      <c r="N198" s="34" t="e" vm="2">
        <f>[1]!genUniform($N$9,$N$10)</f>
        <v>#VALUE!</v>
      </c>
      <c r="O198" s="34" t="e" vm="1">
        <f t="shared" si="16"/>
        <v>#VALUE!</v>
      </c>
      <c r="P198" s="34" t="e" vm="1">
        <f t="shared" si="17"/>
        <v>#VALUE!</v>
      </c>
    </row>
    <row r="199" spans="1:16">
      <c r="A199" s="34">
        <v>189</v>
      </c>
      <c r="C199" s="34" t="e" vm="2">
        <f>[1]!GenLimitNormal($C$9,$C$10,0,1000,0)</f>
        <v>#VALUE!</v>
      </c>
      <c r="D199" s="34" t="e" vm="2">
        <f>[1]!GenBetaPERT(0,$D$9,1)</f>
        <v>#VALUE!</v>
      </c>
      <c r="E199" s="34" t="e" vm="2">
        <f>[1]!GenLognormal($E$9,$E$10)</f>
        <v>#VALUE!</v>
      </c>
      <c r="F199" s="34" t="e" vm="2">
        <f>[1]!GenLognormal($F$9,$F$10)</f>
        <v>#VALUE!</v>
      </c>
      <c r="G199" s="34" t="e" vm="2">
        <f>[1]!GenLognormal($G$9,$G$10)</f>
        <v>#VALUE!</v>
      </c>
      <c r="H199" s="34" t="e" vm="2">
        <f>[1]!genUniform($H$9,$H$10)</f>
        <v>#VALUE!</v>
      </c>
      <c r="I199" s="34" t="e" vm="1">
        <f t="shared" si="12"/>
        <v>#VALUE!</v>
      </c>
      <c r="J199" s="34" t="e" vm="1">
        <f t="shared" si="13"/>
        <v>#VALUE!</v>
      </c>
      <c r="K199" s="34" t="e" vm="2">
        <f>[1]!genUniform($K$9,$K$10)</f>
        <v>#VALUE!</v>
      </c>
      <c r="L199" s="34" t="e" vm="1">
        <f t="shared" si="14"/>
        <v>#VALUE!</v>
      </c>
      <c r="M199" s="34" t="e" vm="1">
        <f t="shared" si="15"/>
        <v>#VALUE!</v>
      </c>
      <c r="N199" s="34" t="e" vm="2">
        <f>[1]!genUniform($N$9,$N$10)</f>
        <v>#VALUE!</v>
      </c>
      <c r="O199" s="34" t="e" vm="1">
        <f t="shared" si="16"/>
        <v>#VALUE!</v>
      </c>
      <c r="P199" s="34" t="e" vm="1">
        <f t="shared" si="17"/>
        <v>#VALUE!</v>
      </c>
    </row>
    <row r="200" spans="1:16">
      <c r="A200" s="34">
        <v>190</v>
      </c>
      <c r="C200" s="34" t="e" vm="2">
        <f>[1]!GenLimitNormal($C$9,$C$10,0,1000,0)</f>
        <v>#VALUE!</v>
      </c>
      <c r="D200" s="34" t="e" vm="2">
        <f>[1]!GenBetaPERT(0,$D$9,1)</f>
        <v>#VALUE!</v>
      </c>
      <c r="E200" s="34" t="e" vm="2">
        <f>[1]!GenLognormal($E$9,$E$10)</f>
        <v>#VALUE!</v>
      </c>
      <c r="F200" s="34" t="e" vm="2">
        <f>[1]!GenLognormal($F$9,$F$10)</f>
        <v>#VALUE!</v>
      </c>
      <c r="G200" s="34" t="e" vm="2">
        <f>[1]!GenLognormal($G$9,$G$10)</f>
        <v>#VALUE!</v>
      </c>
      <c r="H200" s="34" t="e" vm="2">
        <f>[1]!genUniform($H$9,$H$10)</f>
        <v>#VALUE!</v>
      </c>
      <c r="I200" s="34" t="e" vm="1">
        <f t="shared" si="12"/>
        <v>#VALUE!</v>
      </c>
      <c r="J200" s="34" t="e" vm="1">
        <f t="shared" si="13"/>
        <v>#VALUE!</v>
      </c>
      <c r="K200" s="34" t="e" vm="2">
        <f>[1]!genUniform($K$9,$K$10)</f>
        <v>#VALUE!</v>
      </c>
      <c r="L200" s="34" t="e" vm="1">
        <f t="shared" si="14"/>
        <v>#VALUE!</v>
      </c>
      <c r="M200" s="34" t="e" vm="1">
        <f t="shared" si="15"/>
        <v>#VALUE!</v>
      </c>
      <c r="N200" s="34" t="e" vm="2">
        <f>[1]!genUniform($N$9,$N$10)</f>
        <v>#VALUE!</v>
      </c>
      <c r="O200" s="34" t="e" vm="1">
        <f t="shared" si="16"/>
        <v>#VALUE!</v>
      </c>
      <c r="P200" s="34" t="e" vm="1">
        <f t="shared" si="17"/>
        <v>#VALUE!</v>
      </c>
    </row>
    <row r="201" spans="1:16">
      <c r="A201" s="34">
        <v>191</v>
      </c>
      <c r="C201" s="34" t="e" vm="2">
        <f>[1]!GenLimitNormal($C$9,$C$10,0,1000,0)</f>
        <v>#VALUE!</v>
      </c>
      <c r="D201" s="34" t="e" vm="2">
        <f>[1]!GenBetaPERT(0,$D$9,1)</f>
        <v>#VALUE!</v>
      </c>
      <c r="E201" s="34" t="e" vm="2">
        <f>[1]!GenLognormal($E$9,$E$10)</f>
        <v>#VALUE!</v>
      </c>
      <c r="F201" s="34" t="e" vm="2">
        <f>[1]!GenLognormal($F$9,$F$10)</f>
        <v>#VALUE!</v>
      </c>
      <c r="G201" s="34" t="e" vm="2">
        <f>[1]!GenLognormal($G$9,$G$10)</f>
        <v>#VALUE!</v>
      </c>
      <c r="H201" s="34" t="e" vm="2">
        <f>[1]!genUniform($H$9,$H$10)</f>
        <v>#VALUE!</v>
      </c>
      <c r="I201" s="34" t="e" vm="1">
        <f t="shared" si="12"/>
        <v>#VALUE!</v>
      </c>
      <c r="J201" s="34" t="e" vm="1">
        <f t="shared" si="13"/>
        <v>#VALUE!</v>
      </c>
      <c r="K201" s="34" t="e" vm="2">
        <f>[1]!genUniform($K$9,$K$10)</f>
        <v>#VALUE!</v>
      </c>
      <c r="L201" s="34" t="e" vm="1">
        <f t="shared" si="14"/>
        <v>#VALUE!</v>
      </c>
      <c r="M201" s="34" t="e" vm="1">
        <f t="shared" si="15"/>
        <v>#VALUE!</v>
      </c>
      <c r="N201" s="34" t="e" vm="2">
        <f>[1]!genUniform($N$9,$N$10)</f>
        <v>#VALUE!</v>
      </c>
      <c r="O201" s="34" t="e" vm="1">
        <f t="shared" si="16"/>
        <v>#VALUE!</v>
      </c>
      <c r="P201" s="34" t="e" vm="1">
        <f t="shared" si="17"/>
        <v>#VALUE!</v>
      </c>
    </row>
    <row r="202" spans="1:16">
      <c r="A202" s="34">
        <v>192</v>
      </c>
      <c r="C202" s="34" t="e" vm="2">
        <f>[1]!GenLimitNormal($C$9,$C$10,0,1000,0)</f>
        <v>#VALUE!</v>
      </c>
      <c r="D202" s="34" t="e" vm="2">
        <f>[1]!GenBetaPERT(0,$D$9,1)</f>
        <v>#VALUE!</v>
      </c>
      <c r="E202" s="34" t="e" vm="2">
        <f>[1]!GenLognormal($E$9,$E$10)</f>
        <v>#VALUE!</v>
      </c>
      <c r="F202" s="34" t="e" vm="2">
        <f>[1]!GenLognormal($F$9,$F$10)</f>
        <v>#VALUE!</v>
      </c>
      <c r="G202" s="34" t="e" vm="2">
        <f>[1]!GenLognormal($G$9,$G$10)</f>
        <v>#VALUE!</v>
      </c>
      <c r="H202" s="34" t="e" vm="2">
        <f>[1]!genUniform($H$9,$H$10)</f>
        <v>#VALUE!</v>
      </c>
      <c r="I202" s="34" t="e" vm="1">
        <f t="shared" si="12"/>
        <v>#VALUE!</v>
      </c>
      <c r="J202" s="34" t="e" vm="1">
        <f t="shared" si="13"/>
        <v>#VALUE!</v>
      </c>
      <c r="K202" s="34" t="e" vm="2">
        <f>[1]!genUniform($K$9,$K$10)</f>
        <v>#VALUE!</v>
      </c>
      <c r="L202" s="34" t="e" vm="1">
        <f t="shared" si="14"/>
        <v>#VALUE!</v>
      </c>
      <c r="M202" s="34" t="e" vm="1">
        <f t="shared" si="15"/>
        <v>#VALUE!</v>
      </c>
      <c r="N202" s="34" t="e" vm="2">
        <f>[1]!genUniform($N$9,$N$10)</f>
        <v>#VALUE!</v>
      </c>
      <c r="O202" s="34" t="e" vm="1">
        <f t="shared" si="16"/>
        <v>#VALUE!</v>
      </c>
      <c r="P202" s="34" t="e" vm="1">
        <f t="shared" si="17"/>
        <v>#VALUE!</v>
      </c>
    </row>
    <row r="203" spans="1:16">
      <c r="A203" s="34">
        <v>193</v>
      </c>
      <c r="C203" s="34" t="e" vm="2">
        <f>[1]!GenLimitNormal($C$9,$C$10,0,1000,0)</f>
        <v>#VALUE!</v>
      </c>
      <c r="D203" s="34" t="e" vm="2">
        <f>[1]!GenBetaPERT(0,$D$9,1)</f>
        <v>#VALUE!</v>
      </c>
      <c r="E203" s="34" t="e" vm="2">
        <f>[1]!GenLognormal($E$9,$E$10)</f>
        <v>#VALUE!</v>
      </c>
      <c r="F203" s="34" t="e" vm="2">
        <f>[1]!GenLognormal($F$9,$F$10)</f>
        <v>#VALUE!</v>
      </c>
      <c r="G203" s="34" t="e" vm="2">
        <f>[1]!GenLognormal($G$9,$G$10)</f>
        <v>#VALUE!</v>
      </c>
      <c r="H203" s="34" t="e" vm="2">
        <f>[1]!genUniform($H$9,$H$10)</f>
        <v>#VALUE!</v>
      </c>
      <c r="I203" s="34" t="e" vm="1">
        <f t="shared" si="12"/>
        <v>#VALUE!</v>
      </c>
      <c r="J203" s="34" t="e" vm="1">
        <f t="shared" si="13"/>
        <v>#VALUE!</v>
      </c>
      <c r="K203" s="34" t="e" vm="2">
        <f>[1]!genUniform($K$9,$K$10)</f>
        <v>#VALUE!</v>
      </c>
      <c r="L203" s="34" t="e" vm="1">
        <f t="shared" si="14"/>
        <v>#VALUE!</v>
      </c>
      <c r="M203" s="34" t="e" vm="1">
        <f t="shared" si="15"/>
        <v>#VALUE!</v>
      </c>
      <c r="N203" s="34" t="e" vm="2">
        <f>[1]!genUniform($N$9,$N$10)</f>
        <v>#VALUE!</v>
      </c>
      <c r="O203" s="34" t="e" vm="1">
        <f t="shared" si="16"/>
        <v>#VALUE!</v>
      </c>
      <c r="P203" s="34" t="e" vm="1">
        <f t="shared" si="17"/>
        <v>#VALUE!</v>
      </c>
    </row>
    <row r="204" spans="1:16">
      <c r="A204" s="34">
        <v>194</v>
      </c>
      <c r="C204" s="34" t="e" vm="2">
        <f>[1]!GenLimitNormal($C$9,$C$10,0,1000,0)</f>
        <v>#VALUE!</v>
      </c>
      <c r="D204" s="34" t="e" vm="2">
        <f>[1]!GenBetaPERT(0,$D$9,1)</f>
        <v>#VALUE!</v>
      </c>
      <c r="E204" s="34" t="e" vm="2">
        <f>[1]!GenLognormal($E$9,$E$10)</f>
        <v>#VALUE!</v>
      </c>
      <c r="F204" s="34" t="e" vm="2">
        <f>[1]!GenLognormal($F$9,$F$10)</f>
        <v>#VALUE!</v>
      </c>
      <c r="G204" s="34" t="e" vm="2">
        <f>[1]!GenLognormal($G$9,$G$10)</f>
        <v>#VALUE!</v>
      </c>
      <c r="H204" s="34" t="e" vm="2">
        <f>[1]!genUniform($H$9,$H$10)</f>
        <v>#VALUE!</v>
      </c>
      <c r="I204" s="34" t="e" vm="1">
        <f t="shared" ref="I204:I267" si="18">_xlfn.LOGNORM.INV($H204,$I$9,$I$10)</f>
        <v>#VALUE!</v>
      </c>
      <c r="J204" s="34" t="e" vm="1">
        <f t="shared" ref="J204:J267" si="19">$C204+$D204*$E204*$I204/$F204+(1-$D204)*$E204*$G204</f>
        <v>#VALUE!</v>
      </c>
      <c r="K204" s="34" t="e" vm="2">
        <f>[1]!genUniform($K$9,$K$10)</f>
        <v>#VALUE!</v>
      </c>
      <c r="L204" s="34" t="e" vm="1">
        <f t="shared" ref="L204:L267" si="20">_xlfn.LOGNORM.INV($K204,$L$9,$L$10)</f>
        <v>#VALUE!</v>
      </c>
      <c r="M204" s="34" t="e" vm="1">
        <f t="shared" ref="M204:M267" si="21">$C204+$D204*$E204*$L204/$F204+(1-$D204)*$E204*$G204</f>
        <v>#VALUE!</v>
      </c>
      <c r="N204" s="34" t="e" vm="2">
        <f>[1]!genUniform($N$9,$N$10)</f>
        <v>#VALUE!</v>
      </c>
      <c r="O204" s="34" t="e" vm="1">
        <f t="shared" ref="O204:O267" si="22">_xlfn.LOGNORM.INV($N204,$O$9,$O$10)</f>
        <v>#VALUE!</v>
      </c>
      <c r="P204" s="34" t="e" vm="1">
        <f t="shared" ref="P204:P267" si="23">$C204+$D204*$E204*$O204/$F204+(1-$D204)*$E204*$G204</f>
        <v>#VALUE!</v>
      </c>
    </row>
    <row r="205" spans="1:16">
      <c r="A205" s="34">
        <v>195</v>
      </c>
      <c r="C205" s="34" t="e" vm="2">
        <f>[1]!GenLimitNormal($C$9,$C$10,0,1000,0)</f>
        <v>#VALUE!</v>
      </c>
      <c r="D205" s="34" t="e" vm="2">
        <f>[1]!GenBetaPERT(0,$D$9,1)</f>
        <v>#VALUE!</v>
      </c>
      <c r="E205" s="34" t="e" vm="2">
        <f>[1]!GenLognormal($E$9,$E$10)</f>
        <v>#VALUE!</v>
      </c>
      <c r="F205" s="34" t="e" vm="2">
        <f>[1]!GenLognormal($F$9,$F$10)</f>
        <v>#VALUE!</v>
      </c>
      <c r="G205" s="34" t="e" vm="2">
        <f>[1]!GenLognormal($G$9,$G$10)</f>
        <v>#VALUE!</v>
      </c>
      <c r="H205" s="34" t="e" vm="2">
        <f>[1]!genUniform($H$9,$H$10)</f>
        <v>#VALUE!</v>
      </c>
      <c r="I205" s="34" t="e" vm="1">
        <f t="shared" si="18"/>
        <v>#VALUE!</v>
      </c>
      <c r="J205" s="34" t="e" vm="1">
        <f t="shared" si="19"/>
        <v>#VALUE!</v>
      </c>
      <c r="K205" s="34" t="e" vm="2">
        <f>[1]!genUniform($K$9,$K$10)</f>
        <v>#VALUE!</v>
      </c>
      <c r="L205" s="34" t="e" vm="1">
        <f t="shared" si="20"/>
        <v>#VALUE!</v>
      </c>
      <c r="M205" s="34" t="e" vm="1">
        <f t="shared" si="21"/>
        <v>#VALUE!</v>
      </c>
      <c r="N205" s="34" t="e" vm="2">
        <f>[1]!genUniform($N$9,$N$10)</f>
        <v>#VALUE!</v>
      </c>
      <c r="O205" s="34" t="e" vm="1">
        <f t="shared" si="22"/>
        <v>#VALUE!</v>
      </c>
      <c r="P205" s="34" t="e" vm="1">
        <f t="shared" si="23"/>
        <v>#VALUE!</v>
      </c>
    </row>
    <row r="206" spans="1:16">
      <c r="A206" s="34">
        <v>196</v>
      </c>
      <c r="C206" s="34" t="e" vm="2">
        <f>[1]!GenLimitNormal($C$9,$C$10,0,1000,0)</f>
        <v>#VALUE!</v>
      </c>
      <c r="D206" s="34" t="e" vm="2">
        <f>[1]!GenBetaPERT(0,$D$9,1)</f>
        <v>#VALUE!</v>
      </c>
      <c r="E206" s="34" t="e" vm="2">
        <f>[1]!GenLognormal($E$9,$E$10)</f>
        <v>#VALUE!</v>
      </c>
      <c r="F206" s="34" t="e" vm="2">
        <f>[1]!GenLognormal($F$9,$F$10)</f>
        <v>#VALUE!</v>
      </c>
      <c r="G206" s="34" t="e" vm="2">
        <f>[1]!GenLognormal($G$9,$G$10)</f>
        <v>#VALUE!</v>
      </c>
      <c r="H206" s="34" t="e" vm="2">
        <f>[1]!genUniform($H$9,$H$10)</f>
        <v>#VALUE!</v>
      </c>
      <c r="I206" s="34" t="e" vm="1">
        <f t="shared" si="18"/>
        <v>#VALUE!</v>
      </c>
      <c r="J206" s="34" t="e" vm="1">
        <f t="shared" si="19"/>
        <v>#VALUE!</v>
      </c>
      <c r="K206" s="34" t="e" vm="2">
        <f>[1]!genUniform($K$9,$K$10)</f>
        <v>#VALUE!</v>
      </c>
      <c r="L206" s="34" t="e" vm="1">
        <f t="shared" si="20"/>
        <v>#VALUE!</v>
      </c>
      <c r="M206" s="34" t="e" vm="1">
        <f t="shared" si="21"/>
        <v>#VALUE!</v>
      </c>
      <c r="N206" s="34" t="e" vm="2">
        <f>[1]!genUniform($N$9,$N$10)</f>
        <v>#VALUE!</v>
      </c>
      <c r="O206" s="34" t="e" vm="1">
        <f t="shared" si="22"/>
        <v>#VALUE!</v>
      </c>
      <c r="P206" s="34" t="e" vm="1">
        <f t="shared" si="23"/>
        <v>#VALUE!</v>
      </c>
    </row>
    <row r="207" spans="1:16">
      <c r="A207" s="34">
        <v>197</v>
      </c>
      <c r="C207" s="34" t="e" vm="2">
        <f>[1]!GenLimitNormal($C$9,$C$10,0,1000,0)</f>
        <v>#VALUE!</v>
      </c>
      <c r="D207" s="34" t="e" vm="2">
        <f>[1]!GenBetaPERT(0,$D$9,1)</f>
        <v>#VALUE!</v>
      </c>
      <c r="E207" s="34" t="e" vm="2">
        <f>[1]!GenLognormal($E$9,$E$10)</f>
        <v>#VALUE!</v>
      </c>
      <c r="F207" s="34" t="e" vm="2">
        <f>[1]!GenLognormal($F$9,$F$10)</f>
        <v>#VALUE!</v>
      </c>
      <c r="G207" s="34" t="e" vm="2">
        <f>[1]!GenLognormal($G$9,$G$10)</f>
        <v>#VALUE!</v>
      </c>
      <c r="H207" s="34" t="e" vm="2">
        <f>[1]!genUniform($H$9,$H$10)</f>
        <v>#VALUE!</v>
      </c>
      <c r="I207" s="34" t="e" vm="1">
        <f t="shared" si="18"/>
        <v>#VALUE!</v>
      </c>
      <c r="J207" s="34" t="e" vm="1">
        <f t="shared" si="19"/>
        <v>#VALUE!</v>
      </c>
      <c r="K207" s="34" t="e" vm="2">
        <f>[1]!genUniform($K$9,$K$10)</f>
        <v>#VALUE!</v>
      </c>
      <c r="L207" s="34" t="e" vm="1">
        <f t="shared" si="20"/>
        <v>#VALUE!</v>
      </c>
      <c r="M207" s="34" t="e" vm="1">
        <f t="shared" si="21"/>
        <v>#VALUE!</v>
      </c>
      <c r="N207" s="34" t="e" vm="2">
        <f>[1]!genUniform($N$9,$N$10)</f>
        <v>#VALUE!</v>
      </c>
      <c r="O207" s="34" t="e" vm="1">
        <f t="shared" si="22"/>
        <v>#VALUE!</v>
      </c>
      <c r="P207" s="34" t="e" vm="1">
        <f t="shared" si="23"/>
        <v>#VALUE!</v>
      </c>
    </row>
    <row r="208" spans="1:16">
      <c r="A208" s="34">
        <v>198</v>
      </c>
      <c r="C208" s="34" t="e" vm="2">
        <f>[1]!GenLimitNormal($C$9,$C$10,0,1000,0)</f>
        <v>#VALUE!</v>
      </c>
      <c r="D208" s="34" t="e" vm="2">
        <f>[1]!GenBetaPERT(0,$D$9,1)</f>
        <v>#VALUE!</v>
      </c>
      <c r="E208" s="34" t="e" vm="2">
        <f>[1]!GenLognormal($E$9,$E$10)</f>
        <v>#VALUE!</v>
      </c>
      <c r="F208" s="34" t="e" vm="2">
        <f>[1]!GenLognormal($F$9,$F$10)</f>
        <v>#VALUE!</v>
      </c>
      <c r="G208" s="34" t="e" vm="2">
        <f>[1]!GenLognormal($G$9,$G$10)</f>
        <v>#VALUE!</v>
      </c>
      <c r="H208" s="34" t="e" vm="2">
        <f>[1]!genUniform($H$9,$H$10)</f>
        <v>#VALUE!</v>
      </c>
      <c r="I208" s="34" t="e" vm="1">
        <f t="shared" si="18"/>
        <v>#VALUE!</v>
      </c>
      <c r="J208" s="34" t="e" vm="1">
        <f t="shared" si="19"/>
        <v>#VALUE!</v>
      </c>
      <c r="K208" s="34" t="e" vm="2">
        <f>[1]!genUniform($K$9,$K$10)</f>
        <v>#VALUE!</v>
      </c>
      <c r="L208" s="34" t="e" vm="1">
        <f t="shared" si="20"/>
        <v>#VALUE!</v>
      </c>
      <c r="M208" s="34" t="e" vm="1">
        <f t="shared" si="21"/>
        <v>#VALUE!</v>
      </c>
      <c r="N208" s="34" t="e" vm="2">
        <f>[1]!genUniform($N$9,$N$10)</f>
        <v>#VALUE!</v>
      </c>
      <c r="O208" s="34" t="e" vm="1">
        <f t="shared" si="22"/>
        <v>#VALUE!</v>
      </c>
      <c r="P208" s="34" t="e" vm="1">
        <f t="shared" si="23"/>
        <v>#VALUE!</v>
      </c>
    </row>
    <row r="209" spans="1:16">
      <c r="A209" s="34">
        <v>199</v>
      </c>
      <c r="C209" s="34" t="e" vm="2">
        <f>[1]!GenLimitNormal($C$9,$C$10,0,1000,0)</f>
        <v>#VALUE!</v>
      </c>
      <c r="D209" s="34" t="e" vm="2">
        <f>[1]!GenBetaPERT(0,$D$9,1)</f>
        <v>#VALUE!</v>
      </c>
      <c r="E209" s="34" t="e" vm="2">
        <f>[1]!GenLognormal($E$9,$E$10)</f>
        <v>#VALUE!</v>
      </c>
      <c r="F209" s="34" t="e" vm="2">
        <f>[1]!GenLognormal($F$9,$F$10)</f>
        <v>#VALUE!</v>
      </c>
      <c r="G209" s="34" t="e" vm="2">
        <f>[1]!GenLognormal($G$9,$G$10)</f>
        <v>#VALUE!</v>
      </c>
      <c r="H209" s="34" t="e" vm="2">
        <f>[1]!genUniform($H$9,$H$10)</f>
        <v>#VALUE!</v>
      </c>
      <c r="I209" s="34" t="e" vm="1">
        <f t="shared" si="18"/>
        <v>#VALUE!</v>
      </c>
      <c r="J209" s="34" t="e" vm="1">
        <f t="shared" si="19"/>
        <v>#VALUE!</v>
      </c>
      <c r="K209" s="34" t="e" vm="2">
        <f>[1]!genUniform($K$9,$K$10)</f>
        <v>#VALUE!</v>
      </c>
      <c r="L209" s="34" t="e" vm="1">
        <f t="shared" si="20"/>
        <v>#VALUE!</v>
      </c>
      <c r="M209" s="34" t="e" vm="1">
        <f t="shared" si="21"/>
        <v>#VALUE!</v>
      </c>
      <c r="N209" s="34" t="e" vm="2">
        <f>[1]!genUniform($N$9,$N$10)</f>
        <v>#VALUE!</v>
      </c>
      <c r="O209" s="34" t="e" vm="1">
        <f t="shared" si="22"/>
        <v>#VALUE!</v>
      </c>
      <c r="P209" s="34" t="e" vm="1">
        <f t="shared" si="23"/>
        <v>#VALUE!</v>
      </c>
    </row>
    <row r="210" spans="1:16">
      <c r="A210" s="34">
        <v>200</v>
      </c>
      <c r="C210" s="34" t="e" vm="2">
        <f>[1]!GenLimitNormal($C$9,$C$10,0,1000,0)</f>
        <v>#VALUE!</v>
      </c>
      <c r="D210" s="34" t="e" vm="2">
        <f>[1]!GenBetaPERT(0,$D$9,1)</f>
        <v>#VALUE!</v>
      </c>
      <c r="E210" s="34" t="e" vm="2">
        <f>[1]!GenLognormal($E$9,$E$10)</f>
        <v>#VALUE!</v>
      </c>
      <c r="F210" s="34" t="e" vm="2">
        <f>[1]!GenLognormal($F$9,$F$10)</f>
        <v>#VALUE!</v>
      </c>
      <c r="G210" s="34" t="e" vm="2">
        <f>[1]!GenLognormal($G$9,$G$10)</f>
        <v>#VALUE!</v>
      </c>
      <c r="H210" s="34" t="e" vm="2">
        <f>[1]!genUniform($H$9,$H$10)</f>
        <v>#VALUE!</v>
      </c>
      <c r="I210" s="34" t="e" vm="1">
        <f t="shared" si="18"/>
        <v>#VALUE!</v>
      </c>
      <c r="J210" s="34" t="e" vm="1">
        <f t="shared" si="19"/>
        <v>#VALUE!</v>
      </c>
      <c r="K210" s="34" t="e" vm="2">
        <f>[1]!genUniform($K$9,$K$10)</f>
        <v>#VALUE!</v>
      </c>
      <c r="L210" s="34" t="e" vm="1">
        <f t="shared" si="20"/>
        <v>#VALUE!</v>
      </c>
      <c r="M210" s="34" t="e" vm="1">
        <f t="shared" si="21"/>
        <v>#VALUE!</v>
      </c>
      <c r="N210" s="34" t="e" vm="2">
        <f>[1]!genUniform($N$9,$N$10)</f>
        <v>#VALUE!</v>
      </c>
      <c r="O210" s="34" t="e" vm="1">
        <f t="shared" si="22"/>
        <v>#VALUE!</v>
      </c>
      <c r="P210" s="34" t="e" vm="1">
        <f t="shared" si="23"/>
        <v>#VALUE!</v>
      </c>
    </row>
    <row r="211" spans="1:16">
      <c r="A211" s="34">
        <v>201</v>
      </c>
      <c r="C211" s="34" t="e" vm="2">
        <f>[1]!GenLimitNormal($C$9,$C$10,0,1000,0)</f>
        <v>#VALUE!</v>
      </c>
      <c r="D211" s="34" t="e" vm="2">
        <f>[1]!GenBetaPERT(0,$D$9,1)</f>
        <v>#VALUE!</v>
      </c>
      <c r="E211" s="34" t="e" vm="2">
        <f>[1]!GenLognormal($E$9,$E$10)</f>
        <v>#VALUE!</v>
      </c>
      <c r="F211" s="34" t="e" vm="2">
        <f>[1]!GenLognormal($F$9,$F$10)</f>
        <v>#VALUE!</v>
      </c>
      <c r="G211" s="34" t="e" vm="2">
        <f>[1]!GenLognormal($G$9,$G$10)</f>
        <v>#VALUE!</v>
      </c>
      <c r="H211" s="34" t="e" vm="2">
        <f>[1]!genUniform($H$9,$H$10)</f>
        <v>#VALUE!</v>
      </c>
      <c r="I211" s="34" t="e" vm="1">
        <f t="shared" si="18"/>
        <v>#VALUE!</v>
      </c>
      <c r="J211" s="34" t="e" vm="1">
        <f t="shared" si="19"/>
        <v>#VALUE!</v>
      </c>
      <c r="K211" s="34" t="e" vm="2">
        <f>[1]!genUniform($K$9,$K$10)</f>
        <v>#VALUE!</v>
      </c>
      <c r="L211" s="34" t="e" vm="1">
        <f t="shared" si="20"/>
        <v>#VALUE!</v>
      </c>
      <c r="M211" s="34" t="e" vm="1">
        <f t="shared" si="21"/>
        <v>#VALUE!</v>
      </c>
      <c r="N211" s="34" t="e" vm="2">
        <f>[1]!genUniform($N$9,$N$10)</f>
        <v>#VALUE!</v>
      </c>
      <c r="O211" s="34" t="e" vm="1">
        <f t="shared" si="22"/>
        <v>#VALUE!</v>
      </c>
      <c r="P211" s="34" t="e" vm="1">
        <f t="shared" si="23"/>
        <v>#VALUE!</v>
      </c>
    </row>
    <row r="212" spans="1:16">
      <c r="A212" s="34">
        <v>202</v>
      </c>
      <c r="C212" s="34" t="e" vm="2">
        <f>[1]!GenLimitNormal($C$9,$C$10,0,1000,0)</f>
        <v>#VALUE!</v>
      </c>
      <c r="D212" s="34" t="e" vm="2">
        <f>[1]!GenBetaPERT(0,$D$9,1)</f>
        <v>#VALUE!</v>
      </c>
      <c r="E212" s="34" t="e" vm="2">
        <f>[1]!GenLognormal($E$9,$E$10)</f>
        <v>#VALUE!</v>
      </c>
      <c r="F212" s="34" t="e" vm="2">
        <f>[1]!GenLognormal($F$9,$F$10)</f>
        <v>#VALUE!</v>
      </c>
      <c r="G212" s="34" t="e" vm="2">
        <f>[1]!GenLognormal($G$9,$G$10)</f>
        <v>#VALUE!</v>
      </c>
      <c r="H212" s="34" t="e" vm="2">
        <f>[1]!genUniform($H$9,$H$10)</f>
        <v>#VALUE!</v>
      </c>
      <c r="I212" s="34" t="e" vm="1">
        <f t="shared" si="18"/>
        <v>#VALUE!</v>
      </c>
      <c r="J212" s="34" t="e" vm="1">
        <f t="shared" si="19"/>
        <v>#VALUE!</v>
      </c>
      <c r="K212" s="34" t="e" vm="2">
        <f>[1]!genUniform($K$9,$K$10)</f>
        <v>#VALUE!</v>
      </c>
      <c r="L212" s="34" t="e" vm="1">
        <f t="shared" si="20"/>
        <v>#VALUE!</v>
      </c>
      <c r="M212" s="34" t="e" vm="1">
        <f t="shared" si="21"/>
        <v>#VALUE!</v>
      </c>
      <c r="N212" s="34" t="e" vm="2">
        <f>[1]!genUniform($N$9,$N$10)</f>
        <v>#VALUE!</v>
      </c>
      <c r="O212" s="34" t="e" vm="1">
        <f t="shared" si="22"/>
        <v>#VALUE!</v>
      </c>
      <c r="P212" s="34" t="e" vm="1">
        <f t="shared" si="23"/>
        <v>#VALUE!</v>
      </c>
    </row>
    <row r="213" spans="1:16">
      <c r="A213" s="34">
        <v>203</v>
      </c>
      <c r="C213" s="34" t="e" vm="2">
        <f>[1]!GenLimitNormal($C$9,$C$10,0,1000,0)</f>
        <v>#VALUE!</v>
      </c>
      <c r="D213" s="34" t="e" vm="2">
        <f>[1]!GenBetaPERT(0,$D$9,1)</f>
        <v>#VALUE!</v>
      </c>
      <c r="E213" s="34" t="e" vm="2">
        <f>[1]!GenLognormal($E$9,$E$10)</f>
        <v>#VALUE!</v>
      </c>
      <c r="F213" s="34" t="e" vm="2">
        <f>[1]!GenLognormal($F$9,$F$10)</f>
        <v>#VALUE!</v>
      </c>
      <c r="G213" s="34" t="e" vm="2">
        <f>[1]!GenLognormal($G$9,$G$10)</f>
        <v>#VALUE!</v>
      </c>
      <c r="H213" s="34" t="e" vm="2">
        <f>[1]!genUniform($H$9,$H$10)</f>
        <v>#VALUE!</v>
      </c>
      <c r="I213" s="34" t="e" vm="1">
        <f t="shared" si="18"/>
        <v>#VALUE!</v>
      </c>
      <c r="J213" s="34" t="e" vm="1">
        <f t="shared" si="19"/>
        <v>#VALUE!</v>
      </c>
      <c r="K213" s="34" t="e" vm="2">
        <f>[1]!genUniform($K$9,$K$10)</f>
        <v>#VALUE!</v>
      </c>
      <c r="L213" s="34" t="e" vm="1">
        <f t="shared" si="20"/>
        <v>#VALUE!</v>
      </c>
      <c r="M213" s="34" t="e" vm="1">
        <f t="shared" si="21"/>
        <v>#VALUE!</v>
      </c>
      <c r="N213" s="34" t="e" vm="2">
        <f>[1]!genUniform($N$9,$N$10)</f>
        <v>#VALUE!</v>
      </c>
      <c r="O213" s="34" t="e" vm="1">
        <f t="shared" si="22"/>
        <v>#VALUE!</v>
      </c>
      <c r="P213" s="34" t="e" vm="1">
        <f t="shared" si="23"/>
        <v>#VALUE!</v>
      </c>
    </row>
    <row r="214" spans="1:16">
      <c r="A214" s="34">
        <v>204</v>
      </c>
      <c r="C214" s="34" t="e" vm="2">
        <f>[1]!GenLimitNormal($C$9,$C$10,0,1000,0)</f>
        <v>#VALUE!</v>
      </c>
      <c r="D214" s="34" t="e" vm="2">
        <f>[1]!GenBetaPERT(0,$D$9,1)</f>
        <v>#VALUE!</v>
      </c>
      <c r="E214" s="34" t="e" vm="2">
        <f>[1]!GenLognormal($E$9,$E$10)</f>
        <v>#VALUE!</v>
      </c>
      <c r="F214" s="34" t="e" vm="2">
        <f>[1]!GenLognormal($F$9,$F$10)</f>
        <v>#VALUE!</v>
      </c>
      <c r="G214" s="34" t="e" vm="2">
        <f>[1]!GenLognormal($G$9,$G$10)</f>
        <v>#VALUE!</v>
      </c>
      <c r="H214" s="34" t="e" vm="2">
        <f>[1]!genUniform($H$9,$H$10)</f>
        <v>#VALUE!</v>
      </c>
      <c r="I214" s="34" t="e" vm="1">
        <f t="shared" si="18"/>
        <v>#VALUE!</v>
      </c>
      <c r="J214" s="34" t="e" vm="1">
        <f t="shared" si="19"/>
        <v>#VALUE!</v>
      </c>
      <c r="K214" s="34" t="e" vm="2">
        <f>[1]!genUniform($K$9,$K$10)</f>
        <v>#VALUE!</v>
      </c>
      <c r="L214" s="34" t="e" vm="1">
        <f t="shared" si="20"/>
        <v>#VALUE!</v>
      </c>
      <c r="M214" s="34" t="e" vm="1">
        <f t="shared" si="21"/>
        <v>#VALUE!</v>
      </c>
      <c r="N214" s="34" t="e" vm="2">
        <f>[1]!genUniform($N$9,$N$10)</f>
        <v>#VALUE!</v>
      </c>
      <c r="O214" s="34" t="e" vm="1">
        <f t="shared" si="22"/>
        <v>#VALUE!</v>
      </c>
      <c r="P214" s="34" t="e" vm="1">
        <f t="shared" si="23"/>
        <v>#VALUE!</v>
      </c>
    </row>
    <row r="215" spans="1:16">
      <c r="A215" s="34">
        <v>205</v>
      </c>
      <c r="C215" s="34" t="e" vm="2">
        <f>[1]!GenLimitNormal($C$9,$C$10,0,1000,0)</f>
        <v>#VALUE!</v>
      </c>
      <c r="D215" s="34" t="e" vm="2">
        <f>[1]!GenBetaPERT(0,$D$9,1)</f>
        <v>#VALUE!</v>
      </c>
      <c r="E215" s="34" t="e" vm="2">
        <f>[1]!GenLognormal($E$9,$E$10)</f>
        <v>#VALUE!</v>
      </c>
      <c r="F215" s="34" t="e" vm="2">
        <f>[1]!GenLognormal($F$9,$F$10)</f>
        <v>#VALUE!</v>
      </c>
      <c r="G215" s="34" t="e" vm="2">
        <f>[1]!GenLognormal($G$9,$G$10)</f>
        <v>#VALUE!</v>
      </c>
      <c r="H215" s="34" t="e" vm="2">
        <f>[1]!genUniform($H$9,$H$10)</f>
        <v>#VALUE!</v>
      </c>
      <c r="I215" s="34" t="e" vm="1">
        <f t="shared" si="18"/>
        <v>#VALUE!</v>
      </c>
      <c r="J215" s="34" t="e" vm="1">
        <f t="shared" si="19"/>
        <v>#VALUE!</v>
      </c>
      <c r="K215" s="34" t="e" vm="2">
        <f>[1]!genUniform($K$9,$K$10)</f>
        <v>#VALUE!</v>
      </c>
      <c r="L215" s="34" t="e" vm="1">
        <f t="shared" si="20"/>
        <v>#VALUE!</v>
      </c>
      <c r="M215" s="34" t="e" vm="1">
        <f t="shared" si="21"/>
        <v>#VALUE!</v>
      </c>
      <c r="N215" s="34" t="e" vm="2">
        <f>[1]!genUniform($N$9,$N$10)</f>
        <v>#VALUE!</v>
      </c>
      <c r="O215" s="34" t="e" vm="1">
        <f t="shared" si="22"/>
        <v>#VALUE!</v>
      </c>
      <c r="P215" s="34" t="e" vm="1">
        <f t="shared" si="23"/>
        <v>#VALUE!</v>
      </c>
    </row>
    <row r="216" spans="1:16">
      <c r="A216" s="34">
        <v>206</v>
      </c>
      <c r="C216" s="34" t="e" vm="2">
        <f>[1]!GenLimitNormal($C$9,$C$10,0,1000,0)</f>
        <v>#VALUE!</v>
      </c>
      <c r="D216" s="34" t="e" vm="2">
        <f>[1]!GenBetaPERT(0,$D$9,1)</f>
        <v>#VALUE!</v>
      </c>
      <c r="E216" s="34" t="e" vm="2">
        <f>[1]!GenLognormal($E$9,$E$10)</f>
        <v>#VALUE!</v>
      </c>
      <c r="F216" s="34" t="e" vm="2">
        <f>[1]!GenLognormal($F$9,$F$10)</f>
        <v>#VALUE!</v>
      </c>
      <c r="G216" s="34" t="e" vm="2">
        <f>[1]!GenLognormal($G$9,$G$10)</f>
        <v>#VALUE!</v>
      </c>
      <c r="H216" s="34" t="e" vm="2">
        <f>[1]!genUniform($H$9,$H$10)</f>
        <v>#VALUE!</v>
      </c>
      <c r="I216" s="34" t="e" vm="1">
        <f t="shared" si="18"/>
        <v>#VALUE!</v>
      </c>
      <c r="J216" s="34" t="e" vm="1">
        <f t="shared" si="19"/>
        <v>#VALUE!</v>
      </c>
      <c r="K216" s="34" t="e" vm="2">
        <f>[1]!genUniform($K$9,$K$10)</f>
        <v>#VALUE!</v>
      </c>
      <c r="L216" s="34" t="e" vm="1">
        <f t="shared" si="20"/>
        <v>#VALUE!</v>
      </c>
      <c r="M216" s="34" t="e" vm="1">
        <f t="shared" si="21"/>
        <v>#VALUE!</v>
      </c>
      <c r="N216" s="34" t="e" vm="2">
        <f>[1]!genUniform($N$9,$N$10)</f>
        <v>#VALUE!</v>
      </c>
      <c r="O216" s="34" t="e" vm="1">
        <f t="shared" si="22"/>
        <v>#VALUE!</v>
      </c>
      <c r="P216" s="34" t="e" vm="1">
        <f t="shared" si="23"/>
        <v>#VALUE!</v>
      </c>
    </row>
    <row r="217" spans="1:16">
      <c r="A217" s="34">
        <v>207</v>
      </c>
      <c r="C217" s="34" t="e" vm="2">
        <f>[1]!GenLimitNormal($C$9,$C$10,0,1000,0)</f>
        <v>#VALUE!</v>
      </c>
      <c r="D217" s="34" t="e" vm="2">
        <f>[1]!GenBetaPERT(0,$D$9,1)</f>
        <v>#VALUE!</v>
      </c>
      <c r="E217" s="34" t="e" vm="2">
        <f>[1]!GenLognormal($E$9,$E$10)</f>
        <v>#VALUE!</v>
      </c>
      <c r="F217" s="34" t="e" vm="2">
        <f>[1]!GenLognormal($F$9,$F$10)</f>
        <v>#VALUE!</v>
      </c>
      <c r="G217" s="34" t="e" vm="2">
        <f>[1]!GenLognormal($G$9,$G$10)</f>
        <v>#VALUE!</v>
      </c>
      <c r="H217" s="34" t="e" vm="2">
        <f>[1]!genUniform($H$9,$H$10)</f>
        <v>#VALUE!</v>
      </c>
      <c r="I217" s="34" t="e" vm="1">
        <f t="shared" si="18"/>
        <v>#VALUE!</v>
      </c>
      <c r="J217" s="34" t="e" vm="1">
        <f t="shared" si="19"/>
        <v>#VALUE!</v>
      </c>
      <c r="K217" s="34" t="e" vm="2">
        <f>[1]!genUniform($K$9,$K$10)</f>
        <v>#VALUE!</v>
      </c>
      <c r="L217" s="34" t="e" vm="1">
        <f t="shared" si="20"/>
        <v>#VALUE!</v>
      </c>
      <c r="M217" s="34" t="e" vm="1">
        <f t="shared" si="21"/>
        <v>#VALUE!</v>
      </c>
      <c r="N217" s="34" t="e" vm="2">
        <f>[1]!genUniform($N$9,$N$10)</f>
        <v>#VALUE!</v>
      </c>
      <c r="O217" s="34" t="e" vm="1">
        <f t="shared" si="22"/>
        <v>#VALUE!</v>
      </c>
      <c r="P217" s="34" t="e" vm="1">
        <f t="shared" si="23"/>
        <v>#VALUE!</v>
      </c>
    </row>
    <row r="218" spans="1:16">
      <c r="A218" s="34">
        <v>208</v>
      </c>
      <c r="C218" s="34" t="e" vm="2">
        <f>[1]!GenLimitNormal($C$9,$C$10,0,1000,0)</f>
        <v>#VALUE!</v>
      </c>
      <c r="D218" s="34" t="e" vm="2">
        <f>[1]!GenBetaPERT(0,$D$9,1)</f>
        <v>#VALUE!</v>
      </c>
      <c r="E218" s="34" t="e" vm="2">
        <f>[1]!GenLognormal($E$9,$E$10)</f>
        <v>#VALUE!</v>
      </c>
      <c r="F218" s="34" t="e" vm="2">
        <f>[1]!GenLognormal($F$9,$F$10)</f>
        <v>#VALUE!</v>
      </c>
      <c r="G218" s="34" t="e" vm="2">
        <f>[1]!GenLognormal($G$9,$G$10)</f>
        <v>#VALUE!</v>
      </c>
      <c r="H218" s="34" t="e" vm="2">
        <f>[1]!genUniform($H$9,$H$10)</f>
        <v>#VALUE!</v>
      </c>
      <c r="I218" s="34" t="e" vm="1">
        <f t="shared" si="18"/>
        <v>#VALUE!</v>
      </c>
      <c r="J218" s="34" t="e" vm="1">
        <f t="shared" si="19"/>
        <v>#VALUE!</v>
      </c>
      <c r="K218" s="34" t="e" vm="2">
        <f>[1]!genUniform($K$9,$K$10)</f>
        <v>#VALUE!</v>
      </c>
      <c r="L218" s="34" t="e" vm="1">
        <f t="shared" si="20"/>
        <v>#VALUE!</v>
      </c>
      <c r="M218" s="34" t="e" vm="1">
        <f t="shared" si="21"/>
        <v>#VALUE!</v>
      </c>
      <c r="N218" s="34" t="e" vm="2">
        <f>[1]!genUniform($N$9,$N$10)</f>
        <v>#VALUE!</v>
      </c>
      <c r="O218" s="34" t="e" vm="1">
        <f t="shared" si="22"/>
        <v>#VALUE!</v>
      </c>
      <c r="P218" s="34" t="e" vm="1">
        <f t="shared" si="23"/>
        <v>#VALUE!</v>
      </c>
    </row>
    <row r="219" spans="1:16">
      <c r="A219" s="34">
        <v>209</v>
      </c>
      <c r="C219" s="34" t="e" vm="2">
        <f>[1]!GenLimitNormal($C$9,$C$10,0,1000,0)</f>
        <v>#VALUE!</v>
      </c>
      <c r="D219" s="34" t="e" vm="2">
        <f>[1]!GenBetaPERT(0,$D$9,1)</f>
        <v>#VALUE!</v>
      </c>
      <c r="E219" s="34" t="e" vm="2">
        <f>[1]!GenLognormal($E$9,$E$10)</f>
        <v>#VALUE!</v>
      </c>
      <c r="F219" s="34" t="e" vm="2">
        <f>[1]!GenLognormal($F$9,$F$10)</f>
        <v>#VALUE!</v>
      </c>
      <c r="G219" s="34" t="e" vm="2">
        <f>[1]!GenLognormal($G$9,$G$10)</f>
        <v>#VALUE!</v>
      </c>
      <c r="H219" s="34" t="e" vm="2">
        <f>[1]!genUniform($H$9,$H$10)</f>
        <v>#VALUE!</v>
      </c>
      <c r="I219" s="34" t="e" vm="1">
        <f t="shared" si="18"/>
        <v>#VALUE!</v>
      </c>
      <c r="J219" s="34" t="e" vm="1">
        <f t="shared" si="19"/>
        <v>#VALUE!</v>
      </c>
      <c r="K219" s="34" t="e" vm="2">
        <f>[1]!genUniform($K$9,$K$10)</f>
        <v>#VALUE!</v>
      </c>
      <c r="L219" s="34" t="e" vm="1">
        <f t="shared" si="20"/>
        <v>#VALUE!</v>
      </c>
      <c r="M219" s="34" t="e" vm="1">
        <f t="shared" si="21"/>
        <v>#VALUE!</v>
      </c>
      <c r="N219" s="34" t="e" vm="2">
        <f>[1]!genUniform($N$9,$N$10)</f>
        <v>#VALUE!</v>
      </c>
      <c r="O219" s="34" t="e" vm="1">
        <f t="shared" si="22"/>
        <v>#VALUE!</v>
      </c>
      <c r="P219" s="34" t="e" vm="1">
        <f t="shared" si="23"/>
        <v>#VALUE!</v>
      </c>
    </row>
    <row r="220" spans="1:16">
      <c r="A220" s="34">
        <v>210</v>
      </c>
      <c r="C220" s="34" t="e" vm="2">
        <f>[1]!GenLimitNormal($C$9,$C$10,0,1000,0)</f>
        <v>#VALUE!</v>
      </c>
      <c r="D220" s="34" t="e" vm="2">
        <f>[1]!GenBetaPERT(0,$D$9,1)</f>
        <v>#VALUE!</v>
      </c>
      <c r="E220" s="34" t="e" vm="2">
        <f>[1]!GenLognormal($E$9,$E$10)</f>
        <v>#VALUE!</v>
      </c>
      <c r="F220" s="34" t="e" vm="2">
        <f>[1]!GenLognormal($F$9,$F$10)</f>
        <v>#VALUE!</v>
      </c>
      <c r="G220" s="34" t="e" vm="2">
        <f>[1]!GenLognormal($G$9,$G$10)</f>
        <v>#VALUE!</v>
      </c>
      <c r="H220" s="34" t="e" vm="2">
        <f>[1]!genUniform($H$9,$H$10)</f>
        <v>#VALUE!</v>
      </c>
      <c r="I220" s="34" t="e" vm="1">
        <f t="shared" si="18"/>
        <v>#VALUE!</v>
      </c>
      <c r="J220" s="34" t="e" vm="1">
        <f t="shared" si="19"/>
        <v>#VALUE!</v>
      </c>
      <c r="K220" s="34" t="e" vm="2">
        <f>[1]!genUniform($K$9,$K$10)</f>
        <v>#VALUE!</v>
      </c>
      <c r="L220" s="34" t="e" vm="1">
        <f t="shared" si="20"/>
        <v>#VALUE!</v>
      </c>
      <c r="M220" s="34" t="e" vm="1">
        <f t="shared" si="21"/>
        <v>#VALUE!</v>
      </c>
      <c r="N220" s="34" t="e" vm="2">
        <f>[1]!genUniform($N$9,$N$10)</f>
        <v>#VALUE!</v>
      </c>
      <c r="O220" s="34" t="e" vm="1">
        <f t="shared" si="22"/>
        <v>#VALUE!</v>
      </c>
      <c r="P220" s="34" t="e" vm="1">
        <f t="shared" si="23"/>
        <v>#VALUE!</v>
      </c>
    </row>
    <row r="221" spans="1:16">
      <c r="A221" s="34">
        <v>211</v>
      </c>
      <c r="C221" s="34" t="e" vm="2">
        <f>[1]!GenLimitNormal($C$9,$C$10,0,1000,0)</f>
        <v>#VALUE!</v>
      </c>
      <c r="D221" s="34" t="e" vm="2">
        <f>[1]!GenBetaPERT(0,$D$9,1)</f>
        <v>#VALUE!</v>
      </c>
      <c r="E221" s="34" t="e" vm="2">
        <f>[1]!GenLognormal($E$9,$E$10)</f>
        <v>#VALUE!</v>
      </c>
      <c r="F221" s="34" t="e" vm="2">
        <f>[1]!GenLognormal($F$9,$F$10)</f>
        <v>#VALUE!</v>
      </c>
      <c r="G221" s="34" t="e" vm="2">
        <f>[1]!GenLognormal($G$9,$G$10)</f>
        <v>#VALUE!</v>
      </c>
      <c r="H221" s="34" t="e" vm="2">
        <f>[1]!genUniform($H$9,$H$10)</f>
        <v>#VALUE!</v>
      </c>
      <c r="I221" s="34" t="e" vm="1">
        <f t="shared" si="18"/>
        <v>#VALUE!</v>
      </c>
      <c r="J221" s="34" t="e" vm="1">
        <f t="shared" si="19"/>
        <v>#VALUE!</v>
      </c>
      <c r="K221" s="34" t="e" vm="2">
        <f>[1]!genUniform($K$9,$K$10)</f>
        <v>#VALUE!</v>
      </c>
      <c r="L221" s="34" t="e" vm="1">
        <f t="shared" si="20"/>
        <v>#VALUE!</v>
      </c>
      <c r="M221" s="34" t="e" vm="1">
        <f t="shared" si="21"/>
        <v>#VALUE!</v>
      </c>
      <c r="N221" s="34" t="e" vm="2">
        <f>[1]!genUniform($N$9,$N$10)</f>
        <v>#VALUE!</v>
      </c>
      <c r="O221" s="34" t="e" vm="1">
        <f t="shared" si="22"/>
        <v>#VALUE!</v>
      </c>
      <c r="P221" s="34" t="e" vm="1">
        <f t="shared" si="23"/>
        <v>#VALUE!</v>
      </c>
    </row>
    <row r="222" spans="1:16">
      <c r="A222" s="34">
        <v>212</v>
      </c>
      <c r="C222" s="34" t="e" vm="2">
        <f>[1]!GenLimitNormal($C$9,$C$10,0,1000,0)</f>
        <v>#VALUE!</v>
      </c>
      <c r="D222" s="34" t="e" vm="2">
        <f>[1]!GenBetaPERT(0,$D$9,1)</f>
        <v>#VALUE!</v>
      </c>
      <c r="E222" s="34" t="e" vm="2">
        <f>[1]!GenLognormal($E$9,$E$10)</f>
        <v>#VALUE!</v>
      </c>
      <c r="F222" s="34" t="e" vm="2">
        <f>[1]!GenLognormal($F$9,$F$10)</f>
        <v>#VALUE!</v>
      </c>
      <c r="G222" s="34" t="e" vm="2">
        <f>[1]!GenLognormal($G$9,$G$10)</f>
        <v>#VALUE!</v>
      </c>
      <c r="H222" s="34" t="e" vm="2">
        <f>[1]!genUniform($H$9,$H$10)</f>
        <v>#VALUE!</v>
      </c>
      <c r="I222" s="34" t="e" vm="1">
        <f t="shared" si="18"/>
        <v>#VALUE!</v>
      </c>
      <c r="J222" s="34" t="e" vm="1">
        <f t="shared" si="19"/>
        <v>#VALUE!</v>
      </c>
      <c r="K222" s="34" t="e" vm="2">
        <f>[1]!genUniform($K$9,$K$10)</f>
        <v>#VALUE!</v>
      </c>
      <c r="L222" s="34" t="e" vm="1">
        <f t="shared" si="20"/>
        <v>#VALUE!</v>
      </c>
      <c r="M222" s="34" t="e" vm="1">
        <f t="shared" si="21"/>
        <v>#VALUE!</v>
      </c>
      <c r="N222" s="34" t="e" vm="2">
        <f>[1]!genUniform($N$9,$N$10)</f>
        <v>#VALUE!</v>
      </c>
      <c r="O222" s="34" t="e" vm="1">
        <f t="shared" si="22"/>
        <v>#VALUE!</v>
      </c>
      <c r="P222" s="34" t="e" vm="1">
        <f t="shared" si="23"/>
        <v>#VALUE!</v>
      </c>
    </row>
    <row r="223" spans="1:16">
      <c r="A223" s="34">
        <v>213</v>
      </c>
      <c r="C223" s="34" t="e" vm="2">
        <f>[1]!GenLimitNormal($C$9,$C$10,0,1000,0)</f>
        <v>#VALUE!</v>
      </c>
      <c r="D223" s="34" t="e" vm="2">
        <f>[1]!GenBetaPERT(0,$D$9,1)</f>
        <v>#VALUE!</v>
      </c>
      <c r="E223" s="34" t="e" vm="2">
        <f>[1]!GenLognormal($E$9,$E$10)</f>
        <v>#VALUE!</v>
      </c>
      <c r="F223" s="34" t="e" vm="2">
        <f>[1]!GenLognormal($F$9,$F$10)</f>
        <v>#VALUE!</v>
      </c>
      <c r="G223" s="34" t="e" vm="2">
        <f>[1]!GenLognormal($G$9,$G$10)</f>
        <v>#VALUE!</v>
      </c>
      <c r="H223" s="34" t="e" vm="2">
        <f>[1]!genUniform($H$9,$H$10)</f>
        <v>#VALUE!</v>
      </c>
      <c r="I223" s="34" t="e" vm="1">
        <f t="shared" si="18"/>
        <v>#VALUE!</v>
      </c>
      <c r="J223" s="34" t="e" vm="1">
        <f t="shared" si="19"/>
        <v>#VALUE!</v>
      </c>
      <c r="K223" s="34" t="e" vm="2">
        <f>[1]!genUniform($K$9,$K$10)</f>
        <v>#VALUE!</v>
      </c>
      <c r="L223" s="34" t="e" vm="1">
        <f t="shared" si="20"/>
        <v>#VALUE!</v>
      </c>
      <c r="M223" s="34" t="e" vm="1">
        <f t="shared" si="21"/>
        <v>#VALUE!</v>
      </c>
      <c r="N223" s="34" t="e" vm="2">
        <f>[1]!genUniform($N$9,$N$10)</f>
        <v>#VALUE!</v>
      </c>
      <c r="O223" s="34" t="e" vm="1">
        <f t="shared" si="22"/>
        <v>#VALUE!</v>
      </c>
      <c r="P223" s="34" t="e" vm="1">
        <f t="shared" si="23"/>
        <v>#VALUE!</v>
      </c>
    </row>
    <row r="224" spans="1:16">
      <c r="A224" s="34">
        <v>214</v>
      </c>
      <c r="C224" s="34" t="e" vm="2">
        <f>[1]!GenLimitNormal($C$9,$C$10,0,1000,0)</f>
        <v>#VALUE!</v>
      </c>
      <c r="D224" s="34" t="e" vm="2">
        <f>[1]!GenBetaPERT(0,$D$9,1)</f>
        <v>#VALUE!</v>
      </c>
      <c r="E224" s="34" t="e" vm="2">
        <f>[1]!GenLognormal($E$9,$E$10)</f>
        <v>#VALUE!</v>
      </c>
      <c r="F224" s="34" t="e" vm="2">
        <f>[1]!GenLognormal($F$9,$F$10)</f>
        <v>#VALUE!</v>
      </c>
      <c r="G224" s="34" t="e" vm="2">
        <f>[1]!GenLognormal($G$9,$G$10)</f>
        <v>#VALUE!</v>
      </c>
      <c r="H224" s="34" t="e" vm="2">
        <f>[1]!genUniform($H$9,$H$10)</f>
        <v>#VALUE!</v>
      </c>
      <c r="I224" s="34" t="e" vm="1">
        <f t="shared" si="18"/>
        <v>#VALUE!</v>
      </c>
      <c r="J224" s="34" t="e" vm="1">
        <f t="shared" si="19"/>
        <v>#VALUE!</v>
      </c>
      <c r="K224" s="34" t="e" vm="2">
        <f>[1]!genUniform($K$9,$K$10)</f>
        <v>#VALUE!</v>
      </c>
      <c r="L224" s="34" t="e" vm="1">
        <f t="shared" si="20"/>
        <v>#VALUE!</v>
      </c>
      <c r="M224" s="34" t="e" vm="1">
        <f t="shared" si="21"/>
        <v>#VALUE!</v>
      </c>
      <c r="N224" s="34" t="e" vm="2">
        <f>[1]!genUniform($N$9,$N$10)</f>
        <v>#VALUE!</v>
      </c>
      <c r="O224" s="34" t="e" vm="1">
        <f t="shared" si="22"/>
        <v>#VALUE!</v>
      </c>
      <c r="P224" s="34" t="e" vm="1">
        <f t="shared" si="23"/>
        <v>#VALUE!</v>
      </c>
    </row>
    <row r="225" spans="1:16">
      <c r="A225" s="34">
        <v>215</v>
      </c>
      <c r="C225" s="34" t="e" vm="2">
        <f>[1]!GenLimitNormal($C$9,$C$10,0,1000,0)</f>
        <v>#VALUE!</v>
      </c>
      <c r="D225" s="34" t="e" vm="2">
        <f>[1]!GenBetaPERT(0,$D$9,1)</f>
        <v>#VALUE!</v>
      </c>
      <c r="E225" s="34" t="e" vm="2">
        <f>[1]!GenLognormal($E$9,$E$10)</f>
        <v>#VALUE!</v>
      </c>
      <c r="F225" s="34" t="e" vm="2">
        <f>[1]!GenLognormal($F$9,$F$10)</f>
        <v>#VALUE!</v>
      </c>
      <c r="G225" s="34" t="e" vm="2">
        <f>[1]!GenLognormal($G$9,$G$10)</f>
        <v>#VALUE!</v>
      </c>
      <c r="H225" s="34" t="e" vm="2">
        <f>[1]!genUniform($H$9,$H$10)</f>
        <v>#VALUE!</v>
      </c>
      <c r="I225" s="34" t="e" vm="1">
        <f t="shared" si="18"/>
        <v>#VALUE!</v>
      </c>
      <c r="J225" s="34" t="e" vm="1">
        <f t="shared" si="19"/>
        <v>#VALUE!</v>
      </c>
      <c r="K225" s="34" t="e" vm="2">
        <f>[1]!genUniform($K$9,$K$10)</f>
        <v>#VALUE!</v>
      </c>
      <c r="L225" s="34" t="e" vm="1">
        <f t="shared" si="20"/>
        <v>#VALUE!</v>
      </c>
      <c r="M225" s="34" t="e" vm="1">
        <f t="shared" si="21"/>
        <v>#VALUE!</v>
      </c>
      <c r="N225" s="34" t="e" vm="2">
        <f>[1]!genUniform($N$9,$N$10)</f>
        <v>#VALUE!</v>
      </c>
      <c r="O225" s="34" t="e" vm="1">
        <f t="shared" si="22"/>
        <v>#VALUE!</v>
      </c>
      <c r="P225" s="34" t="e" vm="1">
        <f t="shared" si="23"/>
        <v>#VALUE!</v>
      </c>
    </row>
    <row r="226" spans="1:16">
      <c r="A226" s="34">
        <v>216</v>
      </c>
      <c r="C226" s="34" t="e" vm="2">
        <f>[1]!GenLimitNormal($C$9,$C$10,0,1000,0)</f>
        <v>#VALUE!</v>
      </c>
      <c r="D226" s="34" t="e" vm="2">
        <f>[1]!GenBetaPERT(0,$D$9,1)</f>
        <v>#VALUE!</v>
      </c>
      <c r="E226" s="34" t="e" vm="2">
        <f>[1]!GenLognormal($E$9,$E$10)</f>
        <v>#VALUE!</v>
      </c>
      <c r="F226" s="34" t="e" vm="2">
        <f>[1]!GenLognormal($F$9,$F$10)</f>
        <v>#VALUE!</v>
      </c>
      <c r="G226" s="34" t="e" vm="2">
        <f>[1]!GenLognormal($G$9,$G$10)</f>
        <v>#VALUE!</v>
      </c>
      <c r="H226" s="34" t="e" vm="2">
        <f>[1]!genUniform($H$9,$H$10)</f>
        <v>#VALUE!</v>
      </c>
      <c r="I226" s="34" t="e" vm="1">
        <f t="shared" si="18"/>
        <v>#VALUE!</v>
      </c>
      <c r="J226" s="34" t="e" vm="1">
        <f t="shared" si="19"/>
        <v>#VALUE!</v>
      </c>
      <c r="K226" s="34" t="e" vm="2">
        <f>[1]!genUniform($K$9,$K$10)</f>
        <v>#VALUE!</v>
      </c>
      <c r="L226" s="34" t="e" vm="1">
        <f t="shared" si="20"/>
        <v>#VALUE!</v>
      </c>
      <c r="M226" s="34" t="e" vm="1">
        <f t="shared" si="21"/>
        <v>#VALUE!</v>
      </c>
      <c r="N226" s="34" t="e" vm="2">
        <f>[1]!genUniform($N$9,$N$10)</f>
        <v>#VALUE!</v>
      </c>
      <c r="O226" s="34" t="e" vm="1">
        <f t="shared" si="22"/>
        <v>#VALUE!</v>
      </c>
      <c r="P226" s="34" t="e" vm="1">
        <f t="shared" si="23"/>
        <v>#VALUE!</v>
      </c>
    </row>
    <row r="227" spans="1:16">
      <c r="A227" s="34">
        <v>217</v>
      </c>
      <c r="C227" s="34" t="e" vm="2">
        <f>[1]!GenLimitNormal($C$9,$C$10,0,1000,0)</f>
        <v>#VALUE!</v>
      </c>
      <c r="D227" s="34" t="e" vm="2">
        <f>[1]!GenBetaPERT(0,$D$9,1)</f>
        <v>#VALUE!</v>
      </c>
      <c r="E227" s="34" t="e" vm="2">
        <f>[1]!GenLognormal($E$9,$E$10)</f>
        <v>#VALUE!</v>
      </c>
      <c r="F227" s="34" t="e" vm="2">
        <f>[1]!GenLognormal($F$9,$F$10)</f>
        <v>#VALUE!</v>
      </c>
      <c r="G227" s="34" t="e" vm="2">
        <f>[1]!GenLognormal($G$9,$G$10)</f>
        <v>#VALUE!</v>
      </c>
      <c r="H227" s="34" t="e" vm="2">
        <f>[1]!genUniform($H$9,$H$10)</f>
        <v>#VALUE!</v>
      </c>
      <c r="I227" s="34" t="e" vm="1">
        <f t="shared" si="18"/>
        <v>#VALUE!</v>
      </c>
      <c r="J227" s="34" t="e" vm="1">
        <f t="shared" si="19"/>
        <v>#VALUE!</v>
      </c>
      <c r="K227" s="34" t="e" vm="2">
        <f>[1]!genUniform($K$9,$K$10)</f>
        <v>#VALUE!</v>
      </c>
      <c r="L227" s="34" t="e" vm="1">
        <f t="shared" si="20"/>
        <v>#VALUE!</v>
      </c>
      <c r="M227" s="34" t="e" vm="1">
        <f t="shared" si="21"/>
        <v>#VALUE!</v>
      </c>
      <c r="N227" s="34" t="e" vm="2">
        <f>[1]!genUniform($N$9,$N$10)</f>
        <v>#VALUE!</v>
      </c>
      <c r="O227" s="34" t="e" vm="1">
        <f t="shared" si="22"/>
        <v>#VALUE!</v>
      </c>
      <c r="P227" s="34" t="e" vm="1">
        <f t="shared" si="23"/>
        <v>#VALUE!</v>
      </c>
    </row>
    <row r="228" spans="1:16">
      <c r="A228" s="34">
        <v>218</v>
      </c>
      <c r="C228" s="34" t="e" vm="2">
        <f>[1]!GenLimitNormal($C$9,$C$10,0,1000,0)</f>
        <v>#VALUE!</v>
      </c>
      <c r="D228" s="34" t="e" vm="2">
        <f>[1]!GenBetaPERT(0,$D$9,1)</f>
        <v>#VALUE!</v>
      </c>
      <c r="E228" s="34" t="e" vm="2">
        <f>[1]!GenLognormal($E$9,$E$10)</f>
        <v>#VALUE!</v>
      </c>
      <c r="F228" s="34" t="e" vm="2">
        <f>[1]!GenLognormal($F$9,$F$10)</f>
        <v>#VALUE!</v>
      </c>
      <c r="G228" s="34" t="e" vm="2">
        <f>[1]!GenLognormal($G$9,$G$10)</f>
        <v>#VALUE!</v>
      </c>
      <c r="H228" s="34" t="e" vm="2">
        <f>[1]!genUniform($H$9,$H$10)</f>
        <v>#VALUE!</v>
      </c>
      <c r="I228" s="34" t="e" vm="1">
        <f t="shared" si="18"/>
        <v>#VALUE!</v>
      </c>
      <c r="J228" s="34" t="e" vm="1">
        <f t="shared" si="19"/>
        <v>#VALUE!</v>
      </c>
      <c r="K228" s="34" t="e" vm="2">
        <f>[1]!genUniform($K$9,$K$10)</f>
        <v>#VALUE!</v>
      </c>
      <c r="L228" s="34" t="e" vm="1">
        <f t="shared" si="20"/>
        <v>#VALUE!</v>
      </c>
      <c r="M228" s="34" t="e" vm="1">
        <f t="shared" si="21"/>
        <v>#VALUE!</v>
      </c>
      <c r="N228" s="34" t="e" vm="2">
        <f>[1]!genUniform($N$9,$N$10)</f>
        <v>#VALUE!</v>
      </c>
      <c r="O228" s="34" t="e" vm="1">
        <f t="shared" si="22"/>
        <v>#VALUE!</v>
      </c>
      <c r="P228" s="34" t="e" vm="1">
        <f t="shared" si="23"/>
        <v>#VALUE!</v>
      </c>
    </row>
    <row r="229" spans="1:16">
      <c r="A229" s="34">
        <v>219</v>
      </c>
      <c r="C229" s="34" t="e" vm="2">
        <f>[1]!GenLimitNormal($C$9,$C$10,0,1000,0)</f>
        <v>#VALUE!</v>
      </c>
      <c r="D229" s="34" t="e" vm="2">
        <f>[1]!GenBetaPERT(0,$D$9,1)</f>
        <v>#VALUE!</v>
      </c>
      <c r="E229" s="34" t="e" vm="2">
        <f>[1]!GenLognormal($E$9,$E$10)</f>
        <v>#VALUE!</v>
      </c>
      <c r="F229" s="34" t="e" vm="2">
        <f>[1]!GenLognormal($F$9,$F$10)</f>
        <v>#VALUE!</v>
      </c>
      <c r="G229" s="34" t="e" vm="2">
        <f>[1]!GenLognormal($G$9,$G$10)</f>
        <v>#VALUE!</v>
      </c>
      <c r="H229" s="34" t="e" vm="2">
        <f>[1]!genUniform($H$9,$H$10)</f>
        <v>#VALUE!</v>
      </c>
      <c r="I229" s="34" t="e" vm="1">
        <f t="shared" si="18"/>
        <v>#VALUE!</v>
      </c>
      <c r="J229" s="34" t="e" vm="1">
        <f t="shared" si="19"/>
        <v>#VALUE!</v>
      </c>
      <c r="K229" s="34" t="e" vm="2">
        <f>[1]!genUniform($K$9,$K$10)</f>
        <v>#VALUE!</v>
      </c>
      <c r="L229" s="34" t="e" vm="1">
        <f t="shared" si="20"/>
        <v>#VALUE!</v>
      </c>
      <c r="M229" s="34" t="e" vm="1">
        <f t="shared" si="21"/>
        <v>#VALUE!</v>
      </c>
      <c r="N229" s="34" t="e" vm="2">
        <f>[1]!genUniform($N$9,$N$10)</f>
        <v>#VALUE!</v>
      </c>
      <c r="O229" s="34" t="e" vm="1">
        <f t="shared" si="22"/>
        <v>#VALUE!</v>
      </c>
      <c r="P229" s="34" t="e" vm="1">
        <f t="shared" si="23"/>
        <v>#VALUE!</v>
      </c>
    </row>
    <row r="230" spans="1:16">
      <c r="A230" s="34">
        <v>220</v>
      </c>
      <c r="C230" s="34" t="e" vm="2">
        <f>[1]!GenLimitNormal($C$9,$C$10,0,1000,0)</f>
        <v>#VALUE!</v>
      </c>
      <c r="D230" s="34" t="e" vm="2">
        <f>[1]!GenBetaPERT(0,$D$9,1)</f>
        <v>#VALUE!</v>
      </c>
      <c r="E230" s="34" t="e" vm="2">
        <f>[1]!GenLognormal($E$9,$E$10)</f>
        <v>#VALUE!</v>
      </c>
      <c r="F230" s="34" t="e" vm="2">
        <f>[1]!GenLognormal($F$9,$F$10)</f>
        <v>#VALUE!</v>
      </c>
      <c r="G230" s="34" t="e" vm="2">
        <f>[1]!GenLognormal($G$9,$G$10)</f>
        <v>#VALUE!</v>
      </c>
      <c r="H230" s="34" t="e" vm="2">
        <f>[1]!genUniform($H$9,$H$10)</f>
        <v>#VALUE!</v>
      </c>
      <c r="I230" s="34" t="e" vm="1">
        <f t="shared" si="18"/>
        <v>#VALUE!</v>
      </c>
      <c r="J230" s="34" t="e" vm="1">
        <f t="shared" si="19"/>
        <v>#VALUE!</v>
      </c>
      <c r="K230" s="34" t="e" vm="2">
        <f>[1]!genUniform($K$9,$K$10)</f>
        <v>#VALUE!</v>
      </c>
      <c r="L230" s="34" t="e" vm="1">
        <f t="shared" si="20"/>
        <v>#VALUE!</v>
      </c>
      <c r="M230" s="34" t="e" vm="1">
        <f t="shared" si="21"/>
        <v>#VALUE!</v>
      </c>
      <c r="N230" s="34" t="e" vm="2">
        <f>[1]!genUniform($N$9,$N$10)</f>
        <v>#VALUE!</v>
      </c>
      <c r="O230" s="34" t="e" vm="1">
        <f t="shared" si="22"/>
        <v>#VALUE!</v>
      </c>
      <c r="P230" s="34" t="e" vm="1">
        <f t="shared" si="23"/>
        <v>#VALUE!</v>
      </c>
    </row>
    <row r="231" spans="1:16">
      <c r="A231" s="34">
        <v>221</v>
      </c>
      <c r="C231" s="34" t="e" vm="2">
        <f>[1]!GenLimitNormal($C$9,$C$10,0,1000,0)</f>
        <v>#VALUE!</v>
      </c>
      <c r="D231" s="34" t="e" vm="2">
        <f>[1]!GenBetaPERT(0,$D$9,1)</f>
        <v>#VALUE!</v>
      </c>
      <c r="E231" s="34" t="e" vm="2">
        <f>[1]!GenLognormal($E$9,$E$10)</f>
        <v>#VALUE!</v>
      </c>
      <c r="F231" s="34" t="e" vm="2">
        <f>[1]!GenLognormal($F$9,$F$10)</f>
        <v>#VALUE!</v>
      </c>
      <c r="G231" s="34" t="e" vm="2">
        <f>[1]!GenLognormal($G$9,$G$10)</f>
        <v>#VALUE!</v>
      </c>
      <c r="H231" s="34" t="e" vm="2">
        <f>[1]!genUniform($H$9,$H$10)</f>
        <v>#VALUE!</v>
      </c>
      <c r="I231" s="34" t="e" vm="1">
        <f t="shared" si="18"/>
        <v>#VALUE!</v>
      </c>
      <c r="J231" s="34" t="e" vm="1">
        <f t="shared" si="19"/>
        <v>#VALUE!</v>
      </c>
      <c r="K231" s="34" t="e" vm="2">
        <f>[1]!genUniform($K$9,$K$10)</f>
        <v>#VALUE!</v>
      </c>
      <c r="L231" s="34" t="e" vm="1">
        <f t="shared" si="20"/>
        <v>#VALUE!</v>
      </c>
      <c r="M231" s="34" t="e" vm="1">
        <f t="shared" si="21"/>
        <v>#VALUE!</v>
      </c>
      <c r="N231" s="34" t="e" vm="2">
        <f>[1]!genUniform($N$9,$N$10)</f>
        <v>#VALUE!</v>
      </c>
      <c r="O231" s="34" t="e" vm="1">
        <f t="shared" si="22"/>
        <v>#VALUE!</v>
      </c>
      <c r="P231" s="34" t="e" vm="1">
        <f t="shared" si="23"/>
        <v>#VALUE!</v>
      </c>
    </row>
    <row r="232" spans="1:16">
      <c r="A232" s="34">
        <v>222</v>
      </c>
      <c r="C232" s="34" t="e" vm="2">
        <f>[1]!GenLimitNormal($C$9,$C$10,0,1000,0)</f>
        <v>#VALUE!</v>
      </c>
      <c r="D232" s="34" t="e" vm="2">
        <f>[1]!GenBetaPERT(0,$D$9,1)</f>
        <v>#VALUE!</v>
      </c>
      <c r="E232" s="34" t="e" vm="2">
        <f>[1]!GenLognormal($E$9,$E$10)</f>
        <v>#VALUE!</v>
      </c>
      <c r="F232" s="34" t="e" vm="2">
        <f>[1]!GenLognormal($F$9,$F$10)</f>
        <v>#VALUE!</v>
      </c>
      <c r="G232" s="34" t="e" vm="2">
        <f>[1]!GenLognormal($G$9,$G$10)</f>
        <v>#VALUE!</v>
      </c>
      <c r="H232" s="34" t="e" vm="2">
        <f>[1]!genUniform($H$9,$H$10)</f>
        <v>#VALUE!</v>
      </c>
      <c r="I232" s="34" t="e" vm="1">
        <f t="shared" si="18"/>
        <v>#VALUE!</v>
      </c>
      <c r="J232" s="34" t="e" vm="1">
        <f t="shared" si="19"/>
        <v>#VALUE!</v>
      </c>
      <c r="K232" s="34" t="e" vm="2">
        <f>[1]!genUniform($K$9,$K$10)</f>
        <v>#VALUE!</v>
      </c>
      <c r="L232" s="34" t="e" vm="1">
        <f t="shared" si="20"/>
        <v>#VALUE!</v>
      </c>
      <c r="M232" s="34" t="e" vm="1">
        <f t="shared" si="21"/>
        <v>#VALUE!</v>
      </c>
      <c r="N232" s="34" t="e" vm="2">
        <f>[1]!genUniform($N$9,$N$10)</f>
        <v>#VALUE!</v>
      </c>
      <c r="O232" s="34" t="e" vm="1">
        <f t="shared" si="22"/>
        <v>#VALUE!</v>
      </c>
      <c r="P232" s="34" t="e" vm="1">
        <f t="shared" si="23"/>
        <v>#VALUE!</v>
      </c>
    </row>
    <row r="233" spans="1:16">
      <c r="A233" s="34">
        <v>223</v>
      </c>
      <c r="C233" s="34" t="e" vm="2">
        <f>[1]!GenLimitNormal($C$9,$C$10,0,1000,0)</f>
        <v>#VALUE!</v>
      </c>
      <c r="D233" s="34" t="e" vm="2">
        <f>[1]!GenBetaPERT(0,$D$9,1)</f>
        <v>#VALUE!</v>
      </c>
      <c r="E233" s="34" t="e" vm="2">
        <f>[1]!GenLognormal($E$9,$E$10)</f>
        <v>#VALUE!</v>
      </c>
      <c r="F233" s="34" t="e" vm="2">
        <f>[1]!GenLognormal($F$9,$F$10)</f>
        <v>#VALUE!</v>
      </c>
      <c r="G233" s="34" t="e" vm="2">
        <f>[1]!GenLognormal($G$9,$G$10)</f>
        <v>#VALUE!</v>
      </c>
      <c r="H233" s="34" t="e" vm="2">
        <f>[1]!genUniform($H$9,$H$10)</f>
        <v>#VALUE!</v>
      </c>
      <c r="I233" s="34" t="e" vm="1">
        <f t="shared" si="18"/>
        <v>#VALUE!</v>
      </c>
      <c r="J233" s="34" t="e" vm="1">
        <f t="shared" si="19"/>
        <v>#VALUE!</v>
      </c>
      <c r="K233" s="34" t="e" vm="2">
        <f>[1]!genUniform($K$9,$K$10)</f>
        <v>#VALUE!</v>
      </c>
      <c r="L233" s="34" t="e" vm="1">
        <f t="shared" si="20"/>
        <v>#VALUE!</v>
      </c>
      <c r="M233" s="34" t="e" vm="1">
        <f t="shared" si="21"/>
        <v>#VALUE!</v>
      </c>
      <c r="N233" s="34" t="e" vm="2">
        <f>[1]!genUniform($N$9,$N$10)</f>
        <v>#VALUE!</v>
      </c>
      <c r="O233" s="34" t="e" vm="1">
        <f t="shared" si="22"/>
        <v>#VALUE!</v>
      </c>
      <c r="P233" s="34" t="e" vm="1">
        <f t="shared" si="23"/>
        <v>#VALUE!</v>
      </c>
    </row>
    <row r="234" spans="1:16">
      <c r="A234" s="34">
        <v>224</v>
      </c>
      <c r="C234" s="34" t="e" vm="2">
        <f>[1]!GenLimitNormal($C$9,$C$10,0,1000,0)</f>
        <v>#VALUE!</v>
      </c>
      <c r="D234" s="34" t="e" vm="2">
        <f>[1]!GenBetaPERT(0,$D$9,1)</f>
        <v>#VALUE!</v>
      </c>
      <c r="E234" s="34" t="e" vm="2">
        <f>[1]!GenLognormal($E$9,$E$10)</f>
        <v>#VALUE!</v>
      </c>
      <c r="F234" s="34" t="e" vm="2">
        <f>[1]!GenLognormal($F$9,$F$10)</f>
        <v>#VALUE!</v>
      </c>
      <c r="G234" s="34" t="e" vm="2">
        <f>[1]!GenLognormal($G$9,$G$10)</f>
        <v>#VALUE!</v>
      </c>
      <c r="H234" s="34" t="e" vm="2">
        <f>[1]!genUniform($H$9,$H$10)</f>
        <v>#VALUE!</v>
      </c>
      <c r="I234" s="34" t="e" vm="1">
        <f t="shared" si="18"/>
        <v>#VALUE!</v>
      </c>
      <c r="J234" s="34" t="e" vm="1">
        <f t="shared" si="19"/>
        <v>#VALUE!</v>
      </c>
      <c r="K234" s="34" t="e" vm="2">
        <f>[1]!genUniform($K$9,$K$10)</f>
        <v>#VALUE!</v>
      </c>
      <c r="L234" s="34" t="e" vm="1">
        <f t="shared" si="20"/>
        <v>#VALUE!</v>
      </c>
      <c r="M234" s="34" t="e" vm="1">
        <f t="shared" si="21"/>
        <v>#VALUE!</v>
      </c>
      <c r="N234" s="34" t="e" vm="2">
        <f>[1]!genUniform($N$9,$N$10)</f>
        <v>#VALUE!</v>
      </c>
      <c r="O234" s="34" t="e" vm="1">
        <f t="shared" si="22"/>
        <v>#VALUE!</v>
      </c>
      <c r="P234" s="34" t="e" vm="1">
        <f t="shared" si="23"/>
        <v>#VALUE!</v>
      </c>
    </row>
    <row r="235" spans="1:16">
      <c r="A235" s="34">
        <v>225</v>
      </c>
      <c r="C235" s="34" t="e" vm="2">
        <f>[1]!GenLimitNormal($C$9,$C$10,0,1000,0)</f>
        <v>#VALUE!</v>
      </c>
      <c r="D235" s="34" t="e" vm="2">
        <f>[1]!GenBetaPERT(0,$D$9,1)</f>
        <v>#VALUE!</v>
      </c>
      <c r="E235" s="34" t="e" vm="2">
        <f>[1]!GenLognormal($E$9,$E$10)</f>
        <v>#VALUE!</v>
      </c>
      <c r="F235" s="34" t="e" vm="2">
        <f>[1]!GenLognormal($F$9,$F$10)</f>
        <v>#VALUE!</v>
      </c>
      <c r="G235" s="34" t="e" vm="2">
        <f>[1]!GenLognormal($G$9,$G$10)</f>
        <v>#VALUE!</v>
      </c>
      <c r="H235" s="34" t="e" vm="2">
        <f>[1]!genUniform($H$9,$H$10)</f>
        <v>#VALUE!</v>
      </c>
      <c r="I235" s="34" t="e" vm="1">
        <f t="shared" si="18"/>
        <v>#VALUE!</v>
      </c>
      <c r="J235" s="34" t="e" vm="1">
        <f t="shared" si="19"/>
        <v>#VALUE!</v>
      </c>
      <c r="K235" s="34" t="e" vm="2">
        <f>[1]!genUniform($K$9,$K$10)</f>
        <v>#VALUE!</v>
      </c>
      <c r="L235" s="34" t="e" vm="1">
        <f t="shared" si="20"/>
        <v>#VALUE!</v>
      </c>
      <c r="M235" s="34" t="e" vm="1">
        <f t="shared" si="21"/>
        <v>#VALUE!</v>
      </c>
      <c r="N235" s="34" t="e" vm="2">
        <f>[1]!genUniform($N$9,$N$10)</f>
        <v>#VALUE!</v>
      </c>
      <c r="O235" s="34" t="e" vm="1">
        <f t="shared" si="22"/>
        <v>#VALUE!</v>
      </c>
      <c r="P235" s="34" t="e" vm="1">
        <f t="shared" si="23"/>
        <v>#VALUE!</v>
      </c>
    </row>
    <row r="236" spans="1:16">
      <c r="A236" s="34">
        <v>226</v>
      </c>
      <c r="C236" s="34" t="e" vm="2">
        <f>[1]!GenLimitNormal($C$9,$C$10,0,1000,0)</f>
        <v>#VALUE!</v>
      </c>
      <c r="D236" s="34" t="e" vm="2">
        <f>[1]!GenBetaPERT(0,$D$9,1)</f>
        <v>#VALUE!</v>
      </c>
      <c r="E236" s="34" t="e" vm="2">
        <f>[1]!GenLognormal($E$9,$E$10)</f>
        <v>#VALUE!</v>
      </c>
      <c r="F236" s="34" t="e" vm="2">
        <f>[1]!GenLognormal($F$9,$F$10)</f>
        <v>#VALUE!</v>
      </c>
      <c r="G236" s="34" t="e" vm="2">
        <f>[1]!GenLognormal($G$9,$G$10)</f>
        <v>#VALUE!</v>
      </c>
      <c r="H236" s="34" t="e" vm="2">
        <f>[1]!genUniform($H$9,$H$10)</f>
        <v>#VALUE!</v>
      </c>
      <c r="I236" s="34" t="e" vm="1">
        <f t="shared" si="18"/>
        <v>#VALUE!</v>
      </c>
      <c r="J236" s="34" t="e" vm="1">
        <f t="shared" si="19"/>
        <v>#VALUE!</v>
      </c>
      <c r="K236" s="34" t="e" vm="2">
        <f>[1]!genUniform($K$9,$K$10)</f>
        <v>#VALUE!</v>
      </c>
      <c r="L236" s="34" t="e" vm="1">
        <f t="shared" si="20"/>
        <v>#VALUE!</v>
      </c>
      <c r="M236" s="34" t="e" vm="1">
        <f t="shared" si="21"/>
        <v>#VALUE!</v>
      </c>
      <c r="N236" s="34" t="e" vm="2">
        <f>[1]!genUniform($N$9,$N$10)</f>
        <v>#VALUE!</v>
      </c>
      <c r="O236" s="34" t="e" vm="1">
        <f t="shared" si="22"/>
        <v>#VALUE!</v>
      </c>
      <c r="P236" s="34" t="e" vm="1">
        <f t="shared" si="23"/>
        <v>#VALUE!</v>
      </c>
    </row>
    <row r="237" spans="1:16">
      <c r="A237" s="34">
        <v>227</v>
      </c>
      <c r="C237" s="34" t="e" vm="2">
        <f>[1]!GenLimitNormal($C$9,$C$10,0,1000,0)</f>
        <v>#VALUE!</v>
      </c>
      <c r="D237" s="34" t="e" vm="2">
        <f>[1]!GenBetaPERT(0,$D$9,1)</f>
        <v>#VALUE!</v>
      </c>
      <c r="E237" s="34" t="e" vm="2">
        <f>[1]!GenLognormal($E$9,$E$10)</f>
        <v>#VALUE!</v>
      </c>
      <c r="F237" s="34" t="e" vm="2">
        <f>[1]!GenLognormal($F$9,$F$10)</f>
        <v>#VALUE!</v>
      </c>
      <c r="G237" s="34" t="e" vm="2">
        <f>[1]!GenLognormal($G$9,$G$10)</f>
        <v>#VALUE!</v>
      </c>
      <c r="H237" s="34" t="e" vm="2">
        <f>[1]!genUniform($H$9,$H$10)</f>
        <v>#VALUE!</v>
      </c>
      <c r="I237" s="34" t="e" vm="1">
        <f t="shared" si="18"/>
        <v>#VALUE!</v>
      </c>
      <c r="J237" s="34" t="e" vm="1">
        <f t="shared" si="19"/>
        <v>#VALUE!</v>
      </c>
      <c r="K237" s="34" t="e" vm="2">
        <f>[1]!genUniform($K$9,$K$10)</f>
        <v>#VALUE!</v>
      </c>
      <c r="L237" s="34" t="e" vm="1">
        <f t="shared" si="20"/>
        <v>#VALUE!</v>
      </c>
      <c r="M237" s="34" t="e" vm="1">
        <f t="shared" si="21"/>
        <v>#VALUE!</v>
      </c>
      <c r="N237" s="34" t="e" vm="2">
        <f>[1]!genUniform($N$9,$N$10)</f>
        <v>#VALUE!</v>
      </c>
      <c r="O237" s="34" t="e" vm="1">
        <f t="shared" si="22"/>
        <v>#VALUE!</v>
      </c>
      <c r="P237" s="34" t="e" vm="1">
        <f t="shared" si="23"/>
        <v>#VALUE!</v>
      </c>
    </row>
    <row r="238" spans="1:16">
      <c r="A238" s="34">
        <v>228</v>
      </c>
      <c r="C238" s="34" t="e" vm="2">
        <f>[1]!GenLimitNormal($C$9,$C$10,0,1000,0)</f>
        <v>#VALUE!</v>
      </c>
      <c r="D238" s="34" t="e" vm="2">
        <f>[1]!GenBetaPERT(0,$D$9,1)</f>
        <v>#VALUE!</v>
      </c>
      <c r="E238" s="34" t="e" vm="2">
        <f>[1]!GenLognormal($E$9,$E$10)</f>
        <v>#VALUE!</v>
      </c>
      <c r="F238" s="34" t="e" vm="2">
        <f>[1]!GenLognormal($F$9,$F$10)</f>
        <v>#VALUE!</v>
      </c>
      <c r="G238" s="34" t="e" vm="2">
        <f>[1]!GenLognormal($G$9,$G$10)</f>
        <v>#VALUE!</v>
      </c>
      <c r="H238" s="34" t="e" vm="2">
        <f>[1]!genUniform($H$9,$H$10)</f>
        <v>#VALUE!</v>
      </c>
      <c r="I238" s="34" t="e" vm="1">
        <f t="shared" si="18"/>
        <v>#VALUE!</v>
      </c>
      <c r="J238" s="34" t="e" vm="1">
        <f t="shared" si="19"/>
        <v>#VALUE!</v>
      </c>
      <c r="K238" s="34" t="e" vm="2">
        <f>[1]!genUniform($K$9,$K$10)</f>
        <v>#VALUE!</v>
      </c>
      <c r="L238" s="34" t="e" vm="1">
        <f t="shared" si="20"/>
        <v>#VALUE!</v>
      </c>
      <c r="M238" s="34" t="e" vm="1">
        <f t="shared" si="21"/>
        <v>#VALUE!</v>
      </c>
      <c r="N238" s="34" t="e" vm="2">
        <f>[1]!genUniform($N$9,$N$10)</f>
        <v>#VALUE!</v>
      </c>
      <c r="O238" s="34" t="e" vm="1">
        <f t="shared" si="22"/>
        <v>#VALUE!</v>
      </c>
      <c r="P238" s="34" t="e" vm="1">
        <f t="shared" si="23"/>
        <v>#VALUE!</v>
      </c>
    </row>
    <row r="239" spans="1:16">
      <c r="A239" s="34">
        <v>229</v>
      </c>
      <c r="C239" s="34" t="e" vm="2">
        <f>[1]!GenLimitNormal($C$9,$C$10,0,1000,0)</f>
        <v>#VALUE!</v>
      </c>
      <c r="D239" s="34" t="e" vm="2">
        <f>[1]!GenBetaPERT(0,$D$9,1)</f>
        <v>#VALUE!</v>
      </c>
      <c r="E239" s="34" t="e" vm="2">
        <f>[1]!GenLognormal($E$9,$E$10)</f>
        <v>#VALUE!</v>
      </c>
      <c r="F239" s="34" t="e" vm="2">
        <f>[1]!GenLognormal($F$9,$F$10)</f>
        <v>#VALUE!</v>
      </c>
      <c r="G239" s="34" t="e" vm="2">
        <f>[1]!GenLognormal($G$9,$G$10)</f>
        <v>#VALUE!</v>
      </c>
      <c r="H239" s="34" t="e" vm="2">
        <f>[1]!genUniform($H$9,$H$10)</f>
        <v>#VALUE!</v>
      </c>
      <c r="I239" s="34" t="e" vm="1">
        <f t="shared" si="18"/>
        <v>#VALUE!</v>
      </c>
      <c r="J239" s="34" t="e" vm="1">
        <f t="shared" si="19"/>
        <v>#VALUE!</v>
      </c>
      <c r="K239" s="34" t="e" vm="2">
        <f>[1]!genUniform($K$9,$K$10)</f>
        <v>#VALUE!</v>
      </c>
      <c r="L239" s="34" t="e" vm="1">
        <f t="shared" si="20"/>
        <v>#VALUE!</v>
      </c>
      <c r="M239" s="34" t="e" vm="1">
        <f t="shared" si="21"/>
        <v>#VALUE!</v>
      </c>
      <c r="N239" s="34" t="e" vm="2">
        <f>[1]!genUniform($N$9,$N$10)</f>
        <v>#VALUE!</v>
      </c>
      <c r="O239" s="34" t="e" vm="1">
        <f t="shared" si="22"/>
        <v>#VALUE!</v>
      </c>
      <c r="P239" s="34" t="e" vm="1">
        <f t="shared" si="23"/>
        <v>#VALUE!</v>
      </c>
    </row>
    <row r="240" spans="1:16">
      <c r="A240" s="34">
        <v>230</v>
      </c>
      <c r="C240" s="34" t="e" vm="2">
        <f>[1]!GenLimitNormal($C$9,$C$10,0,1000,0)</f>
        <v>#VALUE!</v>
      </c>
      <c r="D240" s="34" t="e" vm="2">
        <f>[1]!GenBetaPERT(0,$D$9,1)</f>
        <v>#VALUE!</v>
      </c>
      <c r="E240" s="34" t="e" vm="2">
        <f>[1]!GenLognormal($E$9,$E$10)</f>
        <v>#VALUE!</v>
      </c>
      <c r="F240" s="34" t="e" vm="2">
        <f>[1]!GenLognormal($F$9,$F$10)</f>
        <v>#VALUE!</v>
      </c>
      <c r="G240" s="34" t="e" vm="2">
        <f>[1]!GenLognormal($G$9,$G$10)</f>
        <v>#VALUE!</v>
      </c>
      <c r="H240" s="34" t="e" vm="2">
        <f>[1]!genUniform($H$9,$H$10)</f>
        <v>#VALUE!</v>
      </c>
      <c r="I240" s="34" t="e" vm="1">
        <f t="shared" si="18"/>
        <v>#VALUE!</v>
      </c>
      <c r="J240" s="34" t="e" vm="1">
        <f t="shared" si="19"/>
        <v>#VALUE!</v>
      </c>
      <c r="K240" s="34" t="e" vm="2">
        <f>[1]!genUniform($K$9,$K$10)</f>
        <v>#VALUE!</v>
      </c>
      <c r="L240" s="34" t="e" vm="1">
        <f t="shared" si="20"/>
        <v>#VALUE!</v>
      </c>
      <c r="M240" s="34" t="e" vm="1">
        <f t="shared" si="21"/>
        <v>#VALUE!</v>
      </c>
      <c r="N240" s="34" t="e" vm="2">
        <f>[1]!genUniform($N$9,$N$10)</f>
        <v>#VALUE!</v>
      </c>
      <c r="O240" s="34" t="e" vm="1">
        <f t="shared" si="22"/>
        <v>#VALUE!</v>
      </c>
      <c r="P240" s="34" t="e" vm="1">
        <f t="shared" si="23"/>
        <v>#VALUE!</v>
      </c>
    </row>
    <row r="241" spans="1:16">
      <c r="A241" s="34">
        <v>231</v>
      </c>
      <c r="C241" s="34" t="e" vm="2">
        <f>[1]!GenLimitNormal($C$9,$C$10,0,1000,0)</f>
        <v>#VALUE!</v>
      </c>
      <c r="D241" s="34" t="e" vm="2">
        <f>[1]!GenBetaPERT(0,$D$9,1)</f>
        <v>#VALUE!</v>
      </c>
      <c r="E241" s="34" t="e" vm="2">
        <f>[1]!GenLognormal($E$9,$E$10)</f>
        <v>#VALUE!</v>
      </c>
      <c r="F241" s="34" t="e" vm="2">
        <f>[1]!GenLognormal($F$9,$F$10)</f>
        <v>#VALUE!</v>
      </c>
      <c r="G241" s="34" t="e" vm="2">
        <f>[1]!GenLognormal($G$9,$G$10)</f>
        <v>#VALUE!</v>
      </c>
      <c r="H241" s="34" t="e" vm="2">
        <f>[1]!genUniform($H$9,$H$10)</f>
        <v>#VALUE!</v>
      </c>
      <c r="I241" s="34" t="e" vm="1">
        <f t="shared" si="18"/>
        <v>#VALUE!</v>
      </c>
      <c r="J241" s="34" t="e" vm="1">
        <f t="shared" si="19"/>
        <v>#VALUE!</v>
      </c>
      <c r="K241" s="34" t="e" vm="2">
        <f>[1]!genUniform($K$9,$K$10)</f>
        <v>#VALUE!</v>
      </c>
      <c r="L241" s="34" t="e" vm="1">
        <f t="shared" si="20"/>
        <v>#VALUE!</v>
      </c>
      <c r="M241" s="34" t="e" vm="1">
        <f t="shared" si="21"/>
        <v>#VALUE!</v>
      </c>
      <c r="N241" s="34" t="e" vm="2">
        <f>[1]!genUniform($N$9,$N$10)</f>
        <v>#VALUE!</v>
      </c>
      <c r="O241" s="34" t="e" vm="1">
        <f t="shared" si="22"/>
        <v>#VALUE!</v>
      </c>
      <c r="P241" s="34" t="e" vm="1">
        <f t="shared" si="23"/>
        <v>#VALUE!</v>
      </c>
    </row>
    <row r="242" spans="1:16">
      <c r="A242" s="34">
        <v>232</v>
      </c>
      <c r="C242" s="34" t="e" vm="2">
        <f>[1]!GenLimitNormal($C$9,$C$10,0,1000,0)</f>
        <v>#VALUE!</v>
      </c>
      <c r="D242" s="34" t="e" vm="2">
        <f>[1]!GenBetaPERT(0,$D$9,1)</f>
        <v>#VALUE!</v>
      </c>
      <c r="E242" s="34" t="e" vm="2">
        <f>[1]!GenLognormal($E$9,$E$10)</f>
        <v>#VALUE!</v>
      </c>
      <c r="F242" s="34" t="e" vm="2">
        <f>[1]!GenLognormal($F$9,$F$10)</f>
        <v>#VALUE!</v>
      </c>
      <c r="G242" s="34" t="e" vm="2">
        <f>[1]!GenLognormal($G$9,$G$10)</f>
        <v>#VALUE!</v>
      </c>
      <c r="H242" s="34" t="e" vm="2">
        <f>[1]!genUniform($H$9,$H$10)</f>
        <v>#VALUE!</v>
      </c>
      <c r="I242" s="34" t="e" vm="1">
        <f t="shared" si="18"/>
        <v>#VALUE!</v>
      </c>
      <c r="J242" s="34" t="e" vm="1">
        <f t="shared" si="19"/>
        <v>#VALUE!</v>
      </c>
      <c r="K242" s="34" t="e" vm="2">
        <f>[1]!genUniform($K$9,$K$10)</f>
        <v>#VALUE!</v>
      </c>
      <c r="L242" s="34" t="e" vm="1">
        <f t="shared" si="20"/>
        <v>#VALUE!</v>
      </c>
      <c r="M242" s="34" t="e" vm="1">
        <f t="shared" si="21"/>
        <v>#VALUE!</v>
      </c>
      <c r="N242" s="34" t="e" vm="2">
        <f>[1]!genUniform($N$9,$N$10)</f>
        <v>#VALUE!</v>
      </c>
      <c r="O242" s="34" t="e" vm="1">
        <f t="shared" si="22"/>
        <v>#VALUE!</v>
      </c>
      <c r="P242" s="34" t="e" vm="1">
        <f t="shared" si="23"/>
        <v>#VALUE!</v>
      </c>
    </row>
    <row r="243" spans="1:16">
      <c r="A243" s="34">
        <v>233</v>
      </c>
      <c r="C243" s="34" t="e" vm="2">
        <f>[1]!GenLimitNormal($C$9,$C$10,0,1000,0)</f>
        <v>#VALUE!</v>
      </c>
      <c r="D243" s="34" t="e" vm="2">
        <f>[1]!GenBetaPERT(0,$D$9,1)</f>
        <v>#VALUE!</v>
      </c>
      <c r="E243" s="34" t="e" vm="2">
        <f>[1]!GenLognormal($E$9,$E$10)</f>
        <v>#VALUE!</v>
      </c>
      <c r="F243" s="34" t="e" vm="2">
        <f>[1]!GenLognormal($F$9,$F$10)</f>
        <v>#VALUE!</v>
      </c>
      <c r="G243" s="34" t="e" vm="2">
        <f>[1]!GenLognormal($G$9,$G$10)</f>
        <v>#VALUE!</v>
      </c>
      <c r="H243" s="34" t="e" vm="2">
        <f>[1]!genUniform($H$9,$H$10)</f>
        <v>#VALUE!</v>
      </c>
      <c r="I243" s="34" t="e" vm="1">
        <f t="shared" si="18"/>
        <v>#VALUE!</v>
      </c>
      <c r="J243" s="34" t="e" vm="1">
        <f t="shared" si="19"/>
        <v>#VALUE!</v>
      </c>
      <c r="K243" s="34" t="e" vm="2">
        <f>[1]!genUniform($K$9,$K$10)</f>
        <v>#VALUE!</v>
      </c>
      <c r="L243" s="34" t="e" vm="1">
        <f t="shared" si="20"/>
        <v>#VALUE!</v>
      </c>
      <c r="M243" s="34" t="e" vm="1">
        <f t="shared" si="21"/>
        <v>#VALUE!</v>
      </c>
      <c r="N243" s="34" t="e" vm="2">
        <f>[1]!genUniform($N$9,$N$10)</f>
        <v>#VALUE!</v>
      </c>
      <c r="O243" s="34" t="e" vm="1">
        <f t="shared" si="22"/>
        <v>#VALUE!</v>
      </c>
      <c r="P243" s="34" t="e" vm="1">
        <f t="shared" si="23"/>
        <v>#VALUE!</v>
      </c>
    </row>
    <row r="244" spans="1:16">
      <c r="A244" s="34">
        <v>234</v>
      </c>
      <c r="C244" s="34" t="e" vm="2">
        <f>[1]!GenLimitNormal($C$9,$C$10,0,1000,0)</f>
        <v>#VALUE!</v>
      </c>
      <c r="D244" s="34" t="e" vm="2">
        <f>[1]!GenBetaPERT(0,$D$9,1)</f>
        <v>#VALUE!</v>
      </c>
      <c r="E244" s="34" t="e" vm="2">
        <f>[1]!GenLognormal($E$9,$E$10)</f>
        <v>#VALUE!</v>
      </c>
      <c r="F244" s="34" t="e" vm="2">
        <f>[1]!GenLognormal($F$9,$F$10)</f>
        <v>#VALUE!</v>
      </c>
      <c r="G244" s="34" t="e" vm="2">
        <f>[1]!GenLognormal($G$9,$G$10)</f>
        <v>#VALUE!</v>
      </c>
      <c r="H244" s="34" t="e" vm="2">
        <f>[1]!genUniform($H$9,$H$10)</f>
        <v>#VALUE!</v>
      </c>
      <c r="I244" s="34" t="e" vm="1">
        <f t="shared" si="18"/>
        <v>#VALUE!</v>
      </c>
      <c r="J244" s="34" t="e" vm="1">
        <f t="shared" si="19"/>
        <v>#VALUE!</v>
      </c>
      <c r="K244" s="34" t="e" vm="2">
        <f>[1]!genUniform($K$9,$K$10)</f>
        <v>#VALUE!</v>
      </c>
      <c r="L244" s="34" t="e" vm="1">
        <f t="shared" si="20"/>
        <v>#VALUE!</v>
      </c>
      <c r="M244" s="34" t="e" vm="1">
        <f t="shared" si="21"/>
        <v>#VALUE!</v>
      </c>
      <c r="N244" s="34" t="e" vm="2">
        <f>[1]!genUniform($N$9,$N$10)</f>
        <v>#VALUE!</v>
      </c>
      <c r="O244" s="34" t="e" vm="1">
        <f t="shared" si="22"/>
        <v>#VALUE!</v>
      </c>
      <c r="P244" s="34" t="e" vm="1">
        <f t="shared" si="23"/>
        <v>#VALUE!</v>
      </c>
    </row>
    <row r="245" spans="1:16">
      <c r="A245" s="34">
        <v>235</v>
      </c>
      <c r="C245" s="34" t="e" vm="2">
        <f>[1]!GenLimitNormal($C$9,$C$10,0,1000,0)</f>
        <v>#VALUE!</v>
      </c>
      <c r="D245" s="34" t="e" vm="2">
        <f>[1]!GenBetaPERT(0,$D$9,1)</f>
        <v>#VALUE!</v>
      </c>
      <c r="E245" s="34" t="e" vm="2">
        <f>[1]!GenLognormal($E$9,$E$10)</f>
        <v>#VALUE!</v>
      </c>
      <c r="F245" s="34" t="e" vm="2">
        <f>[1]!GenLognormal($F$9,$F$10)</f>
        <v>#VALUE!</v>
      </c>
      <c r="G245" s="34" t="e" vm="2">
        <f>[1]!GenLognormal($G$9,$G$10)</f>
        <v>#VALUE!</v>
      </c>
      <c r="H245" s="34" t="e" vm="2">
        <f>[1]!genUniform($H$9,$H$10)</f>
        <v>#VALUE!</v>
      </c>
      <c r="I245" s="34" t="e" vm="1">
        <f t="shared" si="18"/>
        <v>#VALUE!</v>
      </c>
      <c r="J245" s="34" t="e" vm="1">
        <f t="shared" si="19"/>
        <v>#VALUE!</v>
      </c>
      <c r="K245" s="34" t="e" vm="2">
        <f>[1]!genUniform($K$9,$K$10)</f>
        <v>#VALUE!</v>
      </c>
      <c r="L245" s="34" t="e" vm="1">
        <f t="shared" si="20"/>
        <v>#VALUE!</v>
      </c>
      <c r="M245" s="34" t="e" vm="1">
        <f t="shared" si="21"/>
        <v>#VALUE!</v>
      </c>
      <c r="N245" s="34" t="e" vm="2">
        <f>[1]!genUniform($N$9,$N$10)</f>
        <v>#VALUE!</v>
      </c>
      <c r="O245" s="34" t="e" vm="1">
        <f t="shared" si="22"/>
        <v>#VALUE!</v>
      </c>
      <c r="P245" s="34" t="e" vm="1">
        <f t="shared" si="23"/>
        <v>#VALUE!</v>
      </c>
    </row>
    <row r="246" spans="1:16">
      <c r="A246" s="34">
        <v>236</v>
      </c>
      <c r="C246" s="34" t="e" vm="2">
        <f>[1]!GenLimitNormal($C$9,$C$10,0,1000,0)</f>
        <v>#VALUE!</v>
      </c>
      <c r="D246" s="34" t="e" vm="2">
        <f>[1]!GenBetaPERT(0,$D$9,1)</f>
        <v>#VALUE!</v>
      </c>
      <c r="E246" s="34" t="e" vm="2">
        <f>[1]!GenLognormal($E$9,$E$10)</f>
        <v>#VALUE!</v>
      </c>
      <c r="F246" s="34" t="e" vm="2">
        <f>[1]!GenLognormal($F$9,$F$10)</f>
        <v>#VALUE!</v>
      </c>
      <c r="G246" s="34" t="e" vm="2">
        <f>[1]!GenLognormal($G$9,$G$10)</f>
        <v>#VALUE!</v>
      </c>
      <c r="H246" s="34" t="e" vm="2">
        <f>[1]!genUniform($H$9,$H$10)</f>
        <v>#VALUE!</v>
      </c>
      <c r="I246" s="34" t="e" vm="1">
        <f t="shared" si="18"/>
        <v>#VALUE!</v>
      </c>
      <c r="J246" s="34" t="e" vm="1">
        <f t="shared" si="19"/>
        <v>#VALUE!</v>
      </c>
      <c r="K246" s="34" t="e" vm="2">
        <f>[1]!genUniform($K$9,$K$10)</f>
        <v>#VALUE!</v>
      </c>
      <c r="L246" s="34" t="e" vm="1">
        <f t="shared" si="20"/>
        <v>#VALUE!</v>
      </c>
      <c r="M246" s="34" t="e" vm="1">
        <f t="shared" si="21"/>
        <v>#VALUE!</v>
      </c>
      <c r="N246" s="34" t="e" vm="2">
        <f>[1]!genUniform($N$9,$N$10)</f>
        <v>#VALUE!</v>
      </c>
      <c r="O246" s="34" t="e" vm="1">
        <f t="shared" si="22"/>
        <v>#VALUE!</v>
      </c>
      <c r="P246" s="34" t="e" vm="1">
        <f t="shared" si="23"/>
        <v>#VALUE!</v>
      </c>
    </row>
    <row r="247" spans="1:16">
      <c r="A247" s="34">
        <v>237</v>
      </c>
      <c r="C247" s="34" t="e" vm="2">
        <f>[1]!GenLimitNormal($C$9,$C$10,0,1000,0)</f>
        <v>#VALUE!</v>
      </c>
      <c r="D247" s="34" t="e" vm="2">
        <f>[1]!GenBetaPERT(0,$D$9,1)</f>
        <v>#VALUE!</v>
      </c>
      <c r="E247" s="34" t="e" vm="2">
        <f>[1]!GenLognormal($E$9,$E$10)</f>
        <v>#VALUE!</v>
      </c>
      <c r="F247" s="34" t="e" vm="2">
        <f>[1]!GenLognormal($F$9,$F$10)</f>
        <v>#VALUE!</v>
      </c>
      <c r="G247" s="34" t="e" vm="2">
        <f>[1]!GenLognormal($G$9,$G$10)</f>
        <v>#VALUE!</v>
      </c>
      <c r="H247" s="34" t="e" vm="2">
        <f>[1]!genUniform($H$9,$H$10)</f>
        <v>#VALUE!</v>
      </c>
      <c r="I247" s="34" t="e" vm="1">
        <f t="shared" si="18"/>
        <v>#VALUE!</v>
      </c>
      <c r="J247" s="34" t="e" vm="1">
        <f t="shared" si="19"/>
        <v>#VALUE!</v>
      </c>
      <c r="K247" s="34" t="e" vm="2">
        <f>[1]!genUniform($K$9,$K$10)</f>
        <v>#VALUE!</v>
      </c>
      <c r="L247" s="34" t="e" vm="1">
        <f t="shared" si="20"/>
        <v>#VALUE!</v>
      </c>
      <c r="M247" s="34" t="e" vm="1">
        <f t="shared" si="21"/>
        <v>#VALUE!</v>
      </c>
      <c r="N247" s="34" t="e" vm="2">
        <f>[1]!genUniform($N$9,$N$10)</f>
        <v>#VALUE!</v>
      </c>
      <c r="O247" s="34" t="e" vm="1">
        <f t="shared" si="22"/>
        <v>#VALUE!</v>
      </c>
      <c r="P247" s="34" t="e" vm="1">
        <f t="shared" si="23"/>
        <v>#VALUE!</v>
      </c>
    </row>
    <row r="248" spans="1:16">
      <c r="A248" s="34">
        <v>238</v>
      </c>
      <c r="C248" s="34" t="e" vm="2">
        <f>[1]!GenLimitNormal($C$9,$C$10,0,1000,0)</f>
        <v>#VALUE!</v>
      </c>
      <c r="D248" s="34" t="e" vm="2">
        <f>[1]!GenBetaPERT(0,$D$9,1)</f>
        <v>#VALUE!</v>
      </c>
      <c r="E248" s="34" t="e" vm="2">
        <f>[1]!GenLognormal($E$9,$E$10)</f>
        <v>#VALUE!</v>
      </c>
      <c r="F248" s="34" t="e" vm="2">
        <f>[1]!GenLognormal($F$9,$F$10)</f>
        <v>#VALUE!</v>
      </c>
      <c r="G248" s="34" t="e" vm="2">
        <f>[1]!GenLognormal($G$9,$G$10)</f>
        <v>#VALUE!</v>
      </c>
      <c r="H248" s="34" t="e" vm="2">
        <f>[1]!genUniform($H$9,$H$10)</f>
        <v>#VALUE!</v>
      </c>
      <c r="I248" s="34" t="e" vm="1">
        <f t="shared" si="18"/>
        <v>#VALUE!</v>
      </c>
      <c r="J248" s="34" t="e" vm="1">
        <f t="shared" si="19"/>
        <v>#VALUE!</v>
      </c>
      <c r="K248" s="34" t="e" vm="2">
        <f>[1]!genUniform($K$9,$K$10)</f>
        <v>#VALUE!</v>
      </c>
      <c r="L248" s="34" t="e" vm="1">
        <f t="shared" si="20"/>
        <v>#VALUE!</v>
      </c>
      <c r="M248" s="34" t="e" vm="1">
        <f t="shared" si="21"/>
        <v>#VALUE!</v>
      </c>
      <c r="N248" s="34" t="e" vm="2">
        <f>[1]!genUniform($N$9,$N$10)</f>
        <v>#VALUE!</v>
      </c>
      <c r="O248" s="34" t="e" vm="1">
        <f t="shared" si="22"/>
        <v>#VALUE!</v>
      </c>
      <c r="P248" s="34" t="e" vm="1">
        <f t="shared" si="23"/>
        <v>#VALUE!</v>
      </c>
    </row>
    <row r="249" spans="1:16">
      <c r="A249" s="34">
        <v>239</v>
      </c>
      <c r="C249" s="34" t="e" vm="2">
        <f>[1]!GenLimitNormal($C$9,$C$10,0,1000,0)</f>
        <v>#VALUE!</v>
      </c>
      <c r="D249" s="34" t="e" vm="2">
        <f>[1]!GenBetaPERT(0,$D$9,1)</f>
        <v>#VALUE!</v>
      </c>
      <c r="E249" s="34" t="e" vm="2">
        <f>[1]!GenLognormal($E$9,$E$10)</f>
        <v>#VALUE!</v>
      </c>
      <c r="F249" s="34" t="e" vm="2">
        <f>[1]!GenLognormal($F$9,$F$10)</f>
        <v>#VALUE!</v>
      </c>
      <c r="G249" s="34" t="e" vm="2">
        <f>[1]!GenLognormal($G$9,$G$10)</f>
        <v>#VALUE!</v>
      </c>
      <c r="H249" s="34" t="e" vm="2">
        <f>[1]!genUniform($H$9,$H$10)</f>
        <v>#VALUE!</v>
      </c>
      <c r="I249" s="34" t="e" vm="1">
        <f t="shared" si="18"/>
        <v>#VALUE!</v>
      </c>
      <c r="J249" s="34" t="e" vm="1">
        <f t="shared" si="19"/>
        <v>#VALUE!</v>
      </c>
      <c r="K249" s="34" t="e" vm="2">
        <f>[1]!genUniform($K$9,$K$10)</f>
        <v>#VALUE!</v>
      </c>
      <c r="L249" s="34" t="e" vm="1">
        <f t="shared" si="20"/>
        <v>#VALUE!</v>
      </c>
      <c r="M249" s="34" t="e" vm="1">
        <f t="shared" si="21"/>
        <v>#VALUE!</v>
      </c>
      <c r="N249" s="34" t="e" vm="2">
        <f>[1]!genUniform($N$9,$N$10)</f>
        <v>#VALUE!</v>
      </c>
      <c r="O249" s="34" t="e" vm="1">
        <f t="shared" si="22"/>
        <v>#VALUE!</v>
      </c>
      <c r="P249" s="34" t="e" vm="1">
        <f t="shared" si="23"/>
        <v>#VALUE!</v>
      </c>
    </row>
    <row r="250" spans="1:16">
      <c r="A250" s="34">
        <v>240</v>
      </c>
      <c r="C250" s="34" t="e" vm="2">
        <f>[1]!GenLimitNormal($C$9,$C$10,0,1000,0)</f>
        <v>#VALUE!</v>
      </c>
      <c r="D250" s="34" t="e" vm="2">
        <f>[1]!GenBetaPERT(0,$D$9,1)</f>
        <v>#VALUE!</v>
      </c>
      <c r="E250" s="34" t="e" vm="2">
        <f>[1]!GenLognormal($E$9,$E$10)</f>
        <v>#VALUE!</v>
      </c>
      <c r="F250" s="34" t="e" vm="2">
        <f>[1]!GenLognormal($F$9,$F$10)</f>
        <v>#VALUE!</v>
      </c>
      <c r="G250" s="34" t="e" vm="2">
        <f>[1]!GenLognormal($G$9,$G$10)</f>
        <v>#VALUE!</v>
      </c>
      <c r="H250" s="34" t="e" vm="2">
        <f>[1]!genUniform($H$9,$H$10)</f>
        <v>#VALUE!</v>
      </c>
      <c r="I250" s="34" t="e" vm="1">
        <f t="shared" si="18"/>
        <v>#VALUE!</v>
      </c>
      <c r="J250" s="34" t="e" vm="1">
        <f t="shared" si="19"/>
        <v>#VALUE!</v>
      </c>
      <c r="K250" s="34" t="e" vm="2">
        <f>[1]!genUniform($K$9,$K$10)</f>
        <v>#VALUE!</v>
      </c>
      <c r="L250" s="34" t="e" vm="1">
        <f t="shared" si="20"/>
        <v>#VALUE!</v>
      </c>
      <c r="M250" s="34" t="e" vm="1">
        <f t="shared" si="21"/>
        <v>#VALUE!</v>
      </c>
      <c r="N250" s="34" t="e" vm="2">
        <f>[1]!genUniform($N$9,$N$10)</f>
        <v>#VALUE!</v>
      </c>
      <c r="O250" s="34" t="e" vm="1">
        <f t="shared" si="22"/>
        <v>#VALUE!</v>
      </c>
      <c r="P250" s="34" t="e" vm="1">
        <f t="shared" si="23"/>
        <v>#VALUE!</v>
      </c>
    </row>
    <row r="251" spans="1:16">
      <c r="A251" s="34">
        <v>241</v>
      </c>
      <c r="C251" s="34" t="e" vm="2">
        <f>[1]!GenLimitNormal($C$9,$C$10,0,1000,0)</f>
        <v>#VALUE!</v>
      </c>
      <c r="D251" s="34" t="e" vm="2">
        <f>[1]!GenBetaPERT(0,$D$9,1)</f>
        <v>#VALUE!</v>
      </c>
      <c r="E251" s="34" t="e" vm="2">
        <f>[1]!GenLognormal($E$9,$E$10)</f>
        <v>#VALUE!</v>
      </c>
      <c r="F251" s="34" t="e" vm="2">
        <f>[1]!GenLognormal($F$9,$F$10)</f>
        <v>#VALUE!</v>
      </c>
      <c r="G251" s="34" t="e" vm="2">
        <f>[1]!GenLognormal($G$9,$G$10)</f>
        <v>#VALUE!</v>
      </c>
      <c r="H251" s="34" t="e" vm="2">
        <f>[1]!genUniform($H$9,$H$10)</f>
        <v>#VALUE!</v>
      </c>
      <c r="I251" s="34" t="e" vm="1">
        <f t="shared" si="18"/>
        <v>#VALUE!</v>
      </c>
      <c r="J251" s="34" t="e" vm="1">
        <f t="shared" si="19"/>
        <v>#VALUE!</v>
      </c>
      <c r="K251" s="34" t="e" vm="2">
        <f>[1]!genUniform($K$9,$K$10)</f>
        <v>#VALUE!</v>
      </c>
      <c r="L251" s="34" t="e" vm="1">
        <f t="shared" si="20"/>
        <v>#VALUE!</v>
      </c>
      <c r="M251" s="34" t="e" vm="1">
        <f t="shared" si="21"/>
        <v>#VALUE!</v>
      </c>
      <c r="N251" s="34" t="e" vm="2">
        <f>[1]!genUniform($N$9,$N$10)</f>
        <v>#VALUE!</v>
      </c>
      <c r="O251" s="34" t="e" vm="1">
        <f t="shared" si="22"/>
        <v>#VALUE!</v>
      </c>
      <c r="P251" s="34" t="e" vm="1">
        <f t="shared" si="23"/>
        <v>#VALUE!</v>
      </c>
    </row>
    <row r="252" spans="1:16">
      <c r="A252" s="34">
        <v>242</v>
      </c>
      <c r="C252" s="34" t="e" vm="2">
        <f>[1]!GenLimitNormal($C$9,$C$10,0,1000,0)</f>
        <v>#VALUE!</v>
      </c>
      <c r="D252" s="34" t="e" vm="2">
        <f>[1]!GenBetaPERT(0,$D$9,1)</f>
        <v>#VALUE!</v>
      </c>
      <c r="E252" s="34" t="e" vm="2">
        <f>[1]!GenLognormal($E$9,$E$10)</f>
        <v>#VALUE!</v>
      </c>
      <c r="F252" s="34" t="e" vm="2">
        <f>[1]!GenLognormal($F$9,$F$10)</f>
        <v>#VALUE!</v>
      </c>
      <c r="G252" s="34" t="e" vm="2">
        <f>[1]!GenLognormal($G$9,$G$10)</f>
        <v>#VALUE!</v>
      </c>
      <c r="H252" s="34" t="e" vm="2">
        <f>[1]!genUniform($H$9,$H$10)</f>
        <v>#VALUE!</v>
      </c>
      <c r="I252" s="34" t="e" vm="1">
        <f t="shared" si="18"/>
        <v>#VALUE!</v>
      </c>
      <c r="J252" s="34" t="e" vm="1">
        <f t="shared" si="19"/>
        <v>#VALUE!</v>
      </c>
      <c r="K252" s="34" t="e" vm="2">
        <f>[1]!genUniform($K$9,$K$10)</f>
        <v>#VALUE!</v>
      </c>
      <c r="L252" s="34" t="e" vm="1">
        <f t="shared" si="20"/>
        <v>#VALUE!</v>
      </c>
      <c r="M252" s="34" t="e" vm="1">
        <f t="shared" si="21"/>
        <v>#VALUE!</v>
      </c>
      <c r="N252" s="34" t="e" vm="2">
        <f>[1]!genUniform($N$9,$N$10)</f>
        <v>#VALUE!</v>
      </c>
      <c r="O252" s="34" t="e" vm="1">
        <f t="shared" si="22"/>
        <v>#VALUE!</v>
      </c>
      <c r="P252" s="34" t="e" vm="1">
        <f t="shared" si="23"/>
        <v>#VALUE!</v>
      </c>
    </row>
    <row r="253" spans="1:16">
      <c r="A253" s="34">
        <v>243</v>
      </c>
      <c r="C253" s="34" t="e" vm="2">
        <f>[1]!GenLimitNormal($C$9,$C$10,0,1000,0)</f>
        <v>#VALUE!</v>
      </c>
      <c r="D253" s="34" t="e" vm="2">
        <f>[1]!GenBetaPERT(0,$D$9,1)</f>
        <v>#VALUE!</v>
      </c>
      <c r="E253" s="34" t="e" vm="2">
        <f>[1]!GenLognormal($E$9,$E$10)</f>
        <v>#VALUE!</v>
      </c>
      <c r="F253" s="34" t="e" vm="2">
        <f>[1]!GenLognormal($F$9,$F$10)</f>
        <v>#VALUE!</v>
      </c>
      <c r="G253" s="34" t="e" vm="2">
        <f>[1]!GenLognormal($G$9,$G$10)</f>
        <v>#VALUE!</v>
      </c>
      <c r="H253" s="34" t="e" vm="2">
        <f>[1]!genUniform($H$9,$H$10)</f>
        <v>#VALUE!</v>
      </c>
      <c r="I253" s="34" t="e" vm="1">
        <f t="shared" si="18"/>
        <v>#VALUE!</v>
      </c>
      <c r="J253" s="34" t="e" vm="1">
        <f t="shared" si="19"/>
        <v>#VALUE!</v>
      </c>
      <c r="K253" s="34" t="e" vm="2">
        <f>[1]!genUniform($K$9,$K$10)</f>
        <v>#VALUE!</v>
      </c>
      <c r="L253" s="34" t="e" vm="1">
        <f t="shared" si="20"/>
        <v>#VALUE!</v>
      </c>
      <c r="M253" s="34" t="e" vm="1">
        <f t="shared" si="21"/>
        <v>#VALUE!</v>
      </c>
      <c r="N253" s="34" t="e" vm="2">
        <f>[1]!genUniform($N$9,$N$10)</f>
        <v>#VALUE!</v>
      </c>
      <c r="O253" s="34" t="e" vm="1">
        <f t="shared" si="22"/>
        <v>#VALUE!</v>
      </c>
      <c r="P253" s="34" t="e" vm="1">
        <f t="shared" si="23"/>
        <v>#VALUE!</v>
      </c>
    </row>
    <row r="254" spans="1:16">
      <c r="A254" s="34">
        <v>244</v>
      </c>
      <c r="C254" s="34" t="e" vm="2">
        <f>[1]!GenLimitNormal($C$9,$C$10,0,1000,0)</f>
        <v>#VALUE!</v>
      </c>
      <c r="D254" s="34" t="e" vm="2">
        <f>[1]!GenBetaPERT(0,$D$9,1)</f>
        <v>#VALUE!</v>
      </c>
      <c r="E254" s="34" t="e" vm="2">
        <f>[1]!GenLognormal($E$9,$E$10)</f>
        <v>#VALUE!</v>
      </c>
      <c r="F254" s="34" t="e" vm="2">
        <f>[1]!GenLognormal($F$9,$F$10)</f>
        <v>#VALUE!</v>
      </c>
      <c r="G254" s="34" t="e" vm="2">
        <f>[1]!GenLognormal($G$9,$G$10)</f>
        <v>#VALUE!</v>
      </c>
      <c r="H254" s="34" t="e" vm="2">
        <f>[1]!genUniform($H$9,$H$10)</f>
        <v>#VALUE!</v>
      </c>
      <c r="I254" s="34" t="e" vm="1">
        <f t="shared" si="18"/>
        <v>#VALUE!</v>
      </c>
      <c r="J254" s="34" t="e" vm="1">
        <f t="shared" si="19"/>
        <v>#VALUE!</v>
      </c>
      <c r="K254" s="34" t="e" vm="2">
        <f>[1]!genUniform($K$9,$K$10)</f>
        <v>#VALUE!</v>
      </c>
      <c r="L254" s="34" t="e" vm="1">
        <f t="shared" si="20"/>
        <v>#VALUE!</v>
      </c>
      <c r="M254" s="34" t="e" vm="1">
        <f t="shared" si="21"/>
        <v>#VALUE!</v>
      </c>
      <c r="N254" s="34" t="e" vm="2">
        <f>[1]!genUniform($N$9,$N$10)</f>
        <v>#VALUE!</v>
      </c>
      <c r="O254" s="34" t="e" vm="1">
        <f t="shared" si="22"/>
        <v>#VALUE!</v>
      </c>
      <c r="P254" s="34" t="e" vm="1">
        <f t="shared" si="23"/>
        <v>#VALUE!</v>
      </c>
    </row>
    <row r="255" spans="1:16">
      <c r="A255" s="34">
        <v>245</v>
      </c>
      <c r="C255" s="34" t="e" vm="2">
        <f>[1]!GenLimitNormal($C$9,$C$10,0,1000,0)</f>
        <v>#VALUE!</v>
      </c>
      <c r="D255" s="34" t="e" vm="2">
        <f>[1]!GenBetaPERT(0,$D$9,1)</f>
        <v>#VALUE!</v>
      </c>
      <c r="E255" s="34" t="e" vm="2">
        <f>[1]!GenLognormal($E$9,$E$10)</f>
        <v>#VALUE!</v>
      </c>
      <c r="F255" s="34" t="e" vm="2">
        <f>[1]!GenLognormal($F$9,$F$10)</f>
        <v>#VALUE!</v>
      </c>
      <c r="G255" s="34" t="e" vm="2">
        <f>[1]!GenLognormal($G$9,$G$10)</f>
        <v>#VALUE!</v>
      </c>
      <c r="H255" s="34" t="e" vm="2">
        <f>[1]!genUniform($H$9,$H$10)</f>
        <v>#VALUE!</v>
      </c>
      <c r="I255" s="34" t="e" vm="1">
        <f t="shared" si="18"/>
        <v>#VALUE!</v>
      </c>
      <c r="J255" s="34" t="e" vm="1">
        <f t="shared" si="19"/>
        <v>#VALUE!</v>
      </c>
      <c r="K255" s="34" t="e" vm="2">
        <f>[1]!genUniform($K$9,$K$10)</f>
        <v>#VALUE!</v>
      </c>
      <c r="L255" s="34" t="e" vm="1">
        <f t="shared" si="20"/>
        <v>#VALUE!</v>
      </c>
      <c r="M255" s="34" t="e" vm="1">
        <f t="shared" si="21"/>
        <v>#VALUE!</v>
      </c>
      <c r="N255" s="34" t="e" vm="2">
        <f>[1]!genUniform($N$9,$N$10)</f>
        <v>#VALUE!</v>
      </c>
      <c r="O255" s="34" t="e" vm="1">
        <f t="shared" si="22"/>
        <v>#VALUE!</v>
      </c>
      <c r="P255" s="34" t="e" vm="1">
        <f t="shared" si="23"/>
        <v>#VALUE!</v>
      </c>
    </row>
    <row r="256" spans="1:16">
      <c r="A256" s="34">
        <v>246</v>
      </c>
      <c r="C256" s="34" t="e" vm="2">
        <f>[1]!GenLimitNormal($C$9,$C$10,0,1000,0)</f>
        <v>#VALUE!</v>
      </c>
      <c r="D256" s="34" t="e" vm="2">
        <f>[1]!GenBetaPERT(0,$D$9,1)</f>
        <v>#VALUE!</v>
      </c>
      <c r="E256" s="34" t="e" vm="2">
        <f>[1]!GenLognormal($E$9,$E$10)</f>
        <v>#VALUE!</v>
      </c>
      <c r="F256" s="34" t="e" vm="2">
        <f>[1]!GenLognormal($F$9,$F$10)</f>
        <v>#VALUE!</v>
      </c>
      <c r="G256" s="34" t="e" vm="2">
        <f>[1]!GenLognormal($G$9,$G$10)</f>
        <v>#VALUE!</v>
      </c>
      <c r="H256" s="34" t="e" vm="2">
        <f>[1]!genUniform($H$9,$H$10)</f>
        <v>#VALUE!</v>
      </c>
      <c r="I256" s="34" t="e" vm="1">
        <f t="shared" si="18"/>
        <v>#VALUE!</v>
      </c>
      <c r="J256" s="34" t="e" vm="1">
        <f t="shared" si="19"/>
        <v>#VALUE!</v>
      </c>
      <c r="K256" s="34" t="e" vm="2">
        <f>[1]!genUniform($K$9,$K$10)</f>
        <v>#VALUE!</v>
      </c>
      <c r="L256" s="34" t="e" vm="1">
        <f t="shared" si="20"/>
        <v>#VALUE!</v>
      </c>
      <c r="M256" s="34" t="e" vm="1">
        <f t="shared" si="21"/>
        <v>#VALUE!</v>
      </c>
      <c r="N256" s="34" t="e" vm="2">
        <f>[1]!genUniform($N$9,$N$10)</f>
        <v>#VALUE!</v>
      </c>
      <c r="O256" s="34" t="e" vm="1">
        <f t="shared" si="22"/>
        <v>#VALUE!</v>
      </c>
      <c r="P256" s="34" t="e" vm="1">
        <f t="shared" si="23"/>
        <v>#VALUE!</v>
      </c>
    </row>
    <row r="257" spans="1:16">
      <c r="A257" s="34">
        <v>247</v>
      </c>
      <c r="C257" s="34" t="e" vm="2">
        <f>[1]!GenLimitNormal($C$9,$C$10,0,1000,0)</f>
        <v>#VALUE!</v>
      </c>
      <c r="D257" s="34" t="e" vm="2">
        <f>[1]!GenBetaPERT(0,$D$9,1)</f>
        <v>#VALUE!</v>
      </c>
      <c r="E257" s="34" t="e" vm="2">
        <f>[1]!GenLognormal($E$9,$E$10)</f>
        <v>#VALUE!</v>
      </c>
      <c r="F257" s="34" t="e" vm="2">
        <f>[1]!GenLognormal($F$9,$F$10)</f>
        <v>#VALUE!</v>
      </c>
      <c r="G257" s="34" t="e" vm="2">
        <f>[1]!GenLognormal($G$9,$G$10)</f>
        <v>#VALUE!</v>
      </c>
      <c r="H257" s="34" t="e" vm="2">
        <f>[1]!genUniform($H$9,$H$10)</f>
        <v>#VALUE!</v>
      </c>
      <c r="I257" s="34" t="e" vm="1">
        <f t="shared" si="18"/>
        <v>#VALUE!</v>
      </c>
      <c r="J257" s="34" t="e" vm="1">
        <f t="shared" si="19"/>
        <v>#VALUE!</v>
      </c>
      <c r="K257" s="34" t="e" vm="2">
        <f>[1]!genUniform($K$9,$K$10)</f>
        <v>#VALUE!</v>
      </c>
      <c r="L257" s="34" t="e" vm="1">
        <f t="shared" si="20"/>
        <v>#VALUE!</v>
      </c>
      <c r="M257" s="34" t="e" vm="1">
        <f t="shared" si="21"/>
        <v>#VALUE!</v>
      </c>
      <c r="N257" s="34" t="e" vm="2">
        <f>[1]!genUniform($N$9,$N$10)</f>
        <v>#VALUE!</v>
      </c>
      <c r="O257" s="34" t="e" vm="1">
        <f t="shared" si="22"/>
        <v>#VALUE!</v>
      </c>
      <c r="P257" s="34" t="e" vm="1">
        <f t="shared" si="23"/>
        <v>#VALUE!</v>
      </c>
    </row>
    <row r="258" spans="1:16">
      <c r="A258" s="34">
        <v>248</v>
      </c>
      <c r="C258" s="34" t="e" vm="2">
        <f>[1]!GenLimitNormal($C$9,$C$10,0,1000,0)</f>
        <v>#VALUE!</v>
      </c>
      <c r="D258" s="34" t="e" vm="2">
        <f>[1]!GenBetaPERT(0,$D$9,1)</f>
        <v>#VALUE!</v>
      </c>
      <c r="E258" s="34" t="e" vm="2">
        <f>[1]!GenLognormal($E$9,$E$10)</f>
        <v>#VALUE!</v>
      </c>
      <c r="F258" s="34" t="e" vm="2">
        <f>[1]!GenLognormal($F$9,$F$10)</f>
        <v>#VALUE!</v>
      </c>
      <c r="G258" s="34" t="e" vm="2">
        <f>[1]!GenLognormal($G$9,$G$10)</f>
        <v>#VALUE!</v>
      </c>
      <c r="H258" s="34" t="e" vm="2">
        <f>[1]!genUniform($H$9,$H$10)</f>
        <v>#VALUE!</v>
      </c>
      <c r="I258" s="34" t="e" vm="1">
        <f t="shared" si="18"/>
        <v>#VALUE!</v>
      </c>
      <c r="J258" s="34" t="e" vm="1">
        <f t="shared" si="19"/>
        <v>#VALUE!</v>
      </c>
      <c r="K258" s="34" t="e" vm="2">
        <f>[1]!genUniform($K$9,$K$10)</f>
        <v>#VALUE!</v>
      </c>
      <c r="L258" s="34" t="e" vm="1">
        <f t="shared" si="20"/>
        <v>#VALUE!</v>
      </c>
      <c r="M258" s="34" t="e" vm="1">
        <f t="shared" si="21"/>
        <v>#VALUE!</v>
      </c>
      <c r="N258" s="34" t="e" vm="2">
        <f>[1]!genUniform($N$9,$N$10)</f>
        <v>#VALUE!</v>
      </c>
      <c r="O258" s="34" t="e" vm="1">
        <f t="shared" si="22"/>
        <v>#VALUE!</v>
      </c>
      <c r="P258" s="34" t="e" vm="1">
        <f t="shared" si="23"/>
        <v>#VALUE!</v>
      </c>
    </row>
    <row r="259" spans="1:16">
      <c r="A259" s="34">
        <v>249</v>
      </c>
      <c r="C259" s="34" t="e" vm="2">
        <f>[1]!GenLimitNormal($C$9,$C$10,0,1000,0)</f>
        <v>#VALUE!</v>
      </c>
      <c r="D259" s="34" t="e" vm="2">
        <f>[1]!GenBetaPERT(0,$D$9,1)</f>
        <v>#VALUE!</v>
      </c>
      <c r="E259" s="34" t="e" vm="2">
        <f>[1]!GenLognormal($E$9,$E$10)</f>
        <v>#VALUE!</v>
      </c>
      <c r="F259" s="34" t="e" vm="2">
        <f>[1]!GenLognormal($F$9,$F$10)</f>
        <v>#VALUE!</v>
      </c>
      <c r="G259" s="34" t="e" vm="2">
        <f>[1]!GenLognormal($G$9,$G$10)</f>
        <v>#VALUE!</v>
      </c>
      <c r="H259" s="34" t="e" vm="2">
        <f>[1]!genUniform($H$9,$H$10)</f>
        <v>#VALUE!</v>
      </c>
      <c r="I259" s="34" t="e" vm="1">
        <f t="shared" si="18"/>
        <v>#VALUE!</v>
      </c>
      <c r="J259" s="34" t="e" vm="1">
        <f t="shared" si="19"/>
        <v>#VALUE!</v>
      </c>
      <c r="K259" s="34" t="e" vm="2">
        <f>[1]!genUniform($K$9,$K$10)</f>
        <v>#VALUE!</v>
      </c>
      <c r="L259" s="34" t="e" vm="1">
        <f t="shared" si="20"/>
        <v>#VALUE!</v>
      </c>
      <c r="M259" s="34" t="e" vm="1">
        <f t="shared" si="21"/>
        <v>#VALUE!</v>
      </c>
      <c r="N259" s="34" t="e" vm="2">
        <f>[1]!genUniform($N$9,$N$10)</f>
        <v>#VALUE!</v>
      </c>
      <c r="O259" s="34" t="e" vm="1">
        <f t="shared" si="22"/>
        <v>#VALUE!</v>
      </c>
      <c r="P259" s="34" t="e" vm="1">
        <f t="shared" si="23"/>
        <v>#VALUE!</v>
      </c>
    </row>
    <row r="260" spans="1:16">
      <c r="A260" s="34">
        <v>250</v>
      </c>
      <c r="C260" s="34" t="e" vm="2">
        <f>[1]!GenLimitNormal($C$9,$C$10,0,1000,0)</f>
        <v>#VALUE!</v>
      </c>
      <c r="D260" s="34" t="e" vm="2">
        <f>[1]!GenBetaPERT(0,$D$9,1)</f>
        <v>#VALUE!</v>
      </c>
      <c r="E260" s="34" t="e" vm="2">
        <f>[1]!GenLognormal($E$9,$E$10)</f>
        <v>#VALUE!</v>
      </c>
      <c r="F260" s="34" t="e" vm="2">
        <f>[1]!GenLognormal($F$9,$F$10)</f>
        <v>#VALUE!</v>
      </c>
      <c r="G260" s="34" t="e" vm="2">
        <f>[1]!GenLognormal($G$9,$G$10)</f>
        <v>#VALUE!</v>
      </c>
      <c r="H260" s="34" t="e" vm="2">
        <f>[1]!genUniform($H$9,$H$10)</f>
        <v>#VALUE!</v>
      </c>
      <c r="I260" s="34" t="e" vm="1">
        <f t="shared" si="18"/>
        <v>#VALUE!</v>
      </c>
      <c r="J260" s="34" t="e" vm="1">
        <f t="shared" si="19"/>
        <v>#VALUE!</v>
      </c>
      <c r="K260" s="34" t="e" vm="2">
        <f>[1]!genUniform($K$9,$K$10)</f>
        <v>#VALUE!</v>
      </c>
      <c r="L260" s="34" t="e" vm="1">
        <f t="shared" si="20"/>
        <v>#VALUE!</v>
      </c>
      <c r="M260" s="34" t="e" vm="1">
        <f t="shared" si="21"/>
        <v>#VALUE!</v>
      </c>
      <c r="N260" s="34" t="e" vm="2">
        <f>[1]!genUniform($N$9,$N$10)</f>
        <v>#VALUE!</v>
      </c>
      <c r="O260" s="34" t="e" vm="1">
        <f t="shared" si="22"/>
        <v>#VALUE!</v>
      </c>
      <c r="P260" s="34" t="e" vm="1">
        <f t="shared" si="23"/>
        <v>#VALUE!</v>
      </c>
    </row>
    <row r="261" spans="1:16">
      <c r="A261" s="34">
        <v>251</v>
      </c>
      <c r="C261" s="34" t="e" vm="2">
        <f>[1]!GenLimitNormal($C$9,$C$10,0,1000,0)</f>
        <v>#VALUE!</v>
      </c>
      <c r="D261" s="34" t="e" vm="2">
        <f>[1]!GenBetaPERT(0,$D$9,1)</f>
        <v>#VALUE!</v>
      </c>
      <c r="E261" s="34" t="e" vm="2">
        <f>[1]!GenLognormal($E$9,$E$10)</f>
        <v>#VALUE!</v>
      </c>
      <c r="F261" s="34" t="e" vm="2">
        <f>[1]!GenLognormal($F$9,$F$10)</f>
        <v>#VALUE!</v>
      </c>
      <c r="G261" s="34" t="e" vm="2">
        <f>[1]!GenLognormal($G$9,$G$10)</f>
        <v>#VALUE!</v>
      </c>
      <c r="H261" s="34" t="e" vm="2">
        <f>[1]!genUniform($H$9,$H$10)</f>
        <v>#VALUE!</v>
      </c>
      <c r="I261" s="34" t="e" vm="1">
        <f t="shared" si="18"/>
        <v>#VALUE!</v>
      </c>
      <c r="J261" s="34" t="e" vm="1">
        <f t="shared" si="19"/>
        <v>#VALUE!</v>
      </c>
      <c r="K261" s="34" t="e" vm="2">
        <f>[1]!genUniform($K$9,$K$10)</f>
        <v>#VALUE!</v>
      </c>
      <c r="L261" s="34" t="e" vm="1">
        <f t="shared" si="20"/>
        <v>#VALUE!</v>
      </c>
      <c r="M261" s="34" t="e" vm="1">
        <f t="shared" si="21"/>
        <v>#VALUE!</v>
      </c>
      <c r="N261" s="34" t="e" vm="2">
        <f>[1]!genUniform($N$9,$N$10)</f>
        <v>#VALUE!</v>
      </c>
      <c r="O261" s="34" t="e" vm="1">
        <f t="shared" si="22"/>
        <v>#VALUE!</v>
      </c>
      <c r="P261" s="34" t="e" vm="1">
        <f t="shared" si="23"/>
        <v>#VALUE!</v>
      </c>
    </row>
    <row r="262" spans="1:16">
      <c r="A262" s="34">
        <v>252</v>
      </c>
      <c r="C262" s="34" t="e" vm="2">
        <f>[1]!GenLimitNormal($C$9,$C$10,0,1000,0)</f>
        <v>#VALUE!</v>
      </c>
      <c r="D262" s="34" t="e" vm="2">
        <f>[1]!GenBetaPERT(0,$D$9,1)</f>
        <v>#VALUE!</v>
      </c>
      <c r="E262" s="34" t="e" vm="2">
        <f>[1]!GenLognormal($E$9,$E$10)</f>
        <v>#VALUE!</v>
      </c>
      <c r="F262" s="34" t="e" vm="2">
        <f>[1]!GenLognormal($F$9,$F$10)</f>
        <v>#VALUE!</v>
      </c>
      <c r="G262" s="34" t="e" vm="2">
        <f>[1]!GenLognormal($G$9,$G$10)</f>
        <v>#VALUE!</v>
      </c>
      <c r="H262" s="34" t="e" vm="2">
        <f>[1]!genUniform($H$9,$H$10)</f>
        <v>#VALUE!</v>
      </c>
      <c r="I262" s="34" t="e" vm="1">
        <f t="shared" si="18"/>
        <v>#VALUE!</v>
      </c>
      <c r="J262" s="34" t="e" vm="1">
        <f t="shared" si="19"/>
        <v>#VALUE!</v>
      </c>
      <c r="K262" s="34" t="e" vm="2">
        <f>[1]!genUniform($K$9,$K$10)</f>
        <v>#VALUE!</v>
      </c>
      <c r="L262" s="34" t="e" vm="1">
        <f t="shared" si="20"/>
        <v>#VALUE!</v>
      </c>
      <c r="M262" s="34" t="e" vm="1">
        <f t="shared" si="21"/>
        <v>#VALUE!</v>
      </c>
      <c r="N262" s="34" t="e" vm="2">
        <f>[1]!genUniform($N$9,$N$10)</f>
        <v>#VALUE!</v>
      </c>
      <c r="O262" s="34" t="e" vm="1">
        <f t="shared" si="22"/>
        <v>#VALUE!</v>
      </c>
      <c r="P262" s="34" t="e" vm="1">
        <f t="shared" si="23"/>
        <v>#VALUE!</v>
      </c>
    </row>
    <row r="263" spans="1:16">
      <c r="A263" s="34">
        <v>253</v>
      </c>
      <c r="C263" s="34" t="e" vm="2">
        <f>[1]!GenLimitNormal($C$9,$C$10,0,1000,0)</f>
        <v>#VALUE!</v>
      </c>
      <c r="D263" s="34" t="e" vm="2">
        <f>[1]!GenBetaPERT(0,$D$9,1)</f>
        <v>#VALUE!</v>
      </c>
      <c r="E263" s="34" t="e" vm="2">
        <f>[1]!GenLognormal($E$9,$E$10)</f>
        <v>#VALUE!</v>
      </c>
      <c r="F263" s="34" t="e" vm="2">
        <f>[1]!GenLognormal($F$9,$F$10)</f>
        <v>#VALUE!</v>
      </c>
      <c r="G263" s="34" t="e" vm="2">
        <f>[1]!GenLognormal($G$9,$G$10)</f>
        <v>#VALUE!</v>
      </c>
      <c r="H263" s="34" t="e" vm="2">
        <f>[1]!genUniform($H$9,$H$10)</f>
        <v>#VALUE!</v>
      </c>
      <c r="I263" s="34" t="e" vm="1">
        <f t="shared" si="18"/>
        <v>#VALUE!</v>
      </c>
      <c r="J263" s="34" t="e" vm="1">
        <f t="shared" si="19"/>
        <v>#VALUE!</v>
      </c>
      <c r="K263" s="34" t="e" vm="2">
        <f>[1]!genUniform($K$9,$K$10)</f>
        <v>#VALUE!</v>
      </c>
      <c r="L263" s="34" t="e" vm="1">
        <f t="shared" si="20"/>
        <v>#VALUE!</v>
      </c>
      <c r="M263" s="34" t="e" vm="1">
        <f t="shared" si="21"/>
        <v>#VALUE!</v>
      </c>
      <c r="N263" s="34" t="e" vm="2">
        <f>[1]!genUniform($N$9,$N$10)</f>
        <v>#VALUE!</v>
      </c>
      <c r="O263" s="34" t="e" vm="1">
        <f t="shared" si="22"/>
        <v>#VALUE!</v>
      </c>
      <c r="P263" s="34" t="e" vm="1">
        <f t="shared" si="23"/>
        <v>#VALUE!</v>
      </c>
    </row>
    <row r="264" spans="1:16">
      <c r="A264" s="34">
        <v>254</v>
      </c>
      <c r="C264" s="34" t="e" vm="2">
        <f>[1]!GenLimitNormal($C$9,$C$10,0,1000,0)</f>
        <v>#VALUE!</v>
      </c>
      <c r="D264" s="34" t="e" vm="2">
        <f>[1]!GenBetaPERT(0,$D$9,1)</f>
        <v>#VALUE!</v>
      </c>
      <c r="E264" s="34" t="e" vm="2">
        <f>[1]!GenLognormal($E$9,$E$10)</f>
        <v>#VALUE!</v>
      </c>
      <c r="F264" s="34" t="e" vm="2">
        <f>[1]!GenLognormal($F$9,$F$10)</f>
        <v>#VALUE!</v>
      </c>
      <c r="G264" s="34" t="e" vm="2">
        <f>[1]!GenLognormal($G$9,$G$10)</f>
        <v>#VALUE!</v>
      </c>
      <c r="H264" s="34" t="e" vm="2">
        <f>[1]!genUniform($H$9,$H$10)</f>
        <v>#VALUE!</v>
      </c>
      <c r="I264" s="34" t="e" vm="1">
        <f t="shared" si="18"/>
        <v>#VALUE!</v>
      </c>
      <c r="J264" s="34" t="e" vm="1">
        <f t="shared" si="19"/>
        <v>#VALUE!</v>
      </c>
      <c r="K264" s="34" t="e" vm="2">
        <f>[1]!genUniform($K$9,$K$10)</f>
        <v>#VALUE!</v>
      </c>
      <c r="L264" s="34" t="e" vm="1">
        <f t="shared" si="20"/>
        <v>#VALUE!</v>
      </c>
      <c r="M264" s="34" t="e" vm="1">
        <f t="shared" si="21"/>
        <v>#VALUE!</v>
      </c>
      <c r="N264" s="34" t="e" vm="2">
        <f>[1]!genUniform($N$9,$N$10)</f>
        <v>#VALUE!</v>
      </c>
      <c r="O264" s="34" t="e" vm="1">
        <f t="shared" si="22"/>
        <v>#VALUE!</v>
      </c>
      <c r="P264" s="34" t="e" vm="1">
        <f t="shared" si="23"/>
        <v>#VALUE!</v>
      </c>
    </row>
    <row r="265" spans="1:16">
      <c r="A265" s="34">
        <v>255</v>
      </c>
      <c r="C265" s="34" t="e" vm="2">
        <f>[1]!GenLimitNormal($C$9,$C$10,0,1000,0)</f>
        <v>#VALUE!</v>
      </c>
      <c r="D265" s="34" t="e" vm="2">
        <f>[1]!GenBetaPERT(0,$D$9,1)</f>
        <v>#VALUE!</v>
      </c>
      <c r="E265" s="34" t="e" vm="2">
        <f>[1]!GenLognormal($E$9,$E$10)</f>
        <v>#VALUE!</v>
      </c>
      <c r="F265" s="34" t="e" vm="2">
        <f>[1]!GenLognormal($F$9,$F$10)</f>
        <v>#VALUE!</v>
      </c>
      <c r="G265" s="34" t="e" vm="2">
        <f>[1]!GenLognormal($G$9,$G$10)</f>
        <v>#VALUE!</v>
      </c>
      <c r="H265" s="34" t="e" vm="2">
        <f>[1]!genUniform($H$9,$H$10)</f>
        <v>#VALUE!</v>
      </c>
      <c r="I265" s="34" t="e" vm="1">
        <f t="shared" si="18"/>
        <v>#VALUE!</v>
      </c>
      <c r="J265" s="34" t="e" vm="1">
        <f t="shared" si="19"/>
        <v>#VALUE!</v>
      </c>
      <c r="K265" s="34" t="e" vm="2">
        <f>[1]!genUniform($K$9,$K$10)</f>
        <v>#VALUE!</v>
      </c>
      <c r="L265" s="34" t="e" vm="1">
        <f t="shared" si="20"/>
        <v>#VALUE!</v>
      </c>
      <c r="M265" s="34" t="e" vm="1">
        <f t="shared" si="21"/>
        <v>#VALUE!</v>
      </c>
      <c r="N265" s="34" t="e" vm="2">
        <f>[1]!genUniform($N$9,$N$10)</f>
        <v>#VALUE!</v>
      </c>
      <c r="O265" s="34" t="e" vm="1">
        <f t="shared" si="22"/>
        <v>#VALUE!</v>
      </c>
      <c r="P265" s="34" t="e" vm="1">
        <f t="shared" si="23"/>
        <v>#VALUE!</v>
      </c>
    </row>
    <row r="266" spans="1:16">
      <c r="A266" s="34">
        <v>256</v>
      </c>
      <c r="C266" s="34" t="e" vm="2">
        <f>[1]!GenLimitNormal($C$9,$C$10,0,1000,0)</f>
        <v>#VALUE!</v>
      </c>
      <c r="D266" s="34" t="e" vm="2">
        <f>[1]!GenBetaPERT(0,$D$9,1)</f>
        <v>#VALUE!</v>
      </c>
      <c r="E266" s="34" t="e" vm="2">
        <f>[1]!GenLognormal($E$9,$E$10)</f>
        <v>#VALUE!</v>
      </c>
      <c r="F266" s="34" t="e" vm="2">
        <f>[1]!GenLognormal($F$9,$F$10)</f>
        <v>#VALUE!</v>
      </c>
      <c r="G266" s="34" t="e" vm="2">
        <f>[1]!GenLognormal($G$9,$G$10)</f>
        <v>#VALUE!</v>
      </c>
      <c r="H266" s="34" t="e" vm="2">
        <f>[1]!genUniform($H$9,$H$10)</f>
        <v>#VALUE!</v>
      </c>
      <c r="I266" s="34" t="e" vm="1">
        <f t="shared" si="18"/>
        <v>#VALUE!</v>
      </c>
      <c r="J266" s="34" t="e" vm="1">
        <f t="shared" si="19"/>
        <v>#VALUE!</v>
      </c>
      <c r="K266" s="34" t="e" vm="2">
        <f>[1]!genUniform($K$9,$K$10)</f>
        <v>#VALUE!</v>
      </c>
      <c r="L266" s="34" t="e" vm="1">
        <f t="shared" si="20"/>
        <v>#VALUE!</v>
      </c>
      <c r="M266" s="34" t="e" vm="1">
        <f t="shared" si="21"/>
        <v>#VALUE!</v>
      </c>
      <c r="N266" s="34" t="e" vm="2">
        <f>[1]!genUniform($N$9,$N$10)</f>
        <v>#VALUE!</v>
      </c>
      <c r="O266" s="34" t="e" vm="1">
        <f t="shared" si="22"/>
        <v>#VALUE!</v>
      </c>
      <c r="P266" s="34" t="e" vm="1">
        <f t="shared" si="23"/>
        <v>#VALUE!</v>
      </c>
    </row>
    <row r="267" spans="1:16">
      <c r="A267" s="34">
        <v>257</v>
      </c>
      <c r="C267" s="34" t="e" vm="2">
        <f>[1]!GenLimitNormal($C$9,$C$10,0,1000,0)</f>
        <v>#VALUE!</v>
      </c>
      <c r="D267" s="34" t="e" vm="2">
        <f>[1]!GenBetaPERT(0,$D$9,1)</f>
        <v>#VALUE!</v>
      </c>
      <c r="E267" s="34" t="e" vm="2">
        <f>[1]!GenLognormal($E$9,$E$10)</f>
        <v>#VALUE!</v>
      </c>
      <c r="F267" s="34" t="e" vm="2">
        <f>[1]!GenLognormal($F$9,$F$10)</f>
        <v>#VALUE!</v>
      </c>
      <c r="G267" s="34" t="e" vm="2">
        <f>[1]!GenLognormal($G$9,$G$10)</f>
        <v>#VALUE!</v>
      </c>
      <c r="H267" s="34" t="e" vm="2">
        <f>[1]!genUniform($H$9,$H$10)</f>
        <v>#VALUE!</v>
      </c>
      <c r="I267" s="34" t="e" vm="1">
        <f t="shared" si="18"/>
        <v>#VALUE!</v>
      </c>
      <c r="J267" s="34" t="e" vm="1">
        <f t="shared" si="19"/>
        <v>#VALUE!</v>
      </c>
      <c r="K267" s="34" t="e" vm="2">
        <f>[1]!genUniform($K$9,$K$10)</f>
        <v>#VALUE!</v>
      </c>
      <c r="L267" s="34" t="e" vm="1">
        <f t="shared" si="20"/>
        <v>#VALUE!</v>
      </c>
      <c r="M267" s="34" t="e" vm="1">
        <f t="shared" si="21"/>
        <v>#VALUE!</v>
      </c>
      <c r="N267" s="34" t="e" vm="2">
        <f>[1]!genUniform($N$9,$N$10)</f>
        <v>#VALUE!</v>
      </c>
      <c r="O267" s="34" t="e" vm="1">
        <f t="shared" si="22"/>
        <v>#VALUE!</v>
      </c>
      <c r="P267" s="34" t="e" vm="1">
        <f t="shared" si="23"/>
        <v>#VALUE!</v>
      </c>
    </row>
    <row r="268" spans="1:16">
      <c r="A268" s="34">
        <v>258</v>
      </c>
      <c r="C268" s="34" t="e" vm="2">
        <f>[1]!GenLimitNormal($C$9,$C$10,0,1000,0)</f>
        <v>#VALUE!</v>
      </c>
      <c r="D268" s="34" t="e" vm="2">
        <f>[1]!GenBetaPERT(0,$D$9,1)</f>
        <v>#VALUE!</v>
      </c>
      <c r="E268" s="34" t="e" vm="2">
        <f>[1]!GenLognormal($E$9,$E$10)</f>
        <v>#VALUE!</v>
      </c>
      <c r="F268" s="34" t="e" vm="2">
        <f>[1]!GenLognormal($F$9,$F$10)</f>
        <v>#VALUE!</v>
      </c>
      <c r="G268" s="34" t="e" vm="2">
        <f>[1]!GenLognormal($G$9,$G$10)</f>
        <v>#VALUE!</v>
      </c>
      <c r="H268" s="34" t="e" vm="2">
        <f>[1]!genUniform($H$9,$H$10)</f>
        <v>#VALUE!</v>
      </c>
      <c r="I268" s="34" t="e" vm="1">
        <f t="shared" ref="I268:I331" si="24">_xlfn.LOGNORM.INV($H268,$I$9,$I$10)</f>
        <v>#VALUE!</v>
      </c>
      <c r="J268" s="34" t="e" vm="1">
        <f t="shared" ref="J268:J331" si="25">$C268+$D268*$E268*$I268/$F268+(1-$D268)*$E268*$G268</f>
        <v>#VALUE!</v>
      </c>
      <c r="K268" s="34" t="e" vm="2">
        <f>[1]!genUniform($K$9,$K$10)</f>
        <v>#VALUE!</v>
      </c>
      <c r="L268" s="34" t="e" vm="1">
        <f t="shared" ref="L268:L331" si="26">_xlfn.LOGNORM.INV($K268,$L$9,$L$10)</f>
        <v>#VALUE!</v>
      </c>
      <c r="M268" s="34" t="e" vm="1">
        <f t="shared" ref="M268:M331" si="27">$C268+$D268*$E268*$L268/$F268+(1-$D268)*$E268*$G268</f>
        <v>#VALUE!</v>
      </c>
      <c r="N268" s="34" t="e" vm="2">
        <f>[1]!genUniform($N$9,$N$10)</f>
        <v>#VALUE!</v>
      </c>
      <c r="O268" s="34" t="e" vm="1">
        <f t="shared" ref="O268:O331" si="28">_xlfn.LOGNORM.INV($N268,$O$9,$O$10)</f>
        <v>#VALUE!</v>
      </c>
      <c r="P268" s="34" t="e" vm="1">
        <f t="shared" ref="P268:P331" si="29">$C268+$D268*$E268*$O268/$F268+(1-$D268)*$E268*$G268</f>
        <v>#VALUE!</v>
      </c>
    </row>
    <row r="269" spans="1:16">
      <c r="A269" s="34">
        <v>259</v>
      </c>
      <c r="C269" s="34" t="e" vm="2">
        <f>[1]!GenLimitNormal($C$9,$C$10,0,1000,0)</f>
        <v>#VALUE!</v>
      </c>
      <c r="D269" s="34" t="e" vm="2">
        <f>[1]!GenBetaPERT(0,$D$9,1)</f>
        <v>#VALUE!</v>
      </c>
      <c r="E269" s="34" t="e" vm="2">
        <f>[1]!GenLognormal($E$9,$E$10)</f>
        <v>#VALUE!</v>
      </c>
      <c r="F269" s="34" t="e" vm="2">
        <f>[1]!GenLognormal($F$9,$F$10)</f>
        <v>#VALUE!</v>
      </c>
      <c r="G269" s="34" t="e" vm="2">
        <f>[1]!GenLognormal($G$9,$G$10)</f>
        <v>#VALUE!</v>
      </c>
      <c r="H269" s="34" t="e" vm="2">
        <f>[1]!genUniform($H$9,$H$10)</f>
        <v>#VALUE!</v>
      </c>
      <c r="I269" s="34" t="e" vm="1">
        <f t="shared" si="24"/>
        <v>#VALUE!</v>
      </c>
      <c r="J269" s="34" t="e" vm="1">
        <f t="shared" si="25"/>
        <v>#VALUE!</v>
      </c>
      <c r="K269" s="34" t="e" vm="2">
        <f>[1]!genUniform($K$9,$K$10)</f>
        <v>#VALUE!</v>
      </c>
      <c r="L269" s="34" t="e" vm="1">
        <f t="shared" si="26"/>
        <v>#VALUE!</v>
      </c>
      <c r="M269" s="34" t="e" vm="1">
        <f t="shared" si="27"/>
        <v>#VALUE!</v>
      </c>
      <c r="N269" s="34" t="e" vm="2">
        <f>[1]!genUniform($N$9,$N$10)</f>
        <v>#VALUE!</v>
      </c>
      <c r="O269" s="34" t="e" vm="1">
        <f t="shared" si="28"/>
        <v>#VALUE!</v>
      </c>
      <c r="P269" s="34" t="e" vm="1">
        <f t="shared" si="29"/>
        <v>#VALUE!</v>
      </c>
    </row>
    <row r="270" spans="1:16">
      <c r="A270" s="34">
        <v>260</v>
      </c>
      <c r="C270" s="34" t="e" vm="2">
        <f>[1]!GenLimitNormal($C$9,$C$10,0,1000,0)</f>
        <v>#VALUE!</v>
      </c>
      <c r="D270" s="34" t="e" vm="2">
        <f>[1]!GenBetaPERT(0,$D$9,1)</f>
        <v>#VALUE!</v>
      </c>
      <c r="E270" s="34" t="e" vm="2">
        <f>[1]!GenLognormal($E$9,$E$10)</f>
        <v>#VALUE!</v>
      </c>
      <c r="F270" s="34" t="e" vm="2">
        <f>[1]!GenLognormal($F$9,$F$10)</f>
        <v>#VALUE!</v>
      </c>
      <c r="G270" s="34" t="e" vm="2">
        <f>[1]!GenLognormal($G$9,$G$10)</f>
        <v>#VALUE!</v>
      </c>
      <c r="H270" s="34" t="e" vm="2">
        <f>[1]!genUniform($H$9,$H$10)</f>
        <v>#VALUE!</v>
      </c>
      <c r="I270" s="34" t="e" vm="1">
        <f t="shared" si="24"/>
        <v>#VALUE!</v>
      </c>
      <c r="J270" s="34" t="e" vm="1">
        <f t="shared" si="25"/>
        <v>#VALUE!</v>
      </c>
      <c r="K270" s="34" t="e" vm="2">
        <f>[1]!genUniform($K$9,$K$10)</f>
        <v>#VALUE!</v>
      </c>
      <c r="L270" s="34" t="e" vm="1">
        <f t="shared" si="26"/>
        <v>#VALUE!</v>
      </c>
      <c r="M270" s="34" t="e" vm="1">
        <f t="shared" si="27"/>
        <v>#VALUE!</v>
      </c>
      <c r="N270" s="34" t="e" vm="2">
        <f>[1]!genUniform($N$9,$N$10)</f>
        <v>#VALUE!</v>
      </c>
      <c r="O270" s="34" t="e" vm="1">
        <f t="shared" si="28"/>
        <v>#VALUE!</v>
      </c>
      <c r="P270" s="34" t="e" vm="1">
        <f t="shared" si="29"/>
        <v>#VALUE!</v>
      </c>
    </row>
    <row r="271" spans="1:16">
      <c r="A271" s="34">
        <v>261</v>
      </c>
      <c r="C271" s="34" t="e" vm="2">
        <f>[1]!GenLimitNormal($C$9,$C$10,0,1000,0)</f>
        <v>#VALUE!</v>
      </c>
      <c r="D271" s="34" t="e" vm="2">
        <f>[1]!GenBetaPERT(0,$D$9,1)</f>
        <v>#VALUE!</v>
      </c>
      <c r="E271" s="34" t="e" vm="2">
        <f>[1]!GenLognormal($E$9,$E$10)</f>
        <v>#VALUE!</v>
      </c>
      <c r="F271" s="34" t="e" vm="2">
        <f>[1]!GenLognormal($F$9,$F$10)</f>
        <v>#VALUE!</v>
      </c>
      <c r="G271" s="34" t="e" vm="2">
        <f>[1]!GenLognormal($G$9,$G$10)</f>
        <v>#VALUE!</v>
      </c>
      <c r="H271" s="34" t="e" vm="2">
        <f>[1]!genUniform($H$9,$H$10)</f>
        <v>#VALUE!</v>
      </c>
      <c r="I271" s="34" t="e" vm="1">
        <f t="shared" si="24"/>
        <v>#VALUE!</v>
      </c>
      <c r="J271" s="34" t="e" vm="1">
        <f t="shared" si="25"/>
        <v>#VALUE!</v>
      </c>
      <c r="K271" s="34" t="e" vm="2">
        <f>[1]!genUniform($K$9,$K$10)</f>
        <v>#VALUE!</v>
      </c>
      <c r="L271" s="34" t="e" vm="1">
        <f t="shared" si="26"/>
        <v>#VALUE!</v>
      </c>
      <c r="M271" s="34" t="e" vm="1">
        <f t="shared" si="27"/>
        <v>#VALUE!</v>
      </c>
      <c r="N271" s="34" t="e" vm="2">
        <f>[1]!genUniform($N$9,$N$10)</f>
        <v>#VALUE!</v>
      </c>
      <c r="O271" s="34" t="e" vm="1">
        <f t="shared" si="28"/>
        <v>#VALUE!</v>
      </c>
      <c r="P271" s="34" t="e" vm="1">
        <f t="shared" si="29"/>
        <v>#VALUE!</v>
      </c>
    </row>
    <row r="272" spans="1:16">
      <c r="A272" s="34">
        <v>262</v>
      </c>
      <c r="C272" s="34" t="e" vm="2">
        <f>[1]!GenLimitNormal($C$9,$C$10,0,1000,0)</f>
        <v>#VALUE!</v>
      </c>
      <c r="D272" s="34" t="e" vm="2">
        <f>[1]!GenBetaPERT(0,$D$9,1)</f>
        <v>#VALUE!</v>
      </c>
      <c r="E272" s="34" t="e" vm="2">
        <f>[1]!GenLognormal($E$9,$E$10)</f>
        <v>#VALUE!</v>
      </c>
      <c r="F272" s="34" t="e" vm="2">
        <f>[1]!GenLognormal($F$9,$F$10)</f>
        <v>#VALUE!</v>
      </c>
      <c r="G272" s="34" t="e" vm="2">
        <f>[1]!GenLognormal($G$9,$G$10)</f>
        <v>#VALUE!</v>
      </c>
      <c r="H272" s="34" t="e" vm="2">
        <f>[1]!genUniform($H$9,$H$10)</f>
        <v>#VALUE!</v>
      </c>
      <c r="I272" s="34" t="e" vm="1">
        <f t="shared" si="24"/>
        <v>#VALUE!</v>
      </c>
      <c r="J272" s="34" t="e" vm="1">
        <f t="shared" si="25"/>
        <v>#VALUE!</v>
      </c>
      <c r="K272" s="34" t="e" vm="2">
        <f>[1]!genUniform($K$9,$K$10)</f>
        <v>#VALUE!</v>
      </c>
      <c r="L272" s="34" t="e" vm="1">
        <f t="shared" si="26"/>
        <v>#VALUE!</v>
      </c>
      <c r="M272" s="34" t="e" vm="1">
        <f t="shared" si="27"/>
        <v>#VALUE!</v>
      </c>
      <c r="N272" s="34" t="e" vm="2">
        <f>[1]!genUniform($N$9,$N$10)</f>
        <v>#VALUE!</v>
      </c>
      <c r="O272" s="34" t="e" vm="1">
        <f t="shared" si="28"/>
        <v>#VALUE!</v>
      </c>
      <c r="P272" s="34" t="e" vm="1">
        <f t="shared" si="29"/>
        <v>#VALUE!</v>
      </c>
    </row>
    <row r="273" spans="1:16">
      <c r="A273" s="34">
        <v>263</v>
      </c>
      <c r="C273" s="34" t="e" vm="2">
        <f>[1]!GenLimitNormal($C$9,$C$10,0,1000,0)</f>
        <v>#VALUE!</v>
      </c>
      <c r="D273" s="34" t="e" vm="2">
        <f>[1]!GenBetaPERT(0,$D$9,1)</f>
        <v>#VALUE!</v>
      </c>
      <c r="E273" s="34" t="e" vm="2">
        <f>[1]!GenLognormal($E$9,$E$10)</f>
        <v>#VALUE!</v>
      </c>
      <c r="F273" s="34" t="e" vm="2">
        <f>[1]!GenLognormal($F$9,$F$10)</f>
        <v>#VALUE!</v>
      </c>
      <c r="G273" s="34" t="e" vm="2">
        <f>[1]!GenLognormal($G$9,$G$10)</f>
        <v>#VALUE!</v>
      </c>
      <c r="H273" s="34" t="e" vm="2">
        <f>[1]!genUniform($H$9,$H$10)</f>
        <v>#VALUE!</v>
      </c>
      <c r="I273" s="34" t="e" vm="1">
        <f t="shared" si="24"/>
        <v>#VALUE!</v>
      </c>
      <c r="J273" s="34" t="e" vm="1">
        <f t="shared" si="25"/>
        <v>#VALUE!</v>
      </c>
      <c r="K273" s="34" t="e" vm="2">
        <f>[1]!genUniform($K$9,$K$10)</f>
        <v>#VALUE!</v>
      </c>
      <c r="L273" s="34" t="e" vm="1">
        <f t="shared" si="26"/>
        <v>#VALUE!</v>
      </c>
      <c r="M273" s="34" t="e" vm="1">
        <f t="shared" si="27"/>
        <v>#VALUE!</v>
      </c>
      <c r="N273" s="34" t="e" vm="2">
        <f>[1]!genUniform($N$9,$N$10)</f>
        <v>#VALUE!</v>
      </c>
      <c r="O273" s="34" t="e" vm="1">
        <f t="shared" si="28"/>
        <v>#VALUE!</v>
      </c>
      <c r="P273" s="34" t="e" vm="1">
        <f t="shared" si="29"/>
        <v>#VALUE!</v>
      </c>
    </row>
    <row r="274" spans="1:16">
      <c r="A274" s="34">
        <v>264</v>
      </c>
      <c r="C274" s="34" t="e" vm="2">
        <f>[1]!GenLimitNormal($C$9,$C$10,0,1000,0)</f>
        <v>#VALUE!</v>
      </c>
      <c r="D274" s="34" t="e" vm="2">
        <f>[1]!GenBetaPERT(0,$D$9,1)</f>
        <v>#VALUE!</v>
      </c>
      <c r="E274" s="34" t="e" vm="2">
        <f>[1]!GenLognormal($E$9,$E$10)</f>
        <v>#VALUE!</v>
      </c>
      <c r="F274" s="34" t="e" vm="2">
        <f>[1]!GenLognormal($F$9,$F$10)</f>
        <v>#VALUE!</v>
      </c>
      <c r="G274" s="34" t="e" vm="2">
        <f>[1]!GenLognormal($G$9,$G$10)</f>
        <v>#VALUE!</v>
      </c>
      <c r="H274" s="34" t="e" vm="2">
        <f>[1]!genUniform($H$9,$H$10)</f>
        <v>#VALUE!</v>
      </c>
      <c r="I274" s="34" t="e" vm="1">
        <f t="shared" si="24"/>
        <v>#VALUE!</v>
      </c>
      <c r="J274" s="34" t="e" vm="1">
        <f t="shared" si="25"/>
        <v>#VALUE!</v>
      </c>
      <c r="K274" s="34" t="e" vm="2">
        <f>[1]!genUniform($K$9,$K$10)</f>
        <v>#VALUE!</v>
      </c>
      <c r="L274" s="34" t="e" vm="1">
        <f t="shared" si="26"/>
        <v>#VALUE!</v>
      </c>
      <c r="M274" s="34" t="e" vm="1">
        <f t="shared" si="27"/>
        <v>#VALUE!</v>
      </c>
      <c r="N274" s="34" t="e" vm="2">
        <f>[1]!genUniform($N$9,$N$10)</f>
        <v>#VALUE!</v>
      </c>
      <c r="O274" s="34" t="e" vm="1">
        <f t="shared" si="28"/>
        <v>#VALUE!</v>
      </c>
      <c r="P274" s="34" t="e" vm="1">
        <f t="shared" si="29"/>
        <v>#VALUE!</v>
      </c>
    </row>
    <row r="275" spans="1:16">
      <c r="A275" s="34">
        <v>265</v>
      </c>
      <c r="C275" s="34" t="e" vm="2">
        <f>[1]!GenLimitNormal($C$9,$C$10,0,1000,0)</f>
        <v>#VALUE!</v>
      </c>
      <c r="D275" s="34" t="e" vm="2">
        <f>[1]!GenBetaPERT(0,$D$9,1)</f>
        <v>#VALUE!</v>
      </c>
      <c r="E275" s="34" t="e" vm="2">
        <f>[1]!GenLognormal($E$9,$E$10)</f>
        <v>#VALUE!</v>
      </c>
      <c r="F275" s="34" t="e" vm="2">
        <f>[1]!GenLognormal($F$9,$F$10)</f>
        <v>#VALUE!</v>
      </c>
      <c r="G275" s="34" t="e" vm="2">
        <f>[1]!GenLognormal($G$9,$G$10)</f>
        <v>#VALUE!</v>
      </c>
      <c r="H275" s="34" t="e" vm="2">
        <f>[1]!genUniform($H$9,$H$10)</f>
        <v>#VALUE!</v>
      </c>
      <c r="I275" s="34" t="e" vm="1">
        <f t="shared" si="24"/>
        <v>#VALUE!</v>
      </c>
      <c r="J275" s="34" t="e" vm="1">
        <f t="shared" si="25"/>
        <v>#VALUE!</v>
      </c>
      <c r="K275" s="34" t="e" vm="2">
        <f>[1]!genUniform($K$9,$K$10)</f>
        <v>#VALUE!</v>
      </c>
      <c r="L275" s="34" t="e" vm="1">
        <f t="shared" si="26"/>
        <v>#VALUE!</v>
      </c>
      <c r="M275" s="34" t="e" vm="1">
        <f t="shared" si="27"/>
        <v>#VALUE!</v>
      </c>
      <c r="N275" s="34" t="e" vm="2">
        <f>[1]!genUniform($N$9,$N$10)</f>
        <v>#VALUE!</v>
      </c>
      <c r="O275" s="34" t="e" vm="1">
        <f t="shared" si="28"/>
        <v>#VALUE!</v>
      </c>
      <c r="P275" s="34" t="e" vm="1">
        <f t="shared" si="29"/>
        <v>#VALUE!</v>
      </c>
    </row>
    <row r="276" spans="1:16">
      <c r="A276" s="34">
        <v>266</v>
      </c>
      <c r="C276" s="34" t="e" vm="2">
        <f>[1]!GenLimitNormal($C$9,$C$10,0,1000,0)</f>
        <v>#VALUE!</v>
      </c>
      <c r="D276" s="34" t="e" vm="2">
        <f>[1]!GenBetaPERT(0,$D$9,1)</f>
        <v>#VALUE!</v>
      </c>
      <c r="E276" s="34" t="e" vm="2">
        <f>[1]!GenLognormal($E$9,$E$10)</f>
        <v>#VALUE!</v>
      </c>
      <c r="F276" s="34" t="e" vm="2">
        <f>[1]!GenLognormal($F$9,$F$10)</f>
        <v>#VALUE!</v>
      </c>
      <c r="G276" s="34" t="e" vm="2">
        <f>[1]!GenLognormal($G$9,$G$10)</f>
        <v>#VALUE!</v>
      </c>
      <c r="H276" s="34" t="e" vm="2">
        <f>[1]!genUniform($H$9,$H$10)</f>
        <v>#VALUE!</v>
      </c>
      <c r="I276" s="34" t="e" vm="1">
        <f t="shared" si="24"/>
        <v>#VALUE!</v>
      </c>
      <c r="J276" s="34" t="e" vm="1">
        <f t="shared" si="25"/>
        <v>#VALUE!</v>
      </c>
      <c r="K276" s="34" t="e" vm="2">
        <f>[1]!genUniform($K$9,$K$10)</f>
        <v>#VALUE!</v>
      </c>
      <c r="L276" s="34" t="e" vm="1">
        <f t="shared" si="26"/>
        <v>#VALUE!</v>
      </c>
      <c r="M276" s="34" t="e" vm="1">
        <f t="shared" si="27"/>
        <v>#VALUE!</v>
      </c>
      <c r="N276" s="34" t="e" vm="2">
        <f>[1]!genUniform($N$9,$N$10)</f>
        <v>#VALUE!</v>
      </c>
      <c r="O276" s="34" t="e" vm="1">
        <f t="shared" si="28"/>
        <v>#VALUE!</v>
      </c>
      <c r="P276" s="34" t="e" vm="1">
        <f t="shared" si="29"/>
        <v>#VALUE!</v>
      </c>
    </row>
    <row r="277" spans="1:16">
      <c r="A277" s="34">
        <v>267</v>
      </c>
      <c r="C277" s="34" t="e" vm="2">
        <f>[1]!GenLimitNormal($C$9,$C$10,0,1000,0)</f>
        <v>#VALUE!</v>
      </c>
      <c r="D277" s="34" t="e" vm="2">
        <f>[1]!GenBetaPERT(0,$D$9,1)</f>
        <v>#VALUE!</v>
      </c>
      <c r="E277" s="34" t="e" vm="2">
        <f>[1]!GenLognormal($E$9,$E$10)</f>
        <v>#VALUE!</v>
      </c>
      <c r="F277" s="34" t="e" vm="2">
        <f>[1]!GenLognormal($F$9,$F$10)</f>
        <v>#VALUE!</v>
      </c>
      <c r="G277" s="34" t="e" vm="2">
        <f>[1]!GenLognormal($G$9,$G$10)</f>
        <v>#VALUE!</v>
      </c>
      <c r="H277" s="34" t="e" vm="2">
        <f>[1]!genUniform($H$9,$H$10)</f>
        <v>#VALUE!</v>
      </c>
      <c r="I277" s="34" t="e" vm="1">
        <f t="shared" si="24"/>
        <v>#VALUE!</v>
      </c>
      <c r="J277" s="34" t="e" vm="1">
        <f t="shared" si="25"/>
        <v>#VALUE!</v>
      </c>
      <c r="K277" s="34" t="e" vm="2">
        <f>[1]!genUniform($K$9,$K$10)</f>
        <v>#VALUE!</v>
      </c>
      <c r="L277" s="34" t="e" vm="1">
        <f t="shared" si="26"/>
        <v>#VALUE!</v>
      </c>
      <c r="M277" s="34" t="e" vm="1">
        <f t="shared" si="27"/>
        <v>#VALUE!</v>
      </c>
      <c r="N277" s="34" t="e" vm="2">
        <f>[1]!genUniform($N$9,$N$10)</f>
        <v>#VALUE!</v>
      </c>
      <c r="O277" s="34" t="e" vm="1">
        <f t="shared" si="28"/>
        <v>#VALUE!</v>
      </c>
      <c r="P277" s="34" t="e" vm="1">
        <f t="shared" si="29"/>
        <v>#VALUE!</v>
      </c>
    </row>
    <row r="278" spans="1:16">
      <c r="A278" s="34">
        <v>268</v>
      </c>
      <c r="C278" s="34" t="e" vm="2">
        <f>[1]!GenLimitNormal($C$9,$C$10,0,1000,0)</f>
        <v>#VALUE!</v>
      </c>
      <c r="D278" s="34" t="e" vm="2">
        <f>[1]!GenBetaPERT(0,$D$9,1)</f>
        <v>#VALUE!</v>
      </c>
      <c r="E278" s="34" t="e" vm="2">
        <f>[1]!GenLognormal($E$9,$E$10)</f>
        <v>#VALUE!</v>
      </c>
      <c r="F278" s="34" t="e" vm="2">
        <f>[1]!GenLognormal($F$9,$F$10)</f>
        <v>#VALUE!</v>
      </c>
      <c r="G278" s="34" t="e" vm="2">
        <f>[1]!GenLognormal($G$9,$G$10)</f>
        <v>#VALUE!</v>
      </c>
      <c r="H278" s="34" t="e" vm="2">
        <f>[1]!genUniform($H$9,$H$10)</f>
        <v>#VALUE!</v>
      </c>
      <c r="I278" s="34" t="e" vm="1">
        <f t="shared" si="24"/>
        <v>#VALUE!</v>
      </c>
      <c r="J278" s="34" t="e" vm="1">
        <f t="shared" si="25"/>
        <v>#VALUE!</v>
      </c>
      <c r="K278" s="34" t="e" vm="2">
        <f>[1]!genUniform($K$9,$K$10)</f>
        <v>#VALUE!</v>
      </c>
      <c r="L278" s="34" t="e" vm="1">
        <f t="shared" si="26"/>
        <v>#VALUE!</v>
      </c>
      <c r="M278" s="34" t="e" vm="1">
        <f t="shared" si="27"/>
        <v>#VALUE!</v>
      </c>
      <c r="N278" s="34" t="e" vm="2">
        <f>[1]!genUniform($N$9,$N$10)</f>
        <v>#VALUE!</v>
      </c>
      <c r="O278" s="34" t="e" vm="1">
        <f t="shared" si="28"/>
        <v>#VALUE!</v>
      </c>
      <c r="P278" s="34" t="e" vm="1">
        <f t="shared" si="29"/>
        <v>#VALUE!</v>
      </c>
    </row>
    <row r="279" spans="1:16">
      <c r="A279" s="34">
        <v>269</v>
      </c>
      <c r="C279" s="34" t="e" vm="2">
        <f>[1]!GenLimitNormal($C$9,$C$10,0,1000,0)</f>
        <v>#VALUE!</v>
      </c>
      <c r="D279" s="34" t="e" vm="2">
        <f>[1]!GenBetaPERT(0,$D$9,1)</f>
        <v>#VALUE!</v>
      </c>
      <c r="E279" s="34" t="e" vm="2">
        <f>[1]!GenLognormal($E$9,$E$10)</f>
        <v>#VALUE!</v>
      </c>
      <c r="F279" s="34" t="e" vm="2">
        <f>[1]!GenLognormal($F$9,$F$10)</f>
        <v>#VALUE!</v>
      </c>
      <c r="G279" s="34" t="e" vm="2">
        <f>[1]!GenLognormal($G$9,$G$10)</f>
        <v>#VALUE!</v>
      </c>
      <c r="H279" s="34" t="e" vm="2">
        <f>[1]!genUniform($H$9,$H$10)</f>
        <v>#VALUE!</v>
      </c>
      <c r="I279" s="34" t="e" vm="1">
        <f t="shared" si="24"/>
        <v>#VALUE!</v>
      </c>
      <c r="J279" s="34" t="e" vm="1">
        <f t="shared" si="25"/>
        <v>#VALUE!</v>
      </c>
      <c r="K279" s="34" t="e" vm="2">
        <f>[1]!genUniform($K$9,$K$10)</f>
        <v>#VALUE!</v>
      </c>
      <c r="L279" s="34" t="e" vm="1">
        <f t="shared" si="26"/>
        <v>#VALUE!</v>
      </c>
      <c r="M279" s="34" t="e" vm="1">
        <f t="shared" si="27"/>
        <v>#VALUE!</v>
      </c>
      <c r="N279" s="34" t="e" vm="2">
        <f>[1]!genUniform($N$9,$N$10)</f>
        <v>#VALUE!</v>
      </c>
      <c r="O279" s="34" t="e" vm="1">
        <f t="shared" si="28"/>
        <v>#VALUE!</v>
      </c>
      <c r="P279" s="34" t="e" vm="1">
        <f t="shared" si="29"/>
        <v>#VALUE!</v>
      </c>
    </row>
    <row r="280" spans="1:16">
      <c r="A280" s="34">
        <v>270</v>
      </c>
      <c r="C280" s="34" t="e" vm="2">
        <f>[1]!GenLimitNormal($C$9,$C$10,0,1000,0)</f>
        <v>#VALUE!</v>
      </c>
      <c r="D280" s="34" t="e" vm="2">
        <f>[1]!GenBetaPERT(0,$D$9,1)</f>
        <v>#VALUE!</v>
      </c>
      <c r="E280" s="34" t="e" vm="2">
        <f>[1]!GenLognormal($E$9,$E$10)</f>
        <v>#VALUE!</v>
      </c>
      <c r="F280" s="34" t="e" vm="2">
        <f>[1]!GenLognormal($F$9,$F$10)</f>
        <v>#VALUE!</v>
      </c>
      <c r="G280" s="34" t="e" vm="2">
        <f>[1]!GenLognormal($G$9,$G$10)</f>
        <v>#VALUE!</v>
      </c>
      <c r="H280" s="34" t="e" vm="2">
        <f>[1]!genUniform($H$9,$H$10)</f>
        <v>#VALUE!</v>
      </c>
      <c r="I280" s="34" t="e" vm="1">
        <f t="shared" si="24"/>
        <v>#VALUE!</v>
      </c>
      <c r="J280" s="34" t="e" vm="1">
        <f t="shared" si="25"/>
        <v>#VALUE!</v>
      </c>
      <c r="K280" s="34" t="e" vm="2">
        <f>[1]!genUniform($K$9,$K$10)</f>
        <v>#VALUE!</v>
      </c>
      <c r="L280" s="34" t="e" vm="1">
        <f t="shared" si="26"/>
        <v>#VALUE!</v>
      </c>
      <c r="M280" s="34" t="e" vm="1">
        <f t="shared" si="27"/>
        <v>#VALUE!</v>
      </c>
      <c r="N280" s="34" t="e" vm="2">
        <f>[1]!genUniform($N$9,$N$10)</f>
        <v>#VALUE!</v>
      </c>
      <c r="O280" s="34" t="e" vm="1">
        <f t="shared" si="28"/>
        <v>#VALUE!</v>
      </c>
      <c r="P280" s="34" t="e" vm="1">
        <f t="shared" si="29"/>
        <v>#VALUE!</v>
      </c>
    </row>
    <row r="281" spans="1:16">
      <c r="A281" s="34">
        <v>271</v>
      </c>
      <c r="C281" s="34" t="e" vm="2">
        <f>[1]!GenLimitNormal($C$9,$C$10,0,1000,0)</f>
        <v>#VALUE!</v>
      </c>
      <c r="D281" s="34" t="e" vm="2">
        <f>[1]!GenBetaPERT(0,$D$9,1)</f>
        <v>#VALUE!</v>
      </c>
      <c r="E281" s="34" t="e" vm="2">
        <f>[1]!GenLognormal($E$9,$E$10)</f>
        <v>#VALUE!</v>
      </c>
      <c r="F281" s="34" t="e" vm="2">
        <f>[1]!GenLognormal($F$9,$F$10)</f>
        <v>#VALUE!</v>
      </c>
      <c r="G281" s="34" t="e" vm="2">
        <f>[1]!GenLognormal($G$9,$G$10)</f>
        <v>#VALUE!</v>
      </c>
      <c r="H281" s="34" t="e" vm="2">
        <f>[1]!genUniform($H$9,$H$10)</f>
        <v>#VALUE!</v>
      </c>
      <c r="I281" s="34" t="e" vm="1">
        <f t="shared" si="24"/>
        <v>#VALUE!</v>
      </c>
      <c r="J281" s="34" t="e" vm="1">
        <f t="shared" si="25"/>
        <v>#VALUE!</v>
      </c>
      <c r="K281" s="34" t="e" vm="2">
        <f>[1]!genUniform($K$9,$K$10)</f>
        <v>#VALUE!</v>
      </c>
      <c r="L281" s="34" t="e" vm="1">
        <f t="shared" si="26"/>
        <v>#VALUE!</v>
      </c>
      <c r="M281" s="34" t="e" vm="1">
        <f t="shared" si="27"/>
        <v>#VALUE!</v>
      </c>
      <c r="N281" s="34" t="e" vm="2">
        <f>[1]!genUniform($N$9,$N$10)</f>
        <v>#VALUE!</v>
      </c>
      <c r="O281" s="34" t="e" vm="1">
        <f t="shared" si="28"/>
        <v>#VALUE!</v>
      </c>
      <c r="P281" s="34" t="e" vm="1">
        <f t="shared" si="29"/>
        <v>#VALUE!</v>
      </c>
    </row>
    <row r="282" spans="1:16">
      <c r="A282" s="34">
        <v>272</v>
      </c>
      <c r="C282" s="34" t="e" vm="2">
        <f>[1]!GenLimitNormal($C$9,$C$10,0,1000,0)</f>
        <v>#VALUE!</v>
      </c>
      <c r="D282" s="34" t="e" vm="2">
        <f>[1]!GenBetaPERT(0,$D$9,1)</f>
        <v>#VALUE!</v>
      </c>
      <c r="E282" s="34" t="e" vm="2">
        <f>[1]!GenLognormal($E$9,$E$10)</f>
        <v>#VALUE!</v>
      </c>
      <c r="F282" s="34" t="e" vm="2">
        <f>[1]!GenLognormal($F$9,$F$10)</f>
        <v>#VALUE!</v>
      </c>
      <c r="G282" s="34" t="e" vm="2">
        <f>[1]!GenLognormal($G$9,$G$10)</f>
        <v>#VALUE!</v>
      </c>
      <c r="H282" s="34" t="e" vm="2">
        <f>[1]!genUniform($H$9,$H$10)</f>
        <v>#VALUE!</v>
      </c>
      <c r="I282" s="34" t="e" vm="1">
        <f t="shared" si="24"/>
        <v>#VALUE!</v>
      </c>
      <c r="J282" s="34" t="e" vm="1">
        <f t="shared" si="25"/>
        <v>#VALUE!</v>
      </c>
      <c r="K282" s="34" t="e" vm="2">
        <f>[1]!genUniform($K$9,$K$10)</f>
        <v>#VALUE!</v>
      </c>
      <c r="L282" s="34" t="e" vm="1">
        <f t="shared" si="26"/>
        <v>#VALUE!</v>
      </c>
      <c r="M282" s="34" t="e" vm="1">
        <f t="shared" si="27"/>
        <v>#VALUE!</v>
      </c>
      <c r="N282" s="34" t="e" vm="2">
        <f>[1]!genUniform($N$9,$N$10)</f>
        <v>#VALUE!</v>
      </c>
      <c r="O282" s="34" t="e" vm="1">
        <f t="shared" si="28"/>
        <v>#VALUE!</v>
      </c>
      <c r="P282" s="34" t="e" vm="1">
        <f t="shared" si="29"/>
        <v>#VALUE!</v>
      </c>
    </row>
    <row r="283" spans="1:16">
      <c r="A283" s="34">
        <v>273</v>
      </c>
      <c r="C283" s="34" t="e" vm="2">
        <f>[1]!GenLimitNormal($C$9,$C$10,0,1000,0)</f>
        <v>#VALUE!</v>
      </c>
      <c r="D283" s="34" t="e" vm="2">
        <f>[1]!GenBetaPERT(0,$D$9,1)</f>
        <v>#VALUE!</v>
      </c>
      <c r="E283" s="34" t="e" vm="2">
        <f>[1]!GenLognormal($E$9,$E$10)</f>
        <v>#VALUE!</v>
      </c>
      <c r="F283" s="34" t="e" vm="2">
        <f>[1]!GenLognormal($F$9,$F$10)</f>
        <v>#VALUE!</v>
      </c>
      <c r="G283" s="34" t="e" vm="2">
        <f>[1]!GenLognormal($G$9,$G$10)</f>
        <v>#VALUE!</v>
      </c>
      <c r="H283" s="34" t="e" vm="2">
        <f>[1]!genUniform($H$9,$H$10)</f>
        <v>#VALUE!</v>
      </c>
      <c r="I283" s="34" t="e" vm="1">
        <f t="shared" si="24"/>
        <v>#VALUE!</v>
      </c>
      <c r="J283" s="34" t="e" vm="1">
        <f t="shared" si="25"/>
        <v>#VALUE!</v>
      </c>
      <c r="K283" s="34" t="e" vm="2">
        <f>[1]!genUniform($K$9,$K$10)</f>
        <v>#VALUE!</v>
      </c>
      <c r="L283" s="34" t="e" vm="1">
        <f t="shared" si="26"/>
        <v>#VALUE!</v>
      </c>
      <c r="M283" s="34" t="e" vm="1">
        <f t="shared" si="27"/>
        <v>#VALUE!</v>
      </c>
      <c r="N283" s="34" t="e" vm="2">
        <f>[1]!genUniform($N$9,$N$10)</f>
        <v>#VALUE!</v>
      </c>
      <c r="O283" s="34" t="e" vm="1">
        <f t="shared" si="28"/>
        <v>#VALUE!</v>
      </c>
      <c r="P283" s="34" t="e" vm="1">
        <f t="shared" si="29"/>
        <v>#VALUE!</v>
      </c>
    </row>
    <row r="284" spans="1:16">
      <c r="A284" s="34">
        <v>274</v>
      </c>
      <c r="C284" s="34" t="e" vm="2">
        <f>[1]!GenLimitNormal($C$9,$C$10,0,1000,0)</f>
        <v>#VALUE!</v>
      </c>
      <c r="D284" s="34" t="e" vm="2">
        <f>[1]!GenBetaPERT(0,$D$9,1)</f>
        <v>#VALUE!</v>
      </c>
      <c r="E284" s="34" t="e" vm="2">
        <f>[1]!GenLognormal($E$9,$E$10)</f>
        <v>#VALUE!</v>
      </c>
      <c r="F284" s="34" t="e" vm="2">
        <f>[1]!GenLognormal($F$9,$F$10)</f>
        <v>#VALUE!</v>
      </c>
      <c r="G284" s="34" t="e" vm="2">
        <f>[1]!GenLognormal($G$9,$G$10)</f>
        <v>#VALUE!</v>
      </c>
      <c r="H284" s="34" t="e" vm="2">
        <f>[1]!genUniform($H$9,$H$10)</f>
        <v>#VALUE!</v>
      </c>
      <c r="I284" s="34" t="e" vm="1">
        <f t="shared" si="24"/>
        <v>#VALUE!</v>
      </c>
      <c r="J284" s="34" t="e" vm="1">
        <f t="shared" si="25"/>
        <v>#VALUE!</v>
      </c>
      <c r="K284" s="34" t="e" vm="2">
        <f>[1]!genUniform($K$9,$K$10)</f>
        <v>#VALUE!</v>
      </c>
      <c r="L284" s="34" t="e" vm="1">
        <f t="shared" si="26"/>
        <v>#VALUE!</v>
      </c>
      <c r="M284" s="34" t="e" vm="1">
        <f t="shared" si="27"/>
        <v>#VALUE!</v>
      </c>
      <c r="N284" s="34" t="e" vm="2">
        <f>[1]!genUniform($N$9,$N$10)</f>
        <v>#VALUE!</v>
      </c>
      <c r="O284" s="34" t="e" vm="1">
        <f t="shared" si="28"/>
        <v>#VALUE!</v>
      </c>
      <c r="P284" s="34" t="e" vm="1">
        <f t="shared" si="29"/>
        <v>#VALUE!</v>
      </c>
    </row>
    <row r="285" spans="1:16">
      <c r="A285" s="34">
        <v>275</v>
      </c>
      <c r="C285" s="34" t="e" vm="2">
        <f>[1]!GenLimitNormal($C$9,$C$10,0,1000,0)</f>
        <v>#VALUE!</v>
      </c>
      <c r="D285" s="34" t="e" vm="2">
        <f>[1]!GenBetaPERT(0,$D$9,1)</f>
        <v>#VALUE!</v>
      </c>
      <c r="E285" s="34" t="e" vm="2">
        <f>[1]!GenLognormal($E$9,$E$10)</f>
        <v>#VALUE!</v>
      </c>
      <c r="F285" s="34" t="e" vm="2">
        <f>[1]!GenLognormal($F$9,$F$10)</f>
        <v>#VALUE!</v>
      </c>
      <c r="G285" s="34" t="e" vm="2">
        <f>[1]!GenLognormal($G$9,$G$10)</f>
        <v>#VALUE!</v>
      </c>
      <c r="H285" s="34" t="e" vm="2">
        <f>[1]!genUniform($H$9,$H$10)</f>
        <v>#VALUE!</v>
      </c>
      <c r="I285" s="34" t="e" vm="1">
        <f t="shared" si="24"/>
        <v>#VALUE!</v>
      </c>
      <c r="J285" s="34" t="e" vm="1">
        <f t="shared" si="25"/>
        <v>#VALUE!</v>
      </c>
      <c r="K285" s="34" t="e" vm="2">
        <f>[1]!genUniform($K$9,$K$10)</f>
        <v>#VALUE!</v>
      </c>
      <c r="L285" s="34" t="e" vm="1">
        <f t="shared" si="26"/>
        <v>#VALUE!</v>
      </c>
      <c r="M285" s="34" t="e" vm="1">
        <f t="shared" si="27"/>
        <v>#VALUE!</v>
      </c>
      <c r="N285" s="34" t="e" vm="2">
        <f>[1]!genUniform($N$9,$N$10)</f>
        <v>#VALUE!</v>
      </c>
      <c r="O285" s="34" t="e" vm="1">
        <f t="shared" si="28"/>
        <v>#VALUE!</v>
      </c>
      <c r="P285" s="34" t="e" vm="1">
        <f t="shared" si="29"/>
        <v>#VALUE!</v>
      </c>
    </row>
    <row r="286" spans="1:16">
      <c r="A286" s="34">
        <v>276</v>
      </c>
      <c r="C286" s="34" t="e" vm="2">
        <f>[1]!GenLimitNormal($C$9,$C$10,0,1000,0)</f>
        <v>#VALUE!</v>
      </c>
      <c r="D286" s="34" t="e" vm="2">
        <f>[1]!GenBetaPERT(0,$D$9,1)</f>
        <v>#VALUE!</v>
      </c>
      <c r="E286" s="34" t="e" vm="2">
        <f>[1]!GenLognormal($E$9,$E$10)</f>
        <v>#VALUE!</v>
      </c>
      <c r="F286" s="34" t="e" vm="2">
        <f>[1]!GenLognormal($F$9,$F$10)</f>
        <v>#VALUE!</v>
      </c>
      <c r="G286" s="34" t="e" vm="2">
        <f>[1]!GenLognormal($G$9,$G$10)</f>
        <v>#VALUE!</v>
      </c>
      <c r="H286" s="34" t="e" vm="2">
        <f>[1]!genUniform($H$9,$H$10)</f>
        <v>#VALUE!</v>
      </c>
      <c r="I286" s="34" t="e" vm="1">
        <f t="shared" si="24"/>
        <v>#VALUE!</v>
      </c>
      <c r="J286" s="34" t="e" vm="1">
        <f t="shared" si="25"/>
        <v>#VALUE!</v>
      </c>
      <c r="K286" s="34" t="e" vm="2">
        <f>[1]!genUniform($K$9,$K$10)</f>
        <v>#VALUE!</v>
      </c>
      <c r="L286" s="34" t="e" vm="1">
        <f t="shared" si="26"/>
        <v>#VALUE!</v>
      </c>
      <c r="M286" s="34" t="e" vm="1">
        <f t="shared" si="27"/>
        <v>#VALUE!</v>
      </c>
      <c r="N286" s="34" t="e" vm="2">
        <f>[1]!genUniform($N$9,$N$10)</f>
        <v>#VALUE!</v>
      </c>
      <c r="O286" s="34" t="e" vm="1">
        <f t="shared" si="28"/>
        <v>#VALUE!</v>
      </c>
      <c r="P286" s="34" t="e" vm="1">
        <f t="shared" si="29"/>
        <v>#VALUE!</v>
      </c>
    </row>
    <row r="287" spans="1:16">
      <c r="A287" s="34">
        <v>277</v>
      </c>
      <c r="C287" s="34" t="e" vm="2">
        <f>[1]!GenLimitNormal($C$9,$C$10,0,1000,0)</f>
        <v>#VALUE!</v>
      </c>
      <c r="D287" s="34" t="e" vm="2">
        <f>[1]!GenBetaPERT(0,$D$9,1)</f>
        <v>#VALUE!</v>
      </c>
      <c r="E287" s="34" t="e" vm="2">
        <f>[1]!GenLognormal($E$9,$E$10)</f>
        <v>#VALUE!</v>
      </c>
      <c r="F287" s="34" t="e" vm="2">
        <f>[1]!GenLognormal($F$9,$F$10)</f>
        <v>#VALUE!</v>
      </c>
      <c r="G287" s="34" t="e" vm="2">
        <f>[1]!GenLognormal($G$9,$G$10)</f>
        <v>#VALUE!</v>
      </c>
      <c r="H287" s="34" t="e" vm="2">
        <f>[1]!genUniform($H$9,$H$10)</f>
        <v>#VALUE!</v>
      </c>
      <c r="I287" s="34" t="e" vm="1">
        <f t="shared" si="24"/>
        <v>#VALUE!</v>
      </c>
      <c r="J287" s="34" t="e" vm="1">
        <f t="shared" si="25"/>
        <v>#VALUE!</v>
      </c>
      <c r="K287" s="34" t="e" vm="2">
        <f>[1]!genUniform($K$9,$K$10)</f>
        <v>#VALUE!</v>
      </c>
      <c r="L287" s="34" t="e" vm="1">
        <f t="shared" si="26"/>
        <v>#VALUE!</v>
      </c>
      <c r="M287" s="34" t="e" vm="1">
        <f t="shared" si="27"/>
        <v>#VALUE!</v>
      </c>
      <c r="N287" s="34" t="e" vm="2">
        <f>[1]!genUniform($N$9,$N$10)</f>
        <v>#VALUE!</v>
      </c>
      <c r="O287" s="34" t="e" vm="1">
        <f t="shared" si="28"/>
        <v>#VALUE!</v>
      </c>
      <c r="P287" s="34" t="e" vm="1">
        <f t="shared" si="29"/>
        <v>#VALUE!</v>
      </c>
    </row>
    <row r="288" spans="1:16">
      <c r="A288" s="34">
        <v>278</v>
      </c>
      <c r="C288" s="34" t="e" vm="2">
        <f>[1]!GenLimitNormal($C$9,$C$10,0,1000,0)</f>
        <v>#VALUE!</v>
      </c>
      <c r="D288" s="34" t="e" vm="2">
        <f>[1]!GenBetaPERT(0,$D$9,1)</f>
        <v>#VALUE!</v>
      </c>
      <c r="E288" s="34" t="e" vm="2">
        <f>[1]!GenLognormal($E$9,$E$10)</f>
        <v>#VALUE!</v>
      </c>
      <c r="F288" s="34" t="e" vm="2">
        <f>[1]!GenLognormal($F$9,$F$10)</f>
        <v>#VALUE!</v>
      </c>
      <c r="G288" s="34" t="e" vm="2">
        <f>[1]!GenLognormal($G$9,$G$10)</f>
        <v>#VALUE!</v>
      </c>
      <c r="H288" s="34" t="e" vm="2">
        <f>[1]!genUniform($H$9,$H$10)</f>
        <v>#VALUE!</v>
      </c>
      <c r="I288" s="34" t="e" vm="1">
        <f t="shared" si="24"/>
        <v>#VALUE!</v>
      </c>
      <c r="J288" s="34" t="e" vm="1">
        <f t="shared" si="25"/>
        <v>#VALUE!</v>
      </c>
      <c r="K288" s="34" t="e" vm="2">
        <f>[1]!genUniform($K$9,$K$10)</f>
        <v>#VALUE!</v>
      </c>
      <c r="L288" s="34" t="e" vm="1">
        <f t="shared" si="26"/>
        <v>#VALUE!</v>
      </c>
      <c r="M288" s="34" t="e" vm="1">
        <f t="shared" si="27"/>
        <v>#VALUE!</v>
      </c>
      <c r="N288" s="34" t="e" vm="2">
        <f>[1]!genUniform($N$9,$N$10)</f>
        <v>#VALUE!</v>
      </c>
      <c r="O288" s="34" t="e" vm="1">
        <f t="shared" si="28"/>
        <v>#VALUE!</v>
      </c>
      <c r="P288" s="34" t="e" vm="1">
        <f t="shared" si="29"/>
        <v>#VALUE!</v>
      </c>
    </row>
    <row r="289" spans="1:16">
      <c r="A289" s="34">
        <v>279</v>
      </c>
      <c r="C289" s="34" t="e" vm="2">
        <f>[1]!GenLimitNormal($C$9,$C$10,0,1000,0)</f>
        <v>#VALUE!</v>
      </c>
      <c r="D289" s="34" t="e" vm="2">
        <f>[1]!GenBetaPERT(0,$D$9,1)</f>
        <v>#VALUE!</v>
      </c>
      <c r="E289" s="34" t="e" vm="2">
        <f>[1]!GenLognormal($E$9,$E$10)</f>
        <v>#VALUE!</v>
      </c>
      <c r="F289" s="34" t="e" vm="2">
        <f>[1]!GenLognormal($F$9,$F$10)</f>
        <v>#VALUE!</v>
      </c>
      <c r="G289" s="34" t="e" vm="2">
        <f>[1]!GenLognormal($G$9,$G$10)</f>
        <v>#VALUE!</v>
      </c>
      <c r="H289" s="34" t="e" vm="2">
        <f>[1]!genUniform($H$9,$H$10)</f>
        <v>#VALUE!</v>
      </c>
      <c r="I289" s="34" t="e" vm="1">
        <f t="shared" si="24"/>
        <v>#VALUE!</v>
      </c>
      <c r="J289" s="34" t="e" vm="1">
        <f t="shared" si="25"/>
        <v>#VALUE!</v>
      </c>
      <c r="K289" s="34" t="e" vm="2">
        <f>[1]!genUniform($K$9,$K$10)</f>
        <v>#VALUE!</v>
      </c>
      <c r="L289" s="34" t="e" vm="1">
        <f t="shared" si="26"/>
        <v>#VALUE!</v>
      </c>
      <c r="M289" s="34" t="e" vm="1">
        <f t="shared" si="27"/>
        <v>#VALUE!</v>
      </c>
      <c r="N289" s="34" t="e" vm="2">
        <f>[1]!genUniform($N$9,$N$10)</f>
        <v>#VALUE!</v>
      </c>
      <c r="O289" s="34" t="e" vm="1">
        <f t="shared" si="28"/>
        <v>#VALUE!</v>
      </c>
      <c r="P289" s="34" t="e" vm="1">
        <f t="shared" si="29"/>
        <v>#VALUE!</v>
      </c>
    </row>
    <row r="290" spans="1:16">
      <c r="A290" s="34">
        <v>280</v>
      </c>
      <c r="C290" s="34" t="e" vm="2">
        <f>[1]!GenLimitNormal($C$9,$C$10,0,1000,0)</f>
        <v>#VALUE!</v>
      </c>
      <c r="D290" s="34" t="e" vm="2">
        <f>[1]!GenBetaPERT(0,$D$9,1)</f>
        <v>#VALUE!</v>
      </c>
      <c r="E290" s="34" t="e" vm="2">
        <f>[1]!GenLognormal($E$9,$E$10)</f>
        <v>#VALUE!</v>
      </c>
      <c r="F290" s="34" t="e" vm="2">
        <f>[1]!GenLognormal($F$9,$F$10)</f>
        <v>#VALUE!</v>
      </c>
      <c r="G290" s="34" t="e" vm="2">
        <f>[1]!GenLognormal($G$9,$G$10)</f>
        <v>#VALUE!</v>
      </c>
      <c r="H290" s="34" t="e" vm="2">
        <f>[1]!genUniform($H$9,$H$10)</f>
        <v>#VALUE!</v>
      </c>
      <c r="I290" s="34" t="e" vm="1">
        <f t="shared" si="24"/>
        <v>#VALUE!</v>
      </c>
      <c r="J290" s="34" t="e" vm="1">
        <f t="shared" si="25"/>
        <v>#VALUE!</v>
      </c>
      <c r="K290" s="34" t="e" vm="2">
        <f>[1]!genUniform($K$9,$K$10)</f>
        <v>#VALUE!</v>
      </c>
      <c r="L290" s="34" t="e" vm="1">
        <f t="shared" si="26"/>
        <v>#VALUE!</v>
      </c>
      <c r="M290" s="34" t="e" vm="1">
        <f t="shared" si="27"/>
        <v>#VALUE!</v>
      </c>
      <c r="N290" s="34" t="e" vm="2">
        <f>[1]!genUniform($N$9,$N$10)</f>
        <v>#VALUE!</v>
      </c>
      <c r="O290" s="34" t="e" vm="1">
        <f t="shared" si="28"/>
        <v>#VALUE!</v>
      </c>
      <c r="P290" s="34" t="e" vm="1">
        <f t="shared" si="29"/>
        <v>#VALUE!</v>
      </c>
    </row>
    <row r="291" spans="1:16">
      <c r="A291" s="34">
        <v>281</v>
      </c>
      <c r="C291" s="34" t="e" vm="2">
        <f>[1]!GenLimitNormal($C$9,$C$10,0,1000,0)</f>
        <v>#VALUE!</v>
      </c>
      <c r="D291" s="34" t="e" vm="2">
        <f>[1]!GenBetaPERT(0,$D$9,1)</f>
        <v>#VALUE!</v>
      </c>
      <c r="E291" s="34" t="e" vm="2">
        <f>[1]!GenLognormal($E$9,$E$10)</f>
        <v>#VALUE!</v>
      </c>
      <c r="F291" s="34" t="e" vm="2">
        <f>[1]!GenLognormal($F$9,$F$10)</f>
        <v>#VALUE!</v>
      </c>
      <c r="G291" s="34" t="e" vm="2">
        <f>[1]!GenLognormal($G$9,$G$10)</f>
        <v>#VALUE!</v>
      </c>
      <c r="H291" s="34" t="e" vm="2">
        <f>[1]!genUniform($H$9,$H$10)</f>
        <v>#VALUE!</v>
      </c>
      <c r="I291" s="34" t="e" vm="1">
        <f t="shared" si="24"/>
        <v>#VALUE!</v>
      </c>
      <c r="J291" s="34" t="e" vm="1">
        <f t="shared" si="25"/>
        <v>#VALUE!</v>
      </c>
      <c r="K291" s="34" t="e" vm="2">
        <f>[1]!genUniform($K$9,$K$10)</f>
        <v>#VALUE!</v>
      </c>
      <c r="L291" s="34" t="e" vm="1">
        <f t="shared" si="26"/>
        <v>#VALUE!</v>
      </c>
      <c r="M291" s="34" t="e" vm="1">
        <f t="shared" si="27"/>
        <v>#VALUE!</v>
      </c>
      <c r="N291" s="34" t="e" vm="2">
        <f>[1]!genUniform($N$9,$N$10)</f>
        <v>#VALUE!</v>
      </c>
      <c r="O291" s="34" t="e" vm="1">
        <f t="shared" si="28"/>
        <v>#VALUE!</v>
      </c>
      <c r="P291" s="34" t="e" vm="1">
        <f t="shared" si="29"/>
        <v>#VALUE!</v>
      </c>
    </row>
    <row r="292" spans="1:16">
      <c r="A292" s="34">
        <v>282</v>
      </c>
      <c r="C292" s="34" t="e" vm="2">
        <f>[1]!GenLimitNormal($C$9,$C$10,0,1000,0)</f>
        <v>#VALUE!</v>
      </c>
      <c r="D292" s="34" t="e" vm="2">
        <f>[1]!GenBetaPERT(0,$D$9,1)</f>
        <v>#VALUE!</v>
      </c>
      <c r="E292" s="34" t="e" vm="2">
        <f>[1]!GenLognormal($E$9,$E$10)</f>
        <v>#VALUE!</v>
      </c>
      <c r="F292" s="34" t="e" vm="2">
        <f>[1]!GenLognormal($F$9,$F$10)</f>
        <v>#VALUE!</v>
      </c>
      <c r="G292" s="34" t="e" vm="2">
        <f>[1]!GenLognormal($G$9,$G$10)</f>
        <v>#VALUE!</v>
      </c>
      <c r="H292" s="34" t="e" vm="2">
        <f>[1]!genUniform($H$9,$H$10)</f>
        <v>#VALUE!</v>
      </c>
      <c r="I292" s="34" t="e" vm="1">
        <f t="shared" si="24"/>
        <v>#VALUE!</v>
      </c>
      <c r="J292" s="34" t="e" vm="1">
        <f t="shared" si="25"/>
        <v>#VALUE!</v>
      </c>
      <c r="K292" s="34" t="e" vm="2">
        <f>[1]!genUniform($K$9,$K$10)</f>
        <v>#VALUE!</v>
      </c>
      <c r="L292" s="34" t="e" vm="1">
        <f t="shared" si="26"/>
        <v>#VALUE!</v>
      </c>
      <c r="M292" s="34" t="e" vm="1">
        <f t="shared" si="27"/>
        <v>#VALUE!</v>
      </c>
      <c r="N292" s="34" t="e" vm="2">
        <f>[1]!genUniform($N$9,$N$10)</f>
        <v>#VALUE!</v>
      </c>
      <c r="O292" s="34" t="e" vm="1">
        <f t="shared" si="28"/>
        <v>#VALUE!</v>
      </c>
      <c r="P292" s="34" t="e" vm="1">
        <f t="shared" si="29"/>
        <v>#VALUE!</v>
      </c>
    </row>
    <row r="293" spans="1:16">
      <c r="A293" s="34">
        <v>283</v>
      </c>
      <c r="C293" s="34" t="e" vm="2">
        <f>[1]!GenLimitNormal($C$9,$C$10,0,1000,0)</f>
        <v>#VALUE!</v>
      </c>
      <c r="D293" s="34" t="e" vm="2">
        <f>[1]!GenBetaPERT(0,$D$9,1)</f>
        <v>#VALUE!</v>
      </c>
      <c r="E293" s="34" t="e" vm="2">
        <f>[1]!GenLognormal($E$9,$E$10)</f>
        <v>#VALUE!</v>
      </c>
      <c r="F293" s="34" t="e" vm="2">
        <f>[1]!GenLognormal($F$9,$F$10)</f>
        <v>#VALUE!</v>
      </c>
      <c r="G293" s="34" t="e" vm="2">
        <f>[1]!GenLognormal($G$9,$G$10)</f>
        <v>#VALUE!</v>
      </c>
      <c r="H293" s="34" t="e" vm="2">
        <f>[1]!genUniform($H$9,$H$10)</f>
        <v>#VALUE!</v>
      </c>
      <c r="I293" s="34" t="e" vm="1">
        <f t="shared" si="24"/>
        <v>#VALUE!</v>
      </c>
      <c r="J293" s="34" t="e" vm="1">
        <f t="shared" si="25"/>
        <v>#VALUE!</v>
      </c>
      <c r="K293" s="34" t="e" vm="2">
        <f>[1]!genUniform($K$9,$K$10)</f>
        <v>#VALUE!</v>
      </c>
      <c r="L293" s="34" t="e" vm="1">
        <f t="shared" si="26"/>
        <v>#VALUE!</v>
      </c>
      <c r="M293" s="34" t="e" vm="1">
        <f t="shared" si="27"/>
        <v>#VALUE!</v>
      </c>
      <c r="N293" s="34" t="e" vm="2">
        <f>[1]!genUniform($N$9,$N$10)</f>
        <v>#VALUE!</v>
      </c>
      <c r="O293" s="34" t="e" vm="1">
        <f t="shared" si="28"/>
        <v>#VALUE!</v>
      </c>
      <c r="P293" s="34" t="e" vm="1">
        <f t="shared" si="29"/>
        <v>#VALUE!</v>
      </c>
    </row>
    <row r="294" spans="1:16">
      <c r="A294" s="34">
        <v>284</v>
      </c>
      <c r="C294" s="34" t="e" vm="2">
        <f>[1]!GenLimitNormal($C$9,$C$10,0,1000,0)</f>
        <v>#VALUE!</v>
      </c>
      <c r="D294" s="34" t="e" vm="2">
        <f>[1]!GenBetaPERT(0,$D$9,1)</f>
        <v>#VALUE!</v>
      </c>
      <c r="E294" s="34" t="e" vm="2">
        <f>[1]!GenLognormal($E$9,$E$10)</f>
        <v>#VALUE!</v>
      </c>
      <c r="F294" s="34" t="e" vm="2">
        <f>[1]!GenLognormal($F$9,$F$10)</f>
        <v>#VALUE!</v>
      </c>
      <c r="G294" s="34" t="e" vm="2">
        <f>[1]!GenLognormal($G$9,$G$10)</f>
        <v>#VALUE!</v>
      </c>
      <c r="H294" s="34" t="e" vm="2">
        <f>[1]!genUniform($H$9,$H$10)</f>
        <v>#VALUE!</v>
      </c>
      <c r="I294" s="34" t="e" vm="1">
        <f t="shared" si="24"/>
        <v>#VALUE!</v>
      </c>
      <c r="J294" s="34" t="e" vm="1">
        <f t="shared" si="25"/>
        <v>#VALUE!</v>
      </c>
      <c r="K294" s="34" t="e" vm="2">
        <f>[1]!genUniform($K$9,$K$10)</f>
        <v>#VALUE!</v>
      </c>
      <c r="L294" s="34" t="e" vm="1">
        <f t="shared" si="26"/>
        <v>#VALUE!</v>
      </c>
      <c r="M294" s="34" t="e" vm="1">
        <f t="shared" si="27"/>
        <v>#VALUE!</v>
      </c>
      <c r="N294" s="34" t="e" vm="2">
        <f>[1]!genUniform($N$9,$N$10)</f>
        <v>#VALUE!</v>
      </c>
      <c r="O294" s="34" t="e" vm="1">
        <f t="shared" si="28"/>
        <v>#VALUE!</v>
      </c>
      <c r="P294" s="34" t="e" vm="1">
        <f t="shared" si="29"/>
        <v>#VALUE!</v>
      </c>
    </row>
    <row r="295" spans="1:16">
      <c r="A295" s="34">
        <v>285</v>
      </c>
      <c r="C295" s="34" t="e" vm="2">
        <f>[1]!GenLimitNormal($C$9,$C$10,0,1000,0)</f>
        <v>#VALUE!</v>
      </c>
      <c r="D295" s="34" t="e" vm="2">
        <f>[1]!GenBetaPERT(0,$D$9,1)</f>
        <v>#VALUE!</v>
      </c>
      <c r="E295" s="34" t="e" vm="2">
        <f>[1]!GenLognormal($E$9,$E$10)</f>
        <v>#VALUE!</v>
      </c>
      <c r="F295" s="34" t="e" vm="2">
        <f>[1]!GenLognormal($F$9,$F$10)</f>
        <v>#VALUE!</v>
      </c>
      <c r="G295" s="34" t="e" vm="2">
        <f>[1]!GenLognormal($G$9,$G$10)</f>
        <v>#VALUE!</v>
      </c>
      <c r="H295" s="34" t="e" vm="2">
        <f>[1]!genUniform($H$9,$H$10)</f>
        <v>#VALUE!</v>
      </c>
      <c r="I295" s="34" t="e" vm="1">
        <f t="shared" si="24"/>
        <v>#VALUE!</v>
      </c>
      <c r="J295" s="34" t="e" vm="1">
        <f t="shared" si="25"/>
        <v>#VALUE!</v>
      </c>
      <c r="K295" s="34" t="e" vm="2">
        <f>[1]!genUniform($K$9,$K$10)</f>
        <v>#VALUE!</v>
      </c>
      <c r="L295" s="34" t="e" vm="1">
        <f t="shared" si="26"/>
        <v>#VALUE!</v>
      </c>
      <c r="M295" s="34" t="e" vm="1">
        <f t="shared" si="27"/>
        <v>#VALUE!</v>
      </c>
      <c r="N295" s="34" t="e" vm="2">
        <f>[1]!genUniform($N$9,$N$10)</f>
        <v>#VALUE!</v>
      </c>
      <c r="O295" s="34" t="e" vm="1">
        <f t="shared" si="28"/>
        <v>#VALUE!</v>
      </c>
      <c r="P295" s="34" t="e" vm="1">
        <f t="shared" si="29"/>
        <v>#VALUE!</v>
      </c>
    </row>
    <row r="296" spans="1:16">
      <c r="A296" s="34">
        <v>286</v>
      </c>
      <c r="C296" s="34" t="e" vm="2">
        <f>[1]!GenLimitNormal($C$9,$C$10,0,1000,0)</f>
        <v>#VALUE!</v>
      </c>
      <c r="D296" s="34" t="e" vm="2">
        <f>[1]!GenBetaPERT(0,$D$9,1)</f>
        <v>#VALUE!</v>
      </c>
      <c r="E296" s="34" t="e" vm="2">
        <f>[1]!GenLognormal($E$9,$E$10)</f>
        <v>#VALUE!</v>
      </c>
      <c r="F296" s="34" t="e" vm="2">
        <f>[1]!GenLognormal($F$9,$F$10)</f>
        <v>#VALUE!</v>
      </c>
      <c r="G296" s="34" t="e" vm="2">
        <f>[1]!GenLognormal($G$9,$G$10)</f>
        <v>#VALUE!</v>
      </c>
      <c r="H296" s="34" t="e" vm="2">
        <f>[1]!genUniform($H$9,$H$10)</f>
        <v>#VALUE!</v>
      </c>
      <c r="I296" s="34" t="e" vm="1">
        <f t="shared" si="24"/>
        <v>#VALUE!</v>
      </c>
      <c r="J296" s="34" t="e" vm="1">
        <f t="shared" si="25"/>
        <v>#VALUE!</v>
      </c>
      <c r="K296" s="34" t="e" vm="2">
        <f>[1]!genUniform($K$9,$K$10)</f>
        <v>#VALUE!</v>
      </c>
      <c r="L296" s="34" t="e" vm="1">
        <f t="shared" si="26"/>
        <v>#VALUE!</v>
      </c>
      <c r="M296" s="34" t="e" vm="1">
        <f t="shared" si="27"/>
        <v>#VALUE!</v>
      </c>
      <c r="N296" s="34" t="e" vm="2">
        <f>[1]!genUniform($N$9,$N$10)</f>
        <v>#VALUE!</v>
      </c>
      <c r="O296" s="34" t="e" vm="1">
        <f t="shared" si="28"/>
        <v>#VALUE!</v>
      </c>
      <c r="P296" s="34" t="e" vm="1">
        <f t="shared" si="29"/>
        <v>#VALUE!</v>
      </c>
    </row>
    <row r="297" spans="1:16">
      <c r="A297" s="34">
        <v>287</v>
      </c>
      <c r="C297" s="34" t="e" vm="2">
        <f>[1]!GenLimitNormal($C$9,$C$10,0,1000,0)</f>
        <v>#VALUE!</v>
      </c>
      <c r="D297" s="34" t="e" vm="2">
        <f>[1]!GenBetaPERT(0,$D$9,1)</f>
        <v>#VALUE!</v>
      </c>
      <c r="E297" s="34" t="e" vm="2">
        <f>[1]!GenLognormal($E$9,$E$10)</f>
        <v>#VALUE!</v>
      </c>
      <c r="F297" s="34" t="e" vm="2">
        <f>[1]!GenLognormal($F$9,$F$10)</f>
        <v>#VALUE!</v>
      </c>
      <c r="G297" s="34" t="e" vm="2">
        <f>[1]!GenLognormal($G$9,$G$10)</f>
        <v>#VALUE!</v>
      </c>
      <c r="H297" s="34" t="e" vm="2">
        <f>[1]!genUniform($H$9,$H$10)</f>
        <v>#VALUE!</v>
      </c>
      <c r="I297" s="34" t="e" vm="1">
        <f t="shared" si="24"/>
        <v>#VALUE!</v>
      </c>
      <c r="J297" s="34" t="e" vm="1">
        <f t="shared" si="25"/>
        <v>#VALUE!</v>
      </c>
      <c r="K297" s="34" t="e" vm="2">
        <f>[1]!genUniform($K$9,$K$10)</f>
        <v>#VALUE!</v>
      </c>
      <c r="L297" s="34" t="e" vm="1">
        <f t="shared" si="26"/>
        <v>#VALUE!</v>
      </c>
      <c r="M297" s="34" t="e" vm="1">
        <f t="shared" si="27"/>
        <v>#VALUE!</v>
      </c>
      <c r="N297" s="34" t="e" vm="2">
        <f>[1]!genUniform($N$9,$N$10)</f>
        <v>#VALUE!</v>
      </c>
      <c r="O297" s="34" t="e" vm="1">
        <f t="shared" si="28"/>
        <v>#VALUE!</v>
      </c>
      <c r="P297" s="34" t="e" vm="1">
        <f t="shared" si="29"/>
        <v>#VALUE!</v>
      </c>
    </row>
    <row r="298" spans="1:16">
      <c r="A298" s="34">
        <v>288</v>
      </c>
      <c r="C298" s="34" t="e" vm="2">
        <f>[1]!GenLimitNormal($C$9,$C$10,0,1000,0)</f>
        <v>#VALUE!</v>
      </c>
      <c r="D298" s="34" t="e" vm="2">
        <f>[1]!GenBetaPERT(0,$D$9,1)</f>
        <v>#VALUE!</v>
      </c>
      <c r="E298" s="34" t="e" vm="2">
        <f>[1]!GenLognormal($E$9,$E$10)</f>
        <v>#VALUE!</v>
      </c>
      <c r="F298" s="34" t="e" vm="2">
        <f>[1]!GenLognormal($F$9,$F$10)</f>
        <v>#VALUE!</v>
      </c>
      <c r="G298" s="34" t="e" vm="2">
        <f>[1]!GenLognormal($G$9,$G$10)</f>
        <v>#VALUE!</v>
      </c>
      <c r="H298" s="34" t="e" vm="2">
        <f>[1]!genUniform($H$9,$H$10)</f>
        <v>#VALUE!</v>
      </c>
      <c r="I298" s="34" t="e" vm="1">
        <f t="shared" si="24"/>
        <v>#VALUE!</v>
      </c>
      <c r="J298" s="34" t="e" vm="1">
        <f t="shared" si="25"/>
        <v>#VALUE!</v>
      </c>
      <c r="K298" s="34" t="e" vm="2">
        <f>[1]!genUniform($K$9,$K$10)</f>
        <v>#VALUE!</v>
      </c>
      <c r="L298" s="34" t="e" vm="1">
        <f t="shared" si="26"/>
        <v>#VALUE!</v>
      </c>
      <c r="M298" s="34" t="e" vm="1">
        <f t="shared" si="27"/>
        <v>#VALUE!</v>
      </c>
      <c r="N298" s="34" t="e" vm="2">
        <f>[1]!genUniform($N$9,$N$10)</f>
        <v>#VALUE!</v>
      </c>
      <c r="O298" s="34" t="e" vm="1">
        <f t="shared" si="28"/>
        <v>#VALUE!</v>
      </c>
      <c r="P298" s="34" t="e" vm="1">
        <f t="shared" si="29"/>
        <v>#VALUE!</v>
      </c>
    </row>
    <row r="299" spans="1:16">
      <c r="A299" s="34">
        <v>289</v>
      </c>
      <c r="C299" s="34" t="e" vm="2">
        <f>[1]!GenLimitNormal($C$9,$C$10,0,1000,0)</f>
        <v>#VALUE!</v>
      </c>
      <c r="D299" s="34" t="e" vm="2">
        <f>[1]!GenBetaPERT(0,$D$9,1)</f>
        <v>#VALUE!</v>
      </c>
      <c r="E299" s="34" t="e" vm="2">
        <f>[1]!GenLognormal($E$9,$E$10)</f>
        <v>#VALUE!</v>
      </c>
      <c r="F299" s="34" t="e" vm="2">
        <f>[1]!GenLognormal($F$9,$F$10)</f>
        <v>#VALUE!</v>
      </c>
      <c r="G299" s="34" t="e" vm="2">
        <f>[1]!GenLognormal($G$9,$G$10)</f>
        <v>#VALUE!</v>
      </c>
      <c r="H299" s="34" t="e" vm="2">
        <f>[1]!genUniform($H$9,$H$10)</f>
        <v>#VALUE!</v>
      </c>
      <c r="I299" s="34" t="e" vm="1">
        <f t="shared" si="24"/>
        <v>#VALUE!</v>
      </c>
      <c r="J299" s="34" t="e" vm="1">
        <f t="shared" si="25"/>
        <v>#VALUE!</v>
      </c>
      <c r="K299" s="34" t="e" vm="2">
        <f>[1]!genUniform($K$9,$K$10)</f>
        <v>#VALUE!</v>
      </c>
      <c r="L299" s="34" t="e" vm="1">
        <f t="shared" si="26"/>
        <v>#VALUE!</v>
      </c>
      <c r="M299" s="34" t="e" vm="1">
        <f t="shared" si="27"/>
        <v>#VALUE!</v>
      </c>
      <c r="N299" s="34" t="e" vm="2">
        <f>[1]!genUniform($N$9,$N$10)</f>
        <v>#VALUE!</v>
      </c>
      <c r="O299" s="34" t="e" vm="1">
        <f t="shared" si="28"/>
        <v>#VALUE!</v>
      </c>
      <c r="P299" s="34" t="e" vm="1">
        <f t="shared" si="29"/>
        <v>#VALUE!</v>
      </c>
    </row>
    <row r="300" spans="1:16">
      <c r="A300" s="34">
        <v>290</v>
      </c>
      <c r="C300" s="34" t="e" vm="2">
        <f>[1]!GenLimitNormal($C$9,$C$10,0,1000,0)</f>
        <v>#VALUE!</v>
      </c>
      <c r="D300" s="34" t="e" vm="2">
        <f>[1]!GenBetaPERT(0,$D$9,1)</f>
        <v>#VALUE!</v>
      </c>
      <c r="E300" s="34" t="e" vm="2">
        <f>[1]!GenLognormal($E$9,$E$10)</f>
        <v>#VALUE!</v>
      </c>
      <c r="F300" s="34" t="e" vm="2">
        <f>[1]!GenLognormal($F$9,$F$10)</f>
        <v>#VALUE!</v>
      </c>
      <c r="G300" s="34" t="e" vm="2">
        <f>[1]!GenLognormal($G$9,$G$10)</f>
        <v>#VALUE!</v>
      </c>
      <c r="H300" s="34" t="e" vm="2">
        <f>[1]!genUniform($H$9,$H$10)</f>
        <v>#VALUE!</v>
      </c>
      <c r="I300" s="34" t="e" vm="1">
        <f t="shared" si="24"/>
        <v>#VALUE!</v>
      </c>
      <c r="J300" s="34" t="e" vm="1">
        <f t="shared" si="25"/>
        <v>#VALUE!</v>
      </c>
      <c r="K300" s="34" t="e" vm="2">
        <f>[1]!genUniform($K$9,$K$10)</f>
        <v>#VALUE!</v>
      </c>
      <c r="L300" s="34" t="e" vm="1">
        <f t="shared" si="26"/>
        <v>#VALUE!</v>
      </c>
      <c r="M300" s="34" t="e" vm="1">
        <f t="shared" si="27"/>
        <v>#VALUE!</v>
      </c>
      <c r="N300" s="34" t="e" vm="2">
        <f>[1]!genUniform($N$9,$N$10)</f>
        <v>#VALUE!</v>
      </c>
      <c r="O300" s="34" t="e" vm="1">
        <f t="shared" si="28"/>
        <v>#VALUE!</v>
      </c>
      <c r="P300" s="34" t="e" vm="1">
        <f t="shared" si="29"/>
        <v>#VALUE!</v>
      </c>
    </row>
    <row r="301" spans="1:16">
      <c r="A301" s="34">
        <v>291</v>
      </c>
      <c r="C301" s="34" t="e" vm="2">
        <f>[1]!GenLimitNormal($C$9,$C$10,0,1000,0)</f>
        <v>#VALUE!</v>
      </c>
      <c r="D301" s="34" t="e" vm="2">
        <f>[1]!GenBetaPERT(0,$D$9,1)</f>
        <v>#VALUE!</v>
      </c>
      <c r="E301" s="34" t="e" vm="2">
        <f>[1]!GenLognormal($E$9,$E$10)</f>
        <v>#VALUE!</v>
      </c>
      <c r="F301" s="34" t="e" vm="2">
        <f>[1]!GenLognormal($F$9,$F$10)</f>
        <v>#VALUE!</v>
      </c>
      <c r="G301" s="34" t="e" vm="2">
        <f>[1]!GenLognormal($G$9,$G$10)</f>
        <v>#VALUE!</v>
      </c>
      <c r="H301" s="34" t="e" vm="2">
        <f>[1]!genUniform($H$9,$H$10)</f>
        <v>#VALUE!</v>
      </c>
      <c r="I301" s="34" t="e" vm="1">
        <f t="shared" si="24"/>
        <v>#VALUE!</v>
      </c>
      <c r="J301" s="34" t="e" vm="1">
        <f t="shared" si="25"/>
        <v>#VALUE!</v>
      </c>
      <c r="K301" s="34" t="e" vm="2">
        <f>[1]!genUniform($K$9,$K$10)</f>
        <v>#VALUE!</v>
      </c>
      <c r="L301" s="34" t="e" vm="1">
        <f t="shared" si="26"/>
        <v>#VALUE!</v>
      </c>
      <c r="M301" s="34" t="e" vm="1">
        <f t="shared" si="27"/>
        <v>#VALUE!</v>
      </c>
      <c r="N301" s="34" t="e" vm="2">
        <f>[1]!genUniform($N$9,$N$10)</f>
        <v>#VALUE!</v>
      </c>
      <c r="O301" s="34" t="e" vm="1">
        <f t="shared" si="28"/>
        <v>#VALUE!</v>
      </c>
      <c r="P301" s="34" t="e" vm="1">
        <f t="shared" si="29"/>
        <v>#VALUE!</v>
      </c>
    </row>
    <row r="302" spans="1:16">
      <c r="A302" s="34">
        <v>292</v>
      </c>
      <c r="C302" s="34" t="e" vm="2">
        <f>[1]!GenLimitNormal($C$9,$C$10,0,1000,0)</f>
        <v>#VALUE!</v>
      </c>
      <c r="D302" s="34" t="e" vm="2">
        <f>[1]!GenBetaPERT(0,$D$9,1)</f>
        <v>#VALUE!</v>
      </c>
      <c r="E302" s="34" t="e" vm="2">
        <f>[1]!GenLognormal($E$9,$E$10)</f>
        <v>#VALUE!</v>
      </c>
      <c r="F302" s="34" t="e" vm="2">
        <f>[1]!GenLognormal($F$9,$F$10)</f>
        <v>#VALUE!</v>
      </c>
      <c r="G302" s="34" t="e" vm="2">
        <f>[1]!GenLognormal($G$9,$G$10)</f>
        <v>#VALUE!</v>
      </c>
      <c r="H302" s="34" t="e" vm="2">
        <f>[1]!genUniform($H$9,$H$10)</f>
        <v>#VALUE!</v>
      </c>
      <c r="I302" s="34" t="e" vm="1">
        <f t="shared" si="24"/>
        <v>#VALUE!</v>
      </c>
      <c r="J302" s="34" t="e" vm="1">
        <f t="shared" si="25"/>
        <v>#VALUE!</v>
      </c>
      <c r="K302" s="34" t="e" vm="2">
        <f>[1]!genUniform($K$9,$K$10)</f>
        <v>#VALUE!</v>
      </c>
      <c r="L302" s="34" t="e" vm="1">
        <f t="shared" si="26"/>
        <v>#VALUE!</v>
      </c>
      <c r="M302" s="34" t="e" vm="1">
        <f t="shared" si="27"/>
        <v>#VALUE!</v>
      </c>
      <c r="N302" s="34" t="e" vm="2">
        <f>[1]!genUniform($N$9,$N$10)</f>
        <v>#VALUE!</v>
      </c>
      <c r="O302" s="34" t="e" vm="1">
        <f t="shared" si="28"/>
        <v>#VALUE!</v>
      </c>
      <c r="P302" s="34" t="e" vm="1">
        <f t="shared" si="29"/>
        <v>#VALUE!</v>
      </c>
    </row>
    <row r="303" spans="1:16">
      <c r="A303" s="34">
        <v>293</v>
      </c>
      <c r="C303" s="34" t="e" vm="2">
        <f>[1]!GenLimitNormal($C$9,$C$10,0,1000,0)</f>
        <v>#VALUE!</v>
      </c>
      <c r="D303" s="34" t="e" vm="2">
        <f>[1]!GenBetaPERT(0,$D$9,1)</f>
        <v>#VALUE!</v>
      </c>
      <c r="E303" s="34" t="e" vm="2">
        <f>[1]!GenLognormal($E$9,$E$10)</f>
        <v>#VALUE!</v>
      </c>
      <c r="F303" s="34" t="e" vm="2">
        <f>[1]!GenLognormal($F$9,$F$10)</f>
        <v>#VALUE!</v>
      </c>
      <c r="G303" s="34" t="e" vm="2">
        <f>[1]!GenLognormal($G$9,$G$10)</f>
        <v>#VALUE!</v>
      </c>
      <c r="H303" s="34" t="e" vm="2">
        <f>[1]!genUniform($H$9,$H$10)</f>
        <v>#VALUE!</v>
      </c>
      <c r="I303" s="34" t="e" vm="1">
        <f t="shared" si="24"/>
        <v>#VALUE!</v>
      </c>
      <c r="J303" s="34" t="e" vm="1">
        <f t="shared" si="25"/>
        <v>#VALUE!</v>
      </c>
      <c r="K303" s="34" t="e" vm="2">
        <f>[1]!genUniform($K$9,$K$10)</f>
        <v>#VALUE!</v>
      </c>
      <c r="L303" s="34" t="e" vm="1">
        <f t="shared" si="26"/>
        <v>#VALUE!</v>
      </c>
      <c r="M303" s="34" t="e" vm="1">
        <f t="shared" si="27"/>
        <v>#VALUE!</v>
      </c>
      <c r="N303" s="34" t="e" vm="2">
        <f>[1]!genUniform($N$9,$N$10)</f>
        <v>#VALUE!</v>
      </c>
      <c r="O303" s="34" t="e" vm="1">
        <f t="shared" si="28"/>
        <v>#VALUE!</v>
      </c>
      <c r="P303" s="34" t="e" vm="1">
        <f t="shared" si="29"/>
        <v>#VALUE!</v>
      </c>
    </row>
    <row r="304" spans="1:16">
      <c r="A304" s="34">
        <v>294</v>
      </c>
      <c r="C304" s="34" t="e" vm="2">
        <f>[1]!GenLimitNormal($C$9,$C$10,0,1000,0)</f>
        <v>#VALUE!</v>
      </c>
      <c r="D304" s="34" t="e" vm="2">
        <f>[1]!GenBetaPERT(0,$D$9,1)</f>
        <v>#VALUE!</v>
      </c>
      <c r="E304" s="34" t="e" vm="2">
        <f>[1]!GenLognormal($E$9,$E$10)</f>
        <v>#VALUE!</v>
      </c>
      <c r="F304" s="34" t="e" vm="2">
        <f>[1]!GenLognormal($F$9,$F$10)</f>
        <v>#VALUE!</v>
      </c>
      <c r="G304" s="34" t="e" vm="2">
        <f>[1]!GenLognormal($G$9,$G$10)</f>
        <v>#VALUE!</v>
      </c>
      <c r="H304" s="34" t="e" vm="2">
        <f>[1]!genUniform($H$9,$H$10)</f>
        <v>#VALUE!</v>
      </c>
      <c r="I304" s="34" t="e" vm="1">
        <f t="shared" si="24"/>
        <v>#VALUE!</v>
      </c>
      <c r="J304" s="34" t="e" vm="1">
        <f t="shared" si="25"/>
        <v>#VALUE!</v>
      </c>
      <c r="K304" s="34" t="e" vm="2">
        <f>[1]!genUniform($K$9,$K$10)</f>
        <v>#VALUE!</v>
      </c>
      <c r="L304" s="34" t="e" vm="1">
        <f t="shared" si="26"/>
        <v>#VALUE!</v>
      </c>
      <c r="M304" s="34" t="e" vm="1">
        <f t="shared" si="27"/>
        <v>#VALUE!</v>
      </c>
      <c r="N304" s="34" t="e" vm="2">
        <f>[1]!genUniform($N$9,$N$10)</f>
        <v>#VALUE!</v>
      </c>
      <c r="O304" s="34" t="e" vm="1">
        <f t="shared" si="28"/>
        <v>#VALUE!</v>
      </c>
      <c r="P304" s="34" t="e" vm="1">
        <f t="shared" si="29"/>
        <v>#VALUE!</v>
      </c>
    </row>
    <row r="305" spans="1:16">
      <c r="A305" s="34">
        <v>295</v>
      </c>
      <c r="C305" s="34" t="e" vm="2">
        <f>[1]!GenLimitNormal($C$9,$C$10,0,1000,0)</f>
        <v>#VALUE!</v>
      </c>
      <c r="D305" s="34" t="e" vm="2">
        <f>[1]!GenBetaPERT(0,$D$9,1)</f>
        <v>#VALUE!</v>
      </c>
      <c r="E305" s="34" t="e" vm="2">
        <f>[1]!GenLognormal($E$9,$E$10)</f>
        <v>#VALUE!</v>
      </c>
      <c r="F305" s="34" t="e" vm="2">
        <f>[1]!GenLognormal($F$9,$F$10)</f>
        <v>#VALUE!</v>
      </c>
      <c r="G305" s="34" t="e" vm="2">
        <f>[1]!GenLognormal($G$9,$G$10)</f>
        <v>#VALUE!</v>
      </c>
      <c r="H305" s="34" t="e" vm="2">
        <f>[1]!genUniform($H$9,$H$10)</f>
        <v>#VALUE!</v>
      </c>
      <c r="I305" s="34" t="e" vm="1">
        <f t="shared" si="24"/>
        <v>#VALUE!</v>
      </c>
      <c r="J305" s="34" t="e" vm="1">
        <f t="shared" si="25"/>
        <v>#VALUE!</v>
      </c>
      <c r="K305" s="34" t="e" vm="2">
        <f>[1]!genUniform($K$9,$K$10)</f>
        <v>#VALUE!</v>
      </c>
      <c r="L305" s="34" t="e" vm="1">
        <f t="shared" si="26"/>
        <v>#VALUE!</v>
      </c>
      <c r="M305" s="34" t="e" vm="1">
        <f t="shared" si="27"/>
        <v>#VALUE!</v>
      </c>
      <c r="N305" s="34" t="e" vm="2">
        <f>[1]!genUniform($N$9,$N$10)</f>
        <v>#VALUE!</v>
      </c>
      <c r="O305" s="34" t="e" vm="1">
        <f t="shared" si="28"/>
        <v>#VALUE!</v>
      </c>
      <c r="P305" s="34" t="e" vm="1">
        <f t="shared" si="29"/>
        <v>#VALUE!</v>
      </c>
    </row>
    <row r="306" spans="1:16">
      <c r="A306" s="34">
        <v>296</v>
      </c>
      <c r="C306" s="34" t="e" vm="2">
        <f>[1]!GenLimitNormal($C$9,$C$10,0,1000,0)</f>
        <v>#VALUE!</v>
      </c>
      <c r="D306" s="34" t="e" vm="2">
        <f>[1]!GenBetaPERT(0,$D$9,1)</f>
        <v>#VALUE!</v>
      </c>
      <c r="E306" s="34" t="e" vm="2">
        <f>[1]!GenLognormal($E$9,$E$10)</f>
        <v>#VALUE!</v>
      </c>
      <c r="F306" s="34" t="e" vm="2">
        <f>[1]!GenLognormal($F$9,$F$10)</f>
        <v>#VALUE!</v>
      </c>
      <c r="G306" s="34" t="e" vm="2">
        <f>[1]!GenLognormal($G$9,$G$10)</f>
        <v>#VALUE!</v>
      </c>
      <c r="H306" s="34" t="e" vm="2">
        <f>[1]!genUniform($H$9,$H$10)</f>
        <v>#VALUE!</v>
      </c>
      <c r="I306" s="34" t="e" vm="1">
        <f t="shared" si="24"/>
        <v>#VALUE!</v>
      </c>
      <c r="J306" s="34" t="e" vm="1">
        <f t="shared" si="25"/>
        <v>#VALUE!</v>
      </c>
      <c r="K306" s="34" t="e" vm="2">
        <f>[1]!genUniform($K$9,$K$10)</f>
        <v>#VALUE!</v>
      </c>
      <c r="L306" s="34" t="e" vm="1">
        <f t="shared" si="26"/>
        <v>#VALUE!</v>
      </c>
      <c r="M306" s="34" t="e" vm="1">
        <f t="shared" si="27"/>
        <v>#VALUE!</v>
      </c>
      <c r="N306" s="34" t="e" vm="2">
        <f>[1]!genUniform($N$9,$N$10)</f>
        <v>#VALUE!</v>
      </c>
      <c r="O306" s="34" t="e" vm="1">
        <f t="shared" si="28"/>
        <v>#VALUE!</v>
      </c>
      <c r="P306" s="34" t="e" vm="1">
        <f t="shared" si="29"/>
        <v>#VALUE!</v>
      </c>
    </row>
    <row r="307" spans="1:16">
      <c r="A307" s="34">
        <v>297</v>
      </c>
      <c r="C307" s="34" t="e" vm="2">
        <f>[1]!GenLimitNormal($C$9,$C$10,0,1000,0)</f>
        <v>#VALUE!</v>
      </c>
      <c r="D307" s="34" t="e" vm="2">
        <f>[1]!GenBetaPERT(0,$D$9,1)</f>
        <v>#VALUE!</v>
      </c>
      <c r="E307" s="34" t="e" vm="2">
        <f>[1]!GenLognormal($E$9,$E$10)</f>
        <v>#VALUE!</v>
      </c>
      <c r="F307" s="34" t="e" vm="2">
        <f>[1]!GenLognormal($F$9,$F$10)</f>
        <v>#VALUE!</v>
      </c>
      <c r="G307" s="34" t="e" vm="2">
        <f>[1]!GenLognormal($G$9,$G$10)</f>
        <v>#VALUE!</v>
      </c>
      <c r="H307" s="34" t="e" vm="2">
        <f>[1]!genUniform($H$9,$H$10)</f>
        <v>#VALUE!</v>
      </c>
      <c r="I307" s="34" t="e" vm="1">
        <f t="shared" si="24"/>
        <v>#VALUE!</v>
      </c>
      <c r="J307" s="34" t="e" vm="1">
        <f t="shared" si="25"/>
        <v>#VALUE!</v>
      </c>
      <c r="K307" s="34" t="e" vm="2">
        <f>[1]!genUniform($K$9,$K$10)</f>
        <v>#VALUE!</v>
      </c>
      <c r="L307" s="34" t="e" vm="1">
        <f t="shared" si="26"/>
        <v>#VALUE!</v>
      </c>
      <c r="M307" s="34" t="e" vm="1">
        <f t="shared" si="27"/>
        <v>#VALUE!</v>
      </c>
      <c r="N307" s="34" t="e" vm="2">
        <f>[1]!genUniform($N$9,$N$10)</f>
        <v>#VALUE!</v>
      </c>
      <c r="O307" s="34" t="e" vm="1">
        <f t="shared" si="28"/>
        <v>#VALUE!</v>
      </c>
      <c r="P307" s="34" t="e" vm="1">
        <f t="shared" si="29"/>
        <v>#VALUE!</v>
      </c>
    </row>
    <row r="308" spans="1:16">
      <c r="A308" s="34">
        <v>298</v>
      </c>
      <c r="C308" s="34" t="e" vm="2">
        <f>[1]!GenLimitNormal($C$9,$C$10,0,1000,0)</f>
        <v>#VALUE!</v>
      </c>
      <c r="D308" s="34" t="e" vm="2">
        <f>[1]!GenBetaPERT(0,$D$9,1)</f>
        <v>#VALUE!</v>
      </c>
      <c r="E308" s="34" t="e" vm="2">
        <f>[1]!GenLognormal($E$9,$E$10)</f>
        <v>#VALUE!</v>
      </c>
      <c r="F308" s="34" t="e" vm="2">
        <f>[1]!GenLognormal($F$9,$F$10)</f>
        <v>#VALUE!</v>
      </c>
      <c r="G308" s="34" t="e" vm="2">
        <f>[1]!GenLognormal($G$9,$G$10)</f>
        <v>#VALUE!</v>
      </c>
      <c r="H308" s="34" t="e" vm="2">
        <f>[1]!genUniform($H$9,$H$10)</f>
        <v>#VALUE!</v>
      </c>
      <c r="I308" s="34" t="e" vm="1">
        <f t="shared" si="24"/>
        <v>#VALUE!</v>
      </c>
      <c r="J308" s="34" t="e" vm="1">
        <f t="shared" si="25"/>
        <v>#VALUE!</v>
      </c>
      <c r="K308" s="34" t="e" vm="2">
        <f>[1]!genUniform($K$9,$K$10)</f>
        <v>#VALUE!</v>
      </c>
      <c r="L308" s="34" t="e" vm="1">
        <f t="shared" si="26"/>
        <v>#VALUE!</v>
      </c>
      <c r="M308" s="34" t="e" vm="1">
        <f t="shared" si="27"/>
        <v>#VALUE!</v>
      </c>
      <c r="N308" s="34" t="e" vm="2">
        <f>[1]!genUniform($N$9,$N$10)</f>
        <v>#VALUE!</v>
      </c>
      <c r="O308" s="34" t="e" vm="1">
        <f t="shared" si="28"/>
        <v>#VALUE!</v>
      </c>
      <c r="P308" s="34" t="e" vm="1">
        <f t="shared" si="29"/>
        <v>#VALUE!</v>
      </c>
    </row>
    <row r="309" spans="1:16">
      <c r="A309" s="34">
        <v>299</v>
      </c>
      <c r="C309" s="34" t="e" vm="2">
        <f>[1]!GenLimitNormal($C$9,$C$10,0,1000,0)</f>
        <v>#VALUE!</v>
      </c>
      <c r="D309" s="34" t="e" vm="2">
        <f>[1]!GenBetaPERT(0,$D$9,1)</f>
        <v>#VALUE!</v>
      </c>
      <c r="E309" s="34" t="e" vm="2">
        <f>[1]!GenLognormal($E$9,$E$10)</f>
        <v>#VALUE!</v>
      </c>
      <c r="F309" s="34" t="e" vm="2">
        <f>[1]!GenLognormal($F$9,$F$10)</f>
        <v>#VALUE!</v>
      </c>
      <c r="G309" s="34" t="e" vm="2">
        <f>[1]!GenLognormal($G$9,$G$10)</f>
        <v>#VALUE!</v>
      </c>
      <c r="H309" s="34" t="e" vm="2">
        <f>[1]!genUniform($H$9,$H$10)</f>
        <v>#VALUE!</v>
      </c>
      <c r="I309" s="34" t="e" vm="1">
        <f t="shared" si="24"/>
        <v>#VALUE!</v>
      </c>
      <c r="J309" s="34" t="e" vm="1">
        <f t="shared" si="25"/>
        <v>#VALUE!</v>
      </c>
      <c r="K309" s="34" t="e" vm="2">
        <f>[1]!genUniform($K$9,$K$10)</f>
        <v>#VALUE!</v>
      </c>
      <c r="L309" s="34" t="e" vm="1">
        <f t="shared" si="26"/>
        <v>#VALUE!</v>
      </c>
      <c r="M309" s="34" t="e" vm="1">
        <f t="shared" si="27"/>
        <v>#VALUE!</v>
      </c>
      <c r="N309" s="34" t="e" vm="2">
        <f>[1]!genUniform($N$9,$N$10)</f>
        <v>#VALUE!</v>
      </c>
      <c r="O309" s="34" t="e" vm="1">
        <f t="shared" si="28"/>
        <v>#VALUE!</v>
      </c>
      <c r="P309" s="34" t="e" vm="1">
        <f t="shared" si="29"/>
        <v>#VALUE!</v>
      </c>
    </row>
    <row r="310" spans="1:16">
      <c r="A310" s="34">
        <v>300</v>
      </c>
      <c r="C310" s="34" t="e" vm="2">
        <f>[1]!GenLimitNormal($C$9,$C$10,0,1000,0)</f>
        <v>#VALUE!</v>
      </c>
      <c r="D310" s="34" t="e" vm="2">
        <f>[1]!GenBetaPERT(0,$D$9,1)</f>
        <v>#VALUE!</v>
      </c>
      <c r="E310" s="34" t="e" vm="2">
        <f>[1]!GenLognormal($E$9,$E$10)</f>
        <v>#VALUE!</v>
      </c>
      <c r="F310" s="34" t="e" vm="2">
        <f>[1]!GenLognormal($F$9,$F$10)</f>
        <v>#VALUE!</v>
      </c>
      <c r="G310" s="34" t="e" vm="2">
        <f>[1]!GenLognormal($G$9,$G$10)</f>
        <v>#VALUE!</v>
      </c>
      <c r="H310" s="34" t="e" vm="2">
        <f>[1]!genUniform($H$9,$H$10)</f>
        <v>#VALUE!</v>
      </c>
      <c r="I310" s="34" t="e" vm="1">
        <f t="shared" si="24"/>
        <v>#VALUE!</v>
      </c>
      <c r="J310" s="34" t="e" vm="1">
        <f t="shared" si="25"/>
        <v>#VALUE!</v>
      </c>
      <c r="K310" s="34" t="e" vm="2">
        <f>[1]!genUniform($K$9,$K$10)</f>
        <v>#VALUE!</v>
      </c>
      <c r="L310" s="34" t="e" vm="1">
        <f t="shared" si="26"/>
        <v>#VALUE!</v>
      </c>
      <c r="M310" s="34" t="e" vm="1">
        <f t="shared" si="27"/>
        <v>#VALUE!</v>
      </c>
      <c r="N310" s="34" t="e" vm="2">
        <f>[1]!genUniform($N$9,$N$10)</f>
        <v>#VALUE!</v>
      </c>
      <c r="O310" s="34" t="e" vm="1">
        <f t="shared" si="28"/>
        <v>#VALUE!</v>
      </c>
      <c r="P310" s="34" t="e" vm="1">
        <f t="shared" si="29"/>
        <v>#VALUE!</v>
      </c>
    </row>
    <row r="311" spans="1:16">
      <c r="A311" s="34">
        <v>301</v>
      </c>
      <c r="C311" s="34" t="e" vm="2">
        <f>[1]!GenLimitNormal($C$9,$C$10,0,1000,0)</f>
        <v>#VALUE!</v>
      </c>
      <c r="D311" s="34" t="e" vm="2">
        <f>[1]!GenBetaPERT(0,$D$9,1)</f>
        <v>#VALUE!</v>
      </c>
      <c r="E311" s="34" t="e" vm="2">
        <f>[1]!GenLognormal($E$9,$E$10)</f>
        <v>#VALUE!</v>
      </c>
      <c r="F311" s="34" t="e" vm="2">
        <f>[1]!GenLognormal($F$9,$F$10)</f>
        <v>#VALUE!</v>
      </c>
      <c r="G311" s="34" t="e" vm="2">
        <f>[1]!GenLognormal($G$9,$G$10)</f>
        <v>#VALUE!</v>
      </c>
      <c r="H311" s="34" t="e" vm="2">
        <f>[1]!genUniform($H$9,$H$10)</f>
        <v>#VALUE!</v>
      </c>
      <c r="I311" s="34" t="e" vm="1">
        <f t="shared" si="24"/>
        <v>#VALUE!</v>
      </c>
      <c r="J311" s="34" t="e" vm="1">
        <f t="shared" si="25"/>
        <v>#VALUE!</v>
      </c>
      <c r="K311" s="34" t="e" vm="2">
        <f>[1]!genUniform($K$9,$K$10)</f>
        <v>#VALUE!</v>
      </c>
      <c r="L311" s="34" t="e" vm="1">
        <f t="shared" si="26"/>
        <v>#VALUE!</v>
      </c>
      <c r="M311" s="34" t="e" vm="1">
        <f t="shared" si="27"/>
        <v>#VALUE!</v>
      </c>
      <c r="N311" s="34" t="e" vm="2">
        <f>[1]!genUniform($N$9,$N$10)</f>
        <v>#VALUE!</v>
      </c>
      <c r="O311" s="34" t="e" vm="1">
        <f t="shared" si="28"/>
        <v>#VALUE!</v>
      </c>
      <c r="P311" s="34" t="e" vm="1">
        <f t="shared" si="29"/>
        <v>#VALUE!</v>
      </c>
    </row>
    <row r="312" spans="1:16">
      <c r="A312" s="34">
        <v>302</v>
      </c>
      <c r="C312" s="34" t="e" vm="2">
        <f>[1]!GenLimitNormal($C$9,$C$10,0,1000,0)</f>
        <v>#VALUE!</v>
      </c>
      <c r="D312" s="34" t="e" vm="2">
        <f>[1]!GenBetaPERT(0,$D$9,1)</f>
        <v>#VALUE!</v>
      </c>
      <c r="E312" s="34" t="e" vm="2">
        <f>[1]!GenLognormal($E$9,$E$10)</f>
        <v>#VALUE!</v>
      </c>
      <c r="F312" s="34" t="e" vm="2">
        <f>[1]!GenLognormal($F$9,$F$10)</f>
        <v>#VALUE!</v>
      </c>
      <c r="G312" s="34" t="e" vm="2">
        <f>[1]!GenLognormal($G$9,$G$10)</f>
        <v>#VALUE!</v>
      </c>
      <c r="H312" s="34" t="e" vm="2">
        <f>[1]!genUniform($H$9,$H$10)</f>
        <v>#VALUE!</v>
      </c>
      <c r="I312" s="34" t="e" vm="1">
        <f t="shared" si="24"/>
        <v>#VALUE!</v>
      </c>
      <c r="J312" s="34" t="e" vm="1">
        <f t="shared" si="25"/>
        <v>#VALUE!</v>
      </c>
      <c r="K312" s="34" t="e" vm="2">
        <f>[1]!genUniform($K$9,$K$10)</f>
        <v>#VALUE!</v>
      </c>
      <c r="L312" s="34" t="e" vm="1">
        <f t="shared" si="26"/>
        <v>#VALUE!</v>
      </c>
      <c r="M312" s="34" t="e" vm="1">
        <f t="shared" si="27"/>
        <v>#VALUE!</v>
      </c>
      <c r="N312" s="34" t="e" vm="2">
        <f>[1]!genUniform($N$9,$N$10)</f>
        <v>#VALUE!</v>
      </c>
      <c r="O312" s="34" t="e" vm="1">
        <f t="shared" si="28"/>
        <v>#VALUE!</v>
      </c>
      <c r="P312" s="34" t="e" vm="1">
        <f t="shared" si="29"/>
        <v>#VALUE!</v>
      </c>
    </row>
    <row r="313" spans="1:16">
      <c r="A313" s="34">
        <v>303</v>
      </c>
      <c r="C313" s="34" t="e" vm="2">
        <f>[1]!GenLimitNormal($C$9,$C$10,0,1000,0)</f>
        <v>#VALUE!</v>
      </c>
      <c r="D313" s="34" t="e" vm="2">
        <f>[1]!GenBetaPERT(0,$D$9,1)</f>
        <v>#VALUE!</v>
      </c>
      <c r="E313" s="34" t="e" vm="2">
        <f>[1]!GenLognormal($E$9,$E$10)</f>
        <v>#VALUE!</v>
      </c>
      <c r="F313" s="34" t="e" vm="2">
        <f>[1]!GenLognormal($F$9,$F$10)</f>
        <v>#VALUE!</v>
      </c>
      <c r="G313" s="34" t="e" vm="2">
        <f>[1]!GenLognormal($G$9,$G$10)</f>
        <v>#VALUE!</v>
      </c>
      <c r="H313" s="34" t="e" vm="2">
        <f>[1]!genUniform($H$9,$H$10)</f>
        <v>#VALUE!</v>
      </c>
      <c r="I313" s="34" t="e" vm="1">
        <f t="shared" si="24"/>
        <v>#VALUE!</v>
      </c>
      <c r="J313" s="34" t="e" vm="1">
        <f t="shared" si="25"/>
        <v>#VALUE!</v>
      </c>
      <c r="K313" s="34" t="e" vm="2">
        <f>[1]!genUniform($K$9,$K$10)</f>
        <v>#VALUE!</v>
      </c>
      <c r="L313" s="34" t="e" vm="1">
        <f t="shared" si="26"/>
        <v>#VALUE!</v>
      </c>
      <c r="M313" s="34" t="e" vm="1">
        <f t="shared" si="27"/>
        <v>#VALUE!</v>
      </c>
      <c r="N313" s="34" t="e" vm="2">
        <f>[1]!genUniform($N$9,$N$10)</f>
        <v>#VALUE!</v>
      </c>
      <c r="O313" s="34" t="e" vm="1">
        <f t="shared" si="28"/>
        <v>#VALUE!</v>
      </c>
      <c r="P313" s="34" t="e" vm="1">
        <f t="shared" si="29"/>
        <v>#VALUE!</v>
      </c>
    </row>
    <row r="314" spans="1:16">
      <c r="A314" s="34">
        <v>304</v>
      </c>
      <c r="C314" s="34" t="e" vm="2">
        <f>[1]!GenLimitNormal($C$9,$C$10,0,1000,0)</f>
        <v>#VALUE!</v>
      </c>
      <c r="D314" s="34" t="e" vm="2">
        <f>[1]!GenBetaPERT(0,$D$9,1)</f>
        <v>#VALUE!</v>
      </c>
      <c r="E314" s="34" t="e" vm="2">
        <f>[1]!GenLognormal($E$9,$E$10)</f>
        <v>#VALUE!</v>
      </c>
      <c r="F314" s="34" t="e" vm="2">
        <f>[1]!GenLognormal($F$9,$F$10)</f>
        <v>#VALUE!</v>
      </c>
      <c r="G314" s="34" t="e" vm="2">
        <f>[1]!GenLognormal($G$9,$G$10)</f>
        <v>#VALUE!</v>
      </c>
      <c r="H314" s="34" t="e" vm="2">
        <f>[1]!genUniform($H$9,$H$10)</f>
        <v>#VALUE!</v>
      </c>
      <c r="I314" s="34" t="e" vm="1">
        <f t="shared" si="24"/>
        <v>#VALUE!</v>
      </c>
      <c r="J314" s="34" t="e" vm="1">
        <f t="shared" si="25"/>
        <v>#VALUE!</v>
      </c>
      <c r="K314" s="34" t="e" vm="2">
        <f>[1]!genUniform($K$9,$K$10)</f>
        <v>#VALUE!</v>
      </c>
      <c r="L314" s="34" t="e" vm="1">
        <f t="shared" si="26"/>
        <v>#VALUE!</v>
      </c>
      <c r="M314" s="34" t="e" vm="1">
        <f t="shared" si="27"/>
        <v>#VALUE!</v>
      </c>
      <c r="N314" s="34" t="e" vm="2">
        <f>[1]!genUniform($N$9,$N$10)</f>
        <v>#VALUE!</v>
      </c>
      <c r="O314" s="34" t="e" vm="1">
        <f t="shared" si="28"/>
        <v>#VALUE!</v>
      </c>
      <c r="P314" s="34" t="e" vm="1">
        <f t="shared" si="29"/>
        <v>#VALUE!</v>
      </c>
    </row>
    <row r="315" spans="1:16">
      <c r="A315" s="34">
        <v>305</v>
      </c>
      <c r="C315" s="34" t="e" vm="2">
        <f>[1]!GenLimitNormal($C$9,$C$10,0,1000,0)</f>
        <v>#VALUE!</v>
      </c>
      <c r="D315" s="34" t="e" vm="2">
        <f>[1]!GenBetaPERT(0,$D$9,1)</f>
        <v>#VALUE!</v>
      </c>
      <c r="E315" s="34" t="e" vm="2">
        <f>[1]!GenLognormal($E$9,$E$10)</f>
        <v>#VALUE!</v>
      </c>
      <c r="F315" s="34" t="e" vm="2">
        <f>[1]!GenLognormal($F$9,$F$10)</f>
        <v>#VALUE!</v>
      </c>
      <c r="G315" s="34" t="e" vm="2">
        <f>[1]!GenLognormal($G$9,$G$10)</f>
        <v>#VALUE!</v>
      </c>
      <c r="H315" s="34" t="e" vm="2">
        <f>[1]!genUniform($H$9,$H$10)</f>
        <v>#VALUE!</v>
      </c>
      <c r="I315" s="34" t="e" vm="1">
        <f t="shared" si="24"/>
        <v>#VALUE!</v>
      </c>
      <c r="J315" s="34" t="e" vm="1">
        <f t="shared" si="25"/>
        <v>#VALUE!</v>
      </c>
      <c r="K315" s="34" t="e" vm="2">
        <f>[1]!genUniform($K$9,$K$10)</f>
        <v>#VALUE!</v>
      </c>
      <c r="L315" s="34" t="e" vm="1">
        <f t="shared" si="26"/>
        <v>#VALUE!</v>
      </c>
      <c r="M315" s="34" t="e" vm="1">
        <f t="shared" si="27"/>
        <v>#VALUE!</v>
      </c>
      <c r="N315" s="34" t="e" vm="2">
        <f>[1]!genUniform($N$9,$N$10)</f>
        <v>#VALUE!</v>
      </c>
      <c r="O315" s="34" t="e" vm="1">
        <f t="shared" si="28"/>
        <v>#VALUE!</v>
      </c>
      <c r="P315" s="34" t="e" vm="1">
        <f t="shared" si="29"/>
        <v>#VALUE!</v>
      </c>
    </row>
    <row r="316" spans="1:16">
      <c r="A316" s="34">
        <v>306</v>
      </c>
      <c r="C316" s="34" t="e" vm="2">
        <f>[1]!GenLimitNormal($C$9,$C$10,0,1000,0)</f>
        <v>#VALUE!</v>
      </c>
      <c r="D316" s="34" t="e" vm="2">
        <f>[1]!GenBetaPERT(0,$D$9,1)</f>
        <v>#VALUE!</v>
      </c>
      <c r="E316" s="34" t="e" vm="2">
        <f>[1]!GenLognormal($E$9,$E$10)</f>
        <v>#VALUE!</v>
      </c>
      <c r="F316" s="34" t="e" vm="2">
        <f>[1]!GenLognormal($F$9,$F$10)</f>
        <v>#VALUE!</v>
      </c>
      <c r="G316" s="34" t="e" vm="2">
        <f>[1]!GenLognormal($G$9,$G$10)</f>
        <v>#VALUE!</v>
      </c>
      <c r="H316" s="34" t="e" vm="2">
        <f>[1]!genUniform($H$9,$H$10)</f>
        <v>#VALUE!</v>
      </c>
      <c r="I316" s="34" t="e" vm="1">
        <f t="shared" si="24"/>
        <v>#VALUE!</v>
      </c>
      <c r="J316" s="34" t="e" vm="1">
        <f t="shared" si="25"/>
        <v>#VALUE!</v>
      </c>
      <c r="K316" s="34" t="e" vm="2">
        <f>[1]!genUniform($K$9,$K$10)</f>
        <v>#VALUE!</v>
      </c>
      <c r="L316" s="34" t="e" vm="1">
        <f t="shared" si="26"/>
        <v>#VALUE!</v>
      </c>
      <c r="M316" s="34" t="e" vm="1">
        <f t="shared" si="27"/>
        <v>#VALUE!</v>
      </c>
      <c r="N316" s="34" t="e" vm="2">
        <f>[1]!genUniform($N$9,$N$10)</f>
        <v>#VALUE!</v>
      </c>
      <c r="O316" s="34" t="e" vm="1">
        <f t="shared" si="28"/>
        <v>#VALUE!</v>
      </c>
      <c r="P316" s="34" t="e" vm="1">
        <f t="shared" si="29"/>
        <v>#VALUE!</v>
      </c>
    </row>
    <row r="317" spans="1:16">
      <c r="A317" s="34">
        <v>307</v>
      </c>
      <c r="C317" s="34" t="e" vm="2">
        <f>[1]!GenLimitNormal($C$9,$C$10,0,1000,0)</f>
        <v>#VALUE!</v>
      </c>
      <c r="D317" s="34" t="e" vm="2">
        <f>[1]!GenBetaPERT(0,$D$9,1)</f>
        <v>#VALUE!</v>
      </c>
      <c r="E317" s="34" t="e" vm="2">
        <f>[1]!GenLognormal($E$9,$E$10)</f>
        <v>#VALUE!</v>
      </c>
      <c r="F317" s="34" t="e" vm="2">
        <f>[1]!GenLognormal($F$9,$F$10)</f>
        <v>#VALUE!</v>
      </c>
      <c r="G317" s="34" t="e" vm="2">
        <f>[1]!GenLognormal($G$9,$G$10)</f>
        <v>#VALUE!</v>
      </c>
      <c r="H317" s="34" t="e" vm="2">
        <f>[1]!genUniform($H$9,$H$10)</f>
        <v>#VALUE!</v>
      </c>
      <c r="I317" s="34" t="e" vm="1">
        <f t="shared" si="24"/>
        <v>#VALUE!</v>
      </c>
      <c r="J317" s="34" t="e" vm="1">
        <f t="shared" si="25"/>
        <v>#VALUE!</v>
      </c>
      <c r="K317" s="34" t="e" vm="2">
        <f>[1]!genUniform($K$9,$K$10)</f>
        <v>#VALUE!</v>
      </c>
      <c r="L317" s="34" t="e" vm="1">
        <f t="shared" si="26"/>
        <v>#VALUE!</v>
      </c>
      <c r="M317" s="34" t="e" vm="1">
        <f t="shared" si="27"/>
        <v>#VALUE!</v>
      </c>
      <c r="N317" s="34" t="e" vm="2">
        <f>[1]!genUniform($N$9,$N$10)</f>
        <v>#VALUE!</v>
      </c>
      <c r="O317" s="34" t="e" vm="1">
        <f t="shared" si="28"/>
        <v>#VALUE!</v>
      </c>
      <c r="P317" s="34" t="e" vm="1">
        <f t="shared" si="29"/>
        <v>#VALUE!</v>
      </c>
    </row>
    <row r="318" spans="1:16">
      <c r="A318" s="34">
        <v>308</v>
      </c>
      <c r="C318" s="34" t="e" vm="2">
        <f>[1]!GenLimitNormal($C$9,$C$10,0,1000,0)</f>
        <v>#VALUE!</v>
      </c>
      <c r="D318" s="34" t="e" vm="2">
        <f>[1]!GenBetaPERT(0,$D$9,1)</f>
        <v>#VALUE!</v>
      </c>
      <c r="E318" s="34" t="e" vm="2">
        <f>[1]!GenLognormal($E$9,$E$10)</f>
        <v>#VALUE!</v>
      </c>
      <c r="F318" s="34" t="e" vm="2">
        <f>[1]!GenLognormal($F$9,$F$10)</f>
        <v>#VALUE!</v>
      </c>
      <c r="G318" s="34" t="e" vm="2">
        <f>[1]!GenLognormal($G$9,$G$10)</f>
        <v>#VALUE!</v>
      </c>
      <c r="H318" s="34" t="e" vm="2">
        <f>[1]!genUniform($H$9,$H$10)</f>
        <v>#VALUE!</v>
      </c>
      <c r="I318" s="34" t="e" vm="1">
        <f t="shared" si="24"/>
        <v>#VALUE!</v>
      </c>
      <c r="J318" s="34" t="e" vm="1">
        <f t="shared" si="25"/>
        <v>#VALUE!</v>
      </c>
      <c r="K318" s="34" t="e" vm="2">
        <f>[1]!genUniform($K$9,$K$10)</f>
        <v>#VALUE!</v>
      </c>
      <c r="L318" s="34" t="e" vm="1">
        <f t="shared" si="26"/>
        <v>#VALUE!</v>
      </c>
      <c r="M318" s="34" t="e" vm="1">
        <f t="shared" si="27"/>
        <v>#VALUE!</v>
      </c>
      <c r="N318" s="34" t="e" vm="2">
        <f>[1]!genUniform($N$9,$N$10)</f>
        <v>#VALUE!</v>
      </c>
      <c r="O318" s="34" t="e" vm="1">
        <f t="shared" si="28"/>
        <v>#VALUE!</v>
      </c>
      <c r="P318" s="34" t="e" vm="1">
        <f t="shared" si="29"/>
        <v>#VALUE!</v>
      </c>
    </row>
    <row r="319" spans="1:16">
      <c r="A319" s="34">
        <v>309</v>
      </c>
      <c r="C319" s="34" t="e" vm="2">
        <f>[1]!GenLimitNormal($C$9,$C$10,0,1000,0)</f>
        <v>#VALUE!</v>
      </c>
      <c r="D319" s="34" t="e" vm="2">
        <f>[1]!GenBetaPERT(0,$D$9,1)</f>
        <v>#VALUE!</v>
      </c>
      <c r="E319" s="34" t="e" vm="2">
        <f>[1]!GenLognormal($E$9,$E$10)</f>
        <v>#VALUE!</v>
      </c>
      <c r="F319" s="34" t="e" vm="2">
        <f>[1]!GenLognormal($F$9,$F$10)</f>
        <v>#VALUE!</v>
      </c>
      <c r="G319" s="34" t="e" vm="2">
        <f>[1]!GenLognormal($G$9,$G$10)</f>
        <v>#VALUE!</v>
      </c>
      <c r="H319" s="34" t="e" vm="2">
        <f>[1]!genUniform($H$9,$H$10)</f>
        <v>#VALUE!</v>
      </c>
      <c r="I319" s="34" t="e" vm="1">
        <f t="shared" si="24"/>
        <v>#VALUE!</v>
      </c>
      <c r="J319" s="34" t="e" vm="1">
        <f t="shared" si="25"/>
        <v>#VALUE!</v>
      </c>
      <c r="K319" s="34" t="e" vm="2">
        <f>[1]!genUniform($K$9,$K$10)</f>
        <v>#VALUE!</v>
      </c>
      <c r="L319" s="34" t="e" vm="1">
        <f t="shared" si="26"/>
        <v>#VALUE!</v>
      </c>
      <c r="M319" s="34" t="e" vm="1">
        <f t="shared" si="27"/>
        <v>#VALUE!</v>
      </c>
      <c r="N319" s="34" t="e" vm="2">
        <f>[1]!genUniform($N$9,$N$10)</f>
        <v>#VALUE!</v>
      </c>
      <c r="O319" s="34" t="e" vm="1">
        <f t="shared" si="28"/>
        <v>#VALUE!</v>
      </c>
      <c r="P319" s="34" t="e" vm="1">
        <f t="shared" si="29"/>
        <v>#VALUE!</v>
      </c>
    </row>
    <row r="320" spans="1:16">
      <c r="A320" s="34">
        <v>310</v>
      </c>
      <c r="C320" s="34" t="e" vm="2">
        <f>[1]!GenLimitNormal($C$9,$C$10,0,1000,0)</f>
        <v>#VALUE!</v>
      </c>
      <c r="D320" s="34" t="e" vm="2">
        <f>[1]!GenBetaPERT(0,$D$9,1)</f>
        <v>#VALUE!</v>
      </c>
      <c r="E320" s="34" t="e" vm="2">
        <f>[1]!GenLognormal($E$9,$E$10)</f>
        <v>#VALUE!</v>
      </c>
      <c r="F320" s="34" t="e" vm="2">
        <f>[1]!GenLognormal($F$9,$F$10)</f>
        <v>#VALUE!</v>
      </c>
      <c r="G320" s="34" t="e" vm="2">
        <f>[1]!GenLognormal($G$9,$G$10)</f>
        <v>#VALUE!</v>
      </c>
      <c r="H320" s="34" t="e" vm="2">
        <f>[1]!genUniform($H$9,$H$10)</f>
        <v>#VALUE!</v>
      </c>
      <c r="I320" s="34" t="e" vm="1">
        <f t="shared" si="24"/>
        <v>#VALUE!</v>
      </c>
      <c r="J320" s="34" t="e" vm="1">
        <f t="shared" si="25"/>
        <v>#VALUE!</v>
      </c>
      <c r="K320" s="34" t="e" vm="2">
        <f>[1]!genUniform($K$9,$K$10)</f>
        <v>#VALUE!</v>
      </c>
      <c r="L320" s="34" t="e" vm="1">
        <f t="shared" si="26"/>
        <v>#VALUE!</v>
      </c>
      <c r="M320" s="34" t="e" vm="1">
        <f t="shared" si="27"/>
        <v>#VALUE!</v>
      </c>
      <c r="N320" s="34" t="e" vm="2">
        <f>[1]!genUniform($N$9,$N$10)</f>
        <v>#VALUE!</v>
      </c>
      <c r="O320" s="34" t="e" vm="1">
        <f t="shared" si="28"/>
        <v>#VALUE!</v>
      </c>
      <c r="P320" s="34" t="e" vm="1">
        <f t="shared" si="29"/>
        <v>#VALUE!</v>
      </c>
    </row>
    <row r="321" spans="1:16">
      <c r="A321" s="34">
        <v>311</v>
      </c>
      <c r="C321" s="34" t="e" vm="2">
        <f>[1]!GenLimitNormal($C$9,$C$10,0,1000,0)</f>
        <v>#VALUE!</v>
      </c>
      <c r="D321" s="34" t="e" vm="2">
        <f>[1]!GenBetaPERT(0,$D$9,1)</f>
        <v>#VALUE!</v>
      </c>
      <c r="E321" s="34" t="e" vm="2">
        <f>[1]!GenLognormal($E$9,$E$10)</f>
        <v>#VALUE!</v>
      </c>
      <c r="F321" s="34" t="e" vm="2">
        <f>[1]!GenLognormal($F$9,$F$10)</f>
        <v>#VALUE!</v>
      </c>
      <c r="G321" s="34" t="e" vm="2">
        <f>[1]!GenLognormal($G$9,$G$10)</f>
        <v>#VALUE!</v>
      </c>
      <c r="H321" s="34" t="e" vm="2">
        <f>[1]!genUniform($H$9,$H$10)</f>
        <v>#VALUE!</v>
      </c>
      <c r="I321" s="34" t="e" vm="1">
        <f t="shared" si="24"/>
        <v>#VALUE!</v>
      </c>
      <c r="J321" s="34" t="e" vm="1">
        <f t="shared" si="25"/>
        <v>#VALUE!</v>
      </c>
      <c r="K321" s="34" t="e" vm="2">
        <f>[1]!genUniform($K$9,$K$10)</f>
        <v>#VALUE!</v>
      </c>
      <c r="L321" s="34" t="e" vm="1">
        <f t="shared" si="26"/>
        <v>#VALUE!</v>
      </c>
      <c r="M321" s="34" t="e" vm="1">
        <f t="shared" si="27"/>
        <v>#VALUE!</v>
      </c>
      <c r="N321" s="34" t="e" vm="2">
        <f>[1]!genUniform($N$9,$N$10)</f>
        <v>#VALUE!</v>
      </c>
      <c r="O321" s="34" t="e" vm="1">
        <f t="shared" si="28"/>
        <v>#VALUE!</v>
      </c>
      <c r="P321" s="34" t="e" vm="1">
        <f t="shared" si="29"/>
        <v>#VALUE!</v>
      </c>
    </row>
    <row r="322" spans="1:16">
      <c r="A322" s="34">
        <v>312</v>
      </c>
      <c r="C322" s="34" t="e" vm="2">
        <f>[1]!GenLimitNormal($C$9,$C$10,0,1000,0)</f>
        <v>#VALUE!</v>
      </c>
      <c r="D322" s="34" t="e" vm="2">
        <f>[1]!GenBetaPERT(0,$D$9,1)</f>
        <v>#VALUE!</v>
      </c>
      <c r="E322" s="34" t="e" vm="2">
        <f>[1]!GenLognormal($E$9,$E$10)</f>
        <v>#VALUE!</v>
      </c>
      <c r="F322" s="34" t="e" vm="2">
        <f>[1]!GenLognormal($F$9,$F$10)</f>
        <v>#VALUE!</v>
      </c>
      <c r="G322" s="34" t="e" vm="2">
        <f>[1]!GenLognormal($G$9,$G$10)</f>
        <v>#VALUE!</v>
      </c>
      <c r="H322" s="34" t="e" vm="2">
        <f>[1]!genUniform($H$9,$H$10)</f>
        <v>#VALUE!</v>
      </c>
      <c r="I322" s="34" t="e" vm="1">
        <f t="shared" si="24"/>
        <v>#VALUE!</v>
      </c>
      <c r="J322" s="34" t="e" vm="1">
        <f t="shared" si="25"/>
        <v>#VALUE!</v>
      </c>
      <c r="K322" s="34" t="e" vm="2">
        <f>[1]!genUniform($K$9,$K$10)</f>
        <v>#VALUE!</v>
      </c>
      <c r="L322" s="34" t="e" vm="1">
        <f t="shared" si="26"/>
        <v>#VALUE!</v>
      </c>
      <c r="M322" s="34" t="e" vm="1">
        <f t="shared" si="27"/>
        <v>#VALUE!</v>
      </c>
      <c r="N322" s="34" t="e" vm="2">
        <f>[1]!genUniform($N$9,$N$10)</f>
        <v>#VALUE!</v>
      </c>
      <c r="O322" s="34" t="e" vm="1">
        <f t="shared" si="28"/>
        <v>#VALUE!</v>
      </c>
      <c r="P322" s="34" t="e" vm="1">
        <f t="shared" si="29"/>
        <v>#VALUE!</v>
      </c>
    </row>
    <row r="323" spans="1:16">
      <c r="A323" s="34">
        <v>313</v>
      </c>
      <c r="C323" s="34" t="e" vm="2">
        <f>[1]!GenLimitNormal($C$9,$C$10,0,1000,0)</f>
        <v>#VALUE!</v>
      </c>
      <c r="D323" s="34" t="e" vm="2">
        <f>[1]!GenBetaPERT(0,$D$9,1)</f>
        <v>#VALUE!</v>
      </c>
      <c r="E323" s="34" t="e" vm="2">
        <f>[1]!GenLognormal($E$9,$E$10)</f>
        <v>#VALUE!</v>
      </c>
      <c r="F323" s="34" t="e" vm="2">
        <f>[1]!GenLognormal($F$9,$F$10)</f>
        <v>#VALUE!</v>
      </c>
      <c r="G323" s="34" t="e" vm="2">
        <f>[1]!GenLognormal($G$9,$G$10)</f>
        <v>#VALUE!</v>
      </c>
      <c r="H323" s="34" t="e" vm="2">
        <f>[1]!genUniform($H$9,$H$10)</f>
        <v>#VALUE!</v>
      </c>
      <c r="I323" s="34" t="e" vm="1">
        <f t="shared" si="24"/>
        <v>#VALUE!</v>
      </c>
      <c r="J323" s="34" t="e" vm="1">
        <f t="shared" si="25"/>
        <v>#VALUE!</v>
      </c>
      <c r="K323" s="34" t="e" vm="2">
        <f>[1]!genUniform($K$9,$K$10)</f>
        <v>#VALUE!</v>
      </c>
      <c r="L323" s="34" t="e" vm="1">
        <f t="shared" si="26"/>
        <v>#VALUE!</v>
      </c>
      <c r="M323" s="34" t="e" vm="1">
        <f t="shared" si="27"/>
        <v>#VALUE!</v>
      </c>
      <c r="N323" s="34" t="e" vm="2">
        <f>[1]!genUniform($N$9,$N$10)</f>
        <v>#VALUE!</v>
      </c>
      <c r="O323" s="34" t="e" vm="1">
        <f t="shared" si="28"/>
        <v>#VALUE!</v>
      </c>
      <c r="P323" s="34" t="e" vm="1">
        <f t="shared" si="29"/>
        <v>#VALUE!</v>
      </c>
    </row>
    <row r="324" spans="1:16">
      <c r="A324" s="34">
        <v>314</v>
      </c>
      <c r="C324" s="34" t="e" vm="2">
        <f>[1]!GenLimitNormal($C$9,$C$10,0,1000,0)</f>
        <v>#VALUE!</v>
      </c>
      <c r="D324" s="34" t="e" vm="2">
        <f>[1]!GenBetaPERT(0,$D$9,1)</f>
        <v>#VALUE!</v>
      </c>
      <c r="E324" s="34" t="e" vm="2">
        <f>[1]!GenLognormal($E$9,$E$10)</f>
        <v>#VALUE!</v>
      </c>
      <c r="F324" s="34" t="e" vm="2">
        <f>[1]!GenLognormal($F$9,$F$10)</f>
        <v>#VALUE!</v>
      </c>
      <c r="G324" s="34" t="e" vm="2">
        <f>[1]!GenLognormal($G$9,$G$10)</f>
        <v>#VALUE!</v>
      </c>
      <c r="H324" s="34" t="e" vm="2">
        <f>[1]!genUniform($H$9,$H$10)</f>
        <v>#VALUE!</v>
      </c>
      <c r="I324" s="34" t="e" vm="1">
        <f t="shared" si="24"/>
        <v>#VALUE!</v>
      </c>
      <c r="J324" s="34" t="e" vm="1">
        <f t="shared" si="25"/>
        <v>#VALUE!</v>
      </c>
      <c r="K324" s="34" t="e" vm="2">
        <f>[1]!genUniform($K$9,$K$10)</f>
        <v>#VALUE!</v>
      </c>
      <c r="L324" s="34" t="e" vm="1">
        <f t="shared" si="26"/>
        <v>#VALUE!</v>
      </c>
      <c r="M324" s="34" t="e" vm="1">
        <f t="shared" si="27"/>
        <v>#VALUE!</v>
      </c>
      <c r="N324" s="34" t="e" vm="2">
        <f>[1]!genUniform($N$9,$N$10)</f>
        <v>#VALUE!</v>
      </c>
      <c r="O324" s="34" t="e" vm="1">
        <f t="shared" si="28"/>
        <v>#VALUE!</v>
      </c>
      <c r="P324" s="34" t="e" vm="1">
        <f t="shared" si="29"/>
        <v>#VALUE!</v>
      </c>
    </row>
    <row r="325" spans="1:16">
      <c r="A325" s="34">
        <v>315</v>
      </c>
      <c r="C325" s="34" t="e" vm="2">
        <f>[1]!GenLimitNormal($C$9,$C$10,0,1000,0)</f>
        <v>#VALUE!</v>
      </c>
      <c r="D325" s="34" t="e" vm="2">
        <f>[1]!GenBetaPERT(0,$D$9,1)</f>
        <v>#VALUE!</v>
      </c>
      <c r="E325" s="34" t="e" vm="2">
        <f>[1]!GenLognormal($E$9,$E$10)</f>
        <v>#VALUE!</v>
      </c>
      <c r="F325" s="34" t="e" vm="2">
        <f>[1]!GenLognormal($F$9,$F$10)</f>
        <v>#VALUE!</v>
      </c>
      <c r="G325" s="34" t="e" vm="2">
        <f>[1]!GenLognormal($G$9,$G$10)</f>
        <v>#VALUE!</v>
      </c>
      <c r="H325" s="34" t="e" vm="2">
        <f>[1]!genUniform($H$9,$H$10)</f>
        <v>#VALUE!</v>
      </c>
      <c r="I325" s="34" t="e" vm="1">
        <f t="shared" si="24"/>
        <v>#VALUE!</v>
      </c>
      <c r="J325" s="34" t="e" vm="1">
        <f t="shared" si="25"/>
        <v>#VALUE!</v>
      </c>
      <c r="K325" s="34" t="e" vm="2">
        <f>[1]!genUniform($K$9,$K$10)</f>
        <v>#VALUE!</v>
      </c>
      <c r="L325" s="34" t="e" vm="1">
        <f t="shared" si="26"/>
        <v>#VALUE!</v>
      </c>
      <c r="M325" s="34" t="e" vm="1">
        <f t="shared" si="27"/>
        <v>#VALUE!</v>
      </c>
      <c r="N325" s="34" t="e" vm="2">
        <f>[1]!genUniform($N$9,$N$10)</f>
        <v>#VALUE!</v>
      </c>
      <c r="O325" s="34" t="e" vm="1">
        <f t="shared" si="28"/>
        <v>#VALUE!</v>
      </c>
      <c r="P325" s="34" t="e" vm="1">
        <f t="shared" si="29"/>
        <v>#VALUE!</v>
      </c>
    </row>
    <row r="326" spans="1:16">
      <c r="A326" s="34">
        <v>316</v>
      </c>
      <c r="C326" s="34" t="e" vm="2">
        <f>[1]!GenLimitNormal($C$9,$C$10,0,1000,0)</f>
        <v>#VALUE!</v>
      </c>
      <c r="D326" s="34" t="e" vm="2">
        <f>[1]!GenBetaPERT(0,$D$9,1)</f>
        <v>#VALUE!</v>
      </c>
      <c r="E326" s="34" t="e" vm="2">
        <f>[1]!GenLognormal($E$9,$E$10)</f>
        <v>#VALUE!</v>
      </c>
      <c r="F326" s="34" t="e" vm="2">
        <f>[1]!GenLognormal($F$9,$F$10)</f>
        <v>#VALUE!</v>
      </c>
      <c r="G326" s="34" t="e" vm="2">
        <f>[1]!GenLognormal($G$9,$G$10)</f>
        <v>#VALUE!</v>
      </c>
      <c r="H326" s="34" t="e" vm="2">
        <f>[1]!genUniform($H$9,$H$10)</f>
        <v>#VALUE!</v>
      </c>
      <c r="I326" s="34" t="e" vm="1">
        <f t="shared" si="24"/>
        <v>#VALUE!</v>
      </c>
      <c r="J326" s="34" t="e" vm="1">
        <f t="shared" si="25"/>
        <v>#VALUE!</v>
      </c>
      <c r="K326" s="34" t="e" vm="2">
        <f>[1]!genUniform($K$9,$K$10)</f>
        <v>#VALUE!</v>
      </c>
      <c r="L326" s="34" t="e" vm="1">
        <f t="shared" si="26"/>
        <v>#VALUE!</v>
      </c>
      <c r="M326" s="34" t="e" vm="1">
        <f t="shared" si="27"/>
        <v>#VALUE!</v>
      </c>
      <c r="N326" s="34" t="e" vm="2">
        <f>[1]!genUniform($N$9,$N$10)</f>
        <v>#VALUE!</v>
      </c>
      <c r="O326" s="34" t="e" vm="1">
        <f t="shared" si="28"/>
        <v>#VALUE!</v>
      </c>
      <c r="P326" s="34" t="e" vm="1">
        <f t="shared" si="29"/>
        <v>#VALUE!</v>
      </c>
    </row>
    <row r="327" spans="1:16">
      <c r="A327" s="34">
        <v>317</v>
      </c>
      <c r="C327" s="34" t="e" vm="2">
        <f>[1]!GenLimitNormal($C$9,$C$10,0,1000,0)</f>
        <v>#VALUE!</v>
      </c>
      <c r="D327" s="34" t="e" vm="2">
        <f>[1]!GenBetaPERT(0,$D$9,1)</f>
        <v>#VALUE!</v>
      </c>
      <c r="E327" s="34" t="e" vm="2">
        <f>[1]!GenLognormal($E$9,$E$10)</f>
        <v>#VALUE!</v>
      </c>
      <c r="F327" s="34" t="e" vm="2">
        <f>[1]!GenLognormal($F$9,$F$10)</f>
        <v>#VALUE!</v>
      </c>
      <c r="G327" s="34" t="e" vm="2">
        <f>[1]!GenLognormal($G$9,$G$10)</f>
        <v>#VALUE!</v>
      </c>
      <c r="H327" s="34" t="e" vm="2">
        <f>[1]!genUniform($H$9,$H$10)</f>
        <v>#VALUE!</v>
      </c>
      <c r="I327" s="34" t="e" vm="1">
        <f t="shared" si="24"/>
        <v>#VALUE!</v>
      </c>
      <c r="J327" s="34" t="e" vm="1">
        <f t="shared" si="25"/>
        <v>#VALUE!</v>
      </c>
      <c r="K327" s="34" t="e" vm="2">
        <f>[1]!genUniform($K$9,$K$10)</f>
        <v>#VALUE!</v>
      </c>
      <c r="L327" s="34" t="e" vm="1">
        <f t="shared" si="26"/>
        <v>#VALUE!</v>
      </c>
      <c r="M327" s="34" t="e" vm="1">
        <f t="shared" si="27"/>
        <v>#VALUE!</v>
      </c>
      <c r="N327" s="34" t="e" vm="2">
        <f>[1]!genUniform($N$9,$N$10)</f>
        <v>#VALUE!</v>
      </c>
      <c r="O327" s="34" t="e" vm="1">
        <f t="shared" si="28"/>
        <v>#VALUE!</v>
      </c>
      <c r="P327" s="34" t="e" vm="1">
        <f t="shared" si="29"/>
        <v>#VALUE!</v>
      </c>
    </row>
    <row r="328" spans="1:16">
      <c r="A328" s="34">
        <v>318</v>
      </c>
      <c r="C328" s="34" t="e" vm="2">
        <f>[1]!GenLimitNormal($C$9,$C$10,0,1000,0)</f>
        <v>#VALUE!</v>
      </c>
      <c r="D328" s="34" t="e" vm="2">
        <f>[1]!GenBetaPERT(0,$D$9,1)</f>
        <v>#VALUE!</v>
      </c>
      <c r="E328" s="34" t="e" vm="2">
        <f>[1]!GenLognormal($E$9,$E$10)</f>
        <v>#VALUE!</v>
      </c>
      <c r="F328" s="34" t="e" vm="2">
        <f>[1]!GenLognormal($F$9,$F$10)</f>
        <v>#VALUE!</v>
      </c>
      <c r="G328" s="34" t="e" vm="2">
        <f>[1]!GenLognormal($G$9,$G$10)</f>
        <v>#VALUE!</v>
      </c>
      <c r="H328" s="34" t="e" vm="2">
        <f>[1]!genUniform($H$9,$H$10)</f>
        <v>#VALUE!</v>
      </c>
      <c r="I328" s="34" t="e" vm="1">
        <f t="shared" si="24"/>
        <v>#VALUE!</v>
      </c>
      <c r="J328" s="34" t="e" vm="1">
        <f t="shared" si="25"/>
        <v>#VALUE!</v>
      </c>
      <c r="K328" s="34" t="e" vm="2">
        <f>[1]!genUniform($K$9,$K$10)</f>
        <v>#VALUE!</v>
      </c>
      <c r="L328" s="34" t="e" vm="1">
        <f t="shared" si="26"/>
        <v>#VALUE!</v>
      </c>
      <c r="M328" s="34" t="e" vm="1">
        <f t="shared" si="27"/>
        <v>#VALUE!</v>
      </c>
      <c r="N328" s="34" t="e" vm="2">
        <f>[1]!genUniform($N$9,$N$10)</f>
        <v>#VALUE!</v>
      </c>
      <c r="O328" s="34" t="e" vm="1">
        <f t="shared" si="28"/>
        <v>#VALUE!</v>
      </c>
      <c r="P328" s="34" t="e" vm="1">
        <f t="shared" si="29"/>
        <v>#VALUE!</v>
      </c>
    </row>
    <row r="329" spans="1:16">
      <c r="A329" s="34">
        <v>319</v>
      </c>
      <c r="C329" s="34" t="e" vm="2">
        <f>[1]!GenLimitNormal($C$9,$C$10,0,1000,0)</f>
        <v>#VALUE!</v>
      </c>
      <c r="D329" s="34" t="e" vm="2">
        <f>[1]!GenBetaPERT(0,$D$9,1)</f>
        <v>#VALUE!</v>
      </c>
      <c r="E329" s="34" t="e" vm="2">
        <f>[1]!GenLognormal($E$9,$E$10)</f>
        <v>#VALUE!</v>
      </c>
      <c r="F329" s="34" t="e" vm="2">
        <f>[1]!GenLognormal($F$9,$F$10)</f>
        <v>#VALUE!</v>
      </c>
      <c r="G329" s="34" t="e" vm="2">
        <f>[1]!GenLognormal($G$9,$G$10)</f>
        <v>#VALUE!</v>
      </c>
      <c r="H329" s="34" t="e" vm="2">
        <f>[1]!genUniform($H$9,$H$10)</f>
        <v>#VALUE!</v>
      </c>
      <c r="I329" s="34" t="e" vm="1">
        <f t="shared" si="24"/>
        <v>#VALUE!</v>
      </c>
      <c r="J329" s="34" t="e" vm="1">
        <f t="shared" si="25"/>
        <v>#VALUE!</v>
      </c>
      <c r="K329" s="34" t="e" vm="2">
        <f>[1]!genUniform($K$9,$K$10)</f>
        <v>#VALUE!</v>
      </c>
      <c r="L329" s="34" t="e" vm="1">
        <f t="shared" si="26"/>
        <v>#VALUE!</v>
      </c>
      <c r="M329" s="34" t="e" vm="1">
        <f t="shared" si="27"/>
        <v>#VALUE!</v>
      </c>
      <c r="N329" s="34" t="e" vm="2">
        <f>[1]!genUniform($N$9,$N$10)</f>
        <v>#VALUE!</v>
      </c>
      <c r="O329" s="34" t="e" vm="1">
        <f t="shared" si="28"/>
        <v>#VALUE!</v>
      </c>
      <c r="P329" s="34" t="e" vm="1">
        <f t="shared" si="29"/>
        <v>#VALUE!</v>
      </c>
    </row>
    <row r="330" spans="1:16">
      <c r="A330" s="34">
        <v>320</v>
      </c>
      <c r="C330" s="34" t="e" vm="2">
        <f>[1]!GenLimitNormal($C$9,$C$10,0,1000,0)</f>
        <v>#VALUE!</v>
      </c>
      <c r="D330" s="34" t="e" vm="2">
        <f>[1]!GenBetaPERT(0,$D$9,1)</f>
        <v>#VALUE!</v>
      </c>
      <c r="E330" s="34" t="e" vm="2">
        <f>[1]!GenLognormal($E$9,$E$10)</f>
        <v>#VALUE!</v>
      </c>
      <c r="F330" s="34" t="e" vm="2">
        <f>[1]!GenLognormal($F$9,$F$10)</f>
        <v>#VALUE!</v>
      </c>
      <c r="G330" s="34" t="e" vm="2">
        <f>[1]!GenLognormal($G$9,$G$10)</f>
        <v>#VALUE!</v>
      </c>
      <c r="H330" s="34" t="e" vm="2">
        <f>[1]!genUniform($H$9,$H$10)</f>
        <v>#VALUE!</v>
      </c>
      <c r="I330" s="34" t="e" vm="1">
        <f t="shared" si="24"/>
        <v>#VALUE!</v>
      </c>
      <c r="J330" s="34" t="e" vm="1">
        <f t="shared" si="25"/>
        <v>#VALUE!</v>
      </c>
      <c r="K330" s="34" t="e" vm="2">
        <f>[1]!genUniform($K$9,$K$10)</f>
        <v>#VALUE!</v>
      </c>
      <c r="L330" s="34" t="e" vm="1">
        <f t="shared" si="26"/>
        <v>#VALUE!</v>
      </c>
      <c r="M330" s="34" t="e" vm="1">
        <f t="shared" si="27"/>
        <v>#VALUE!</v>
      </c>
      <c r="N330" s="34" t="e" vm="2">
        <f>[1]!genUniform($N$9,$N$10)</f>
        <v>#VALUE!</v>
      </c>
      <c r="O330" s="34" t="e" vm="1">
        <f t="shared" si="28"/>
        <v>#VALUE!</v>
      </c>
      <c r="P330" s="34" t="e" vm="1">
        <f t="shared" si="29"/>
        <v>#VALUE!</v>
      </c>
    </row>
    <row r="331" spans="1:16">
      <c r="A331" s="34">
        <v>321</v>
      </c>
      <c r="C331" s="34" t="e" vm="2">
        <f>[1]!GenLimitNormal($C$9,$C$10,0,1000,0)</f>
        <v>#VALUE!</v>
      </c>
      <c r="D331" s="34" t="e" vm="2">
        <f>[1]!GenBetaPERT(0,$D$9,1)</f>
        <v>#VALUE!</v>
      </c>
      <c r="E331" s="34" t="e" vm="2">
        <f>[1]!GenLognormal($E$9,$E$10)</f>
        <v>#VALUE!</v>
      </c>
      <c r="F331" s="34" t="e" vm="2">
        <f>[1]!GenLognormal($F$9,$F$10)</f>
        <v>#VALUE!</v>
      </c>
      <c r="G331" s="34" t="e" vm="2">
        <f>[1]!GenLognormal($G$9,$G$10)</f>
        <v>#VALUE!</v>
      </c>
      <c r="H331" s="34" t="e" vm="2">
        <f>[1]!genUniform($H$9,$H$10)</f>
        <v>#VALUE!</v>
      </c>
      <c r="I331" s="34" t="e" vm="1">
        <f t="shared" si="24"/>
        <v>#VALUE!</v>
      </c>
      <c r="J331" s="34" t="e" vm="1">
        <f t="shared" si="25"/>
        <v>#VALUE!</v>
      </c>
      <c r="K331" s="34" t="e" vm="2">
        <f>[1]!genUniform($K$9,$K$10)</f>
        <v>#VALUE!</v>
      </c>
      <c r="L331" s="34" t="e" vm="1">
        <f t="shared" si="26"/>
        <v>#VALUE!</v>
      </c>
      <c r="M331" s="34" t="e" vm="1">
        <f t="shared" si="27"/>
        <v>#VALUE!</v>
      </c>
      <c r="N331" s="34" t="e" vm="2">
        <f>[1]!genUniform($N$9,$N$10)</f>
        <v>#VALUE!</v>
      </c>
      <c r="O331" s="34" t="e" vm="1">
        <f t="shared" si="28"/>
        <v>#VALUE!</v>
      </c>
      <c r="P331" s="34" t="e" vm="1">
        <f t="shared" si="29"/>
        <v>#VALUE!</v>
      </c>
    </row>
    <row r="332" spans="1:16">
      <c r="A332" s="34">
        <v>322</v>
      </c>
      <c r="C332" s="34" t="e" vm="2">
        <f>[1]!GenLimitNormal($C$9,$C$10,0,1000,0)</f>
        <v>#VALUE!</v>
      </c>
      <c r="D332" s="34" t="e" vm="2">
        <f>[1]!GenBetaPERT(0,$D$9,1)</f>
        <v>#VALUE!</v>
      </c>
      <c r="E332" s="34" t="e" vm="2">
        <f>[1]!GenLognormal($E$9,$E$10)</f>
        <v>#VALUE!</v>
      </c>
      <c r="F332" s="34" t="e" vm="2">
        <f>[1]!GenLognormal($F$9,$F$10)</f>
        <v>#VALUE!</v>
      </c>
      <c r="G332" s="34" t="e" vm="2">
        <f>[1]!GenLognormal($G$9,$G$10)</f>
        <v>#VALUE!</v>
      </c>
      <c r="H332" s="34" t="e" vm="2">
        <f>[1]!genUniform($H$9,$H$10)</f>
        <v>#VALUE!</v>
      </c>
      <c r="I332" s="34" t="e" vm="1">
        <f t="shared" ref="I332:I395" si="30">_xlfn.LOGNORM.INV($H332,$I$9,$I$10)</f>
        <v>#VALUE!</v>
      </c>
      <c r="J332" s="34" t="e" vm="1">
        <f t="shared" ref="J332:J395" si="31">$C332+$D332*$E332*$I332/$F332+(1-$D332)*$E332*$G332</f>
        <v>#VALUE!</v>
      </c>
      <c r="K332" s="34" t="e" vm="2">
        <f>[1]!genUniform($K$9,$K$10)</f>
        <v>#VALUE!</v>
      </c>
      <c r="L332" s="34" t="e" vm="1">
        <f t="shared" ref="L332:L395" si="32">_xlfn.LOGNORM.INV($K332,$L$9,$L$10)</f>
        <v>#VALUE!</v>
      </c>
      <c r="M332" s="34" t="e" vm="1">
        <f t="shared" ref="M332:M395" si="33">$C332+$D332*$E332*$L332/$F332+(1-$D332)*$E332*$G332</f>
        <v>#VALUE!</v>
      </c>
      <c r="N332" s="34" t="e" vm="2">
        <f>[1]!genUniform($N$9,$N$10)</f>
        <v>#VALUE!</v>
      </c>
      <c r="O332" s="34" t="e" vm="1">
        <f t="shared" ref="O332:O395" si="34">_xlfn.LOGNORM.INV($N332,$O$9,$O$10)</f>
        <v>#VALUE!</v>
      </c>
      <c r="P332" s="34" t="e" vm="1">
        <f t="shared" ref="P332:P395" si="35">$C332+$D332*$E332*$O332/$F332+(1-$D332)*$E332*$G332</f>
        <v>#VALUE!</v>
      </c>
    </row>
    <row r="333" spans="1:16">
      <c r="A333" s="34">
        <v>323</v>
      </c>
      <c r="C333" s="34" t="e" vm="2">
        <f>[1]!GenLimitNormal($C$9,$C$10,0,1000,0)</f>
        <v>#VALUE!</v>
      </c>
      <c r="D333" s="34" t="e" vm="2">
        <f>[1]!GenBetaPERT(0,$D$9,1)</f>
        <v>#VALUE!</v>
      </c>
      <c r="E333" s="34" t="e" vm="2">
        <f>[1]!GenLognormal($E$9,$E$10)</f>
        <v>#VALUE!</v>
      </c>
      <c r="F333" s="34" t="e" vm="2">
        <f>[1]!GenLognormal($F$9,$F$10)</f>
        <v>#VALUE!</v>
      </c>
      <c r="G333" s="34" t="e" vm="2">
        <f>[1]!GenLognormal($G$9,$G$10)</f>
        <v>#VALUE!</v>
      </c>
      <c r="H333" s="34" t="e" vm="2">
        <f>[1]!genUniform($H$9,$H$10)</f>
        <v>#VALUE!</v>
      </c>
      <c r="I333" s="34" t="e" vm="1">
        <f t="shared" si="30"/>
        <v>#VALUE!</v>
      </c>
      <c r="J333" s="34" t="e" vm="1">
        <f t="shared" si="31"/>
        <v>#VALUE!</v>
      </c>
      <c r="K333" s="34" t="e" vm="2">
        <f>[1]!genUniform($K$9,$K$10)</f>
        <v>#VALUE!</v>
      </c>
      <c r="L333" s="34" t="e" vm="1">
        <f t="shared" si="32"/>
        <v>#VALUE!</v>
      </c>
      <c r="M333" s="34" t="e" vm="1">
        <f t="shared" si="33"/>
        <v>#VALUE!</v>
      </c>
      <c r="N333" s="34" t="e" vm="2">
        <f>[1]!genUniform($N$9,$N$10)</f>
        <v>#VALUE!</v>
      </c>
      <c r="O333" s="34" t="e" vm="1">
        <f t="shared" si="34"/>
        <v>#VALUE!</v>
      </c>
      <c r="P333" s="34" t="e" vm="1">
        <f t="shared" si="35"/>
        <v>#VALUE!</v>
      </c>
    </row>
    <row r="334" spans="1:16">
      <c r="A334" s="34">
        <v>324</v>
      </c>
      <c r="C334" s="34" t="e" vm="2">
        <f>[1]!GenLimitNormal($C$9,$C$10,0,1000,0)</f>
        <v>#VALUE!</v>
      </c>
      <c r="D334" s="34" t="e" vm="2">
        <f>[1]!GenBetaPERT(0,$D$9,1)</f>
        <v>#VALUE!</v>
      </c>
      <c r="E334" s="34" t="e" vm="2">
        <f>[1]!GenLognormal($E$9,$E$10)</f>
        <v>#VALUE!</v>
      </c>
      <c r="F334" s="34" t="e" vm="2">
        <f>[1]!GenLognormal($F$9,$F$10)</f>
        <v>#VALUE!</v>
      </c>
      <c r="G334" s="34" t="e" vm="2">
        <f>[1]!GenLognormal($G$9,$G$10)</f>
        <v>#VALUE!</v>
      </c>
      <c r="H334" s="34" t="e" vm="2">
        <f>[1]!genUniform($H$9,$H$10)</f>
        <v>#VALUE!</v>
      </c>
      <c r="I334" s="34" t="e" vm="1">
        <f t="shared" si="30"/>
        <v>#VALUE!</v>
      </c>
      <c r="J334" s="34" t="e" vm="1">
        <f t="shared" si="31"/>
        <v>#VALUE!</v>
      </c>
      <c r="K334" s="34" t="e" vm="2">
        <f>[1]!genUniform($K$9,$K$10)</f>
        <v>#VALUE!</v>
      </c>
      <c r="L334" s="34" t="e" vm="1">
        <f t="shared" si="32"/>
        <v>#VALUE!</v>
      </c>
      <c r="M334" s="34" t="e" vm="1">
        <f t="shared" si="33"/>
        <v>#VALUE!</v>
      </c>
      <c r="N334" s="34" t="e" vm="2">
        <f>[1]!genUniform($N$9,$N$10)</f>
        <v>#VALUE!</v>
      </c>
      <c r="O334" s="34" t="e" vm="1">
        <f t="shared" si="34"/>
        <v>#VALUE!</v>
      </c>
      <c r="P334" s="34" t="e" vm="1">
        <f t="shared" si="35"/>
        <v>#VALUE!</v>
      </c>
    </row>
    <row r="335" spans="1:16">
      <c r="A335" s="34">
        <v>325</v>
      </c>
      <c r="C335" s="34" t="e" vm="2">
        <f>[1]!GenLimitNormal($C$9,$C$10,0,1000,0)</f>
        <v>#VALUE!</v>
      </c>
      <c r="D335" s="34" t="e" vm="2">
        <f>[1]!GenBetaPERT(0,$D$9,1)</f>
        <v>#VALUE!</v>
      </c>
      <c r="E335" s="34" t="e" vm="2">
        <f>[1]!GenLognormal($E$9,$E$10)</f>
        <v>#VALUE!</v>
      </c>
      <c r="F335" s="34" t="e" vm="2">
        <f>[1]!GenLognormal($F$9,$F$10)</f>
        <v>#VALUE!</v>
      </c>
      <c r="G335" s="34" t="e" vm="2">
        <f>[1]!GenLognormal($G$9,$G$10)</f>
        <v>#VALUE!</v>
      </c>
      <c r="H335" s="34" t="e" vm="2">
        <f>[1]!genUniform($H$9,$H$10)</f>
        <v>#VALUE!</v>
      </c>
      <c r="I335" s="34" t="e" vm="1">
        <f t="shared" si="30"/>
        <v>#VALUE!</v>
      </c>
      <c r="J335" s="34" t="e" vm="1">
        <f t="shared" si="31"/>
        <v>#VALUE!</v>
      </c>
      <c r="K335" s="34" t="e" vm="2">
        <f>[1]!genUniform($K$9,$K$10)</f>
        <v>#VALUE!</v>
      </c>
      <c r="L335" s="34" t="e" vm="1">
        <f t="shared" si="32"/>
        <v>#VALUE!</v>
      </c>
      <c r="M335" s="34" t="e" vm="1">
        <f t="shared" si="33"/>
        <v>#VALUE!</v>
      </c>
      <c r="N335" s="34" t="e" vm="2">
        <f>[1]!genUniform($N$9,$N$10)</f>
        <v>#VALUE!</v>
      </c>
      <c r="O335" s="34" t="e" vm="1">
        <f t="shared" si="34"/>
        <v>#VALUE!</v>
      </c>
      <c r="P335" s="34" t="e" vm="1">
        <f t="shared" si="35"/>
        <v>#VALUE!</v>
      </c>
    </row>
    <row r="336" spans="1:16">
      <c r="A336" s="34">
        <v>326</v>
      </c>
      <c r="C336" s="34" t="e" vm="2">
        <f>[1]!GenLimitNormal($C$9,$C$10,0,1000,0)</f>
        <v>#VALUE!</v>
      </c>
      <c r="D336" s="34" t="e" vm="2">
        <f>[1]!GenBetaPERT(0,$D$9,1)</f>
        <v>#VALUE!</v>
      </c>
      <c r="E336" s="34" t="e" vm="2">
        <f>[1]!GenLognormal($E$9,$E$10)</f>
        <v>#VALUE!</v>
      </c>
      <c r="F336" s="34" t="e" vm="2">
        <f>[1]!GenLognormal($F$9,$F$10)</f>
        <v>#VALUE!</v>
      </c>
      <c r="G336" s="34" t="e" vm="2">
        <f>[1]!GenLognormal($G$9,$G$10)</f>
        <v>#VALUE!</v>
      </c>
      <c r="H336" s="34" t="e" vm="2">
        <f>[1]!genUniform($H$9,$H$10)</f>
        <v>#VALUE!</v>
      </c>
      <c r="I336" s="34" t="e" vm="1">
        <f t="shared" si="30"/>
        <v>#VALUE!</v>
      </c>
      <c r="J336" s="34" t="e" vm="1">
        <f t="shared" si="31"/>
        <v>#VALUE!</v>
      </c>
      <c r="K336" s="34" t="e" vm="2">
        <f>[1]!genUniform($K$9,$K$10)</f>
        <v>#VALUE!</v>
      </c>
      <c r="L336" s="34" t="e" vm="1">
        <f t="shared" si="32"/>
        <v>#VALUE!</v>
      </c>
      <c r="M336" s="34" t="e" vm="1">
        <f t="shared" si="33"/>
        <v>#VALUE!</v>
      </c>
      <c r="N336" s="34" t="e" vm="2">
        <f>[1]!genUniform($N$9,$N$10)</f>
        <v>#VALUE!</v>
      </c>
      <c r="O336" s="34" t="e" vm="1">
        <f t="shared" si="34"/>
        <v>#VALUE!</v>
      </c>
      <c r="P336" s="34" t="e" vm="1">
        <f t="shared" si="35"/>
        <v>#VALUE!</v>
      </c>
    </row>
    <row r="337" spans="1:16">
      <c r="A337" s="34">
        <v>327</v>
      </c>
      <c r="C337" s="34" t="e" vm="2">
        <f>[1]!GenLimitNormal($C$9,$C$10,0,1000,0)</f>
        <v>#VALUE!</v>
      </c>
      <c r="D337" s="34" t="e" vm="2">
        <f>[1]!GenBetaPERT(0,$D$9,1)</f>
        <v>#VALUE!</v>
      </c>
      <c r="E337" s="34" t="e" vm="2">
        <f>[1]!GenLognormal($E$9,$E$10)</f>
        <v>#VALUE!</v>
      </c>
      <c r="F337" s="34" t="e" vm="2">
        <f>[1]!GenLognormal($F$9,$F$10)</f>
        <v>#VALUE!</v>
      </c>
      <c r="G337" s="34" t="e" vm="2">
        <f>[1]!GenLognormal($G$9,$G$10)</f>
        <v>#VALUE!</v>
      </c>
      <c r="H337" s="34" t="e" vm="2">
        <f>[1]!genUniform($H$9,$H$10)</f>
        <v>#VALUE!</v>
      </c>
      <c r="I337" s="34" t="e" vm="1">
        <f t="shared" si="30"/>
        <v>#VALUE!</v>
      </c>
      <c r="J337" s="34" t="e" vm="1">
        <f t="shared" si="31"/>
        <v>#VALUE!</v>
      </c>
      <c r="K337" s="34" t="e" vm="2">
        <f>[1]!genUniform($K$9,$K$10)</f>
        <v>#VALUE!</v>
      </c>
      <c r="L337" s="34" t="e" vm="1">
        <f t="shared" si="32"/>
        <v>#VALUE!</v>
      </c>
      <c r="M337" s="34" t="e" vm="1">
        <f t="shared" si="33"/>
        <v>#VALUE!</v>
      </c>
      <c r="N337" s="34" t="e" vm="2">
        <f>[1]!genUniform($N$9,$N$10)</f>
        <v>#VALUE!</v>
      </c>
      <c r="O337" s="34" t="e" vm="1">
        <f t="shared" si="34"/>
        <v>#VALUE!</v>
      </c>
      <c r="P337" s="34" t="e" vm="1">
        <f t="shared" si="35"/>
        <v>#VALUE!</v>
      </c>
    </row>
    <row r="338" spans="1:16">
      <c r="A338" s="34">
        <v>328</v>
      </c>
      <c r="C338" s="34" t="e" vm="2">
        <f>[1]!GenLimitNormal($C$9,$C$10,0,1000,0)</f>
        <v>#VALUE!</v>
      </c>
      <c r="D338" s="34" t="e" vm="2">
        <f>[1]!GenBetaPERT(0,$D$9,1)</f>
        <v>#VALUE!</v>
      </c>
      <c r="E338" s="34" t="e" vm="2">
        <f>[1]!GenLognormal($E$9,$E$10)</f>
        <v>#VALUE!</v>
      </c>
      <c r="F338" s="34" t="e" vm="2">
        <f>[1]!GenLognormal($F$9,$F$10)</f>
        <v>#VALUE!</v>
      </c>
      <c r="G338" s="34" t="e" vm="2">
        <f>[1]!GenLognormal($G$9,$G$10)</f>
        <v>#VALUE!</v>
      </c>
      <c r="H338" s="34" t="e" vm="2">
        <f>[1]!genUniform($H$9,$H$10)</f>
        <v>#VALUE!</v>
      </c>
      <c r="I338" s="34" t="e" vm="1">
        <f t="shared" si="30"/>
        <v>#VALUE!</v>
      </c>
      <c r="J338" s="34" t="e" vm="1">
        <f t="shared" si="31"/>
        <v>#VALUE!</v>
      </c>
      <c r="K338" s="34" t="e" vm="2">
        <f>[1]!genUniform($K$9,$K$10)</f>
        <v>#VALUE!</v>
      </c>
      <c r="L338" s="34" t="e" vm="1">
        <f t="shared" si="32"/>
        <v>#VALUE!</v>
      </c>
      <c r="M338" s="34" t="e" vm="1">
        <f t="shared" si="33"/>
        <v>#VALUE!</v>
      </c>
      <c r="N338" s="34" t="e" vm="2">
        <f>[1]!genUniform($N$9,$N$10)</f>
        <v>#VALUE!</v>
      </c>
      <c r="O338" s="34" t="e" vm="1">
        <f t="shared" si="34"/>
        <v>#VALUE!</v>
      </c>
      <c r="P338" s="34" t="e" vm="1">
        <f t="shared" si="35"/>
        <v>#VALUE!</v>
      </c>
    </row>
    <row r="339" spans="1:16">
      <c r="A339" s="34">
        <v>329</v>
      </c>
      <c r="C339" s="34" t="e" vm="2">
        <f>[1]!GenLimitNormal($C$9,$C$10,0,1000,0)</f>
        <v>#VALUE!</v>
      </c>
      <c r="D339" s="34" t="e" vm="2">
        <f>[1]!GenBetaPERT(0,$D$9,1)</f>
        <v>#VALUE!</v>
      </c>
      <c r="E339" s="34" t="e" vm="2">
        <f>[1]!GenLognormal($E$9,$E$10)</f>
        <v>#VALUE!</v>
      </c>
      <c r="F339" s="34" t="e" vm="2">
        <f>[1]!GenLognormal($F$9,$F$10)</f>
        <v>#VALUE!</v>
      </c>
      <c r="G339" s="34" t="e" vm="2">
        <f>[1]!GenLognormal($G$9,$G$10)</f>
        <v>#VALUE!</v>
      </c>
      <c r="H339" s="34" t="e" vm="2">
        <f>[1]!genUniform($H$9,$H$10)</f>
        <v>#VALUE!</v>
      </c>
      <c r="I339" s="34" t="e" vm="1">
        <f t="shared" si="30"/>
        <v>#VALUE!</v>
      </c>
      <c r="J339" s="34" t="e" vm="1">
        <f t="shared" si="31"/>
        <v>#VALUE!</v>
      </c>
      <c r="K339" s="34" t="e" vm="2">
        <f>[1]!genUniform($K$9,$K$10)</f>
        <v>#VALUE!</v>
      </c>
      <c r="L339" s="34" t="e" vm="1">
        <f t="shared" si="32"/>
        <v>#VALUE!</v>
      </c>
      <c r="M339" s="34" t="e" vm="1">
        <f t="shared" si="33"/>
        <v>#VALUE!</v>
      </c>
      <c r="N339" s="34" t="e" vm="2">
        <f>[1]!genUniform($N$9,$N$10)</f>
        <v>#VALUE!</v>
      </c>
      <c r="O339" s="34" t="e" vm="1">
        <f t="shared" si="34"/>
        <v>#VALUE!</v>
      </c>
      <c r="P339" s="34" t="e" vm="1">
        <f t="shared" si="35"/>
        <v>#VALUE!</v>
      </c>
    </row>
    <row r="340" spans="1:16">
      <c r="A340" s="34">
        <v>330</v>
      </c>
      <c r="C340" s="34" t="e" vm="2">
        <f>[1]!GenLimitNormal($C$9,$C$10,0,1000,0)</f>
        <v>#VALUE!</v>
      </c>
      <c r="D340" s="34" t="e" vm="2">
        <f>[1]!GenBetaPERT(0,$D$9,1)</f>
        <v>#VALUE!</v>
      </c>
      <c r="E340" s="34" t="e" vm="2">
        <f>[1]!GenLognormal($E$9,$E$10)</f>
        <v>#VALUE!</v>
      </c>
      <c r="F340" s="34" t="e" vm="2">
        <f>[1]!GenLognormal($F$9,$F$10)</f>
        <v>#VALUE!</v>
      </c>
      <c r="G340" s="34" t="e" vm="2">
        <f>[1]!GenLognormal($G$9,$G$10)</f>
        <v>#VALUE!</v>
      </c>
      <c r="H340" s="34" t="e" vm="2">
        <f>[1]!genUniform($H$9,$H$10)</f>
        <v>#VALUE!</v>
      </c>
      <c r="I340" s="34" t="e" vm="1">
        <f t="shared" si="30"/>
        <v>#VALUE!</v>
      </c>
      <c r="J340" s="34" t="e" vm="1">
        <f t="shared" si="31"/>
        <v>#VALUE!</v>
      </c>
      <c r="K340" s="34" t="e" vm="2">
        <f>[1]!genUniform($K$9,$K$10)</f>
        <v>#VALUE!</v>
      </c>
      <c r="L340" s="34" t="e" vm="1">
        <f t="shared" si="32"/>
        <v>#VALUE!</v>
      </c>
      <c r="M340" s="34" t="e" vm="1">
        <f t="shared" si="33"/>
        <v>#VALUE!</v>
      </c>
      <c r="N340" s="34" t="e" vm="2">
        <f>[1]!genUniform($N$9,$N$10)</f>
        <v>#VALUE!</v>
      </c>
      <c r="O340" s="34" t="e" vm="1">
        <f t="shared" si="34"/>
        <v>#VALUE!</v>
      </c>
      <c r="P340" s="34" t="e" vm="1">
        <f t="shared" si="35"/>
        <v>#VALUE!</v>
      </c>
    </row>
    <row r="341" spans="1:16">
      <c r="A341" s="34">
        <v>331</v>
      </c>
      <c r="C341" s="34" t="e" vm="2">
        <f>[1]!GenLimitNormal($C$9,$C$10,0,1000,0)</f>
        <v>#VALUE!</v>
      </c>
      <c r="D341" s="34" t="e" vm="2">
        <f>[1]!GenBetaPERT(0,$D$9,1)</f>
        <v>#VALUE!</v>
      </c>
      <c r="E341" s="34" t="e" vm="2">
        <f>[1]!GenLognormal($E$9,$E$10)</f>
        <v>#VALUE!</v>
      </c>
      <c r="F341" s="34" t="e" vm="2">
        <f>[1]!GenLognormal($F$9,$F$10)</f>
        <v>#VALUE!</v>
      </c>
      <c r="G341" s="34" t="e" vm="2">
        <f>[1]!GenLognormal($G$9,$G$10)</f>
        <v>#VALUE!</v>
      </c>
      <c r="H341" s="34" t="e" vm="2">
        <f>[1]!genUniform($H$9,$H$10)</f>
        <v>#VALUE!</v>
      </c>
      <c r="I341" s="34" t="e" vm="1">
        <f t="shared" si="30"/>
        <v>#VALUE!</v>
      </c>
      <c r="J341" s="34" t="e" vm="1">
        <f t="shared" si="31"/>
        <v>#VALUE!</v>
      </c>
      <c r="K341" s="34" t="e" vm="2">
        <f>[1]!genUniform($K$9,$K$10)</f>
        <v>#VALUE!</v>
      </c>
      <c r="L341" s="34" t="e" vm="1">
        <f t="shared" si="32"/>
        <v>#VALUE!</v>
      </c>
      <c r="M341" s="34" t="e" vm="1">
        <f t="shared" si="33"/>
        <v>#VALUE!</v>
      </c>
      <c r="N341" s="34" t="e" vm="2">
        <f>[1]!genUniform($N$9,$N$10)</f>
        <v>#VALUE!</v>
      </c>
      <c r="O341" s="34" t="e" vm="1">
        <f t="shared" si="34"/>
        <v>#VALUE!</v>
      </c>
      <c r="P341" s="34" t="e" vm="1">
        <f t="shared" si="35"/>
        <v>#VALUE!</v>
      </c>
    </row>
    <row r="342" spans="1:16">
      <c r="A342" s="34">
        <v>332</v>
      </c>
      <c r="C342" s="34" t="e" vm="2">
        <f>[1]!GenLimitNormal($C$9,$C$10,0,1000,0)</f>
        <v>#VALUE!</v>
      </c>
      <c r="D342" s="34" t="e" vm="2">
        <f>[1]!GenBetaPERT(0,$D$9,1)</f>
        <v>#VALUE!</v>
      </c>
      <c r="E342" s="34" t="e" vm="2">
        <f>[1]!GenLognormal($E$9,$E$10)</f>
        <v>#VALUE!</v>
      </c>
      <c r="F342" s="34" t="e" vm="2">
        <f>[1]!GenLognormal($F$9,$F$10)</f>
        <v>#VALUE!</v>
      </c>
      <c r="G342" s="34" t="e" vm="2">
        <f>[1]!GenLognormal($G$9,$G$10)</f>
        <v>#VALUE!</v>
      </c>
      <c r="H342" s="34" t="e" vm="2">
        <f>[1]!genUniform($H$9,$H$10)</f>
        <v>#VALUE!</v>
      </c>
      <c r="I342" s="34" t="e" vm="1">
        <f t="shared" si="30"/>
        <v>#VALUE!</v>
      </c>
      <c r="J342" s="34" t="e" vm="1">
        <f t="shared" si="31"/>
        <v>#VALUE!</v>
      </c>
      <c r="K342" s="34" t="e" vm="2">
        <f>[1]!genUniform($K$9,$K$10)</f>
        <v>#VALUE!</v>
      </c>
      <c r="L342" s="34" t="e" vm="1">
        <f t="shared" si="32"/>
        <v>#VALUE!</v>
      </c>
      <c r="M342" s="34" t="e" vm="1">
        <f t="shared" si="33"/>
        <v>#VALUE!</v>
      </c>
      <c r="N342" s="34" t="e" vm="2">
        <f>[1]!genUniform($N$9,$N$10)</f>
        <v>#VALUE!</v>
      </c>
      <c r="O342" s="34" t="e" vm="1">
        <f t="shared" si="34"/>
        <v>#VALUE!</v>
      </c>
      <c r="P342" s="34" t="e" vm="1">
        <f t="shared" si="35"/>
        <v>#VALUE!</v>
      </c>
    </row>
    <row r="343" spans="1:16">
      <c r="A343" s="34">
        <v>333</v>
      </c>
      <c r="C343" s="34" t="e" vm="2">
        <f>[1]!GenLimitNormal($C$9,$C$10,0,1000,0)</f>
        <v>#VALUE!</v>
      </c>
      <c r="D343" s="34" t="e" vm="2">
        <f>[1]!GenBetaPERT(0,$D$9,1)</f>
        <v>#VALUE!</v>
      </c>
      <c r="E343" s="34" t="e" vm="2">
        <f>[1]!GenLognormal($E$9,$E$10)</f>
        <v>#VALUE!</v>
      </c>
      <c r="F343" s="34" t="e" vm="2">
        <f>[1]!GenLognormal($F$9,$F$10)</f>
        <v>#VALUE!</v>
      </c>
      <c r="G343" s="34" t="e" vm="2">
        <f>[1]!GenLognormal($G$9,$G$10)</f>
        <v>#VALUE!</v>
      </c>
      <c r="H343" s="34" t="e" vm="2">
        <f>[1]!genUniform($H$9,$H$10)</f>
        <v>#VALUE!</v>
      </c>
      <c r="I343" s="34" t="e" vm="1">
        <f t="shared" si="30"/>
        <v>#VALUE!</v>
      </c>
      <c r="J343" s="34" t="e" vm="1">
        <f t="shared" si="31"/>
        <v>#VALUE!</v>
      </c>
      <c r="K343" s="34" t="e" vm="2">
        <f>[1]!genUniform($K$9,$K$10)</f>
        <v>#VALUE!</v>
      </c>
      <c r="L343" s="34" t="e" vm="1">
        <f t="shared" si="32"/>
        <v>#VALUE!</v>
      </c>
      <c r="M343" s="34" t="e" vm="1">
        <f t="shared" si="33"/>
        <v>#VALUE!</v>
      </c>
      <c r="N343" s="34" t="e" vm="2">
        <f>[1]!genUniform($N$9,$N$10)</f>
        <v>#VALUE!</v>
      </c>
      <c r="O343" s="34" t="e" vm="1">
        <f t="shared" si="34"/>
        <v>#VALUE!</v>
      </c>
      <c r="P343" s="34" t="e" vm="1">
        <f t="shared" si="35"/>
        <v>#VALUE!</v>
      </c>
    </row>
    <row r="344" spans="1:16">
      <c r="A344" s="34">
        <v>334</v>
      </c>
      <c r="C344" s="34" t="e" vm="2">
        <f>[1]!GenLimitNormal($C$9,$C$10,0,1000,0)</f>
        <v>#VALUE!</v>
      </c>
      <c r="D344" s="34" t="e" vm="2">
        <f>[1]!GenBetaPERT(0,$D$9,1)</f>
        <v>#VALUE!</v>
      </c>
      <c r="E344" s="34" t="e" vm="2">
        <f>[1]!GenLognormal($E$9,$E$10)</f>
        <v>#VALUE!</v>
      </c>
      <c r="F344" s="34" t="e" vm="2">
        <f>[1]!GenLognormal($F$9,$F$10)</f>
        <v>#VALUE!</v>
      </c>
      <c r="G344" s="34" t="e" vm="2">
        <f>[1]!GenLognormal($G$9,$G$10)</f>
        <v>#VALUE!</v>
      </c>
      <c r="H344" s="34" t="e" vm="2">
        <f>[1]!genUniform($H$9,$H$10)</f>
        <v>#VALUE!</v>
      </c>
      <c r="I344" s="34" t="e" vm="1">
        <f t="shared" si="30"/>
        <v>#VALUE!</v>
      </c>
      <c r="J344" s="34" t="e" vm="1">
        <f t="shared" si="31"/>
        <v>#VALUE!</v>
      </c>
      <c r="K344" s="34" t="e" vm="2">
        <f>[1]!genUniform($K$9,$K$10)</f>
        <v>#VALUE!</v>
      </c>
      <c r="L344" s="34" t="e" vm="1">
        <f t="shared" si="32"/>
        <v>#VALUE!</v>
      </c>
      <c r="M344" s="34" t="e" vm="1">
        <f t="shared" si="33"/>
        <v>#VALUE!</v>
      </c>
      <c r="N344" s="34" t="e" vm="2">
        <f>[1]!genUniform($N$9,$N$10)</f>
        <v>#VALUE!</v>
      </c>
      <c r="O344" s="34" t="e" vm="1">
        <f t="shared" si="34"/>
        <v>#VALUE!</v>
      </c>
      <c r="P344" s="34" t="e" vm="1">
        <f t="shared" si="35"/>
        <v>#VALUE!</v>
      </c>
    </row>
    <row r="345" spans="1:16">
      <c r="A345" s="34">
        <v>335</v>
      </c>
      <c r="C345" s="34" t="e" vm="2">
        <f>[1]!GenLimitNormal($C$9,$C$10,0,1000,0)</f>
        <v>#VALUE!</v>
      </c>
      <c r="D345" s="34" t="e" vm="2">
        <f>[1]!GenBetaPERT(0,$D$9,1)</f>
        <v>#VALUE!</v>
      </c>
      <c r="E345" s="34" t="e" vm="2">
        <f>[1]!GenLognormal($E$9,$E$10)</f>
        <v>#VALUE!</v>
      </c>
      <c r="F345" s="34" t="e" vm="2">
        <f>[1]!GenLognormal($F$9,$F$10)</f>
        <v>#VALUE!</v>
      </c>
      <c r="G345" s="34" t="e" vm="2">
        <f>[1]!GenLognormal($G$9,$G$10)</f>
        <v>#VALUE!</v>
      </c>
      <c r="H345" s="34" t="e" vm="2">
        <f>[1]!genUniform($H$9,$H$10)</f>
        <v>#VALUE!</v>
      </c>
      <c r="I345" s="34" t="e" vm="1">
        <f t="shared" si="30"/>
        <v>#VALUE!</v>
      </c>
      <c r="J345" s="34" t="e" vm="1">
        <f t="shared" si="31"/>
        <v>#VALUE!</v>
      </c>
      <c r="K345" s="34" t="e" vm="2">
        <f>[1]!genUniform($K$9,$K$10)</f>
        <v>#VALUE!</v>
      </c>
      <c r="L345" s="34" t="e" vm="1">
        <f t="shared" si="32"/>
        <v>#VALUE!</v>
      </c>
      <c r="M345" s="34" t="e" vm="1">
        <f t="shared" si="33"/>
        <v>#VALUE!</v>
      </c>
      <c r="N345" s="34" t="e" vm="2">
        <f>[1]!genUniform($N$9,$N$10)</f>
        <v>#VALUE!</v>
      </c>
      <c r="O345" s="34" t="e" vm="1">
        <f t="shared" si="34"/>
        <v>#VALUE!</v>
      </c>
      <c r="P345" s="34" t="e" vm="1">
        <f t="shared" si="35"/>
        <v>#VALUE!</v>
      </c>
    </row>
    <row r="346" spans="1:16">
      <c r="A346" s="34">
        <v>336</v>
      </c>
      <c r="C346" s="34" t="e" vm="2">
        <f>[1]!GenLimitNormal($C$9,$C$10,0,1000,0)</f>
        <v>#VALUE!</v>
      </c>
      <c r="D346" s="34" t="e" vm="2">
        <f>[1]!GenBetaPERT(0,$D$9,1)</f>
        <v>#VALUE!</v>
      </c>
      <c r="E346" s="34" t="e" vm="2">
        <f>[1]!GenLognormal($E$9,$E$10)</f>
        <v>#VALUE!</v>
      </c>
      <c r="F346" s="34" t="e" vm="2">
        <f>[1]!GenLognormal($F$9,$F$10)</f>
        <v>#VALUE!</v>
      </c>
      <c r="G346" s="34" t="e" vm="2">
        <f>[1]!GenLognormal($G$9,$G$10)</f>
        <v>#VALUE!</v>
      </c>
      <c r="H346" s="34" t="e" vm="2">
        <f>[1]!genUniform($H$9,$H$10)</f>
        <v>#VALUE!</v>
      </c>
      <c r="I346" s="34" t="e" vm="1">
        <f t="shared" si="30"/>
        <v>#VALUE!</v>
      </c>
      <c r="J346" s="34" t="e" vm="1">
        <f t="shared" si="31"/>
        <v>#VALUE!</v>
      </c>
      <c r="K346" s="34" t="e" vm="2">
        <f>[1]!genUniform($K$9,$K$10)</f>
        <v>#VALUE!</v>
      </c>
      <c r="L346" s="34" t="e" vm="1">
        <f t="shared" si="32"/>
        <v>#VALUE!</v>
      </c>
      <c r="M346" s="34" t="e" vm="1">
        <f t="shared" si="33"/>
        <v>#VALUE!</v>
      </c>
      <c r="N346" s="34" t="e" vm="2">
        <f>[1]!genUniform($N$9,$N$10)</f>
        <v>#VALUE!</v>
      </c>
      <c r="O346" s="34" t="e" vm="1">
        <f t="shared" si="34"/>
        <v>#VALUE!</v>
      </c>
      <c r="P346" s="34" t="e" vm="1">
        <f t="shared" si="35"/>
        <v>#VALUE!</v>
      </c>
    </row>
    <row r="347" spans="1:16">
      <c r="A347" s="34">
        <v>337</v>
      </c>
      <c r="C347" s="34" t="e" vm="2">
        <f>[1]!GenLimitNormal($C$9,$C$10,0,1000,0)</f>
        <v>#VALUE!</v>
      </c>
      <c r="D347" s="34" t="e" vm="2">
        <f>[1]!GenBetaPERT(0,$D$9,1)</f>
        <v>#VALUE!</v>
      </c>
      <c r="E347" s="34" t="e" vm="2">
        <f>[1]!GenLognormal($E$9,$E$10)</f>
        <v>#VALUE!</v>
      </c>
      <c r="F347" s="34" t="e" vm="2">
        <f>[1]!GenLognormal($F$9,$F$10)</f>
        <v>#VALUE!</v>
      </c>
      <c r="G347" s="34" t="e" vm="2">
        <f>[1]!GenLognormal($G$9,$G$10)</f>
        <v>#VALUE!</v>
      </c>
      <c r="H347" s="34" t="e" vm="2">
        <f>[1]!genUniform($H$9,$H$10)</f>
        <v>#VALUE!</v>
      </c>
      <c r="I347" s="34" t="e" vm="1">
        <f t="shared" si="30"/>
        <v>#VALUE!</v>
      </c>
      <c r="J347" s="34" t="e" vm="1">
        <f t="shared" si="31"/>
        <v>#VALUE!</v>
      </c>
      <c r="K347" s="34" t="e" vm="2">
        <f>[1]!genUniform($K$9,$K$10)</f>
        <v>#VALUE!</v>
      </c>
      <c r="L347" s="34" t="e" vm="1">
        <f t="shared" si="32"/>
        <v>#VALUE!</v>
      </c>
      <c r="M347" s="34" t="e" vm="1">
        <f t="shared" si="33"/>
        <v>#VALUE!</v>
      </c>
      <c r="N347" s="34" t="e" vm="2">
        <f>[1]!genUniform($N$9,$N$10)</f>
        <v>#VALUE!</v>
      </c>
      <c r="O347" s="34" t="e" vm="1">
        <f t="shared" si="34"/>
        <v>#VALUE!</v>
      </c>
      <c r="P347" s="34" t="e" vm="1">
        <f t="shared" si="35"/>
        <v>#VALUE!</v>
      </c>
    </row>
    <row r="348" spans="1:16">
      <c r="A348" s="34">
        <v>338</v>
      </c>
      <c r="C348" s="34" t="e" vm="2">
        <f>[1]!GenLimitNormal($C$9,$C$10,0,1000,0)</f>
        <v>#VALUE!</v>
      </c>
      <c r="D348" s="34" t="e" vm="2">
        <f>[1]!GenBetaPERT(0,$D$9,1)</f>
        <v>#VALUE!</v>
      </c>
      <c r="E348" s="34" t="e" vm="2">
        <f>[1]!GenLognormal($E$9,$E$10)</f>
        <v>#VALUE!</v>
      </c>
      <c r="F348" s="34" t="e" vm="2">
        <f>[1]!GenLognormal($F$9,$F$10)</f>
        <v>#VALUE!</v>
      </c>
      <c r="G348" s="34" t="e" vm="2">
        <f>[1]!GenLognormal($G$9,$G$10)</f>
        <v>#VALUE!</v>
      </c>
      <c r="H348" s="34" t="e" vm="2">
        <f>[1]!genUniform($H$9,$H$10)</f>
        <v>#VALUE!</v>
      </c>
      <c r="I348" s="34" t="e" vm="1">
        <f t="shared" si="30"/>
        <v>#VALUE!</v>
      </c>
      <c r="J348" s="34" t="e" vm="1">
        <f t="shared" si="31"/>
        <v>#VALUE!</v>
      </c>
      <c r="K348" s="34" t="e" vm="2">
        <f>[1]!genUniform($K$9,$K$10)</f>
        <v>#VALUE!</v>
      </c>
      <c r="L348" s="34" t="e" vm="1">
        <f t="shared" si="32"/>
        <v>#VALUE!</v>
      </c>
      <c r="M348" s="34" t="e" vm="1">
        <f t="shared" si="33"/>
        <v>#VALUE!</v>
      </c>
      <c r="N348" s="34" t="e" vm="2">
        <f>[1]!genUniform($N$9,$N$10)</f>
        <v>#VALUE!</v>
      </c>
      <c r="O348" s="34" t="e" vm="1">
        <f t="shared" si="34"/>
        <v>#VALUE!</v>
      </c>
      <c r="P348" s="34" t="e" vm="1">
        <f t="shared" si="35"/>
        <v>#VALUE!</v>
      </c>
    </row>
    <row r="349" spans="1:16">
      <c r="A349" s="34">
        <v>339</v>
      </c>
      <c r="C349" s="34" t="e" vm="2">
        <f>[1]!GenLimitNormal($C$9,$C$10,0,1000,0)</f>
        <v>#VALUE!</v>
      </c>
      <c r="D349" s="34" t="e" vm="2">
        <f>[1]!GenBetaPERT(0,$D$9,1)</f>
        <v>#VALUE!</v>
      </c>
      <c r="E349" s="34" t="e" vm="2">
        <f>[1]!GenLognormal($E$9,$E$10)</f>
        <v>#VALUE!</v>
      </c>
      <c r="F349" s="34" t="e" vm="2">
        <f>[1]!GenLognormal($F$9,$F$10)</f>
        <v>#VALUE!</v>
      </c>
      <c r="G349" s="34" t="e" vm="2">
        <f>[1]!GenLognormal($G$9,$G$10)</f>
        <v>#VALUE!</v>
      </c>
      <c r="H349" s="34" t="e" vm="2">
        <f>[1]!genUniform($H$9,$H$10)</f>
        <v>#VALUE!</v>
      </c>
      <c r="I349" s="34" t="e" vm="1">
        <f t="shared" si="30"/>
        <v>#VALUE!</v>
      </c>
      <c r="J349" s="34" t="e" vm="1">
        <f t="shared" si="31"/>
        <v>#VALUE!</v>
      </c>
      <c r="K349" s="34" t="e" vm="2">
        <f>[1]!genUniform($K$9,$K$10)</f>
        <v>#VALUE!</v>
      </c>
      <c r="L349" s="34" t="e" vm="1">
        <f t="shared" si="32"/>
        <v>#VALUE!</v>
      </c>
      <c r="M349" s="34" t="e" vm="1">
        <f t="shared" si="33"/>
        <v>#VALUE!</v>
      </c>
      <c r="N349" s="34" t="e" vm="2">
        <f>[1]!genUniform($N$9,$N$10)</f>
        <v>#VALUE!</v>
      </c>
      <c r="O349" s="34" t="e" vm="1">
        <f t="shared" si="34"/>
        <v>#VALUE!</v>
      </c>
      <c r="P349" s="34" t="e" vm="1">
        <f t="shared" si="35"/>
        <v>#VALUE!</v>
      </c>
    </row>
    <row r="350" spans="1:16">
      <c r="A350" s="34">
        <v>340</v>
      </c>
      <c r="C350" s="34" t="e" vm="2">
        <f>[1]!GenLimitNormal($C$9,$C$10,0,1000,0)</f>
        <v>#VALUE!</v>
      </c>
      <c r="D350" s="34" t="e" vm="2">
        <f>[1]!GenBetaPERT(0,$D$9,1)</f>
        <v>#VALUE!</v>
      </c>
      <c r="E350" s="34" t="e" vm="2">
        <f>[1]!GenLognormal($E$9,$E$10)</f>
        <v>#VALUE!</v>
      </c>
      <c r="F350" s="34" t="e" vm="2">
        <f>[1]!GenLognormal($F$9,$F$10)</f>
        <v>#VALUE!</v>
      </c>
      <c r="G350" s="34" t="e" vm="2">
        <f>[1]!GenLognormal($G$9,$G$10)</f>
        <v>#VALUE!</v>
      </c>
      <c r="H350" s="34" t="e" vm="2">
        <f>[1]!genUniform($H$9,$H$10)</f>
        <v>#VALUE!</v>
      </c>
      <c r="I350" s="34" t="e" vm="1">
        <f t="shared" si="30"/>
        <v>#VALUE!</v>
      </c>
      <c r="J350" s="34" t="e" vm="1">
        <f t="shared" si="31"/>
        <v>#VALUE!</v>
      </c>
      <c r="K350" s="34" t="e" vm="2">
        <f>[1]!genUniform($K$9,$K$10)</f>
        <v>#VALUE!</v>
      </c>
      <c r="L350" s="34" t="e" vm="1">
        <f t="shared" si="32"/>
        <v>#VALUE!</v>
      </c>
      <c r="M350" s="34" t="e" vm="1">
        <f t="shared" si="33"/>
        <v>#VALUE!</v>
      </c>
      <c r="N350" s="34" t="e" vm="2">
        <f>[1]!genUniform($N$9,$N$10)</f>
        <v>#VALUE!</v>
      </c>
      <c r="O350" s="34" t="e" vm="1">
        <f t="shared" si="34"/>
        <v>#VALUE!</v>
      </c>
      <c r="P350" s="34" t="e" vm="1">
        <f t="shared" si="35"/>
        <v>#VALUE!</v>
      </c>
    </row>
    <row r="351" spans="1:16">
      <c r="A351" s="34">
        <v>341</v>
      </c>
      <c r="C351" s="34" t="e" vm="2">
        <f>[1]!GenLimitNormal($C$9,$C$10,0,1000,0)</f>
        <v>#VALUE!</v>
      </c>
      <c r="D351" s="34" t="e" vm="2">
        <f>[1]!GenBetaPERT(0,$D$9,1)</f>
        <v>#VALUE!</v>
      </c>
      <c r="E351" s="34" t="e" vm="2">
        <f>[1]!GenLognormal($E$9,$E$10)</f>
        <v>#VALUE!</v>
      </c>
      <c r="F351" s="34" t="e" vm="2">
        <f>[1]!GenLognormal($F$9,$F$10)</f>
        <v>#VALUE!</v>
      </c>
      <c r="G351" s="34" t="e" vm="2">
        <f>[1]!GenLognormal($G$9,$G$10)</f>
        <v>#VALUE!</v>
      </c>
      <c r="H351" s="34" t="e" vm="2">
        <f>[1]!genUniform($H$9,$H$10)</f>
        <v>#VALUE!</v>
      </c>
      <c r="I351" s="34" t="e" vm="1">
        <f t="shared" si="30"/>
        <v>#VALUE!</v>
      </c>
      <c r="J351" s="34" t="e" vm="1">
        <f t="shared" si="31"/>
        <v>#VALUE!</v>
      </c>
      <c r="K351" s="34" t="e" vm="2">
        <f>[1]!genUniform($K$9,$K$10)</f>
        <v>#VALUE!</v>
      </c>
      <c r="L351" s="34" t="e" vm="1">
        <f t="shared" si="32"/>
        <v>#VALUE!</v>
      </c>
      <c r="M351" s="34" t="e" vm="1">
        <f t="shared" si="33"/>
        <v>#VALUE!</v>
      </c>
      <c r="N351" s="34" t="e" vm="2">
        <f>[1]!genUniform($N$9,$N$10)</f>
        <v>#VALUE!</v>
      </c>
      <c r="O351" s="34" t="e" vm="1">
        <f t="shared" si="34"/>
        <v>#VALUE!</v>
      </c>
      <c r="P351" s="34" t="e" vm="1">
        <f t="shared" si="35"/>
        <v>#VALUE!</v>
      </c>
    </row>
    <row r="352" spans="1:16">
      <c r="A352" s="34">
        <v>342</v>
      </c>
      <c r="C352" s="34" t="e" vm="2">
        <f>[1]!GenLimitNormal($C$9,$C$10,0,1000,0)</f>
        <v>#VALUE!</v>
      </c>
      <c r="D352" s="34" t="e" vm="2">
        <f>[1]!GenBetaPERT(0,$D$9,1)</f>
        <v>#VALUE!</v>
      </c>
      <c r="E352" s="34" t="e" vm="2">
        <f>[1]!GenLognormal($E$9,$E$10)</f>
        <v>#VALUE!</v>
      </c>
      <c r="F352" s="34" t="e" vm="2">
        <f>[1]!GenLognormal($F$9,$F$10)</f>
        <v>#VALUE!</v>
      </c>
      <c r="G352" s="34" t="e" vm="2">
        <f>[1]!GenLognormal($G$9,$G$10)</f>
        <v>#VALUE!</v>
      </c>
      <c r="H352" s="34" t="e" vm="2">
        <f>[1]!genUniform($H$9,$H$10)</f>
        <v>#VALUE!</v>
      </c>
      <c r="I352" s="34" t="e" vm="1">
        <f t="shared" si="30"/>
        <v>#VALUE!</v>
      </c>
      <c r="J352" s="34" t="e" vm="1">
        <f t="shared" si="31"/>
        <v>#VALUE!</v>
      </c>
      <c r="K352" s="34" t="e" vm="2">
        <f>[1]!genUniform($K$9,$K$10)</f>
        <v>#VALUE!</v>
      </c>
      <c r="L352" s="34" t="e" vm="1">
        <f t="shared" si="32"/>
        <v>#VALUE!</v>
      </c>
      <c r="M352" s="34" t="e" vm="1">
        <f t="shared" si="33"/>
        <v>#VALUE!</v>
      </c>
      <c r="N352" s="34" t="e" vm="2">
        <f>[1]!genUniform($N$9,$N$10)</f>
        <v>#VALUE!</v>
      </c>
      <c r="O352" s="34" t="e" vm="1">
        <f t="shared" si="34"/>
        <v>#VALUE!</v>
      </c>
      <c r="P352" s="34" t="e" vm="1">
        <f t="shared" si="35"/>
        <v>#VALUE!</v>
      </c>
    </row>
    <row r="353" spans="1:16">
      <c r="A353" s="34">
        <v>343</v>
      </c>
      <c r="C353" s="34" t="e" vm="2">
        <f>[1]!GenLimitNormal($C$9,$C$10,0,1000,0)</f>
        <v>#VALUE!</v>
      </c>
      <c r="D353" s="34" t="e" vm="2">
        <f>[1]!GenBetaPERT(0,$D$9,1)</f>
        <v>#VALUE!</v>
      </c>
      <c r="E353" s="34" t="e" vm="2">
        <f>[1]!GenLognormal($E$9,$E$10)</f>
        <v>#VALUE!</v>
      </c>
      <c r="F353" s="34" t="e" vm="2">
        <f>[1]!GenLognormal($F$9,$F$10)</f>
        <v>#VALUE!</v>
      </c>
      <c r="G353" s="34" t="e" vm="2">
        <f>[1]!GenLognormal($G$9,$G$10)</f>
        <v>#VALUE!</v>
      </c>
      <c r="H353" s="34" t="e" vm="2">
        <f>[1]!genUniform($H$9,$H$10)</f>
        <v>#VALUE!</v>
      </c>
      <c r="I353" s="34" t="e" vm="1">
        <f t="shared" si="30"/>
        <v>#VALUE!</v>
      </c>
      <c r="J353" s="34" t="e" vm="1">
        <f t="shared" si="31"/>
        <v>#VALUE!</v>
      </c>
      <c r="K353" s="34" t="e" vm="2">
        <f>[1]!genUniform($K$9,$K$10)</f>
        <v>#VALUE!</v>
      </c>
      <c r="L353" s="34" t="e" vm="1">
        <f t="shared" si="32"/>
        <v>#VALUE!</v>
      </c>
      <c r="M353" s="34" t="e" vm="1">
        <f t="shared" si="33"/>
        <v>#VALUE!</v>
      </c>
      <c r="N353" s="34" t="e" vm="2">
        <f>[1]!genUniform($N$9,$N$10)</f>
        <v>#VALUE!</v>
      </c>
      <c r="O353" s="34" t="e" vm="1">
        <f t="shared" si="34"/>
        <v>#VALUE!</v>
      </c>
      <c r="P353" s="34" t="e" vm="1">
        <f t="shared" si="35"/>
        <v>#VALUE!</v>
      </c>
    </row>
    <row r="354" spans="1:16">
      <c r="A354" s="34">
        <v>344</v>
      </c>
      <c r="C354" s="34" t="e" vm="2">
        <f>[1]!GenLimitNormal($C$9,$C$10,0,1000,0)</f>
        <v>#VALUE!</v>
      </c>
      <c r="D354" s="34" t="e" vm="2">
        <f>[1]!GenBetaPERT(0,$D$9,1)</f>
        <v>#VALUE!</v>
      </c>
      <c r="E354" s="34" t="e" vm="2">
        <f>[1]!GenLognormal($E$9,$E$10)</f>
        <v>#VALUE!</v>
      </c>
      <c r="F354" s="34" t="e" vm="2">
        <f>[1]!GenLognormal($F$9,$F$10)</f>
        <v>#VALUE!</v>
      </c>
      <c r="G354" s="34" t="e" vm="2">
        <f>[1]!GenLognormal($G$9,$G$10)</f>
        <v>#VALUE!</v>
      </c>
      <c r="H354" s="34" t="e" vm="2">
        <f>[1]!genUniform($H$9,$H$10)</f>
        <v>#VALUE!</v>
      </c>
      <c r="I354" s="34" t="e" vm="1">
        <f t="shared" si="30"/>
        <v>#VALUE!</v>
      </c>
      <c r="J354" s="34" t="e" vm="1">
        <f t="shared" si="31"/>
        <v>#VALUE!</v>
      </c>
      <c r="K354" s="34" t="e" vm="2">
        <f>[1]!genUniform($K$9,$K$10)</f>
        <v>#VALUE!</v>
      </c>
      <c r="L354" s="34" t="e" vm="1">
        <f t="shared" si="32"/>
        <v>#VALUE!</v>
      </c>
      <c r="M354" s="34" t="e" vm="1">
        <f t="shared" si="33"/>
        <v>#VALUE!</v>
      </c>
      <c r="N354" s="34" t="e" vm="2">
        <f>[1]!genUniform($N$9,$N$10)</f>
        <v>#VALUE!</v>
      </c>
      <c r="O354" s="34" t="e" vm="1">
        <f t="shared" si="34"/>
        <v>#VALUE!</v>
      </c>
      <c r="P354" s="34" t="e" vm="1">
        <f t="shared" si="35"/>
        <v>#VALUE!</v>
      </c>
    </row>
    <row r="355" spans="1:16">
      <c r="A355" s="34">
        <v>345</v>
      </c>
      <c r="C355" s="34" t="e" vm="2">
        <f>[1]!GenLimitNormal($C$9,$C$10,0,1000,0)</f>
        <v>#VALUE!</v>
      </c>
      <c r="D355" s="34" t="e" vm="2">
        <f>[1]!GenBetaPERT(0,$D$9,1)</f>
        <v>#VALUE!</v>
      </c>
      <c r="E355" s="34" t="e" vm="2">
        <f>[1]!GenLognormal($E$9,$E$10)</f>
        <v>#VALUE!</v>
      </c>
      <c r="F355" s="34" t="e" vm="2">
        <f>[1]!GenLognormal($F$9,$F$10)</f>
        <v>#VALUE!</v>
      </c>
      <c r="G355" s="34" t="e" vm="2">
        <f>[1]!GenLognormal($G$9,$G$10)</f>
        <v>#VALUE!</v>
      </c>
      <c r="H355" s="34" t="e" vm="2">
        <f>[1]!genUniform($H$9,$H$10)</f>
        <v>#VALUE!</v>
      </c>
      <c r="I355" s="34" t="e" vm="1">
        <f t="shared" si="30"/>
        <v>#VALUE!</v>
      </c>
      <c r="J355" s="34" t="e" vm="1">
        <f t="shared" si="31"/>
        <v>#VALUE!</v>
      </c>
      <c r="K355" s="34" t="e" vm="2">
        <f>[1]!genUniform($K$9,$K$10)</f>
        <v>#VALUE!</v>
      </c>
      <c r="L355" s="34" t="e" vm="1">
        <f t="shared" si="32"/>
        <v>#VALUE!</v>
      </c>
      <c r="M355" s="34" t="e" vm="1">
        <f t="shared" si="33"/>
        <v>#VALUE!</v>
      </c>
      <c r="N355" s="34" t="e" vm="2">
        <f>[1]!genUniform($N$9,$N$10)</f>
        <v>#VALUE!</v>
      </c>
      <c r="O355" s="34" t="e" vm="1">
        <f t="shared" si="34"/>
        <v>#VALUE!</v>
      </c>
      <c r="P355" s="34" t="e" vm="1">
        <f t="shared" si="35"/>
        <v>#VALUE!</v>
      </c>
    </row>
    <row r="356" spans="1:16">
      <c r="A356" s="34">
        <v>346</v>
      </c>
      <c r="C356" s="34" t="e" vm="2">
        <f>[1]!GenLimitNormal($C$9,$C$10,0,1000,0)</f>
        <v>#VALUE!</v>
      </c>
      <c r="D356" s="34" t="e" vm="2">
        <f>[1]!GenBetaPERT(0,$D$9,1)</f>
        <v>#VALUE!</v>
      </c>
      <c r="E356" s="34" t="e" vm="2">
        <f>[1]!GenLognormal($E$9,$E$10)</f>
        <v>#VALUE!</v>
      </c>
      <c r="F356" s="34" t="e" vm="2">
        <f>[1]!GenLognormal($F$9,$F$10)</f>
        <v>#VALUE!</v>
      </c>
      <c r="G356" s="34" t="e" vm="2">
        <f>[1]!GenLognormal($G$9,$G$10)</f>
        <v>#VALUE!</v>
      </c>
      <c r="H356" s="34" t="e" vm="2">
        <f>[1]!genUniform($H$9,$H$10)</f>
        <v>#VALUE!</v>
      </c>
      <c r="I356" s="34" t="e" vm="1">
        <f t="shared" si="30"/>
        <v>#VALUE!</v>
      </c>
      <c r="J356" s="34" t="e" vm="1">
        <f t="shared" si="31"/>
        <v>#VALUE!</v>
      </c>
      <c r="K356" s="34" t="e" vm="2">
        <f>[1]!genUniform($K$9,$K$10)</f>
        <v>#VALUE!</v>
      </c>
      <c r="L356" s="34" t="e" vm="1">
        <f t="shared" si="32"/>
        <v>#VALUE!</v>
      </c>
      <c r="M356" s="34" t="e" vm="1">
        <f t="shared" si="33"/>
        <v>#VALUE!</v>
      </c>
      <c r="N356" s="34" t="e" vm="2">
        <f>[1]!genUniform($N$9,$N$10)</f>
        <v>#VALUE!</v>
      </c>
      <c r="O356" s="34" t="e" vm="1">
        <f t="shared" si="34"/>
        <v>#VALUE!</v>
      </c>
      <c r="P356" s="34" t="e" vm="1">
        <f t="shared" si="35"/>
        <v>#VALUE!</v>
      </c>
    </row>
    <row r="357" spans="1:16">
      <c r="A357" s="34">
        <v>347</v>
      </c>
      <c r="C357" s="34" t="e" vm="2">
        <f>[1]!GenLimitNormal($C$9,$C$10,0,1000,0)</f>
        <v>#VALUE!</v>
      </c>
      <c r="D357" s="34" t="e" vm="2">
        <f>[1]!GenBetaPERT(0,$D$9,1)</f>
        <v>#VALUE!</v>
      </c>
      <c r="E357" s="34" t="e" vm="2">
        <f>[1]!GenLognormal($E$9,$E$10)</f>
        <v>#VALUE!</v>
      </c>
      <c r="F357" s="34" t="e" vm="2">
        <f>[1]!GenLognormal($F$9,$F$10)</f>
        <v>#VALUE!</v>
      </c>
      <c r="G357" s="34" t="e" vm="2">
        <f>[1]!GenLognormal($G$9,$G$10)</f>
        <v>#VALUE!</v>
      </c>
      <c r="H357" s="34" t="e" vm="2">
        <f>[1]!genUniform($H$9,$H$10)</f>
        <v>#VALUE!</v>
      </c>
      <c r="I357" s="34" t="e" vm="1">
        <f t="shared" si="30"/>
        <v>#VALUE!</v>
      </c>
      <c r="J357" s="34" t="e" vm="1">
        <f t="shared" si="31"/>
        <v>#VALUE!</v>
      </c>
      <c r="K357" s="34" t="e" vm="2">
        <f>[1]!genUniform($K$9,$K$10)</f>
        <v>#VALUE!</v>
      </c>
      <c r="L357" s="34" t="e" vm="1">
        <f t="shared" si="32"/>
        <v>#VALUE!</v>
      </c>
      <c r="M357" s="34" t="e" vm="1">
        <f t="shared" si="33"/>
        <v>#VALUE!</v>
      </c>
      <c r="N357" s="34" t="e" vm="2">
        <f>[1]!genUniform($N$9,$N$10)</f>
        <v>#VALUE!</v>
      </c>
      <c r="O357" s="34" t="e" vm="1">
        <f t="shared" si="34"/>
        <v>#VALUE!</v>
      </c>
      <c r="P357" s="34" t="e" vm="1">
        <f t="shared" si="35"/>
        <v>#VALUE!</v>
      </c>
    </row>
    <row r="358" spans="1:16">
      <c r="A358" s="34">
        <v>348</v>
      </c>
      <c r="C358" s="34" t="e" vm="2">
        <f>[1]!GenLimitNormal($C$9,$C$10,0,1000,0)</f>
        <v>#VALUE!</v>
      </c>
      <c r="D358" s="34" t="e" vm="2">
        <f>[1]!GenBetaPERT(0,$D$9,1)</f>
        <v>#VALUE!</v>
      </c>
      <c r="E358" s="34" t="e" vm="2">
        <f>[1]!GenLognormal($E$9,$E$10)</f>
        <v>#VALUE!</v>
      </c>
      <c r="F358" s="34" t="e" vm="2">
        <f>[1]!GenLognormal($F$9,$F$10)</f>
        <v>#VALUE!</v>
      </c>
      <c r="G358" s="34" t="e" vm="2">
        <f>[1]!GenLognormal($G$9,$G$10)</f>
        <v>#VALUE!</v>
      </c>
      <c r="H358" s="34" t="e" vm="2">
        <f>[1]!genUniform($H$9,$H$10)</f>
        <v>#VALUE!</v>
      </c>
      <c r="I358" s="34" t="e" vm="1">
        <f t="shared" si="30"/>
        <v>#VALUE!</v>
      </c>
      <c r="J358" s="34" t="e" vm="1">
        <f t="shared" si="31"/>
        <v>#VALUE!</v>
      </c>
      <c r="K358" s="34" t="e" vm="2">
        <f>[1]!genUniform($K$9,$K$10)</f>
        <v>#VALUE!</v>
      </c>
      <c r="L358" s="34" t="e" vm="1">
        <f t="shared" si="32"/>
        <v>#VALUE!</v>
      </c>
      <c r="M358" s="34" t="e" vm="1">
        <f t="shared" si="33"/>
        <v>#VALUE!</v>
      </c>
      <c r="N358" s="34" t="e" vm="2">
        <f>[1]!genUniform($N$9,$N$10)</f>
        <v>#VALUE!</v>
      </c>
      <c r="O358" s="34" t="e" vm="1">
        <f t="shared" si="34"/>
        <v>#VALUE!</v>
      </c>
      <c r="P358" s="34" t="e" vm="1">
        <f t="shared" si="35"/>
        <v>#VALUE!</v>
      </c>
    </row>
    <row r="359" spans="1:16">
      <c r="A359" s="34">
        <v>349</v>
      </c>
      <c r="C359" s="34" t="e" vm="2">
        <f>[1]!GenLimitNormal($C$9,$C$10,0,1000,0)</f>
        <v>#VALUE!</v>
      </c>
      <c r="D359" s="34" t="e" vm="2">
        <f>[1]!GenBetaPERT(0,$D$9,1)</f>
        <v>#VALUE!</v>
      </c>
      <c r="E359" s="34" t="e" vm="2">
        <f>[1]!GenLognormal($E$9,$E$10)</f>
        <v>#VALUE!</v>
      </c>
      <c r="F359" s="34" t="e" vm="2">
        <f>[1]!GenLognormal($F$9,$F$10)</f>
        <v>#VALUE!</v>
      </c>
      <c r="G359" s="34" t="e" vm="2">
        <f>[1]!GenLognormal($G$9,$G$10)</f>
        <v>#VALUE!</v>
      </c>
      <c r="H359" s="34" t="e" vm="2">
        <f>[1]!genUniform($H$9,$H$10)</f>
        <v>#VALUE!</v>
      </c>
      <c r="I359" s="34" t="e" vm="1">
        <f t="shared" si="30"/>
        <v>#VALUE!</v>
      </c>
      <c r="J359" s="34" t="e" vm="1">
        <f t="shared" si="31"/>
        <v>#VALUE!</v>
      </c>
      <c r="K359" s="34" t="e" vm="2">
        <f>[1]!genUniform($K$9,$K$10)</f>
        <v>#VALUE!</v>
      </c>
      <c r="L359" s="34" t="e" vm="1">
        <f t="shared" si="32"/>
        <v>#VALUE!</v>
      </c>
      <c r="M359" s="34" t="e" vm="1">
        <f t="shared" si="33"/>
        <v>#VALUE!</v>
      </c>
      <c r="N359" s="34" t="e" vm="2">
        <f>[1]!genUniform($N$9,$N$10)</f>
        <v>#VALUE!</v>
      </c>
      <c r="O359" s="34" t="e" vm="1">
        <f t="shared" si="34"/>
        <v>#VALUE!</v>
      </c>
      <c r="P359" s="34" t="e" vm="1">
        <f t="shared" si="35"/>
        <v>#VALUE!</v>
      </c>
    </row>
    <row r="360" spans="1:16">
      <c r="A360" s="34">
        <v>350</v>
      </c>
      <c r="C360" s="34" t="e" vm="2">
        <f>[1]!GenLimitNormal($C$9,$C$10,0,1000,0)</f>
        <v>#VALUE!</v>
      </c>
      <c r="D360" s="34" t="e" vm="2">
        <f>[1]!GenBetaPERT(0,$D$9,1)</f>
        <v>#VALUE!</v>
      </c>
      <c r="E360" s="34" t="e" vm="2">
        <f>[1]!GenLognormal($E$9,$E$10)</f>
        <v>#VALUE!</v>
      </c>
      <c r="F360" s="34" t="e" vm="2">
        <f>[1]!GenLognormal($F$9,$F$10)</f>
        <v>#VALUE!</v>
      </c>
      <c r="G360" s="34" t="e" vm="2">
        <f>[1]!GenLognormal($G$9,$G$10)</f>
        <v>#VALUE!</v>
      </c>
      <c r="H360" s="34" t="e" vm="2">
        <f>[1]!genUniform($H$9,$H$10)</f>
        <v>#VALUE!</v>
      </c>
      <c r="I360" s="34" t="e" vm="1">
        <f t="shared" si="30"/>
        <v>#VALUE!</v>
      </c>
      <c r="J360" s="34" t="e" vm="1">
        <f t="shared" si="31"/>
        <v>#VALUE!</v>
      </c>
      <c r="K360" s="34" t="e" vm="2">
        <f>[1]!genUniform($K$9,$K$10)</f>
        <v>#VALUE!</v>
      </c>
      <c r="L360" s="34" t="e" vm="1">
        <f t="shared" si="32"/>
        <v>#VALUE!</v>
      </c>
      <c r="M360" s="34" t="e" vm="1">
        <f t="shared" si="33"/>
        <v>#VALUE!</v>
      </c>
      <c r="N360" s="34" t="e" vm="2">
        <f>[1]!genUniform($N$9,$N$10)</f>
        <v>#VALUE!</v>
      </c>
      <c r="O360" s="34" t="e" vm="1">
        <f t="shared" si="34"/>
        <v>#VALUE!</v>
      </c>
      <c r="P360" s="34" t="e" vm="1">
        <f t="shared" si="35"/>
        <v>#VALUE!</v>
      </c>
    </row>
    <row r="361" spans="1:16">
      <c r="A361" s="34">
        <v>351</v>
      </c>
      <c r="C361" s="34" t="e" vm="2">
        <f>[1]!GenLimitNormal($C$9,$C$10,0,1000,0)</f>
        <v>#VALUE!</v>
      </c>
      <c r="D361" s="34" t="e" vm="2">
        <f>[1]!GenBetaPERT(0,$D$9,1)</f>
        <v>#VALUE!</v>
      </c>
      <c r="E361" s="34" t="e" vm="2">
        <f>[1]!GenLognormal($E$9,$E$10)</f>
        <v>#VALUE!</v>
      </c>
      <c r="F361" s="34" t="e" vm="2">
        <f>[1]!GenLognormal($F$9,$F$10)</f>
        <v>#VALUE!</v>
      </c>
      <c r="G361" s="34" t="e" vm="2">
        <f>[1]!GenLognormal($G$9,$G$10)</f>
        <v>#VALUE!</v>
      </c>
      <c r="H361" s="34" t="e" vm="2">
        <f>[1]!genUniform($H$9,$H$10)</f>
        <v>#VALUE!</v>
      </c>
      <c r="I361" s="34" t="e" vm="1">
        <f t="shared" si="30"/>
        <v>#VALUE!</v>
      </c>
      <c r="J361" s="34" t="e" vm="1">
        <f t="shared" si="31"/>
        <v>#VALUE!</v>
      </c>
      <c r="K361" s="34" t="e" vm="2">
        <f>[1]!genUniform($K$9,$K$10)</f>
        <v>#VALUE!</v>
      </c>
      <c r="L361" s="34" t="e" vm="1">
        <f t="shared" si="32"/>
        <v>#VALUE!</v>
      </c>
      <c r="M361" s="34" t="e" vm="1">
        <f t="shared" si="33"/>
        <v>#VALUE!</v>
      </c>
      <c r="N361" s="34" t="e" vm="2">
        <f>[1]!genUniform($N$9,$N$10)</f>
        <v>#VALUE!</v>
      </c>
      <c r="O361" s="34" t="e" vm="1">
        <f t="shared" si="34"/>
        <v>#VALUE!</v>
      </c>
      <c r="P361" s="34" t="e" vm="1">
        <f t="shared" si="35"/>
        <v>#VALUE!</v>
      </c>
    </row>
    <row r="362" spans="1:16">
      <c r="A362" s="34">
        <v>352</v>
      </c>
      <c r="C362" s="34" t="e" vm="2">
        <f>[1]!GenLimitNormal($C$9,$C$10,0,1000,0)</f>
        <v>#VALUE!</v>
      </c>
      <c r="D362" s="34" t="e" vm="2">
        <f>[1]!GenBetaPERT(0,$D$9,1)</f>
        <v>#VALUE!</v>
      </c>
      <c r="E362" s="34" t="e" vm="2">
        <f>[1]!GenLognormal($E$9,$E$10)</f>
        <v>#VALUE!</v>
      </c>
      <c r="F362" s="34" t="e" vm="2">
        <f>[1]!GenLognormal($F$9,$F$10)</f>
        <v>#VALUE!</v>
      </c>
      <c r="G362" s="34" t="e" vm="2">
        <f>[1]!GenLognormal($G$9,$G$10)</f>
        <v>#VALUE!</v>
      </c>
      <c r="H362" s="34" t="e" vm="2">
        <f>[1]!genUniform($H$9,$H$10)</f>
        <v>#VALUE!</v>
      </c>
      <c r="I362" s="34" t="e" vm="1">
        <f t="shared" si="30"/>
        <v>#VALUE!</v>
      </c>
      <c r="J362" s="34" t="e" vm="1">
        <f t="shared" si="31"/>
        <v>#VALUE!</v>
      </c>
      <c r="K362" s="34" t="e" vm="2">
        <f>[1]!genUniform($K$9,$K$10)</f>
        <v>#VALUE!</v>
      </c>
      <c r="L362" s="34" t="e" vm="1">
        <f t="shared" si="32"/>
        <v>#VALUE!</v>
      </c>
      <c r="M362" s="34" t="e" vm="1">
        <f t="shared" si="33"/>
        <v>#VALUE!</v>
      </c>
      <c r="N362" s="34" t="e" vm="2">
        <f>[1]!genUniform($N$9,$N$10)</f>
        <v>#VALUE!</v>
      </c>
      <c r="O362" s="34" t="e" vm="1">
        <f t="shared" si="34"/>
        <v>#VALUE!</v>
      </c>
      <c r="P362" s="34" t="e" vm="1">
        <f t="shared" si="35"/>
        <v>#VALUE!</v>
      </c>
    </row>
    <row r="363" spans="1:16">
      <c r="A363" s="34">
        <v>353</v>
      </c>
      <c r="C363" s="34" t="e" vm="2">
        <f>[1]!GenLimitNormal($C$9,$C$10,0,1000,0)</f>
        <v>#VALUE!</v>
      </c>
      <c r="D363" s="34" t="e" vm="2">
        <f>[1]!GenBetaPERT(0,$D$9,1)</f>
        <v>#VALUE!</v>
      </c>
      <c r="E363" s="34" t="e" vm="2">
        <f>[1]!GenLognormal($E$9,$E$10)</f>
        <v>#VALUE!</v>
      </c>
      <c r="F363" s="34" t="e" vm="2">
        <f>[1]!GenLognormal($F$9,$F$10)</f>
        <v>#VALUE!</v>
      </c>
      <c r="G363" s="34" t="e" vm="2">
        <f>[1]!GenLognormal($G$9,$G$10)</f>
        <v>#VALUE!</v>
      </c>
      <c r="H363" s="34" t="e" vm="2">
        <f>[1]!genUniform($H$9,$H$10)</f>
        <v>#VALUE!</v>
      </c>
      <c r="I363" s="34" t="e" vm="1">
        <f t="shared" si="30"/>
        <v>#VALUE!</v>
      </c>
      <c r="J363" s="34" t="e" vm="1">
        <f t="shared" si="31"/>
        <v>#VALUE!</v>
      </c>
      <c r="K363" s="34" t="e" vm="2">
        <f>[1]!genUniform($K$9,$K$10)</f>
        <v>#VALUE!</v>
      </c>
      <c r="L363" s="34" t="e" vm="1">
        <f t="shared" si="32"/>
        <v>#VALUE!</v>
      </c>
      <c r="M363" s="34" t="e" vm="1">
        <f t="shared" si="33"/>
        <v>#VALUE!</v>
      </c>
      <c r="N363" s="34" t="e" vm="2">
        <f>[1]!genUniform($N$9,$N$10)</f>
        <v>#VALUE!</v>
      </c>
      <c r="O363" s="34" t="e" vm="1">
        <f t="shared" si="34"/>
        <v>#VALUE!</v>
      </c>
      <c r="P363" s="34" t="e" vm="1">
        <f t="shared" si="35"/>
        <v>#VALUE!</v>
      </c>
    </row>
    <row r="364" spans="1:16">
      <c r="A364" s="34">
        <v>354</v>
      </c>
      <c r="C364" s="34" t="e" vm="2">
        <f>[1]!GenLimitNormal($C$9,$C$10,0,1000,0)</f>
        <v>#VALUE!</v>
      </c>
      <c r="D364" s="34" t="e" vm="2">
        <f>[1]!GenBetaPERT(0,$D$9,1)</f>
        <v>#VALUE!</v>
      </c>
      <c r="E364" s="34" t="e" vm="2">
        <f>[1]!GenLognormal($E$9,$E$10)</f>
        <v>#VALUE!</v>
      </c>
      <c r="F364" s="34" t="e" vm="2">
        <f>[1]!GenLognormal($F$9,$F$10)</f>
        <v>#VALUE!</v>
      </c>
      <c r="G364" s="34" t="e" vm="2">
        <f>[1]!GenLognormal($G$9,$G$10)</f>
        <v>#VALUE!</v>
      </c>
      <c r="H364" s="34" t="e" vm="2">
        <f>[1]!genUniform($H$9,$H$10)</f>
        <v>#VALUE!</v>
      </c>
      <c r="I364" s="34" t="e" vm="1">
        <f t="shared" si="30"/>
        <v>#VALUE!</v>
      </c>
      <c r="J364" s="34" t="e" vm="1">
        <f t="shared" si="31"/>
        <v>#VALUE!</v>
      </c>
      <c r="K364" s="34" t="e" vm="2">
        <f>[1]!genUniform($K$9,$K$10)</f>
        <v>#VALUE!</v>
      </c>
      <c r="L364" s="34" t="e" vm="1">
        <f t="shared" si="32"/>
        <v>#VALUE!</v>
      </c>
      <c r="M364" s="34" t="e" vm="1">
        <f t="shared" si="33"/>
        <v>#VALUE!</v>
      </c>
      <c r="N364" s="34" t="e" vm="2">
        <f>[1]!genUniform($N$9,$N$10)</f>
        <v>#VALUE!</v>
      </c>
      <c r="O364" s="34" t="e" vm="1">
        <f t="shared" si="34"/>
        <v>#VALUE!</v>
      </c>
      <c r="P364" s="34" t="e" vm="1">
        <f t="shared" si="35"/>
        <v>#VALUE!</v>
      </c>
    </row>
    <row r="365" spans="1:16">
      <c r="A365" s="34">
        <v>355</v>
      </c>
      <c r="C365" s="34" t="e" vm="2">
        <f>[1]!GenLimitNormal($C$9,$C$10,0,1000,0)</f>
        <v>#VALUE!</v>
      </c>
      <c r="D365" s="34" t="e" vm="2">
        <f>[1]!GenBetaPERT(0,$D$9,1)</f>
        <v>#VALUE!</v>
      </c>
      <c r="E365" s="34" t="e" vm="2">
        <f>[1]!GenLognormal($E$9,$E$10)</f>
        <v>#VALUE!</v>
      </c>
      <c r="F365" s="34" t="e" vm="2">
        <f>[1]!GenLognormal($F$9,$F$10)</f>
        <v>#VALUE!</v>
      </c>
      <c r="G365" s="34" t="e" vm="2">
        <f>[1]!GenLognormal($G$9,$G$10)</f>
        <v>#VALUE!</v>
      </c>
      <c r="H365" s="34" t="e" vm="2">
        <f>[1]!genUniform($H$9,$H$10)</f>
        <v>#VALUE!</v>
      </c>
      <c r="I365" s="34" t="e" vm="1">
        <f t="shared" si="30"/>
        <v>#VALUE!</v>
      </c>
      <c r="J365" s="34" t="e" vm="1">
        <f t="shared" si="31"/>
        <v>#VALUE!</v>
      </c>
      <c r="K365" s="34" t="e" vm="2">
        <f>[1]!genUniform($K$9,$K$10)</f>
        <v>#VALUE!</v>
      </c>
      <c r="L365" s="34" t="e" vm="1">
        <f t="shared" si="32"/>
        <v>#VALUE!</v>
      </c>
      <c r="M365" s="34" t="e" vm="1">
        <f t="shared" si="33"/>
        <v>#VALUE!</v>
      </c>
      <c r="N365" s="34" t="e" vm="2">
        <f>[1]!genUniform($N$9,$N$10)</f>
        <v>#VALUE!</v>
      </c>
      <c r="O365" s="34" t="e" vm="1">
        <f t="shared" si="34"/>
        <v>#VALUE!</v>
      </c>
      <c r="P365" s="34" t="e" vm="1">
        <f t="shared" si="35"/>
        <v>#VALUE!</v>
      </c>
    </row>
    <row r="366" spans="1:16">
      <c r="A366" s="34">
        <v>356</v>
      </c>
      <c r="C366" s="34" t="e" vm="2">
        <f>[1]!GenLimitNormal($C$9,$C$10,0,1000,0)</f>
        <v>#VALUE!</v>
      </c>
      <c r="D366" s="34" t="e" vm="2">
        <f>[1]!GenBetaPERT(0,$D$9,1)</f>
        <v>#VALUE!</v>
      </c>
      <c r="E366" s="34" t="e" vm="2">
        <f>[1]!GenLognormal($E$9,$E$10)</f>
        <v>#VALUE!</v>
      </c>
      <c r="F366" s="34" t="e" vm="2">
        <f>[1]!GenLognormal($F$9,$F$10)</f>
        <v>#VALUE!</v>
      </c>
      <c r="G366" s="34" t="e" vm="2">
        <f>[1]!GenLognormal($G$9,$G$10)</f>
        <v>#VALUE!</v>
      </c>
      <c r="H366" s="34" t="e" vm="2">
        <f>[1]!genUniform($H$9,$H$10)</f>
        <v>#VALUE!</v>
      </c>
      <c r="I366" s="34" t="e" vm="1">
        <f t="shared" si="30"/>
        <v>#VALUE!</v>
      </c>
      <c r="J366" s="34" t="e" vm="1">
        <f t="shared" si="31"/>
        <v>#VALUE!</v>
      </c>
      <c r="K366" s="34" t="e" vm="2">
        <f>[1]!genUniform($K$9,$K$10)</f>
        <v>#VALUE!</v>
      </c>
      <c r="L366" s="34" t="e" vm="1">
        <f t="shared" si="32"/>
        <v>#VALUE!</v>
      </c>
      <c r="M366" s="34" t="e" vm="1">
        <f t="shared" si="33"/>
        <v>#VALUE!</v>
      </c>
      <c r="N366" s="34" t="e" vm="2">
        <f>[1]!genUniform($N$9,$N$10)</f>
        <v>#VALUE!</v>
      </c>
      <c r="O366" s="34" t="e" vm="1">
        <f t="shared" si="34"/>
        <v>#VALUE!</v>
      </c>
      <c r="P366" s="34" t="e" vm="1">
        <f t="shared" si="35"/>
        <v>#VALUE!</v>
      </c>
    </row>
    <row r="367" spans="1:16">
      <c r="A367" s="34">
        <v>357</v>
      </c>
      <c r="C367" s="34" t="e" vm="2">
        <f>[1]!GenLimitNormal($C$9,$C$10,0,1000,0)</f>
        <v>#VALUE!</v>
      </c>
      <c r="D367" s="34" t="e" vm="2">
        <f>[1]!GenBetaPERT(0,$D$9,1)</f>
        <v>#VALUE!</v>
      </c>
      <c r="E367" s="34" t="e" vm="2">
        <f>[1]!GenLognormal($E$9,$E$10)</f>
        <v>#VALUE!</v>
      </c>
      <c r="F367" s="34" t="e" vm="2">
        <f>[1]!GenLognormal($F$9,$F$10)</f>
        <v>#VALUE!</v>
      </c>
      <c r="G367" s="34" t="e" vm="2">
        <f>[1]!GenLognormal($G$9,$G$10)</f>
        <v>#VALUE!</v>
      </c>
      <c r="H367" s="34" t="e" vm="2">
        <f>[1]!genUniform($H$9,$H$10)</f>
        <v>#VALUE!</v>
      </c>
      <c r="I367" s="34" t="e" vm="1">
        <f t="shared" si="30"/>
        <v>#VALUE!</v>
      </c>
      <c r="J367" s="34" t="e" vm="1">
        <f t="shared" si="31"/>
        <v>#VALUE!</v>
      </c>
      <c r="K367" s="34" t="e" vm="2">
        <f>[1]!genUniform($K$9,$K$10)</f>
        <v>#VALUE!</v>
      </c>
      <c r="L367" s="34" t="e" vm="1">
        <f t="shared" si="32"/>
        <v>#VALUE!</v>
      </c>
      <c r="M367" s="34" t="e" vm="1">
        <f t="shared" si="33"/>
        <v>#VALUE!</v>
      </c>
      <c r="N367" s="34" t="e" vm="2">
        <f>[1]!genUniform($N$9,$N$10)</f>
        <v>#VALUE!</v>
      </c>
      <c r="O367" s="34" t="e" vm="1">
        <f t="shared" si="34"/>
        <v>#VALUE!</v>
      </c>
      <c r="P367" s="34" t="e" vm="1">
        <f t="shared" si="35"/>
        <v>#VALUE!</v>
      </c>
    </row>
    <row r="368" spans="1:16">
      <c r="A368" s="34">
        <v>358</v>
      </c>
      <c r="C368" s="34" t="e" vm="2">
        <f>[1]!GenLimitNormal($C$9,$C$10,0,1000,0)</f>
        <v>#VALUE!</v>
      </c>
      <c r="D368" s="34" t="e" vm="2">
        <f>[1]!GenBetaPERT(0,$D$9,1)</f>
        <v>#VALUE!</v>
      </c>
      <c r="E368" s="34" t="e" vm="2">
        <f>[1]!GenLognormal($E$9,$E$10)</f>
        <v>#VALUE!</v>
      </c>
      <c r="F368" s="34" t="e" vm="2">
        <f>[1]!GenLognormal($F$9,$F$10)</f>
        <v>#VALUE!</v>
      </c>
      <c r="G368" s="34" t="e" vm="2">
        <f>[1]!GenLognormal($G$9,$G$10)</f>
        <v>#VALUE!</v>
      </c>
      <c r="H368" s="34" t="e" vm="2">
        <f>[1]!genUniform($H$9,$H$10)</f>
        <v>#VALUE!</v>
      </c>
      <c r="I368" s="34" t="e" vm="1">
        <f t="shared" si="30"/>
        <v>#VALUE!</v>
      </c>
      <c r="J368" s="34" t="e" vm="1">
        <f t="shared" si="31"/>
        <v>#VALUE!</v>
      </c>
      <c r="K368" s="34" t="e" vm="2">
        <f>[1]!genUniform($K$9,$K$10)</f>
        <v>#VALUE!</v>
      </c>
      <c r="L368" s="34" t="e" vm="1">
        <f t="shared" si="32"/>
        <v>#VALUE!</v>
      </c>
      <c r="M368" s="34" t="e" vm="1">
        <f t="shared" si="33"/>
        <v>#VALUE!</v>
      </c>
      <c r="N368" s="34" t="e" vm="2">
        <f>[1]!genUniform($N$9,$N$10)</f>
        <v>#VALUE!</v>
      </c>
      <c r="O368" s="34" t="e" vm="1">
        <f t="shared" si="34"/>
        <v>#VALUE!</v>
      </c>
      <c r="P368" s="34" t="e" vm="1">
        <f t="shared" si="35"/>
        <v>#VALUE!</v>
      </c>
    </row>
    <row r="369" spans="1:16">
      <c r="A369" s="34">
        <v>359</v>
      </c>
      <c r="C369" s="34" t="e" vm="2">
        <f>[1]!GenLimitNormal($C$9,$C$10,0,1000,0)</f>
        <v>#VALUE!</v>
      </c>
      <c r="D369" s="34" t="e" vm="2">
        <f>[1]!GenBetaPERT(0,$D$9,1)</f>
        <v>#VALUE!</v>
      </c>
      <c r="E369" s="34" t="e" vm="2">
        <f>[1]!GenLognormal($E$9,$E$10)</f>
        <v>#VALUE!</v>
      </c>
      <c r="F369" s="34" t="e" vm="2">
        <f>[1]!GenLognormal($F$9,$F$10)</f>
        <v>#VALUE!</v>
      </c>
      <c r="G369" s="34" t="e" vm="2">
        <f>[1]!GenLognormal($G$9,$G$10)</f>
        <v>#VALUE!</v>
      </c>
      <c r="H369" s="34" t="e" vm="2">
        <f>[1]!genUniform($H$9,$H$10)</f>
        <v>#VALUE!</v>
      </c>
      <c r="I369" s="34" t="e" vm="1">
        <f t="shared" si="30"/>
        <v>#VALUE!</v>
      </c>
      <c r="J369" s="34" t="e" vm="1">
        <f t="shared" si="31"/>
        <v>#VALUE!</v>
      </c>
      <c r="K369" s="34" t="e" vm="2">
        <f>[1]!genUniform($K$9,$K$10)</f>
        <v>#VALUE!</v>
      </c>
      <c r="L369" s="34" t="e" vm="1">
        <f t="shared" si="32"/>
        <v>#VALUE!</v>
      </c>
      <c r="M369" s="34" t="e" vm="1">
        <f t="shared" si="33"/>
        <v>#VALUE!</v>
      </c>
      <c r="N369" s="34" t="e" vm="2">
        <f>[1]!genUniform($N$9,$N$10)</f>
        <v>#VALUE!</v>
      </c>
      <c r="O369" s="34" t="e" vm="1">
        <f t="shared" si="34"/>
        <v>#VALUE!</v>
      </c>
      <c r="P369" s="34" t="e" vm="1">
        <f t="shared" si="35"/>
        <v>#VALUE!</v>
      </c>
    </row>
    <row r="370" spans="1:16">
      <c r="A370" s="34">
        <v>360</v>
      </c>
      <c r="C370" s="34" t="e" vm="2">
        <f>[1]!GenLimitNormal($C$9,$C$10,0,1000,0)</f>
        <v>#VALUE!</v>
      </c>
      <c r="D370" s="34" t="e" vm="2">
        <f>[1]!GenBetaPERT(0,$D$9,1)</f>
        <v>#VALUE!</v>
      </c>
      <c r="E370" s="34" t="e" vm="2">
        <f>[1]!GenLognormal($E$9,$E$10)</f>
        <v>#VALUE!</v>
      </c>
      <c r="F370" s="34" t="e" vm="2">
        <f>[1]!GenLognormal($F$9,$F$10)</f>
        <v>#VALUE!</v>
      </c>
      <c r="G370" s="34" t="e" vm="2">
        <f>[1]!GenLognormal($G$9,$G$10)</f>
        <v>#VALUE!</v>
      </c>
      <c r="H370" s="34" t="e" vm="2">
        <f>[1]!genUniform($H$9,$H$10)</f>
        <v>#VALUE!</v>
      </c>
      <c r="I370" s="34" t="e" vm="1">
        <f t="shared" si="30"/>
        <v>#VALUE!</v>
      </c>
      <c r="J370" s="34" t="e" vm="1">
        <f t="shared" si="31"/>
        <v>#VALUE!</v>
      </c>
      <c r="K370" s="34" t="e" vm="2">
        <f>[1]!genUniform($K$9,$K$10)</f>
        <v>#VALUE!</v>
      </c>
      <c r="L370" s="34" t="e" vm="1">
        <f t="shared" si="32"/>
        <v>#VALUE!</v>
      </c>
      <c r="M370" s="34" t="e" vm="1">
        <f t="shared" si="33"/>
        <v>#VALUE!</v>
      </c>
      <c r="N370" s="34" t="e" vm="2">
        <f>[1]!genUniform($N$9,$N$10)</f>
        <v>#VALUE!</v>
      </c>
      <c r="O370" s="34" t="e" vm="1">
        <f t="shared" si="34"/>
        <v>#VALUE!</v>
      </c>
      <c r="P370" s="34" t="e" vm="1">
        <f t="shared" si="35"/>
        <v>#VALUE!</v>
      </c>
    </row>
    <row r="371" spans="1:16">
      <c r="A371" s="34">
        <v>361</v>
      </c>
      <c r="C371" s="34" t="e" vm="2">
        <f>[1]!GenLimitNormal($C$9,$C$10,0,1000,0)</f>
        <v>#VALUE!</v>
      </c>
      <c r="D371" s="34" t="e" vm="2">
        <f>[1]!GenBetaPERT(0,$D$9,1)</f>
        <v>#VALUE!</v>
      </c>
      <c r="E371" s="34" t="e" vm="2">
        <f>[1]!GenLognormal($E$9,$E$10)</f>
        <v>#VALUE!</v>
      </c>
      <c r="F371" s="34" t="e" vm="2">
        <f>[1]!GenLognormal($F$9,$F$10)</f>
        <v>#VALUE!</v>
      </c>
      <c r="G371" s="34" t="e" vm="2">
        <f>[1]!GenLognormal($G$9,$G$10)</f>
        <v>#VALUE!</v>
      </c>
      <c r="H371" s="34" t="e" vm="2">
        <f>[1]!genUniform($H$9,$H$10)</f>
        <v>#VALUE!</v>
      </c>
      <c r="I371" s="34" t="e" vm="1">
        <f t="shared" si="30"/>
        <v>#VALUE!</v>
      </c>
      <c r="J371" s="34" t="e" vm="1">
        <f t="shared" si="31"/>
        <v>#VALUE!</v>
      </c>
      <c r="K371" s="34" t="e" vm="2">
        <f>[1]!genUniform($K$9,$K$10)</f>
        <v>#VALUE!</v>
      </c>
      <c r="L371" s="34" t="e" vm="1">
        <f t="shared" si="32"/>
        <v>#VALUE!</v>
      </c>
      <c r="M371" s="34" t="e" vm="1">
        <f t="shared" si="33"/>
        <v>#VALUE!</v>
      </c>
      <c r="N371" s="34" t="e" vm="2">
        <f>[1]!genUniform($N$9,$N$10)</f>
        <v>#VALUE!</v>
      </c>
      <c r="O371" s="34" t="e" vm="1">
        <f t="shared" si="34"/>
        <v>#VALUE!</v>
      </c>
      <c r="P371" s="34" t="e" vm="1">
        <f t="shared" si="35"/>
        <v>#VALUE!</v>
      </c>
    </row>
    <row r="372" spans="1:16">
      <c r="A372" s="34">
        <v>362</v>
      </c>
      <c r="C372" s="34" t="e" vm="2">
        <f>[1]!GenLimitNormal($C$9,$C$10,0,1000,0)</f>
        <v>#VALUE!</v>
      </c>
      <c r="D372" s="34" t="e" vm="2">
        <f>[1]!GenBetaPERT(0,$D$9,1)</f>
        <v>#VALUE!</v>
      </c>
      <c r="E372" s="34" t="e" vm="2">
        <f>[1]!GenLognormal($E$9,$E$10)</f>
        <v>#VALUE!</v>
      </c>
      <c r="F372" s="34" t="e" vm="2">
        <f>[1]!GenLognormal($F$9,$F$10)</f>
        <v>#VALUE!</v>
      </c>
      <c r="G372" s="34" t="e" vm="2">
        <f>[1]!GenLognormal($G$9,$G$10)</f>
        <v>#VALUE!</v>
      </c>
      <c r="H372" s="34" t="e" vm="2">
        <f>[1]!genUniform($H$9,$H$10)</f>
        <v>#VALUE!</v>
      </c>
      <c r="I372" s="34" t="e" vm="1">
        <f t="shared" si="30"/>
        <v>#VALUE!</v>
      </c>
      <c r="J372" s="34" t="e" vm="1">
        <f t="shared" si="31"/>
        <v>#VALUE!</v>
      </c>
      <c r="K372" s="34" t="e" vm="2">
        <f>[1]!genUniform($K$9,$K$10)</f>
        <v>#VALUE!</v>
      </c>
      <c r="L372" s="34" t="e" vm="1">
        <f t="shared" si="32"/>
        <v>#VALUE!</v>
      </c>
      <c r="M372" s="34" t="e" vm="1">
        <f t="shared" si="33"/>
        <v>#VALUE!</v>
      </c>
      <c r="N372" s="34" t="e" vm="2">
        <f>[1]!genUniform($N$9,$N$10)</f>
        <v>#VALUE!</v>
      </c>
      <c r="O372" s="34" t="e" vm="1">
        <f t="shared" si="34"/>
        <v>#VALUE!</v>
      </c>
      <c r="P372" s="34" t="e" vm="1">
        <f t="shared" si="35"/>
        <v>#VALUE!</v>
      </c>
    </row>
    <row r="373" spans="1:16">
      <c r="A373" s="34">
        <v>363</v>
      </c>
      <c r="C373" s="34" t="e" vm="2">
        <f>[1]!GenLimitNormal($C$9,$C$10,0,1000,0)</f>
        <v>#VALUE!</v>
      </c>
      <c r="D373" s="34" t="e" vm="2">
        <f>[1]!GenBetaPERT(0,$D$9,1)</f>
        <v>#VALUE!</v>
      </c>
      <c r="E373" s="34" t="e" vm="2">
        <f>[1]!GenLognormal($E$9,$E$10)</f>
        <v>#VALUE!</v>
      </c>
      <c r="F373" s="34" t="e" vm="2">
        <f>[1]!GenLognormal($F$9,$F$10)</f>
        <v>#VALUE!</v>
      </c>
      <c r="G373" s="34" t="e" vm="2">
        <f>[1]!GenLognormal($G$9,$G$10)</f>
        <v>#VALUE!</v>
      </c>
      <c r="H373" s="34" t="e" vm="2">
        <f>[1]!genUniform($H$9,$H$10)</f>
        <v>#VALUE!</v>
      </c>
      <c r="I373" s="34" t="e" vm="1">
        <f t="shared" si="30"/>
        <v>#VALUE!</v>
      </c>
      <c r="J373" s="34" t="e" vm="1">
        <f t="shared" si="31"/>
        <v>#VALUE!</v>
      </c>
      <c r="K373" s="34" t="e" vm="2">
        <f>[1]!genUniform($K$9,$K$10)</f>
        <v>#VALUE!</v>
      </c>
      <c r="L373" s="34" t="e" vm="1">
        <f t="shared" si="32"/>
        <v>#VALUE!</v>
      </c>
      <c r="M373" s="34" t="e" vm="1">
        <f t="shared" si="33"/>
        <v>#VALUE!</v>
      </c>
      <c r="N373" s="34" t="e" vm="2">
        <f>[1]!genUniform($N$9,$N$10)</f>
        <v>#VALUE!</v>
      </c>
      <c r="O373" s="34" t="e" vm="1">
        <f t="shared" si="34"/>
        <v>#VALUE!</v>
      </c>
      <c r="P373" s="34" t="e" vm="1">
        <f t="shared" si="35"/>
        <v>#VALUE!</v>
      </c>
    </row>
    <row r="374" spans="1:16">
      <c r="A374" s="34">
        <v>364</v>
      </c>
      <c r="C374" s="34" t="e" vm="2">
        <f>[1]!GenLimitNormal($C$9,$C$10,0,1000,0)</f>
        <v>#VALUE!</v>
      </c>
      <c r="D374" s="34" t="e" vm="2">
        <f>[1]!GenBetaPERT(0,$D$9,1)</f>
        <v>#VALUE!</v>
      </c>
      <c r="E374" s="34" t="e" vm="2">
        <f>[1]!GenLognormal($E$9,$E$10)</f>
        <v>#VALUE!</v>
      </c>
      <c r="F374" s="34" t="e" vm="2">
        <f>[1]!GenLognormal($F$9,$F$10)</f>
        <v>#VALUE!</v>
      </c>
      <c r="G374" s="34" t="e" vm="2">
        <f>[1]!GenLognormal($G$9,$G$10)</f>
        <v>#VALUE!</v>
      </c>
      <c r="H374" s="34" t="e" vm="2">
        <f>[1]!genUniform($H$9,$H$10)</f>
        <v>#VALUE!</v>
      </c>
      <c r="I374" s="34" t="e" vm="1">
        <f t="shared" si="30"/>
        <v>#VALUE!</v>
      </c>
      <c r="J374" s="34" t="e" vm="1">
        <f t="shared" si="31"/>
        <v>#VALUE!</v>
      </c>
      <c r="K374" s="34" t="e" vm="2">
        <f>[1]!genUniform($K$9,$K$10)</f>
        <v>#VALUE!</v>
      </c>
      <c r="L374" s="34" t="e" vm="1">
        <f t="shared" si="32"/>
        <v>#VALUE!</v>
      </c>
      <c r="M374" s="34" t="e" vm="1">
        <f t="shared" si="33"/>
        <v>#VALUE!</v>
      </c>
      <c r="N374" s="34" t="e" vm="2">
        <f>[1]!genUniform($N$9,$N$10)</f>
        <v>#VALUE!</v>
      </c>
      <c r="O374" s="34" t="e" vm="1">
        <f t="shared" si="34"/>
        <v>#VALUE!</v>
      </c>
      <c r="P374" s="34" t="e" vm="1">
        <f t="shared" si="35"/>
        <v>#VALUE!</v>
      </c>
    </row>
    <row r="375" spans="1:16">
      <c r="A375" s="34">
        <v>365</v>
      </c>
      <c r="C375" s="34" t="e" vm="2">
        <f>[1]!GenLimitNormal($C$9,$C$10,0,1000,0)</f>
        <v>#VALUE!</v>
      </c>
      <c r="D375" s="34" t="e" vm="2">
        <f>[1]!GenBetaPERT(0,$D$9,1)</f>
        <v>#VALUE!</v>
      </c>
      <c r="E375" s="34" t="e" vm="2">
        <f>[1]!GenLognormal($E$9,$E$10)</f>
        <v>#VALUE!</v>
      </c>
      <c r="F375" s="34" t="e" vm="2">
        <f>[1]!GenLognormal($F$9,$F$10)</f>
        <v>#VALUE!</v>
      </c>
      <c r="G375" s="34" t="e" vm="2">
        <f>[1]!GenLognormal($G$9,$G$10)</f>
        <v>#VALUE!</v>
      </c>
      <c r="H375" s="34" t="e" vm="2">
        <f>[1]!genUniform($H$9,$H$10)</f>
        <v>#VALUE!</v>
      </c>
      <c r="I375" s="34" t="e" vm="1">
        <f t="shared" si="30"/>
        <v>#VALUE!</v>
      </c>
      <c r="J375" s="34" t="e" vm="1">
        <f t="shared" si="31"/>
        <v>#VALUE!</v>
      </c>
      <c r="K375" s="34" t="e" vm="2">
        <f>[1]!genUniform($K$9,$K$10)</f>
        <v>#VALUE!</v>
      </c>
      <c r="L375" s="34" t="e" vm="1">
        <f t="shared" si="32"/>
        <v>#VALUE!</v>
      </c>
      <c r="M375" s="34" t="e" vm="1">
        <f t="shared" si="33"/>
        <v>#VALUE!</v>
      </c>
      <c r="N375" s="34" t="e" vm="2">
        <f>[1]!genUniform($N$9,$N$10)</f>
        <v>#VALUE!</v>
      </c>
      <c r="O375" s="34" t="e" vm="1">
        <f t="shared" si="34"/>
        <v>#VALUE!</v>
      </c>
      <c r="P375" s="34" t="e" vm="1">
        <f t="shared" si="35"/>
        <v>#VALUE!</v>
      </c>
    </row>
    <row r="376" spans="1:16">
      <c r="A376" s="34">
        <v>366</v>
      </c>
      <c r="C376" s="34" t="e" vm="2">
        <f>[1]!GenLimitNormal($C$9,$C$10,0,1000,0)</f>
        <v>#VALUE!</v>
      </c>
      <c r="D376" s="34" t="e" vm="2">
        <f>[1]!GenBetaPERT(0,$D$9,1)</f>
        <v>#VALUE!</v>
      </c>
      <c r="E376" s="34" t="e" vm="2">
        <f>[1]!GenLognormal($E$9,$E$10)</f>
        <v>#VALUE!</v>
      </c>
      <c r="F376" s="34" t="e" vm="2">
        <f>[1]!GenLognormal($F$9,$F$10)</f>
        <v>#VALUE!</v>
      </c>
      <c r="G376" s="34" t="e" vm="2">
        <f>[1]!GenLognormal($G$9,$G$10)</f>
        <v>#VALUE!</v>
      </c>
      <c r="H376" s="34" t="e" vm="2">
        <f>[1]!genUniform($H$9,$H$10)</f>
        <v>#VALUE!</v>
      </c>
      <c r="I376" s="34" t="e" vm="1">
        <f t="shared" si="30"/>
        <v>#VALUE!</v>
      </c>
      <c r="J376" s="34" t="e" vm="1">
        <f t="shared" si="31"/>
        <v>#VALUE!</v>
      </c>
      <c r="K376" s="34" t="e" vm="2">
        <f>[1]!genUniform($K$9,$K$10)</f>
        <v>#VALUE!</v>
      </c>
      <c r="L376" s="34" t="e" vm="1">
        <f t="shared" si="32"/>
        <v>#VALUE!</v>
      </c>
      <c r="M376" s="34" t="e" vm="1">
        <f t="shared" si="33"/>
        <v>#VALUE!</v>
      </c>
      <c r="N376" s="34" t="e" vm="2">
        <f>[1]!genUniform($N$9,$N$10)</f>
        <v>#VALUE!</v>
      </c>
      <c r="O376" s="34" t="e" vm="1">
        <f t="shared" si="34"/>
        <v>#VALUE!</v>
      </c>
      <c r="P376" s="34" t="e" vm="1">
        <f t="shared" si="35"/>
        <v>#VALUE!</v>
      </c>
    </row>
    <row r="377" spans="1:16">
      <c r="A377" s="34">
        <v>367</v>
      </c>
      <c r="C377" s="34" t="e" vm="2">
        <f>[1]!GenLimitNormal($C$9,$C$10,0,1000,0)</f>
        <v>#VALUE!</v>
      </c>
      <c r="D377" s="34" t="e" vm="2">
        <f>[1]!GenBetaPERT(0,$D$9,1)</f>
        <v>#VALUE!</v>
      </c>
      <c r="E377" s="34" t="e" vm="2">
        <f>[1]!GenLognormal($E$9,$E$10)</f>
        <v>#VALUE!</v>
      </c>
      <c r="F377" s="34" t="e" vm="2">
        <f>[1]!GenLognormal($F$9,$F$10)</f>
        <v>#VALUE!</v>
      </c>
      <c r="G377" s="34" t="e" vm="2">
        <f>[1]!GenLognormal($G$9,$G$10)</f>
        <v>#VALUE!</v>
      </c>
      <c r="H377" s="34" t="e" vm="2">
        <f>[1]!genUniform($H$9,$H$10)</f>
        <v>#VALUE!</v>
      </c>
      <c r="I377" s="34" t="e" vm="1">
        <f t="shared" si="30"/>
        <v>#VALUE!</v>
      </c>
      <c r="J377" s="34" t="e" vm="1">
        <f t="shared" si="31"/>
        <v>#VALUE!</v>
      </c>
      <c r="K377" s="34" t="e" vm="2">
        <f>[1]!genUniform($K$9,$K$10)</f>
        <v>#VALUE!</v>
      </c>
      <c r="L377" s="34" t="e" vm="1">
        <f t="shared" si="32"/>
        <v>#VALUE!</v>
      </c>
      <c r="M377" s="34" t="e" vm="1">
        <f t="shared" si="33"/>
        <v>#VALUE!</v>
      </c>
      <c r="N377" s="34" t="e" vm="2">
        <f>[1]!genUniform($N$9,$N$10)</f>
        <v>#VALUE!</v>
      </c>
      <c r="O377" s="34" t="e" vm="1">
        <f t="shared" si="34"/>
        <v>#VALUE!</v>
      </c>
      <c r="P377" s="34" t="e" vm="1">
        <f t="shared" si="35"/>
        <v>#VALUE!</v>
      </c>
    </row>
    <row r="378" spans="1:16">
      <c r="A378" s="34">
        <v>368</v>
      </c>
      <c r="C378" s="34" t="e" vm="2">
        <f>[1]!GenLimitNormal($C$9,$C$10,0,1000,0)</f>
        <v>#VALUE!</v>
      </c>
      <c r="D378" s="34" t="e" vm="2">
        <f>[1]!GenBetaPERT(0,$D$9,1)</f>
        <v>#VALUE!</v>
      </c>
      <c r="E378" s="34" t="e" vm="2">
        <f>[1]!GenLognormal($E$9,$E$10)</f>
        <v>#VALUE!</v>
      </c>
      <c r="F378" s="34" t="e" vm="2">
        <f>[1]!GenLognormal($F$9,$F$10)</f>
        <v>#VALUE!</v>
      </c>
      <c r="G378" s="34" t="e" vm="2">
        <f>[1]!GenLognormal($G$9,$G$10)</f>
        <v>#VALUE!</v>
      </c>
      <c r="H378" s="34" t="e" vm="2">
        <f>[1]!genUniform($H$9,$H$10)</f>
        <v>#VALUE!</v>
      </c>
      <c r="I378" s="34" t="e" vm="1">
        <f t="shared" si="30"/>
        <v>#VALUE!</v>
      </c>
      <c r="J378" s="34" t="e" vm="1">
        <f t="shared" si="31"/>
        <v>#VALUE!</v>
      </c>
      <c r="K378" s="34" t="e" vm="2">
        <f>[1]!genUniform($K$9,$K$10)</f>
        <v>#VALUE!</v>
      </c>
      <c r="L378" s="34" t="e" vm="1">
        <f t="shared" si="32"/>
        <v>#VALUE!</v>
      </c>
      <c r="M378" s="34" t="e" vm="1">
        <f t="shared" si="33"/>
        <v>#VALUE!</v>
      </c>
      <c r="N378" s="34" t="e" vm="2">
        <f>[1]!genUniform($N$9,$N$10)</f>
        <v>#VALUE!</v>
      </c>
      <c r="O378" s="34" t="e" vm="1">
        <f t="shared" si="34"/>
        <v>#VALUE!</v>
      </c>
      <c r="P378" s="34" t="e" vm="1">
        <f t="shared" si="35"/>
        <v>#VALUE!</v>
      </c>
    </row>
    <row r="379" spans="1:16">
      <c r="A379" s="34">
        <v>369</v>
      </c>
      <c r="C379" s="34" t="e" vm="2">
        <f>[1]!GenLimitNormal($C$9,$C$10,0,1000,0)</f>
        <v>#VALUE!</v>
      </c>
      <c r="D379" s="34" t="e" vm="2">
        <f>[1]!GenBetaPERT(0,$D$9,1)</f>
        <v>#VALUE!</v>
      </c>
      <c r="E379" s="34" t="e" vm="2">
        <f>[1]!GenLognormal($E$9,$E$10)</f>
        <v>#VALUE!</v>
      </c>
      <c r="F379" s="34" t="e" vm="2">
        <f>[1]!GenLognormal($F$9,$F$10)</f>
        <v>#VALUE!</v>
      </c>
      <c r="G379" s="34" t="e" vm="2">
        <f>[1]!GenLognormal($G$9,$G$10)</f>
        <v>#VALUE!</v>
      </c>
      <c r="H379" s="34" t="e" vm="2">
        <f>[1]!genUniform($H$9,$H$10)</f>
        <v>#VALUE!</v>
      </c>
      <c r="I379" s="34" t="e" vm="1">
        <f t="shared" si="30"/>
        <v>#VALUE!</v>
      </c>
      <c r="J379" s="34" t="e" vm="1">
        <f t="shared" si="31"/>
        <v>#VALUE!</v>
      </c>
      <c r="K379" s="34" t="e" vm="2">
        <f>[1]!genUniform($K$9,$K$10)</f>
        <v>#VALUE!</v>
      </c>
      <c r="L379" s="34" t="e" vm="1">
        <f t="shared" si="32"/>
        <v>#VALUE!</v>
      </c>
      <c r="M379" s="34" t="e" vm="1">
        <f t="shared" si="33"/>
        <v>#VALUE!</v>
      </c>
      <c r="N379" s="34" t="e" vm="2">
        <f>[1]!genUniform($N$9,$N$10)</f>
        <v>#VALUE!</v>
      </c>
      <c r="O379" s="34" t="e" vm="1">
        <f t="shared" si="34"/>
        <v>#VALUE!</v>
      </c>
      <c r="P379" s="34" t="e" vm="1">
        <f t="shared" si="35"/>
        <v>#VALUE!</v>
      </c>
    </row>
    <row r="380" spans="1:16">
      <c r="A380" s="34">
        <v>370</v>
      </c>
      <c r="C380" s="34" t="e" vm="2">
        <f>[1]!GenLimitNormal($C$9,$C$10,0,1000,0)</f>
        <v>#VALUE!</v>
      </c>
      <c r="D380" s="34" t="e" vm="2">
        <f>[1]!GenBetaPERT(0,$D$9,1)</f>
        <v>#VALUE!</v>
      </c>
      <c r="E380" s="34" t="e" vm="2">
        <f>[1]!GenLognormal($E$9,$E$10)</f>
        <v>#VALUE!</v>
      </c>
      <c r="F380" s="34" t="e" vm="2">
        <f>[1]!GenLognormal($F$9,$F$10)</f>
        <v>#VALUE!</v>
      </c>
      <c r="G380" s="34" t="e" vm="2">
        <f>[1]!GenLognormal($G$9,$G$10)</f>
        <v>#VALUE!</v>
      </c>
      <c r="H380" s="34" t="e" vm="2">
        <f>[1]!genUniform($H$9,$H$10)</f>
        <v>#VALUE!</v>
      </c>
      <c r="I380" s="34" t="e" vm="1">
        <f t="shared" si="30"/>
        <v>#VALUE!</v>
      </c>
      <c r="J380" s="34" t="e" vm="1">
        <f t="shared" si="31"/>
        <v>#VALUE!</v>
      </c>
      <c r="K380" s="34" t="e" vm="2">
        <f>[1]!genUniform($K$9,$K$10)</f>
        <v>#VALUE!</v>
      </c>
      <c r="L380" s="34" t="e" vm="1">
        <f t="shared" si="32"/>
        <v>#VALUE!</v>
      </c>
      <c r="M380" s="34" t="e" vm="1">
        <f t="shared" si="33"/>
        <v>#VALUE!</v>
      </c>
      <c r="N380" s="34" t="e" vm="2">
        <f>[1]!genUniform($N$9,$N$10)</f>
        <v>#VALUE!</v>
      </c>
      <c r="O380" s="34" t="e" vm="1">
        <f t="shared" si="34"/>
        <v>#VALUE!</v>
      </c>
      <c r="P380" s="34" t="e" vm="1">
        <f t="shared" si="35"/>
        <v>#VALUE!</v>
      </c>
    </row>
    <row r="381" spans="1:16">
      <c r="A381" s="34">
        <v>371</v>
      </c>
      <c r="C381" s="34" t="e" vm="2">
        <f>[1]!GenLimitNormal($C$9,$C$10,0,1000,0)</f>
        <v>#VALUE!</v>
      </c>
      <c r="D381" s="34" t="e" vm="2">
        <f>[1]!GenBetaPERT(0,$D$9,1)</f>
        <v>#VALUE!</v>
      </c>
      <c r="E381" s="34" t="e" vm="2">
        <f>[1]!GenLognormal($E$9,$E$10)</f>
        <v>#VALUE!</v>
      </c>
      <c r="F381" s="34" t="e" vm="2">
        <f>[1]!GenLognormal($F$9,$F$10)</f>
        <v>#VALUE!</v>
      </c>
      <c r="G381" s="34" t="e" vm="2">
        <f>[1]!GenLognormal($G$9,$G$10)</f>
        <v>#VALUE!</v>
      </c>
      <c r="H381" s="34" t="e" vm="2">
        <f>[1]!genUniform($H$9,$H$10)</f>
        <v>#VALUE!</v>
      </c>
      <c r="I381" s="34" t="e" vm="1">
        <f t="shared" si="30"/>
        <v>#VALUE!</v>
      </c>
      <c r="J381" s="34" t="e" vm="1">
        <f t="shared" si="31"/>
        <v>#VALUE!</v>
      </c>
      <c r="K381" s="34" t="e" vm="2">
        <f>[1]!genUniform($K$9,$K$10)</f>
        <v>#VALUE!</v>
      </c>
      <c r="L381" s="34" t="e" vm="1">
        <f t="shared" si="32"/>
        <v>#VALUE!</v>
      </c>
      <c r="M381" s="34" t="e" vm="1">
        <f t="shared" si="33"/>
        <v>#VALUE!</v>
      </c>
      <c r="N381" s="34" t="e" vm="2">
        <f>[1]!genUniform($N$9,$N$10)</f>
        <v>#VALUE!</v>
      </c>
      <c r="O381" s="34" t="e" vm="1">
        <f t="shared" si="34"/>
        <v>#VALUE!</v>
      </c>
      <c r="P381" s="34" t="e" vm="1">
        <f t="shared" si="35"/>
        <v>#VALUE!</v>
      </c>
    </row>
    <row r="382" spans="1:16">
      <c r="A382" s="34">
        <v>372</v>
      </c>
      <c r="C382" s="34" t="e" vm="2">
        <f>[1]!GenLimitNormal($C$9,$C$10,0,1000,0)</f>
        <v>#VALUE!</v>
      </c>
      <c r="D382" s="34" t="e" vm="2">
        <f>[1]!GenBetaPERT(0,$D$9,1)</f>
        <v>#VALUE!</v>
      </c>
      <c r="E382" s="34" t="e" vm="2">
        <f>[1]!GenLognormal($E$9,$E$10)</f>
        <v>#VALUE!</v>
      </c>
      <c r="F382" s="34" t="e" vm="2">
        <f>[1]!GenLognormal($F$9,$F$10)</f>
        <v>#VALUE!</v>
      </c>
      <c r="G382" s="34" t="e" vm="2">
        <f>[1]!GenLognormal($G$9,$G$10)</f>
        <v>#VALUE!</v>
      </c>
      <c r="H382" s="34" t="e" vm="2">
        <f>[1]!genUniform($H$9,$H$10)</f>
        <v>#VALUE!</v>
      </c>
      <c r="I382" s="34" t="e" vm="1">
        <f t="shared" si="30"/>
        <v>#VALUE!</v>
      </c>
      <c r="J382" s="34" t="e" vm="1">
        <f t="shared" si="31"/>
        <v>#VALUE!</v>
      </c>
      <c r="K382" s="34" t="e" vm="2">
        <f>[1]!genUniform($K$9,$K$10)</f>
        <v>#VALUE!</v>
      </c>
      <c r="L382" s="34" t="e" vm="1">
        <f t="shared" si="32"/>
        <v>#VALUE!</v>
      </c>
      <c r="M382" s="34" t="e" vm="1">
        <f t="shared" si="33"/>
        <v>#VALUE!</v>
      </c>
      <c r="N382" s="34" t="e" vm="2">
        <f>[1]!genUniform($N$9,$N$10)</f>
        <v>#VALUE!</v>
      </c>
      <c r="O382" s="34" t="e" vm="1">
        <f t="shared" si="34"/>
        <v>#VALUE!</v>
      </c>
      <c r="P382" s="34" t="e" vm="1">
        <f t="shared" si="35"/>
        <v>#VALUE!</v>
      </c>
    </row>
    <row r="383" spans="1:16">
      <c r="A383" s="34">
        <v>373</v>
      </c>
      <c r="C383" s="34" t="e" vm="2">
        <f>[1]!GenLimitNormal($C$9,$C$10,0,1000,0)</f>
        <v>#VALUE!</v>
      </c>
      <c r="D383" s="34" t="e" vm="2">
        <f>[1]!GenBetaPERT(0,$D$9,1)</f>
        <v>#VALUE!</v>
      </c>
      <c r="E383" s="34" t="e" vm="2">
        <f>[1]!GenLognormal($E$9,$E$10)</f>
        <v>#VALUE!</v>
      </c>
      <c r="F383" s="34" t="e" vm="2">
        <f>[1]!GenLognormal($F$9,$F$10)</f>
        <v>#VALUE!</v>
      </c>
      <c r="G383" s="34" t="e" vm="2">
        <f>[1]!GenLognormal($G$9,$G$10)</f>
        <v>#VALUE!</v>
      </c>
      <c r="H383" s="34" t="e" vm="2">
        <f>[1]!genUniform($H$9,$H$10)</f>
        <v>#VALUE!</v>
      </c>
      <c r="I383" s="34" t="e" vm="1">
        <f t="shared" si="30"/>
        <v>#VALUE!</v>
      </c>
      <c r="J383" s="34" t="e" vm="1">
        <f t="shared" si="31"/>
        <v>#VALUE!</v>
      </c>
      <c r="K383" s="34" t="e" vm="2">
        <f>[1]!genUniform($K$9,$K$10)</f>
        <v>#VALUE!</v>
      </c>
      <c r="L383" s="34" t="e" vm="1">
        <f t="shared" si="32"/>
        <v>#VALUE!</v>
      </c>
      <c r="M383" s="34" t="e" vm="1">
        <f t="shared" si="33"/>
        <v>#VALUE!</v>
      </c>
      <c r="N383" s="34" t="e" vm="2">
        <f>[1]!genUniform($N$9,$N$10)</f>
        <v>#VALUE!</v>
      </c>
      <c r="O383" s="34" t="e" vm="1">
        <f t="shared" si="34"/>
        <v>#VALUE!</v>
      </c>
      <c r="P383" s="34" t="e" vm="1">
        <f t="shared" si="35"/>
        <v>#VALUE!</v>
      </c>
    </row>
    <row r="384" spans="1:16">
      <c r="A384" s="34">
        <v>374</v>
      </c>
      <c r="C384" s="34" t="e" vm="2">
        <f>[1]!GenLimitNormal($C$9,$C$10,0,1000,0)</f>
        <v>#VALUE!</v>
      </c>
      <c r="D384" s="34" t="e" vm="2">
        <f>[1]!GenBetaPERT(0,$D$9,1)</f>
        <v>#VALUE!</v>
      </c>
      <c r="E384" s="34" t="e" vm="2">
        <f>[1]!GenLognormal($E$9,$E$10)</f>
        <v>#VALUE!</v>
      </c>
      <c r="F384" s="34" t="e" vm="2">
        <f>[1]!GenLognormal($F$9,$F$10)</f>
        <v>#VALUE!</v>
      </c>
      <c r="G384" s="34" t="e" vm="2">
        <f>[1]!GenLognormal($G$9,$G$10)</f>
        <v>#VALUE!</v>
      </c>
      <c r="H384" s="34" t="e" vm="2">
        <f>[1]!genUniform($H$9,$H$10)</f>
        <v>#VALUE!</v>
      </c>
      <c r="I384" s="34" t="e" vm="1">
        <f t="shared" si="30"/>
        <v>#VALUE!</v>
      </c>
      <c r="J384" s="34" t="e" vm="1">
        <f t="shared" si="31"/>
        <v>#VALUE!</v>
      </c>
      <c r="K384" s="34" t="e" vm="2">
        <f>[1]!genUniform($K$9,$K$10)</f>
        <v>#VALUE!</v>
      </c>
      <c r="L384" s="34" t="e" vm="1">
        <f t="shared" si="32"/>
        <v>#VALUE!</v>
      </c>
      <c r="M384" s="34" t="e" vm="1">
        <f t="shared" si="33"/>
        <v>#VALUE!</v>
      </c>
      <c r="N384" s="34" t="e" vm="2">
        <f>[1]!genUniform($N$9,$N$10)</f>
        <v>#VALUE!</v>
      </c>
      <c r="O384" s="34" t="e" vm="1">
        <f t="shared" si="34"/>
        <v>#VALUE!</v>
      </c>
      <c r="P384" s="34" t="e" vm="1">
        <f t="shared" si="35"/>
        <v>#VALUE!</v>
      </c>
    </row>
    <row r="385" spans="1:16">
      <c r="A385" s="34">
        <v>375</v>
      </c>
      <c r="C385" s="34" t="e" vm="2">
        <f>[1]!GenLimitNormal($C$9,$C$10,0,1000,0)</f>
        <v>#VALUE!</v>
      </c>
      <c r="D385" s="34" t="e" vm="2">
        <f>[1]!GenBetaPERT(0,$D$9,1)</f>
        <v>#VALUE!</v>
      </c>
      <c r="E385" s="34" t="e" vm="2">
        <f>[1]!GenLognormal($E$9,$E$10)</f>
        <v>#VALUE!</v>
      </c>
      <c r="F385" s="34" t="e" vm="2">
        <f>[1]!GenLognormal($F$9,$F$10)</f>
        <v>#VALUE!</v>
      </c>
      <c r="G385" s="34" t="e" vm="2">
        <f>[1]!GenLognormal($G$9,$G$10)</f>
        <v>#VALUE!</v>
      </c>
      <c r="H385" s="34" t="e" vm="2">
        <f>[1]!genUniform($H$9,$H$10)</f>
        <v>#VALUE!</v>
      </c>
      <c r="I385" s="34" t="e" vm="1">
        <f t="shared" si="30"/>
        <v>#VALUE!</v>
      </c>
      <c r="J385" s="34" t="e" vm="1">
        <f t="shared" si="31"/>
        <v>#VALUE!</v>
      </c>
      <c r="K385" s="34" t="e" vm="2">
        <f>[1]!genUniform($K$9,$K$10)</f>
        <v>#VALUE!</v>
      </c>
      <c r="L385" s="34" t="e" vm="1">
        <f t="shared" si="32"/>
        <v>#VALUE!</v>
      </c>
      <c r="M385" s="34" t="e" vm="1">
        <f t="shared" si="33"/>
        <v>#VALUE!</v>
      </c>
      <c r="N385" s="34" t="e" vm="2">
        <f>[1]!genUniform($N$9,$N$10)</f>
        <v>#VALUE!</v>
      </c>
      <c r="O385" s="34" t="e" vm="1">
        <f t="shared" si="34"/>
        <v>#VALUE!</v>
      </c>
      <c r="P385" s="34" t="e" vm="1">
        <f t="shared" si="35"/>
        <v>#VALUE!</v>
      </c>
    </row>
    <row r="386" spans="1:16">
      <c r="A386" s="34">
        <v>376</v>
      </c>
      <c r="C386" s="34" t="e" vm="2">
        <f>[1]!GenLimitNormal($C$9,$C$10,0,1000,0)</f>
        <v>#VALUE!</v>
      </c>
      <c r="D386" s="34" t="e" vm="2">
        <f>[1]!GenBetaPERT(0,$D$9,1)</f>
        <v>#VALUE!</v>
      </c>
      <c r="E386" s="34" t="e" vm="2">
        <f>[1]!GenLognormal($E$9,$E$10)</f>
        <v>#VALUE!</v>
      </c>
      <c r="F386" s="34" t="e" vm="2">
        <f>[1]!GenLognormal($F$9,$F$10)</f>
        <v>#VALUE!</v>
      </c>
      <c r="G386" s="34" t="e" vm="2">
        <f>[1]!GenLognormal($G$9,$G$10)</f>
        <v>#VALUE!</v>
      </c>
      <c r="H386" s="34" t="e" vm="2">
        <f>[1]!genUniform($H$9,$H$10)</f>
        <v>#VALUE!</v>
      </c>
      <c r="I386" s="34" t="e" vm="1">
        <f t="shared" si="30"/>
        <v>#VALUE!</v>
      </c>
      <c r="J386" s="34" t="e" vm="1">
        <f t="shared" si="31"/>
        <v>#VALUE!</v>
      </c>
      <c r="K386" s="34" t="e" vm="2">
        <f>[1]!genUniform($K$9,$K$10)</f>
        <v>#VALUE!</v>
      </c>
      <c r="L386" s="34" t="e" vm="1">
        <f t="shared" si="32"/>
        <v>#VALUE!</v>
      </c>
      <c r="M386" s="34" t="e" vm="1">
        <f t="shared" si="33"/>
        <v>#VALUE!</v>
      </c>
      <c r="N386" s="34" t="e" vm="2">
        <f>[1]!genUniform($N$9,$N$10)</f>
        <v>#VALUE!</v>
      </c>
      <c r="O386" s="34" t="e" vm="1">
        <f t="shared" si="34"/>
        <v>#VALUE!</v>
      </c>
      <c r="P386" s="34" t="e" vm="1">
        <f t="shared" si="35"/>
        <v>#VALUE!</v>
      </c>
    </row>
    <row r="387" spans="1:16">
      <c r="A387" s="34">
        <v>377</v>
      </c>
      <c r="C387" s="34" t="e" vm="2">
        <f>[1]!GenLimitNormal($C$9,$C$10,0,1000,0)</f>
        <v>#VALUE!</v>
      </c>
      <c r="D387" s="34" t="e" vm="2">
        <f>[1]!GenBetaPERT(0,$D$9,1)</f>
        <v>#VALUE!</v>
      </c>
      <c r="E387" s="34" t="e" vm="2">
        <f>[1]!GenLognormal($E$9,$E$10)</f>
        <v>#VALUE!</v>
      </c>
      <c r="F387" s="34" t="e" vm="2">
        <f>[1]!GenLognormal($F$9,$F$10)</f>
        <v>#VALUE!</v>
      </c>
      <c r="G387" s="34" t="e" vm="2">
        <f>[1]!GenLognormal($G$9,$G$10)</f>
        <v>#VALUE!</v>
      </c>
      <c r="H387" s="34" t="e" vm="2">
        <f>[1]!genUniform($H$9,$H$10)</f>
        <v>#VALUE!</v>
      </c>
      <c r="I387" s="34" t="e" vm="1">
        <f t="shared" si="30"/>
        <v>#VALUE!</v>
      </c>
      <c r="J387" s="34" t="e" vm="1">
        <f t="shared" si="31"/>
        <v>#VALUE!</v>
      </c>
      <c r="K387" s="34" t="e" vm="2">
        <f>[1]!genUniform($K$9,$K$10)</f>
        <v>#VALUE!</v>
      </c>
      <c r="L387" s="34" t="e" vm="1">
        <f t="shared" si="32"/>
        <v>#VALUE!</v>
      </c>
      <c r="M387" s="34" t="e" vm="1">
        <f t="shared" si="33"/>
        <v>#VALUE!</v>
      </c>
      <c r="N387" s="34" t="e" vm="2">
        <f>[1]!genUniform($N$9,$N$10)</f>
        <v>#VALUE!</v>
      </c>
      <c r="O387" s="34" t="e" vm="1">
        <f t="shared" si="34"/>
        <v>#VALUE!</v>
      </c>
      <c r="P387" s="34" t="e" vm="1">
        <f t="shared" si="35"/>
        <v>#VALUE!</v>
      </c>
    </row>
    <row r="388" spans="1:16">
      <c r="A388" s="34">
        <v>378</v>
      </c>
      <c r="C388" s="34" t="e" vm="2">
        <f>[1]!GenLimitNormal($C$9,$C$10,0,1000,0)</f>
        <v>#VALUE!</v>
      </c>
      <c r="D388" s="34" t="e" vm="2">
        <f>[1]!GenBetaPERT(0,$D$9,1)</f>
        <v>#VALUE!</v>
      </c>
      <c r="E388" s="34" t="e" vm="2">
        <f>[1]!GenLognormal($E$9,$E$10)</f>
        <v>#VALUE!</v>
      </c>
      <c r="F388" s="34" t="e" vm="2">
        <f>[1]!GenLognormal($F$9,$F$10)</f>
        <v>#VALUE!</v>
      </c>
      <c r="G388" s="34" t="e" vm="2">
        <f>[1]!GenLognormal($G$9,$G$10)</f>
        <v>#VALUE!</v>
      </c>
      <c r="H388" s="34" t="e" vm="2">
        <f>[1]!genUniform($H$9,$H$10)</f>
        <v>#VALUE!</v>
      </c>
      <c r="I388" s="34" t="e" vm="1">
        <f t="shared" si="30"/>
        <v>#VALUE!</v>
      </c>
      <c r="J388" s="34" t="e" vm="1">
        <f t="shared" si="31"/>
        <v>#VALUE!</v>
      </c>
      <c r="K388" s="34" t="e" vm="2">
        <f>[1]!genUniform($K$9,$K$10)</f>
        <v>#VALUE!</v>
      </c>
      <c r="L388" s="34" t="e" vm="1">
        <f t="shared" si="32"/>
        <v>#VALUE!</v>
      </c>
      <c r="M388" s="34" t="e" vm="1">
        <f t="shared" si="33"/>
        <v>#VALUE!</v>
      </c>
      <c r="N388" s="34" t="e" vm="2">
        <f>[1]!genUniform($N$9,$N$10)</f>
        <v>#VALUE!</v>
      </c>
      <c r="O388" s="34" t="e" vm="1">
        <f t="shared" si="34"/>
        <v>#VALUE!</v>
      </c>
      <c r="P388" s="34" t="e" vm="1">
        <f t="shared" si="35"/>
        <v>#VALUE!</v>
      </c>
    </row>
    <row r="389" spans="1:16">
      <c r="A389" s="34">
        <v>379</v>
      </c>
      <c r="C389" s="34" t="e" vm="2">
        <f>[1]!GenLimitNormal($C$9,$C$10,0,1000,0)</f>
        <v>#VALUE!</v>
      </c>
      <c r="D389" s="34" t="e" vm="2">
        <f>[1]!GenBetaPERT(0,$D$9,1)</f>
        <v>#VALUE!</v>
      </c>
      <c r="E389" s="34" t="e" vm="2">
        <f>[1]!GenLognormal($E$9,$E$10)</f>
        <v>#VALUE!</v>
      </c>
      <c r="F389" s="34" t="e" vm="2">
        <f>[1]!GenLognormal($F$9,$F$10)</f>
        <v>#VALUE!</v>
      </c>
      <c r="G389" s="34" t="e" vm="2">
        <f>[1]!GenLognormal($G$9,$G$10)</f>
        <v>#VALUE!</v>
      </c>
      <c r="H389" s="34" t="e" vm="2">
        <f>[1]!genUniform($H$9,$H$10)</f>
        <v>#VALUE!</v>
      </c>
      <c r="I389" s="34" t="e" vm="1">
        <f t="shared" si="30"/>
        <v>#VALUE!</v>
      </c>
      <c r="J389" s="34" t="e" vm="1">
        <f t="shared" si="31"/>
        <v>#VALUE!</v>
      </c>
      <c r="K389" s="34" t="e" vm="2">
        <f>[1]!genUniform($K$9,$K$10)</f>
        <v>#VALUE!</v>
      </c>
      <c r="L389" s="34" t="e" vm="1">
        <f t="shared" si="32"/>
        <v>#VALUE!</v>
      </c>
      <c r="M389" s="34" t="e" vm="1">
        <f t="shared" si="33"/>
        <v>#VALUE!</v>
      </c>
      <c r="N389" s="34" t="e" vm="2">
        <f>[1]!genUniform($N$9,$N$10)</f>
        <v>#VALUE!</v>
      </c>
      <c r="O389" s="34" t="e" vm="1">
        <f t="shared" si="34"/>
        <v>#VALUE!</v>
      </c>
      <c r="P389" s="34" t="e" vm="1">
        <f t="shared" si="35"/>
        <v>#VALUE!</v>
      </c>
    </row>
    <row r="390" spans="1:16">
      <c r="A390" s="34">
        <v>380</v>
      </c>
      <c r="C390" s="34" t="e" vm="2">
        <f>[1]!GenLimitNormal($C$9,$C$10,0,1000,0)</f>
        <v>#VALUE!</v>
      </c>
      <c r="D390" s="34" t="e" vm="2">
        <f>[1]!GenBetaPERT(0,$D$9,1)</f>
        <v>#VALUE!</v>
      </c>
      <c r="E390" s="34" t="e" vm="2">
        <f>[1]!GenLognormal($E$9,$E$10)</f>
        <v>#VALUE!</v>
      </c>
      <c r="F390" s="34" t="e" vm="2">
        <f>[1]!GenLognormal($F$9,$F$10)</f>
        <v>#VALUE!</v>
      </c>
      <c r="G390" s="34" t="e" vm="2">
        <f>[1]!GenLognormal($G$9,$G$10)</f>
        <v>#VALUE!</v>
      </c>
      <c r="H390" s="34" t="e" vm="2">
        <f>[1]!genUniform($H$9,$H$10)</f>
        <v>#VALUE!</v>
      </c>
      <c r="I390" s="34" t="e" vm="1">
        <f t="shared" si="30"/>
        <v>#VALUE!</v>
      </c>
      <c r="J390" s="34" t="e" vm="1">
        <f t="shared" si="31"/>
        <v>#VALUE!</v>
      </c>
      <c r="K390" s="34" t="e" vm="2">
        <f>[1]!genUniform($K$9,$K$10)</f>
        <v>#VALUE!</v>
      </c>
      <c r="L390" s="34" t="e" vm="1">
        <f t="shared" si="32"/>
        <v>#VALUE!</v>
      </c>
      <c r="M390" s="34" t="e" vm="1">
        <f t="shared" si="33"/>
        <v>#VALUE!</v>
      </c>
      <c r="N390" s="34" t="e" vm="2">
        <f>[1]!genUniform($N$9,$N$10)</f>
        <v>#VALUE!</v>
      </c>
      <c r="O390" s="34" t="e" vm="1">
        <f t="shared" si="34"/>
        <v>#VALUE!</v>
      </c>
      <c r="P390" s="34" t="e" vm="1">
        <f t="shared" si="35"/>
        <v>#VALUE!</v>
      </c>
    </row>
    <row r="391" spans="1:16">
      <c r="A391" s="34">
        <v>381</v>
      </c>
      <c r="C391" s="34" t="e" vm="2">
        <f>[1]!GenLimitNormal($C$9,$C$10,0,1000,0)</f>
        <v>#VALUE!</v>
      </c>
      <c r="D391" s="34" t="e" vm="2">
        <f>[1]!GenBetaPERT(0,$D$9,1)</f>
        <v>#VALUE!</v>
      </c>
      <c r="E391" s="34" t="e" vm="2">
        <f>[1]!GenLognormal($E$9,$E$10)</f>
        <v>#VALUE!</v>
      </c>
      <c r="F391" s="34" t="e" vm="2">
        <f>[1]!GenLognormal($F$9,$F$10)</f>
        <v>#VALUE!</v>
      </c>
      <c r="G391" s="34" t="e" vm="2">
        <f>[1]!GenLognormal($G$9,$G$10)</f>
        <v>#VALUE!</v>
      </c>
      <c r="H391" s="34" t="e" vm="2">
        <f>[1]!genUniform($H$9,$H$10)</f>
        <v>#VALUE!</v>
      </c>
      <c r="I391" s="34" t="e" vm="1">
        <f t="shared" si="30"/>
        <v>#VALUE!</v>
      </c>
      <c r="J391" s="34" t="e" vm="1">
        <f t="shared" si="31"/>
        <v>#VALUE!</v>
      </c>
      <c r="K391" s="34" t="e" vm="2">
        <f>[1]!genUniform($K$9,$K$10)</f>
        <v>#VALUE!</v>
      </c>
      <c r="L391" s="34" t="e" vm="1">
        <f t="shared" si="32"/>
        <v>#VALUE!</v>
      </c>
      <c r="M391" s="34" t="e" vm="1">
        <f t="shared" si="33"/>
        <v>#VALUE!</v>
      </c>
      <c r="N391" s="34" t="e" vm="2">
        <f>[1]!genUniform($N$9,$N$10)</f>
        <v>#VALUE!</v>
      </c>
      <c r="O391" s="34" t="e" vm="1">
        <f t="shared" si="34"/>
        <v>#VALUE!</v>
      </c>
      <c r="P391" s="34" t="e" vm="1">
        <f t="shared" si="35"/>
        <v>#VALUE!</v>
      </c>
    </row>
    <row r="392" spans="1:16">
      <c r="A392" s="34">
        <v>382</v>
      </c>
      <c r="C392" s="34" t="e" vm="2">
        <f>[1]!GenLimitNormal($C$9,$C$10,0,1000,0)</f>
        <v>#VALUE!</v>
      </c>
      <c r="D392" s="34" t="e" vm="2">
        <f>[1]!GenBetaPERT(0,$D$9,1)</f>
        <v>#VALUE!</v>
      </c>
      <c r="E392" s="34" t="e" vm="2">
        <f>[1]!GenLognormal($E$9,$E$10)</f>
        <v>#VALUE!</v>
      </c>
      <c r="F392" s="34" t="e" vm="2">
        <f>[1]!GenLognormal($F$9,$F$10)</f>
        <v>#VALUE!</v>
      </c>
      <c r="G392" s="34" t="e" vm="2">
        <f>[1]!GenLognormal($G$9,$G$10)</f>
        <v>#VALUE!</v>
      </c>
      <c r="H392" s="34" t="e" vm="2">
        <f>[1]!genUniform($H$9,$H$10)</f>
        <v>#VALUE!</v>
      </c>
      <c r="I392" s="34" t="e" vm="1">
        <f t="shared" si="30"/>
        <v>#VALUE!</v>
      </c>
      <c r="J392" s="34" t="e" vm="1">
        <f t="shared" si="31"/>
        <v>#VALUE!</v>
      </c>
      <c r="K392" s="34" t="e" vm="2">
        <f>[1]!genUniform($K$9,$K$10)</f>
        <v>#VALUE!</v>
      </c>
      <c r="L392" s="34" t="e" vm="1">
        <f t="shared" si="32"/>
        <v>#VALUE!</v>
      </c>
      <c r="M392" s="34" t="e" vm="1">
        <f t="shared" si="33"/>
        <v>#VALUE!</v>
      </c>
      <c r="N392" s="34" t="e" vm="2">
        <f>[1]!genUniform($N$9,$N$10)</f>
        <v>#VALUE!</v>
      </c>
      <c r="O392" s="34" t="e" vm="1">
        <f t="shared" si="34"/>
        <v>#VALUE!</v>
      </c>
      <c r="P392" s="34" t="e" vm="1">
        <f t="shared" si="35"/>
        <v>#VALUE!</v>
      </c>
    </row>
    <row r="393" spans="1:16">
      <c r="A393" s="34">
        <v>383</v>
      </c>
      <c r="C393" s="34" t="e" vm="2">
        <f>[1]!GenLimitNormal($C$9,$C$10,0,1000,0)</f>
        <v>#VALUE!</v>
      </c>
      <c r="D393" s="34" t="e" vm="2">
        <f>[1]!GenBetaPERT(0,$D$9,1)</f>
        <v>#VALUE!</v>
      </c>
      <c r="E393" s="34" t="e" vm="2">
        <f>[1]!GenLognormal($E$9,$E$10)</f>
        <v>#VALUE!</v>
      </c>
      <c r="F393" s="34" t="e" vm="2">
        <f>[1]!GenLognormal($F$9,$F$10)</f>
        <v>#VALUE!</v>
      </c>
      <c r="G393" s="34" t="e" vm="2">
        <f>[1]!GenLognormal($G$9,$G$10)</f>
        <v>#VALUE!</v>
      </c>
      <c r="H393" s="34" t="e" vm="2">
        <f>[1]!genUniform($H$9,$H$10)</f>
        <v>#VALUE!</v>
      </c>
      <c r="I393" s="34" t="e" vm="1">
        <f t="shared" si="30"/>
        <v>#VALUE!</v>
      </c>
      <c r="J393" s="34" t="e" vm="1">
        <f t="shared" si="31"/>
        <v>#VALUE!</v>
      </c>
      <c r="K393" s="34" t="e" vm="2">
        <f>[1]!genUniform($K$9,$K$10)</f>
        <v>#VALUE!</v>
      </c>
      <c r="L393" s="34" t="e" vm="1">
        <f t="shared" si="32"/>
        <v>#VALUE!</v>
      </c>
      <c r="M393" s="34" t="e" vm="1">
        <f t="shared" si="33"/>
        <v>#VALUE!</v>
      </c>
      <c r="N393" s="34" t="e" vm="2">
        <f>[1]!genUniform($N$9,$N$10)</f>
        <v>#VALUE!</v>
      </c>
      <c r="O393" s="34" t="e" vm="1">
        <f t="shared" si="34"/>
        <v>#VALUE!</v>
      </c>
      <c r="P393" s="34" t="e" vm="1">
        <f t="shared" si="35"/>
        <v>#VALUE!</v>
      </c>
    </row>
    <row r="394" spans="1:16">
      <c r="A394" s="34">
        <v>384</v>
      </c>
      <c r="C394" s="34" t="e" vm="2">
        <f>[1]!GenLimitNormal($C$9,$C$10,0,1000,0)</f>
        <v>#VALUE!</v>
      </c>
      <c r="D394" s="34" t="e" vm="2">
        <f>[1]!GenBetaPERT(0,$D$9,1)</f>
        <v>#VALUE!</v>
      </c>
      <c r="E394" s="34" t="e" vm="2">
        <f>[1]!GenLognormal($E$9,$E$10)</f>
        <v>#VALUE!</v>
      </c>
      <c r="F394" s="34" t="e" vm="2">
        <f>[1]!GenLognormal($F$9,$F$10)</f>
        <v>#VALUE!</v>
      </c>
      <c r="G394" s="34" t="e" vm="2">
        <f>[1]!GenLognormal($G$9,$G$10)</f>
        <v>#VALUE!</v>
      </c>
      <c r="H394" s="34" t="e" vm="2">
        <f>[1]!genUniform($H$9,$H$10)</f>
        <v>#VALUE!</v>
      </c>
      <c r="I394" s="34" t="e" vm="1">
        <f t="shared" si="30"/>
        <v>#VALUE!</v>
      </c>
      <c r="J394" s="34" t="e" vm="1">
        <f t="shared" si="31"/>
        <v>#VALUE!</v>
      </c>
      <c r="K394" s="34" t="e" vm="2">
        <f>[1]!genUniform($K$9,$K$10)</f>
        <v>#VALUE!</v>
      </c>
      <c r="L394" s="34" t="e" vm="1">
        <f t="shared" si="32"/>
        <v>#VALUE!</v>
      </c>
      <c r="M394" s="34" t="e" vm="1">
        <f t="shared" si="33"/>
        <v>#VALUE!</v>
      </c>
      <c r="N394" s="34" t="e" vm="2">
        <f>[1]!genUniform($N$9,$N$10)</f>
        <v>#VALUE!</v>
      </c>
      <c r="O394" s="34" t="e" vm="1">
        <f t="shared" si="34"/>
        <v>#VALUE!</v>
      </c>
      <c r="P394" s="34" t="e" vm="1">
        <f t="shared" si="35"/>
        <v>#VALUE!</v>
      </c>
    </row>
    <row r="395" spans="1:16">
      <c r="A395" s="34">
        <v>385</v>
      </c>
      <c r="C395" s="34" t="e" vm="2">
        <f>[1]!GenLimitNormal($C$9,$C$10,0,1000,0)</f>
        <v>#VALUE!</v>
      </c>
      <c r="D395" s="34" t="e" vm="2">
        <f>[1]!GenBetaPERT(0,$D$9,1)</f>
        <v>#VALUE!</v>
      </c>
      <c r="E395" s="34" t="e" vm="2">
        <f>[1]!GenLognormal($E$9,$E$10)</f>
        <v>#VALUE!</v>
      </c>
      <c r="F395" s="34" t="e" vm="2">
        <f>[1]!GenLognormal($F$9,$F$10)</f>
        <v>#VALUE!</v>
      </c>
      <c r="G395" s="34" t="e" vm="2">
        <f>[1]!GenLognormal($G$9,$G$10)</f>
        <v>#VALUE!</v>
      </c>
      <c r="H395" s="34" t="e" vm="2">
        <f>[1]!genUniform($H$9,$H$10)</f>
        <v>#VALUE!</v>
      </c>
      <c r="I395" s="34" t="e" vm="1">
        <f t="shared" si="30"/>
        <v>#VALUE!</v>
      </c>
      <c r="J395" s="34" t="e" vm="1">
        <f t="shared" si="31"/>
        <v>#VALUE!</v>
      </c>
      <c r="K395" s="34" t="e" vm="2">
        <f>[1]!genUniform($K$9,$K$10)</f>
        <v>#VALUE!</v>
      </c>
      <c r="L395" s="34" t="e" vm="1">
        <f t="shared" si="32"/>
        <v>#VALUE!</v>
      </c>
      <c r="M395" s="34" t="e" vm="1">
        <f t="shared" si="33"/>
        <v>#VALUE!</v>
      </c>
      <c r="N395" s="34" t="e" vm="2">
        <f>[1]!genUniform($N$9,$N$10)</f>
        <v>#VALUE!</v>
      </c>
      <c r="O395" s="34" t="e" vm="1">
        <f t="shared" si="34"/>
        <v>#VALUE!</v>
      </c>
      <c r="P395" s="34" t="e" vm="1">
        <f t="shared" si="35"/>
        <v>#VALUE!</v>
      </c>
    </row>
    <row r="396" spans="1:16">
      <c r="A396" s="34">
        <v>386</v>
      </c>
      <c r="C396" s="34" t="e" vm="2">
        <f>[1]!GenLimitNormal($C$9,$C$10,0,1000,0)</f>
        <v>#VALUE!</v>
      </c>
      <c r="D396" s="34" t="e" vm="2">
        <f>[1]!GenBetaPERT(0,$D$9,1)</f>
        <v>#VALUE!</v>
      </c>
      <c r="E396" s="34" t="e" vm="2">
        <f>[1]!GenLognormal($E$9,$E$10)</f>
        <v>#VALUE!</v>
      </c>
      <c r="F396" s="34" t="e" vm="2">
        <f>[1]!GenLognormal($F$9,$F$10)</f>
        <v>#VALUE!</v>
      </c>
      <c r="G396" s="34" t="e" vm="2">
        <f>[1]!GenLognormal($G$9,$G$10)</f>
        <v>#VALUE!</v>
      </c>
      <c r="H396" s="34" t="e" vm="2">
        <f>[1]!genUniform($H$9,$H$10)</f>
        <v>#VALUE!</v>
      </c>
      <c r="I396" s="34" t="e" vm="1">
        <f t="shared" ref="I396:I459" si="36">_xlfn.LOGNORM.INV($H396,$I$9,$I$10)</f>
        <v>#VALUE!</v>
      </c>
      <c r="J396" s="34" t="e" vm="1">
        <f t="shared" ref="J396:J459" si="37">$C396+$D396*$E396*$I396/$F396+(1-$D396)*$E396*$G396</f>
        <v>#VALUE!</v>
      </c>
      <c r="K396" s="34" t="e" vm="2">
        <f>[1]!genUniform($K$9,$K$10)</f>
        <v>#VALUE!</v>
      </c>
      <c r="L396" s="34" t="e" vm="1">
        <f t="shared" ref="L396:L459" si="38">_xlfn.LOGNORM.INV($K396,$L$9,$L$10)</f>
        <v>#VALUE!</v>
      </c>
      <c r="M396" s="34" t="e" vm="1">
        <f t="shared" ref="M396:M459" si="39">$C396+$D396*$E396*$L396/$F396+(1-$D396)*$E396*$G396</f>
        <v>#VALUE!</v>
      </c>
      <c r="N396" s="34" t="e" vm="2">
        <f>[1]!genUniform($N$9,$N$10)</f>
        <v>#VALUE!</v>
      </c>
      <c r="O396" s="34" t="e" vm="1">
        <f t="shared" ref="O396:O459" si="40">_xlfn.LOGNORM.INV($N396,$O$9,$O$10)</f>
        <v>#VALUE!</v>
      </c>
      <c r="P396" s="34" t="e" vm="1">
        <f t="shared" ref="P396:P459" si="41">$C396+$D396*$E396*$O396/$F396+(1-$D396)*$E396*$G396</f>
        <v>#VALUE!</v>
      </c>
    </row>
    <row r="397" spans="1:16">
      <c r="A397" s="34">
        <v>387</v>
      </c>
      <c r="C397" s="34" t="e" vm="2">
        <f>[1]!GenLimitNormal($C$9,$C$10,0,1000,0)</f>
        <v>#VALUE!</v>
      </c>
      <c r="D397" s="34" t="e" vm="2">
        <f>[1]!GenBetaPERT(0,$D$9,1)</f>
        <v>#VALUE!</v>
      </c>
      <c r="E397" s="34" t="e" vm="2">
        <f>[1]!GenLognormal($E$9,$E$10)</f>
        <v>#VALUE!</v>
      </c>
      <c r="F397" s="34" t="e" vm="2">
        <f>[1]!GenLognormal($F$9,$F$10)</f>
        <v>#VALUE!</v>
      </c>
      <c r="G397" s="34" t="e" vm="2">
        <f>[1]!GenLognormal($G$9,$G$10)</f>
        <v>#VALUE!</v>
      </c>
      <c r="H397" s="34" t="e" vm="2">
        <f>[1]!genUniform($H$9,$H$10)</f>
        <v>#VALUE!</v>
      </c>
      <c r="I397" s="34" t="e" vm="1">
        <f t="shared" si="36"/>
        <v>#VALUE!</v>
      </c>
      <c r="J397" s="34" t="e" vm="1">
        <f t="shared" si="37"/>
        <v>#VALUE!</v>
      </c>
      <c r="K397" s="34" t="e" vm="2">
        <f>[1]!genUniform($K$9,$K$10)</f>
        <v>#VALUE!</v>
      </c>
      <c r="L397" s="34" t="e" vm="1">
        <f t="shared" si="38"/>
        <v>#VALUE!</v>
      </c>
      <c r="M397" s="34" t="e" vm="1">
        <f t="shared" si="39"/>
        <v>#VALUE!</v>
      </c>
      <c r="N397" s="34" t="e" vm="2">
        <f>[1]!genUniform($N$9,$N$10)</f>
        <v>#VALUE!</v>
      </c>
      <c r="O397" s="34" t="e" vm="1">
        <f t="shared" si="40"/>
        <v>#VALUE!</v>
      </c>
      <c r="P397" s="34" t="e" vm="1">
        <f t="shared" si="41"/>
        <v>#VALUE!</v>
      </c>
    </row>
    <row r="398" spans="1:16">
      <c r="A398" s="34">
        <v>388</v>
      </c>
      <c r="C398" s="34" t="e" vm="2">
        <f>[1]!GenLimitNormal($C$9,$C$10,0,1000,0)</f>
        <v>#VALUE!</v>
      </c>
      <c r="D398" s="34" t="e" vm="2">
        <f>[1]!GenBetaPERT(0,$D$9,1)</f>
        <v>#VALUE!</v>
      </c>
      <c r="E398" s="34" t="e" vm="2">
        <f>[1]!GenLognormal($E$9,$E$10)</f>
        <v>#VALUE!</v>
      </c>
      <c r="F398" s="34" t="e" vm="2">
        <f>[1]!GenLognormal($F$9,$F$10)</f>
        <v>#VALUE!</v>
      </c>
      <c r="G398" s="34" t="e" vm="2">
        <f>[1]!GenLognormal($G$9,$G$10)</f>
        <v>#VALUE!</v>
      </c>
      <c r="H398" s="34" t="e" vm="2">
        <f>[1]!genUniform($H$9,$H$10)</f>
        <v>#VALUE!</v>
      </c>
      <c r="I398" s="34" t="e" vm="1">
        <f t="shared" si="36"/>
        <v>#VALUE!</v>
      </c>
      <c r="J398" s="34" t="e" vm="1">
        <f t="shared" si="37"/>
        <v>#VALUE!</v>
      </c>
      <c r="K398" s="34" t="e" vm="2">
        <f>[1]!genUniform($K$9,$K$10)</f>
        <v>#VALUE!</v>
      </c>
      <c r="L398" s="34" t="e" vm="1">
        <f t="shared" si="38"/>
        <v>#VALUE!</v>
      </c>
      <c r="M398" s="34" t="e" vm="1">
        <f t="shared" si="39"/>
        <v>#VALUE!</v>
      </c>
      <c r="N398" s="34" t="e" vm="2">
        <f>[1]!genUniform($N$9,$N$10)</f>
        <v>#VALUE!</v>
      </c>
      <c r="O398" s="34" t="e" vm="1">
        <f t="shared" si="40"/>
        <v>#VALUE!</v>
      </c>
      <c r="P398" s="34" t="e" vm="1">
        <f t="shared" si="41"/>
        <v>#VALUE!</v>
      </c>
    </row>
    <row r="399" spans="1:16">
      <c r="A399" s="34">
        <v>389</v>
      </c>
      <c r="C399" s="34" t="e" vm="2">
        <f>[1]!GenLimitNormal($C$9,$C$10,0,1000,0)</f>
        <v>#VALUE!</v>
      </c>
      <c r="D399" s="34" t="e" vm="2">
        <f>[1]!GenBetaPERT(0,$D$9,1)</f>
        <v>#VALUE!</v>
      </c>
      <c r="E399" s="34" t="e" vm="2">
        <f>[1]!GenLognormal($E$9,$E$10)</f>
        <v>#VALUE!</v>
      </c>
      <c r="F399" s="34" t="e" vm="2">
        <f>[1]!GenLognormal($F$9,$F$10)</f>
        <v>#VALUE!</v>
      </c>
      <c r="G399" s="34" t="e" vm="2">
        <f>[1]!GenLognormal($G$9,$G$10)</f>
        <v>#VALUE!</v>
      </c>
      <c r="H399" s="34" t="e" vm="2">
        <f>[1]!genUniform($H$9,$H$10)</f>
        <v>#VALUE!</v>
      </c>
      <c r="I399" s="34" t="e" vm="1">
        <f t="shared" si="36"/>
        <v>#VALUE!</v>
      </c>
      <c r="J399" s="34" t="e" vm="1">
        <f t="shared" si="37"/>
        <v>#VALUE!</v>
      </c>
      <c r="K399" s="34" t="e" vm="2">
        <f>[1]!genUniform($K$9,$K$10)</f>
        <v>#VALUE!</v>
      </c>
      <c r="L399" s="34" t="e" vm="1">
        <f t="shared" si="38"/>
        <v>#VALUE!</v>
      </c>
      <c r="M399" s="34" t="e" vm="1">
        <f t="shared" si="39"/>
        <v>#VALUE!</v>
      </c>
      <c r="N399" s="34" t="e" vm="2">
        <f>[1]!genUniform($N$9,$N$10)</f>
        <v>#VALUE!</v>
      </c>
      <c r="O399" s="34" t="e" vm="1">
        <f t="shared" si="40"/>
        <v>#VALUE!</v>
      </c>
      <c r="P399" s="34" t="e" vm="1">
        <f t="shared" si="41"/>
        <v>#VALUE!</v>
      </c>
    </row>
    <row r="400" spans="1:16">
      <c r="A400" s="34">
        <v>390</v>
      </c>
      <c r="C400" s="34" t="e" vm="2">
        <f>[1]!GenLimitNormal($C$9,$C$10,0,1000,0)</f>
        <v>#VALUE!</v>
      </c>
      <c r="D400" s="34" t="e" vm="2">
        <f>[1]!GenBetaPERT(0,$D$9,1)</f>
        <v>#VALUE!</v>
      </c>
      <c r="E400" s="34" t="e" vm="2">
        <f>[1]!GenLognormal($E$9,$E$10)</f>
        <v>#VALUE!</v>
      </c>
      <c r="F400" s="34" t="e" vm="2">
        <f>[1]!GenLognormal($F$9,$F$10)</f>
        <v>#VALUE!</v>
      </c>
      <c r="G400" s="34" t="e" vm="2">
        <f>[1]!GenLognormal($G$9,$G$10)</f>
        <v>#VALUE!</v>
      </c>
      <c r="H400" s="34" t="e" vm="2">
        <f>[1]!genUniform($H$9,$H$10)</f>
        <v>#VALUE!</v>
      </c>
      <c r="I400" s="34" t="e" vm="1">
        <f t="shared" si="36"/>
        <v>#VALUE!</v>
      </c>
      <c r="J400" s="34" t="e" vm="1">
        <f t="shared" si="37"/>
        <v>#VALUE!</v>
      </c>
      <c r="K400" s="34" t="e" vm="2">
        <f>[1]!genUniform($K$9,$K$10)</f>
        <v>#VALUE!</v>
      </c>
      <c r="L400" s="34" t="e" vm="1">
        <f t="shared" si="38"/>
        <v>#VALUE!</v>
      </c>
      <c r="M400" s="34" t="e" vm="1">
        <f t="shared" si="39"/>
        <v>#VALUE!</v>
      </c>
      <c r="N400" s="34" t="e" vm="2">
        <f>[1]!genUniform($N$9,$N$10)</f>
        <v>#VALUE!</v>
      </c>
      <c r="O400" s="34" t="e" vm="1">
        <f t="shared" si="40"/>
        <v>#VALUE!</v>
      </c>
      <c r="P400" s="34" t="e" vm="1">
        <f t="shared" si="41"/>
        <v>#VALUE!</v>
      </c>
    </row>
    <row r="401" spans="1:16">
      <c r="A401" s="34">
        <v>391</v>
      </c>
      <c r="C401" s="34" t="e" vm="2">
        <f>[1]!GenLimitNormal($C$9,$C$10,0,1000,0)</f>
        <v>#VALUE!</v>
      </c>
      <c r="D401" s="34" t="e" vm="2">
        <f>[1]!GenBetaPERT(0,$D$9,1)</f>
        <v>#VALUE!</v>
      </c>
      <c r="E401" s="34" t="e" vm="2">
        <f>[1]!GenLognormal($E$9,$E$10)</f>
        <v>#VALUE!</v>
      </c>
      <c r="F401" s="34" t="e" vm="2">
        <f>[1]!GenLognormal($F$9,$F$10)</f>
        <v>#VALUE!</v>
      </c>
      <c r="G401" s="34" t="e" vm="2">
        <f>[1]!GenLognormal($G$9,$G$10)</f>
        <v>#VALUE!</v>
      </c>
      <c r="H401" s="34" t="e" vm="2">
        <f>[1]!genUniform($H$9,$H$10)</f>
        <v>#VALUE!</v>
      </c>
      <c r="I401" s="34" t="e" vm="1">
        <f t="shared" si="36"/>
        <v>#VALUE!</v>
      </c>
      <c r="J401" s="34" t="e" vm="1">
        <f t="shared" si="37"/>
        <v>#VALUE!</v>
      </c>
      <c r="K401" s="34" t="e" vm="2">
        <f>[1]!genUniform($K$9,$K$10)</f>
        <v>#VALUE!</v>
      </c>
      <c r="L401" s="34" t="e" vm="1">
        <f t="shared" si="38"/>
        <v>#VALUE!</v>
      </c>
      <c r="M401" s="34" t="e" vm="1">
        <f t="shared" si="39"/>
        <v>#VALUE!</v>
      </c>
      <c r="N401" s="34" t="e" vm="2">
        <f>[1]!genUniform($N$9,$N$10)</f>
        <v>#VALUE!</v>
      </c>
      <c r="O401" s="34" t="e" vm="1">
        <f t="shared" si="40"/>
        <v>#VALUE!</v>
      </c>
      <c r="P401" s="34" t="e" vm="1">
        <f t="shared" si="41"/>
        <v>#VALUE!</v>
      </c>
    </row>
    <row r="402" spans="1:16">
      <c r="A402" s="34">
        <v>392</v>
      </c>
      <c r="C402" s="34" t="e" vm="2">
        <f>[1]!GenLimitNormal($C$9,$C$10,0,1000,0)</f>
        <v>#VALUE!</v>
      </c>
      <c r="D402" s="34" t="e" vm="2">
        <f>[1]!GenBetaPERT(0,$D$9,1)</f>
        <v>#VALUE!</v>
      </c>
      <c r="E402" s="34" t="e" vm="2">
        <f>[1]!GenLognormal($E$9,$E$10)</f>
        <v>#VALUE!</v>
      </c>
      <c r="F402" s="34" t="e" vm="2">
        <f>[1]!GenLognormal($F$9,$F$10)</f>
        <v>#VALUE!</v>
      </c>
      <c r="G402" s="34" t="e" vm="2">
        <f>[1]!GenLognormal($G$9,$G$10)</f>
        <v>#VALUE!</v>
      </c>
      <c r="H402" s="34" t="e" vm="2">
        <f>[1]!genUniform($H$9,$H$10)</f>
        <v>#VALUE!</v>
      </c>
      <c r="I402" s="34" t="e" vm="1">
        <f t="shared" si="36"/>
        <v>#VALUE!</v>
      </c>
      <c r="J402" s="34" t="e" vm="1">
        <f t="shared" si="37"/>
        <v>#VALUE!</v>
      </c>
      <c r="K402" s="34" t="e" vm="2">
        <f>[1]!genUniform($K$9,$K$10)</f>
        <v>#VALUE!</v>
      </c>
      <c r="L402" s="34" t="e" vm="1">
        <f t="shared" si="38"/>
        <v>#VALUE!</v>
      </c>
      <c r="M402" s="34" t="e" vm="1">
        <f t="shared" si="39"/>
        <v>#VALUE!</v>
      </c>
      <c r="N402" s="34" t="e" vm="2">
        <f>[1]!genUniform($N$9,$N$10)</f>
        <v>#VALUE!</v>
      </c>
      <c r="O402" s="34" t="e" vm="1">
        <f t="shared" si="40"/>
        <v>#VALUE!</v>
      </c>
      <c r="P402" s="34" t="e" vm="1">
        <f t="shared" si="41"/>
        <v>#VALUE!</v>
      </c>
    </row>
    <row r="403" spans="1:16">
      <c r="A403" s="34">
        <v>393</v>
      </c>
      <c r="C403" s="34" t="e" vm="2">
        <f>[1]!GenLimitNormal($C$9,$C$10,0,1000,0)</f>
        <v>#VALUE!</v>
      </c>
      <c r="D403" s="34" t="e" vm="2">
        <f>[1]!GenBetaPERT(0,$D$9,1)</f>
        <v>#VALUE!</v>
      </c>
      <c r="E403" s="34" t="e" vm="2">
        <f>[1]!GenLognormal($E$9,$E$10)</f>
        <v>#VALUE!</v>
      </c>
      <c r="F403" s="34" t="e" vm="2">
        <f>[1]!GenLognormal($F$9,$F$10)</f>
        <v>#VALUE!</v>
      </c>
      <c r="G403" s="34" t="e" vm="2">
        <f>[1]!GenLognormal($G$9,$G$10)</f>
        <v>#VALUE!</v>
      </c>
      <c r="H403" s="34" t="e" vm="2">
        <f>[1]!genUniform($H$9,$H$10)</f>
        <v>#VALUE!</v>
      </c>
      <c r="I403" s="34" t="e" vm="1">
        <f t="shared" si="36"/>
        <v>#VALUE!</v>
      </c>
      <c r="J403" s="34" t="e" vm="1">
        <f t="shared" si="37"/>
        <v>#VALUE!</v>
      </c>
      <c r="K403" s="34" t="e" vm="2">
        <f>[1]!genUniform($K$9,$K$10)</f>
        <v>#VALUE!</v>
      </c>
      <c r="L403" s="34" t="e" vm="1">
        <f t="shared" si="38"/>
        <v>#VALUE!</v>
      </c>
      <c r="M403" s="34" t="e" vm="1">
        <f t="shared" si="39"/>
        <v>#VALUE!</v>
      </c>
      <c r="N403" s="34" t="e" vm="2">
        <f>[1]!genUniform($N$9,$N$10)</f>
        <v>#VALUE!</v>
      </c>
      <c r="O403" s="34" t="e" vm="1">
        <f t="shared" si="40"/>
        <v>#VALUE!</v>
      </c>
      <c r="P403" s="34" t="e" vm="1">
        <f t="shared" si="41"/>
        <v>#VALUE!</v>
      </c>
    </row>
    <row r="404" spans="1:16">
      <c r="A404" s="34">
        <v>394</v>
      </c>
      <c r="C404" s="34" t="e" vm="2">
        <f>[1]!GenLimitNormal($C$9,$C$10,0,1000,0)</f>
        <v>#VALUE!</v>
      </c>
      <c r="D404" s="34" t="e" vm="2">
        <f>[1]!GenBetaPERT(0,$D$9,1)</f>
        <v>#VALUE!</v>
      </c>
      <c r="E404" s="34" t="e" vm="2">
        <f>[1]!GenLognormal($E$9,$E$10)</f>
        <v>#VALUE!</v>
      </c>
      <c r="F404" s="34" t="e" vm="2">
        <f>[1]!GenLognormal($F$9,$F$10)</f>
        <v>#VALUE!</v>
      </c>
      <c r="G404" s="34" t="e" vm="2">
        <f>[1]!GenLognormal($G$9,$G$10)</f>
        <v>#VALUE!</v>
      </c>
      <c r="H404" s="34" t="e" vm="2">
        <f>[1]!genUniform($H$9,$H$10)</f>
        <v>#VALUE!</v>
      </c>
      <c r="I404" s="34" t="e" vm="1">
        <f t="shared" si="36"/>
        <v>#VALUE!</v>
      </c>
      <c r="J404" s="34" t="e" vm="1">
        <f t="shared" si="37"/>
        <v>#VALUE!</v>
      </c>
      <c r="K404" s="34" t="e" vm="2">
        <f>[1]!genUniform($K$9,$K$10)</f>
        <v>#VALUE!</v>
      </c>
      <c r="L404" s="34" t="e" vm="1">
        <f t="shared" si="38"/>
        <v>#VALUE!</v>
      </c>
      <c r="M404" s="34" t="e" vm="1">
        <f t="shared" si="39"/>
        <v>#VALUE!</v>
      </c>
      <c r="N404" s="34" t="e" vm="2">
        <f>[1]!genUniform($N$9,$N$10)</f>
        <v>#VALUE!</v>
      </c>
      <c r="O404" s="34" t="e" vm="1">
        <f t="shared" si="40"/>
        <v>#VALUE!</v>
      </c>
      <c r="P404" s="34" t="e" vm="1">
        <f t="shared" si="41"/>
        <v>#VALUE!</v>
      </c>
    </row>
    <row r="405" spans="1:16">
      <c r="A405" s="34">
        <v>395</v>
      </c>
      <c r="C405" s="34" t="e" vm="2">
        <f>[1]!GenLimitNormal($C$9,$C$10,0,1000,0)</f>
        <v>#VALUE!</v>
      </c>
      <c r="D405" s="34" t="e" vm="2">
        <f>[1]!GenBetaPERT(0,$D$9,1)</f>
        <v>#VALUE!</v>
      </c>
      <c r="E405" s="34" t="e" vm="2">
        <f>[1]!GenLognormal($E$9,$E$10)</f>
        <v>#VALUE!</v>
      </c>
      <c r="F405" s="34" t="e" vm="2">
        <f>[1]!GenLognormal($F$9,$F$10)</f>
        <v>#VALUE!</v>
      </c>
      <c r="G405" s="34" t="e" vm="2">
        <f>[1]!GenLognormal($G$9,$G$10)</f>
        <v>#VALUE!</v>
      </c>
      <c r="H405" s="34" t="e" vm="2">
        <f>[1]!genUniform($H$9,$H$10)</f>
        <v>#VALUE!</v>
      </c>
      <c r="I405" s="34" t="e" vm="1">
        <f t="shared" si="36"/>
        <v>#VALUE!</v>
      </c>
      <c r="J405" s="34" t="e" vm="1">
        <f t="shared" si="37"/>
        <v>#VALUE!</v>
      </c>
      <c r="K405" s="34" t="e" vm="2">
        <f>[1]!genUniform($K$9,$K$10)</f>
        <v>#VALUE!</v>
      </c>
      <c r="L405" s="34" t="e" vm="1">
        <f t="shared" si="38"/>
        <v>#VALUE!</v>
      </c>
      <c r="M405" s="34" t="e" vm="1">
        <f t="shared" si="39"/>
        <v>#VALUE!</v>
      </c>
      <c r="N405" s="34" t="e" vm="2">
        <f>[1]!genUniform($N$9,$N$10)</f>
        <v>#VALUE!</v>
      </c>
      <c r="O405" s="34" t="e" vm="1">
        <f t="shared" si="40"/>
        <v>#VALUE!</v>
      </c>
      <c r="P405" s="34" t="e" vm="1">
        <f t="shared" si="41"/>
        <v>#VALUE!</v>
      </c>
    </row>
    <row r="406" spans="1:16">
      <c r="A406" s="34">
        <v>396</v>
      </c>
      <c r="C406" s="34" t="e" vm="2">
        <f>[1]!GenLimitNormal($C$9,$C$10,0,1000,0)</f>
        <v>#VALUE!</v>
      </c>
      <c r="D406" s="34" t="e" vm="2">
        <f>[1]!GenBetaPERT(0,$D$9,1)</f>
        <v>#VALUE!</v>
      </c>
      <c r="E406" s="34" t="e" vm="2">
        <f>[1]!GenLognormal($E$9,$E$10)</f>
        <v>#VALUE!</v>
      </c>
      <c r="F406" s="34" t="e" vm="2">
        <f>[1]!GenLognormal($F$9,$F$10)</f>
        <v>#VALUE!</v>
      </c>
      <c r="G406" s="34" t="e" vm="2">
        <f>[1]!GenLognormal($G$9,$G$10)</f>
        <v>#VALUE!</v>
      </c>
      <c r="H406" s="34" t="e" vm="2">
        <f>[1]!genUniform($H$9,$H$10)</f>
        <v>#VALUE!</v>
      </c>
      <c r="I406" s="34" t="e" vm="1">
        <f t="shared" si="36"/>
        <v>#VALUE!</v>
      </c>
      <c r="J406" s="34" t="e" vm="1">
        <f t="shared" si="37"/>
        <v>#VALUE!</v>
      </c>
      <c r="K406" s="34" t="e" vm="2">
        <f>[1]!genUniform($K$9,$K$10)</f>
        <v>#VALUE!</v>
      </c>
      <c r="L406" s="34" t="e" vm="1">
        <f t="shared" si="38"/>
        <v>#VALUE!</v>
      </c>
      <c r="M406" s="34" t="e" vm="1">
        <f t="shared" si="39"/>
        <v>#VALUE!</v>
      </c>
      <c r="N406" s="34" t="e" vm="2">
        <f>[1]!genUniform($N$9,$N$10)</f>
        <v>#VALUE!</v>
      </c>
      <c r="O406" s="34" t="e" vm="1">
        <f t="shared" si="40"/>
        <v>#VALUE!</v>
      </c>
      <c r="P406" s="34" t="e" vm="1">
        <f t="shared" si="41"/>
        <v>#VALUE!</v>
      </c>
    </row>
    <row r="407" spans="1:16">
      <c r="A407" s="34">
        <v>397</v>
      </c>
      <c r="C407" s="34" t="e" vm="2">
        <f>[1]!GenLimitNormal($C$9,$C$10,0,1000,0)</f>
        <v>#VALUE!</v>
      </c>
      <c r="D407" s="34" t="e" vm="2">
        <f>[1]!GenBetaPERT(0,$D$9,1)</f>
        <v>#VALUE!</v>
      </c>
      <c r="E407" s="34" t="e" vm="2">
        <f>[1]!GenLognormal($E$9,$E$10)</f>
        <v>#VALUE!</v>
      </c>
      <c r="F407" s="34" t="e" vm="2">
        <f>[1]!GenLognormal($F$9,$F$10)</f>
        <v>#VALUE!</v>
      </c>
      <c r="G407" s="34" t="e" vm="2">
        <f>[1]!GenLognormal($G$9,$G$10)</f>
        <v>#VALUE!</v>
      </c>
      <c r="H407" s="34" t="e" vm="2">
        <f>[1]!genUniform($H$9,$H$10)</f>
        <v>#VALUE!</v>
      </c>
      <c r="I407" s="34" t="e" vm="1">
        <f t="shared" si="36"/>
        <v>#VALUE!</v>
      </c>
      <c r="J407" s="34" t="e" vm="1">
        <f t="shared" si="37"/>
        <v>#VALUE!</v>
      </c>
      <c r="K407" s="34" t="e" vm="2">
        <f>[1]!genUniform($K$9,$K$10)</f>
        <v>#VALUE!</v>
      </c>
      <c r="L407" s="34" t="e" vm="1">
        <f t="shared" si="38"/>
        <v>#VALUE!</v>
      </c>
      <c r="M407" s="34" t="e" vm="1">
        <f t="shared" si="39"/>
        <v>#VALUE!</v>
      </c>
      <c r="N407" s="34" t="e" vm="2">
        <f>[1]!genUniform($N$9,$N$10)</f>
        <v>#VALUE!</v>
      </c>
      <c r="O407" s="34" t="e" vm="1">
        <f t="shared" si="40"/>
        <v>#VALUE!</v>
      </c>
      <c r="P407" s="34" t="e" vm="1">
        <f t="shared" si="41"/>
        <v>#VALUE!</v>
      </c>
    </row>
    <row r="408" spans="1:16">
      <c r="A408" s="34">
        <v>398</v>
      </c>
      <c r="C408" s="34" t="e" vm="2">
        <f>[1]!GenLimitNormal($C$9,$C$10,0,1000,0)</f>
        <v>#VALUE!</v>
      </c>
      <c r="D408" s="34" t="e" vm="2">
        <f>[1]!GenBetaPERT(0,$D$9,1)</f>
        <v>#VALUE!</v>
      </c>
      <c r="E408" s="34" t="e" vm="2">
        <f>[1]!GenLognormal($E$9,$E$10)</f>
        <v>#VALUE!</v>
      </c>
      <c r="F408" s="34" t="e" vm="2">
        <f>[1]!GenLognormal($F$9,$F$10)</f>
        <v>#VALUE!</v>
      </c>
      <c r="G408" s="34" t="e" vm="2">
        <f>[1]!GenLognormal($G$9,$G$10)</f>
        <v>#VALUE!</v>
      </c>
      <c r="H408" s="34" t="e" vm="2">
        <f>[1]!genUniform($H$9,$H$10)</f>
        <v>#VALUE!</v>
      </c>
      <c r="I408" s="34" t="e" vm="1">
        <f t="shared" si="36"/>
        <v>#VALUE!</v>
      </c>
      <c r="J408" s="34" t="e" vm="1">
        <f t="shared" si="37"/>
        <v>#VALUE!</v>
      </c>
      <c r="K408" s="34" t="e" vm="2">
        <f>[1]!genUniform($K$9,$K$10)</f>
        <v>#VALUE!</v>
      </c>
      <c r="L408" s="34" t="e" vm="1">
        <f t="shared" si="38"/>
        <v>#VALUE!</v>
      </c>
      <c r="M408" s="34" t="e" vm="1">
        <f t="shared" si="39"/>
        <v>#VALUE!</v>
      </c>
      <c r="N408" s="34" t="e" vm="2">
        <f>[1]!genUniform($N$9,$N$10)</f>
        <v>#VALUE!</v>
      </c>
      <c r="O408" s="34" t="e" vm="1">
        <f t="shared" si="40"/>
        <v>#VALUE!</v>
      </c>
      <c r="P408" s="34" t="e" vm="1">
        <f t="shared" si="41"/>
        <v>#VALUE!</v>
      </c>
    </row>
    <row r="409" spans="1:16">
      <c r="A409" s="34">
        <v>399</v>
      </c>
      <c r="C409" s="34" t="e" vm="2">
        <f>[1]!GenLimitNormal($C$9,$C$10,0,1000,0)</f>
        <v>#VALUE!</v>
      </c>
      <c r="D409" s="34" t="e" vm="2">
        <f>[1]!GenBetaPERT(0,$D$9,1)</f>
        <v>#VALUE!</v>
      </c>
      <c r="E409" s="34" t="e" vm="2">
        <f>[1]!GenLognormal($E$9,$E$10)</f>
        <v>#VALUE!</v>
      </c>
      <c r="F409" s="34" t="e" vm="2">
        <f>[1]!GenLognormal($F$9,$F$10)</f>
        <v>#VALUE!</v>
      </c>
      <c r="G409" s="34" t="e" vm="2">
        <f>[1]!GenLognormal($G$9,$G$10)</f>
        <v>#VALUE!</v>
      </c>
      <c r="H409" s="34" t="e" vm="2">
        <f>[1]!genUniform($H$9,$H$10)</f>
        <v>#VALUE!</v>
      </c>
      <c r="I409" s="34" t="e" vm="1">
        <f t="shared" si="36"/>
        <v>#VALUE!</v>
      </c>
      <c r="J409" s="34" t="e" vm="1">
        <f t="shared" si="37"/>
        <v>#VALUE!</v>
      </c>
      <c r="K409" s="34" t="e" vm="2">
        <f>[1]!genUniform($K$9,$K$10)</f>
        <v>#VALUE!</v>
      </c>
      <c r="L409" s="34" t="e" vm="1">
        <f t="shared" si="38"/>
        <v>#VALUE!</v>
      </c>
      <c r="M409" s="34" t="e" vm="1">
        <f t="shared" si="39"/>
        <v>#VALUE!</v>
      </c>
      <c r="N409" s="34" t="e" vm="2">
        <f>[1]!genUniform($N$9,$N$10)</f>
        <v>#VALUE!</v>
      </c>
      <c r="O409" s="34" t="e" vm="1">
        <f t="shared" si="40"/>
        <v>#VALUE!</v>
      </c>
      <c r="P409" s="34" t="e" vm="1">
        <f t="shared" si="41"/>
        <v>#VALUE!</v>
      </c>
    </row>
    <row r="410" spans="1:16">
      <c r="A410" s="34">
        <v>400</v>
      </c>
      <c r="C410" s="34" t="e" vm="2">
        <f>[1]!GenLimitNormal($C$9,$C$10,0,1000,0)</f>
        <v>#VALUE!</v>
      </c>
      <c r="D410" s="34" t="e" vm="2">
        <f>[1]!GenBetaPERT(0,$D$9,1)</f>
        <v>#VALUE!</v>
      </c>
      <c r="E410" s="34" t="e" vm="2">
        <f>[1]!GenLognormal($E$9,$E$10)</f>
        <v>#VALUE!</v>
      </c>
      <c r="F410" s="34" t="e" vm="2">
        <f>[1]!GenLognormal($F$9,$F$10)</f>
        <v>#VALUE!</v>
      </c>
      <c r="G410" s="34" t="e" vm="2">
        <f>[1]!GenLognormal($G$9,$G$10)</f>
        <v>#VALUE!</v>
      </c>
      <c r="H410" s="34" t="e" vm="2">
        <f>[1]!genUniform($H$9,$H$10)</f>
        <v>#VALUE!</v>
      </c>
      <c r="I410" s="34" t="e" vm="1">
        <f t="shared" si="36"/>
        <v>#VALUE!</v>
      </c>
      <c r="J410" s="34" t="e" vm="1">
        <f t="shared" si="37"/>
        <v>#VALUE!</v>
      </c>
      <c r="K410" s="34" t="e" vm="2">
        <f>[1]!genUniform($K$9,$K$10)</f>
        <v>#VALUE!</v>
      </c>
      <c r="L410" s="34" t="e" vm="1">
        <f t="shared" si="38"/>
        <v>#VALUE!</v>
      </c>
      <c r="M410" s="34" t="e" vm="1">
        <f t="shared" si="39"/>
        <v>#VALUE!</v>
      </c>
      <c r="N410" s="34" t="e" vm="2">
        <f>[1]!genUniform($N$9,$N$10)</f>
        <v>#VALUE!</v>
      </c>
      <c r="O410" s="34" t="e" vm="1">
        <f t="shared" si="40"/>
        <v>#VALUE!</v>
      </c>
      <c r="P410" s="34" t="e" vm="1">
        <f t="shared" si="41"/>
        <v>#VALUE!</v>
      </c>
    </row>
    <row r="411" spans="1:16">
      <c r="A411" s="34">
        <v>401</v>
      </c>
      <c r="C411" s="34" t="e" vm="2">
        <f>[1]!GenLimitNormal($C$9,$C$10,0,1000,0)</f>
        <v>#VALUE!</v>
      </c>
      <c r="D411" s="34" t="e" vm="2">
        <f>[1]!GenBetaPERT(0,$D$9,1)</f>
        <v>#VALUE!</v>
      </c>
      <c r="E411" s="34" t="e" vm="2">
        <f>[1]!GenLognormal($E$9,$E$10)</f>
        <v>#VALUE!</v>
      </c>
      <c r="F411" s="34" t="e" vm="2">
        <f>[1]!GenLognormal($F$9,$F$10)</f>
        <v>#VALUE!</v>
      </c>
      <c r="G411" s="34" t="e" vm="2">
        <f>[1]!GenLognormal($G$9,$G$10)</f>
        <v>#VALUE!</v>
      </c>
      <c r="H411" s="34" t="e" vm="2">
        <f>[1]!genUniform($H$9,$H$10)</f>
        <v>#VALUE!</v>
      </c>
      <c r="I411" s="34" t="e" vm="1">
        <f t="shared" si="36"/>
        <v>#VALUE!</v>
      </c>
      <c r="J411" s="34" t="e" vm="1">
        <f t="shared" si="37"/>
        <v>#VALUE!</v>
      </c>
      <c r="K411" s="34" t="e" vm="2">
        <f>[1]!genUniform($K$9,$K$10)</f>
        <v>#VALUE!</v>
      </c>
      <c r="L411" s="34" t="e" vm="1">
        <f t="shared" si="38"/>
        <v>#VALUE!</v>
      </c>
      <c r="M411" s="34" t="e" vm="1">
        <f t="shared" si="39"/>
        <v>#VALUE!</v>
      </c>
      <c r="N411" s="34" t="e" vm="2">
        <f>[1]!genUniform($N$9,$N$10)</f>
        <v>#VALUE!</v>
      </c>
      <c r="O411" s="34" t="e" vm="1">
        <f t="shared" si="40"/>
        <v>#VALUE!</v>
      </c>
      <c r="P411" s="34" t="e" vm="1">
        <f t="shared" si="41"/>
        <v>#VALUE!</v>
      </c>
    </row>
    <row r="412" spans="1:16">
      <c r="A412" s="34">
        <v>402</v>
      </c>
      <c r="C412" s="34" t="e" vm="2">
        <f>[1]!GenLimitNormal($C$9,$C$10,0,1000,0)</f>
        <v>#VALUE!</v>
      </c>
      <c r="D412" s="34" t="e" vm="2">
        <f>[1]!GenBetaPERT(0,$D$9,1)</f>
        <v>#VALUE!</v>
      </c>
      <c r="E412" s="34" t="e" vm="2">
        <f>[1]!GenLognormal($E$9,$E$10)</f>
        <v>#VALUE!</v>
      </c>
      <c r="F412" s="34" t="e" vm="2">
        <f>[1]!GenLognormal($F$9,$F$10)</f>
        <v>#VALUE!</v>
      </c>
      <c r="G412" s="34" t="e" vm="2">
        <f>[1]!GenLognormal($G$9,$G$10)</f>
        <v>#VALUE!</v>
      </c>
      <c r="H412" s="34" t="e" vm="2">
        <f>[1]!genUniform($H$9,$H$10)</f>
        <v>#VALUE!</v>
      </c>
      <c r="I412" s="34" t="e" vm="1">
        <f t="shared" si="36"/>
        <v>#VALUE!</v>
      </c>
      <c r="J412" s="34" t="e" vm="1">
        <f t="shared" si="37"/>
        <v>#VALUE!</v>
      </c>
      <c r="K412" s="34" t="e" vm="2">
        <f>[1]!genUniform($K$9,$K$10)</f>
        <v>#VALUE!</v>
      </c>
      <c r="L412" s="34" t="e" vm="1">
        <f t="shared" si="38"/>
        <v>#VALUE!</v>
      </c>
      <c r="M412" s="34" t="e" vm="1">
        <f t="shared" si="39"/>
        <v>#VALUE!</v>
      </c>
      <c r="N412" s="34" t="e" vm="2">
        <f>[1]!genUniform($N$9,$N$10)</f>
        <v>#VALUE!</v>
      </c>
      <c r="O412" s="34" t="e" vm="1">
        <f t="shared" si="40"/>
        <v>#VALUE!</v>
      </c>
      <c r="P412" s="34" t="e" vm="1">
        <f t="shared" si="41"/>
        <v>#VALUE!</v>
      </c>
    </row>
    <row r="413" spans="1:16">
      <c r="A413" s="34">
        <v>403</v>
      </c>
      <c r="C413" s="34" t="e" vm="2">
        <f>[1]!GenLimitNormal($C$9,$C$10,0,1000,0)</f>
        <v>#VALUE!</v>
      </c>
      <c r="D413" s="34" t="e" vm="2">
        <f>[1]!GenBetaPERT(0,$D$9,1)</f>
        <v>#VALUE!</v>
      </c>
      <c r="E413" s="34" t="e" vm="2">
        <f>[1]!GenLognormal($E$9,$E$10)</f>
        <v>#VALUE!</v>
      </c>
      <c r="F413" s="34" t="e" vm="2">
        <f>[1]!GenLognormal($F$9,$F$10)</f>
        <v>#VALUE!</v>
      </c>
      <c r="G413" s="34" t="e" vm="2">
        <f>[1]!GenLognormal($G$9,$G$10)</f>
        <v>#VALUE!</v>
      </c>
      <c r="H413" s="34" t="e" vm="2">
        <f>[1]!genUniform($H$9,$H$10)</f>
        <v>#VALUE!</v>
      </c>
      <c r="I413" s="34" t="e" vm="1">
        <f t="shared" si="36"/>
        <v>#VALUE!</v>
      </c>
      <c r="J413" s="34" t="e" vm="1">
        <f t="shared" si="37"/>
        <v>#VALUE!</v>
      </c>
      <c r="K413" s="34" t="e" vm="2">
        <f>[1]!genUniform($K$9,$K$10)</f>
        <v>#VALUE!</v>
      </c>
      <c r="L413" s="34" t="e" vm="1">
        <f t="shared" si="38"/>
        <v>#VALUE!</v>
      </c>
      <c r="M413" s="34" t="e" vm="1">
        <f t="shared" si="39"/>
        <v>#VALUE!</v>
      </c>
      <c r="N413" s="34" t="e" vm="2">
        <f>[1]!genUniform($N$9,$N$10)</f>
        <v>#VALUE!</v>
      </c>
      <c r="O413" s="34" t="e" vm="1">
        <f t="shared" si="40"/>
        <v>#VALUE!</v>
      </c>
      <c r="P413" s="34" t="e" vm="1">
        <f t="shared" si="41"/>
        <v>#VALUE!</v>
      </c>
    </row>
    <row r="414" spans="1:16">
      <c r="A414" s="34">
        <v>404</v>
      </c>
      <c r="C414" s="34" t="e" vm="2">
        <f>[1]!GenLimitNormal($C$9,$C$10,0,1000,0)</f>
        <v>#VALUE!</v>
      </c>
      <c r="D414" s="34" t="e" vm="2">
        <f>[1]!GenBetaPERT(0,$D$9,1)</f>
        <v>#VALUE!</v>
      </c>
      <c r="E414" s="34" t="e" vm="2">
        <f>[1]!GenLognormal($E$9,$E$10)</f>
        <v>#VALUE!</v>
      </c>
      <c r="F414" s="34" t="e" vm="2">
        <f>[1]!GenLognormal($F$9,$F$10)</f>
        <v>#VALUE!</v>
      </c>
      <c r="G414" s="34" t="e" vm="2">
        <f>[1]!GenLognormal($G$9,$G$10)</f>
        <v>#VALUE!</v>
      </c>
      <c r="H414" s="34" t="e" vm="2">
        <f>[1]!genUniform($H$9,$H$10)</f>
        <v>#VALUE!</v>
      </c>
      <c r="I414" s="34" t="e" vm="1">
        <f t="shared" si="36"/>
        <v>#VALUE!</v>
      </c>
      <c r="J414" s="34" t="e" vm="1">
        <f t="shared" si="37"/>
        <v>#VALUE!</v>
      </c>
      <c r="K414" s="34" t="e" vm="2">
        <f>[1]!genUniform($K$9,$K$10)</f>
        <v>#VALUE!</v>
      </c>
      <c r="L414" s="34" t="e" vm="1">
        <f t="shared" si="38"/>
        <v>#VALUE!</v>
      </c>
      <c r="M414" s="34" t="e" vm="1">
        <f t="shared" si="39"/>
        <v>#VALUE!</v>
      </c>
      <c r="N414" s="34" t="e" vm="2">
        <f>[1]!genUniform($N$9,$N$10)</f>
        <v>#VALUE!</v>
      </c>
      <c r="O414" s="34" t="e" vm="1">
        <f t="shared" si="40"/>
        <v>#VALUE!</v>
      </c>
      <c r="P414" s="34" t="e" vm="1">
        <f t="shared" si="41"/>
        <v>#VALUE!</v>
      </c>
    </row>
    <row r="415" spans="1:16">
      <c r="A415" s="34">
        <v>405</v>
      </c>
      <c r="C415" s="34" t="e" vm="2">
        <f>[1]!GenLimitNormal($C$9,$C$10,0,1000,0)</f>
        <v>#VALUE!</v>
      </c>
      <c r="D415" s="34" t="e" vm="2">
        <f>[1]!GenBetaPERT(0,$D$9,1)</f>
        <v>#VALUE!</v>
      </c>
      <c r="E415" s="34" t="e" vm="2">
        <f>[1]!GenLognormal($E$9,$E$10)</f>
        <v>#VALUE!</v>
      </c>
      <c r="F415" s="34" t="e" vm="2">
        <f>[1]!GenLognormal($F$9,$F$10)</f>
        <v>#VALUE!</v>
      </c>
      <c r="G415" s="34" t="e" vm="2">
        <f>[1]!GenLognormal($G$9,$G$10)</f>
        <v>#VALUE!</v>
      </c>
      <c r="H415" s="34" t="e" vm="2">
        <f>[1]!genUniform($H$9,$H$10)</f>
        <v>#VALUE!</v>
      </c>
      <c r="I415" s="34" t="e" vm="1">
        <f t="shared" si="36"/>
        <v>#VALUE!</v>
      </c>
      <c r="J415" s="34" t="e" vm="1">
        <f t="shared" si="37"/>
        <v>#VALUE!</v>
      </c>
      <c r="K415" s="34" t="e" vm="2">
        <f>[1]!genUniform($K$9,$K$10)</f>
        <v>#VALUE!</v>
      </c>
      <c r="L415" s="34" t="e" vm="1">
        <f t="shared" si="38"/>
        <v>#VALUE!</v>
      </c>
      <c r="M415" s="34" t="e" vm="1">
        <f t="shared" si="39"/>
        <v>#VALUE!</v>
      </c>
      <c r="N415" s="34" t="e" vm="2">
        <f>[1]!genUniform($N$9,$N$10)</f>
        <v>#VALUE!</v>
      </c>
      <c r="O415" s="34" t="e" vm="1">
        <f t="shared" si="40"/>
        <v>#VALUE!</v>
      </c>
      <c r="P415" s="34" t="e" vm="1">
        <f t="shared" si="41"/>
        <v>#VALUE!</v>
      </c>
    </row>
    <row r="416" spans="1:16">
      <c r="A416" s="34">
        <v>406</v>
      </c>
      <c r="C416" s="34" t="e" vm="2">
        <f>[1]!GenLimitNormal($C$9,$C$10,0,1000,0)</f>
        <v>#VALUE!</v>
      </c>
      <c r="D416" s="34" t="e" vm="2">
        <f>[1]!GenBetaPERT(0,$D$9,1)</f>
        <v>#VALUE!</v>
      </c>
      <c r="E416" s="34" t="e" vm="2">
        <f>[1]!GenLognormal($E$9,$E$10)</f>
        <v>#VALUE!</v>
      </c>
      <c r="F416" s="34" t="e" vm="2">
        <f>[1]!GenLognormal($F$9,$F$10)</f>
        <v>#VALUE!</v>
      </c>
      <c r="G416" s="34" t="e" vm="2">
        <f>[1]!GenLognormal($G$9,$G$10)</f>
        <v>#VALUE!</v>
      </c>
      <c r="H416" s="34" t="e" vm="2">
        <f>[1]!genUniform($H$9,$H$10)</f>
        <v>#VALUE!</v>
      </c>
      <c r="I416" s="34" t="e" vm="1">
        <f t="shared" si="36"/>
        <v>#VALUE!</v>
      </c>
      <c r="J416" s="34" t="e" vm="1">
        <f t="shared" si="37"/>
        <v>#VALUE!</v>
      </c>
      <c r="K416" s="34" t="e" vm="2">
        <f>[1]!genUniform($K$9,$K$10)</f>
        <v>#VALUE!</v>
      </c>
      <c r="L416" s="34" t="e" vm="1">
        <f t="shared" si="38"/>
        <v>#VALUE!</v>
      </c>
      <c r="M416" s="34" t="e" vm="1">
        <f t="shared" si="39"/>
        <v>#VALUE!</v>
      </c>
      <c r="N416" s="34" t="e" vm="2">
        <f>[1]!genUniform($N$9,$N$10)</f>
        <v>#VALUE!</v>
      </c>
      <c r="O416" s="34" t="e" vm="1">
        <f t="shared" si="40"/>
        <v>#VALUE!</v>
      </c>
      <c r="P416" s="34" t="e" vm="1">
        <f t="shared" si="41"/>
        <v>#VALUE!</v>
      </c>
    </row>
    <row r="417" spans="1:16">
      <c r="A417" s="34">
        <v>407</v>
      </c>
      <c r="C417" s="34" t="e" vm="2">
        <f>[1]!GenLimitNormal($C$9,$C$10,0,1000,0)</f>
        <v>#VALUE!</v>
      </c>
      <c r="D417" s="34" t="e" vm="2">
        <f>[1]!GenBetaPERT(0,$D$9,1)</f>
        <v>#VALUE!</v>
      </c>
      <c r="E417" s="34" t="e" vm="2">
        <f>[1]!GenLognormal($E$9,$E$10)</f>
        <v>#VALUE!</v>
      </c>
      <c r="F417" s="34" t="e" vm="2">
        <f>[1]!GenLognormal($F$9,$F$10)</f>
        <v>#VALUE!</v>
      </c>
      <c r="G417" s="34" t="e" vm="2">
        <f>[1]!GenLognormal($G$9,$G$10)</f>
        <v>#VALUE!</v>
      </c>
      <c r="H417" s="34" t="e" vm="2">
        <f>[1]!genUniform($H$9,$H$10)</f>
        <v>#VALUE!</v>
      </c>
      <c r="I417" s="34" t="e" vm="1">
        <f t="shared" si="36"/>
        <v>#VALUE!</v>
      </c>
      <c r="J417" s="34" t="e" vm="1">
        <f t="shared" si="37"/>
        <v>#VALUE!</v>
      </c>
      <c r="K417" s="34" t="e" vm="2">
        <f>[1]!genUniform($K$9,$K$10)</f>
        <v>#VALUE!</v>
      </c>
      <c r="L417" s="34" t="e" vm="1">
        <f t="shared" si="38"/>
        <v>#VALUE!</v>
      </c>
      <c r="M417" s="34" t="e" vm="1">
        <f t="shared" si="39"/>
        <v>#VALUE!</v>
      </c>
      <c r="N417" s="34" t="e" vm="2">
        <f>[1]!genUniform($N$9,$N$10)</f>
        <v>#VALUE!</v>
      </c>
      <c r="O417" s="34" t="e" vm="1">
        <f t="shared" si="40"/>
        <v>#VALUE!</v>
      </c>
      <c r="P417" s="34" t="e" vm="1">
        <f t="shared" si="41"/>
        <v>#VALUE!</v>
      </c>
    </row>
    <row r="418" spans="1:16">
      <c r="A418" s="34">
        <v>408</v>
      </c>
      <c r="C418" s="34" t="e" vm="2">
        <f>[1]!GenLimitNormal($C$9,$C$10,0,1000,0)</f>
        <v>#VALUE!</v>
      </c>
      <c r="D418" s="34" t="e" vm="2">
        <f>[1]!GenBetaPERT(0,$D$9,1)</f>
        <v>#VALUE!</v>
      </c>
      <c r="E418" s="34" t="e" vm="2">
        <f>[1]!GenLognormal($E$9,$E$10)</f>
        <v>#VALUE!</v>
      </c>
      <c r="F418" s="34" t="e" vm="2">
        <f>[1]!GenLognormal($F$9,$F$10)</f>
        <v>#VALUE!</v>
      </c>
      <c r="G418" s="34" t="e" vm="2">
        <f>[1]!GenLognormal($G$9,$G$10)</f>
        <v>#VALUE!</v>
      </c>
      <c r="H418" s="34" t="e" vm="2">
        <f>[1]!genUniform($H$9,$H$10)</f>
        <v>#VALUE!</v>
      </c>
      <c r="I418" s="34" t="e" vm="1">
        <f t="shared" si="36"/>
        <v>#VALUE!</v>
      </c>
      <c r="J418" s="34" t="e" vm="1">
        <f t="shared" si="37"/>
        <v>#VALUE!</v>
      </c>
      <c r="K418" s="34" t="e" vm="2">
        <f>[1]!genUniform($K$9,$K$10)</f>
        <v>#VALUE!</v>
      </c>
      <c r="L418" s="34" t="e" vm="1">
        <f t="shared" si="38"/>
        <v>#VALUE!</v>
      </c>
      <c r="M418" s="34" t="e" vm="1">
        <f t="shared" si="39"/>
        <v>#VALUE!</v>
      </c>
      <c r="N418" s="34" t="e" vm="2">
        <f>[1]!genUniform($N$9,$N$10)</f>
        <v>#VALUE!</v>
      </c>
      <c r="O418" s="34" t="e" vm="1">
        <f t="shared" si="40"/>
        <v>#VALUE!</v>
      </c>
      <c r="P418" s="34" t="e" vm="1">
        <f t="shared" si="41"/>
        <v>#VALUE!</v>
      </c>
    </row>
    <row r="419" spans="1:16">
      <c r="A419" s="34">
        <v>409</v>
      </c>
      <c r="C419" s="34" t="e" vm="2">
        <f>[1]!GenLimitNormal($C$9,$C$10,0,1000,0)</f>
        <v>#VALUE!</v>
      </c>
      <c r="D419" s="34" t="e" vm="2">
        <f>[1]!GenBetaPERT(0,$D$9,1)</f>
        <v>#VALUE!</v>
      </c>
      <c r="E419" s="34" t="e" vm="2">
        <f>[1]!GenLognormal($E$9,$E$10)</f>
        <v>#VALUE!</v>
      </c>
      <c r="F419" s="34" t="e" vm="2">
        <f>[1]!GenLognormal($F$9,$F$10)</f>
        <v>#VALUE!</v>
      </c>
      <c r="G419" s="34" t="e" vm="2">
        <f>[1]!GenLognormal($G$9,$G$10)</f>
        <v>#VALUE!</v>
      </c>
      <c r="H419" s="34" t="e" vm="2">
        <f>[1]!genUniform($H$9,$H$10)</f>
        <v>#VALUE!</v>
      </c>
      <c r="I419" s="34" t="e" vm="1">
        <f t="shared" si="36"/>
        <v>#VALUE!</v>
      </c>
      <c r="J419" s="34" t="e" vm="1">
        <f t="shared" si="37"/>
        <v>#VALUE!</v>
      </c>
      <c r="K419" s="34" t="e" vm="2">
        <f>[1]!genUniform($K$9,$K$10)</f>
        <v>#VALUE!</v>
      </c>
      <c r="L419" s="34" t="e" vm="1">
        <f t="shared" si="38"/>
        <v>#VALUE!</v>
      </c>
      <c r="M419" s="34" t="e" vm="1">
        <f t="shared" si="39"/>
        <v>#VALUE!</v>
      </c>
      <c r="N419" s="34" t="e" vm="2">
        <f>[1]!genUniform($N$9,$N$10)</f>
        <v>#VALUE!</v>
      </c>
      <c r="O419" s="34" t="e" vm="1">
        <f t="shared" si="40"/>
        <v>#VALUE!</v>
      </c>
      <c r="P419" s="34" t="e" vm="1">
        <f t="shared" si="41"/>
        <v>#VALUE!</v>
      </c>
    </row>
    <row r="420" spans="1:16">
      <c r="A420" s="34">
        <v>410</v>
      </c>
      <c r="C420" s="34" t="e" vm="2">
        <f>[1]!GenLimitNormal($C$9,$C$10,0,1000,0)</f>
        <v>#VALUE!</v>
      </c>
      <c r="D420" s="34" t="e" vm="2">
        <f>[1]!GenBetaPERT(0,$D$9,1)</f>
        <v>#VALUE!</v>
      </c>
      <c r="E420" s="34" t="e" vm="2">
        <f>[1]!GenLognormal($E$9,$E$10)</f>
        <v>#VALUE!</v>
      </c>
      <c r="F420" s="34" t="e" vm="2">
        <f>[1]!GenLognormal($F$9,$F$10)</f>
        <v>#VALUE!</v>
      </c>
      <c r="G420" s="34" t="e" vm="2">
        <f>[1]!GenLognormal($G$9,$G$10)</f>
        <v>#VALUE!</v>
      </c>
      <c r="H420" s="34" t="e" vm="2">
        <f>[1]!genUniform($H$9,$H$10)</f>
        <v>#VALUE!</v>
      </c>
      <c r="I420" s="34" t="e" vm="1">
        <f t="shared" si="36"/>
        <v>#VALUE!</v>
      </c>
      <c r="J420" s="34" t="e" vm="1">
        <f t="shared" si="37"/>
        <v>#VALUE!</v>
      </c>
      <c r="K420" s="34" t="e" vm="2">
        <f>[1]!genUniform($K$9,$K$10)</f>
        <v>#VALUE!</v>
      </c>
      <c r="L420" s="34" t="e" vm="1">
        <f t="shared" si="38"/>
        <v>#VALUE!</v>
      </c>
      <c r="M420" s="34" t="e" vm="1">
        <f t="shared" si="39"/>
        <v>#VALUE!</v>
      </c>
      <c r="N420" s="34" t="e" vm="2">
        <f>[1]!genUniform($N$9,$N$10)</f>
        <v>#VALUE!</v>
      </c>
      <c r="O420" s="34" t="e" vm="1">
        <f t="shared" si="40"/>
        <v>#VALUE!</v>
      </c>
      <c r="P420" s="34" t="e" vm="1">
        <f t="shared" si="41"/>
        <v>#VALUE!</v>
      </c>
    </row>
    <row r="421" spans="1:16">
      <c r="A421" s="34">
        <v>411</v>
      </c>
      <c r="C421" s="34" t="e" vm="2">
        <f>[1]!GenLimitNormal($C$9,$C$10,0,1000,0)</f>
        <v>#VALUE!</v>
      </c>
      <c r="D421" s="34" t="e" vm="2">
        <f>[1]!GenBetaPERT(0,$D$9,1)</f>
        <v>#VALUE!</v>
      </c>
      <c r="E421" s="34" t="e" vm="2">
        <f>[1]!GenLognormal($E$9,$E$10)</f>
        <v>#VALUE!</v>
      </c>
      <c r="F421" s="34" t="e" vm="2">
        <f>[1]!GenLognormal($F$9,$F$10)</f>
        <v>#VALUE!</v>
      </c>
      <c r="G421" s="34" t="e" vm="2">
        <f>[1]!GenLognormal($G$9,$G$10)</f>
        <v>#VALUE!</v>
      </c>
      <c r="H421" s="34" t="e" vm="2">
        <f>[1]!genUniform($H$9,$H$10)</f>
        <v>#VALUE!</v>
      </c>
      <c r="I421" s="34" t="e" vm="1">
        <f t="shared" si="36"/>
        <v>#VALUE!</v>
      </c>
      <c r="J421" s="34" t="e" vm="1">
        <f t="shared" si="37"/>
        <v>#VALUE!</v>
      </c>
      <c r="K421" s="34" t="e" vm="2">
        <f>[1]!genUniform($K$9,$K$10)</f>
        <v>#VALUE!</v>
      </c>
      <c r="L421" s="34" t="e" vm="1">
        <f t="shared" si="38"/>
        <v>#VALUE!</v>
      </c>
      <c r="M421" s="34" t="e" vm="1">
        <f t="shared" si="39"/>
        <v>#VALUE!</v>
      </c>
      <c r="N421" s="34" t="e" vm="2">
        <f>[1]!genUniform($N$9,$N$10)</f>
        <v>#VALUE!</v>
      </c>
      <c r="O421" s="34" t="e" vm="1">
        <f t="shared" si="40"/>
        <v>#VALUE!</v>
      </c>
      <c r="P421" s="34" t="e" vm="1">
        <f t="shared" si="41"/>
        <v>#VALUE!</v>
      </c>
    </row>
    <row r="422" spans="1:16">
      <c r="A422" s="34">
        <v>412</v>
      </c>
      <c r="C422" s="34" t="e" vm="2">
        <f>[1]!GenLimitNormal($C$9,$C$10,0,1000,0)</f>
        <v>#VALUE!</v>
      </c>
      <c r="D422" s="34" t="e" vm="2">
        <f>[1]!GenBetaPERT(0,$D$9,1)</f>
        <v>#VALUE!</v>
      </c>
      <c r="E422" s="34" t="e" vm="2">
        <f>[1]!GenLognormal($E$9,$E$10)</f>
        <v>#VALUE!</v>
      </c>
      <c r="F422" s="34" t="e" vm="2">
        <f>[1]!GenLognormal($F$9,$F$10)</f>
        <v>#VALUE!</v>
      </c>
      <c r="G422" s="34" t="e" vm="2">
        <f>[1]!GenLognormal($G$9,$G$10)</f>
        <v>#VALUE!</v>
      </c>
      <c r="H422" s="34" t="e" vm="2">
        <f>[1]!genUniform($H$9,$H$10)</f>
        <v>#VALUE!</v>
      </c>
      <c r="I422" s="34" t="e" vm="1">
        <f t="shared" si="36"/>
        <v>#VALUE!</v>
      </c>
      <c r="J422" s="34" t="e" vm="1">
        <f t="shared" si="37"/>
        <v>#VALUE!</v>
      </c>
      <c r="K422" s="34" t="e" vm="2">
        <f>[1]!genUniform($K$9,$K$10)</f>
        <v>#VALUE!</v>
      </c>
      <c r="L422" s="34" t="e" vm="1">
        <f t="shared" si="38"/>
        <v>#VALUE!</v>
      </c>
      <c r="M422" s="34" t="e" vm="1">
        <f t="shared" si="39"/>
        <v>#VALUE!</v>
      </c>
      <c r="N422" s="34" t="e" vm="2">
        <f>[1]!genUniform($N$9,$N$10)</f>
        <v>#VALUE!</v>
      </c>
      <c r="O422" s="34" t="e" vm="1">
        <f t="shared" si="40"/>
        <v>#VALUE!</v>
      </c>
      <c r="P422" s="34" t="e" vm="1">
        <f t="shared" si="41"/>
        <v>#VALUE!</v>
      </c>
    </row>
    <row r="423" spans="1:16">
      <c r="A423" s="34">
        <v>413</v>
      </c>
      <c r="C423" s="34" t="e" vm="2">
        <f>[1]!GenLimitNormal($C$9,$C$10,0,1000,0)</f>
        <v>#VALUE!</v>
      </c>
      <c r="D423" s="34" t="e" vm="2">
        <f>[1]!GenBetaPERT(0,$D$9,1)</f>
        <v>#VALUE!</v>
      </c>
      <c r="E423" s="34" t="e" vm="2">
        <f>[1]!GenLognormal($E$9,$E$10)</f>
        <v>#VALUE!</v>
      </c>
      <c r="F423" s="34" t="e" vm="2">
        <f>[1]!GenLognormal($F$9,$F$10)</f>
        <v>#VALUE!</v>
      </c>
      <c r="G423" s="34" t="e" vm="2">
        <f>[1]!GenLognormal($G$9,$G$10)</f>
        <v>#VALUE!</v>
      </c>
      <c r="H423" s="34" t="e" vm="2">
        <f>[1]!genUniform($H$9,$H$10)</f>
        <v>#VALUE!</v>
      </c>
      <c r="I423" s="34" t="e" vm="1">
        <f t="shared" si="36"/>
        <v>#VALUE!</v>
      </c>
      <c r="J423" s="34" t="e" vm="1">
        <f t="shared" si="37"/>
        <v>#VALUE!</v>
      </c>
      <c r="K423" s="34" t="e" vm="2">
        <f>[1]!genUniform($K$9,$K$10)</f>
        <v>#VALUE!</v>
      </c>
      <c r="L423" s="34" t="e" vm="1">
        <f t="shared" si="38"/>
        <v>#VALUE!</v>
      </c>
      <c r="M423" s="34" t="e" vm="1">
        <f t="shared" si="39"/>
        <v>#VALUE!</v>
      </c>
      <c r="N423" s="34" t="e" vm="2">
        <f>[1]!genUniform($N$9,$N$10)</f>
        <v>#VALUE!</v>
      </c>
      <c r="O423" s="34" t="e" vm="1">
        <f t="shared" si="40"/>
        <v>#VALUE!</v>
      </c>
      <c r="P423" s="34" t="e" vm="1">
        <f t="shared" si="41"/>
        <v>#VALUE!</v>
      </c>
    </row>
    <row r="424" spans="1:16">
      <c r="A424" s="34">
        <v>414</v>
      </c>
      <c r="C424" s="34" t="e" vm="2">
        <f>[1]!GenLimitNormal($C$9,$C$10,0,1000,0)</f>
        <v>#VALUE!</v>
      </c>
      <c r="D424" s="34" t="e" vm="2">
        <f>[1]!GenBetaPERT(0,$D$9,1)</f>
        <v>#VALUE!</v>
      </c>
      <c r="E424" s="34" t="e" vm="2">
        <f>[1]!GenLognormal($E$9,$E$10)</f>
        <v>#VALUE!</v>
      </c>
      <c r="F424" s="34" t="e" vm="2">
        <f>[1]!GenLognormal($F$9,$F$10)</f>
        <v>#VALUE!</v>
      </c>
      <c r="G424" s="34" t="e" vm="2">
        <f>[1]!GenLognormal($G$9,$G$10)</f>
        <v>#VALUE!</v>
      </c>
      <c r="H424" s="34" t="e" vm="2">
        <f>[1]!genUniform($H$9,$H$10)</f>
        <v>#VALUE!</v>
      </c>
      <c r="I424" s="34" t="e" vm="1">
        <f t="shared" si="36"/>
        <v>#VALUE!</v>
      </c>
      <c r="J424" s="34" t="e" vm="1">
        <f t="shared" si="37"/>
        <v>#VALUE!</v>
      </c>
      <c r="K424" s="34" t="e" vm="2">
        <f>[1]!genUniform($K$9,$K$10)</f>
        <v>#VALUE!</v>
      </c>
      <c r="L424" s="34" t="e" vm="1">
        <f t="shared" si="38"/>
        <v>#VALUE!</v>
      </c>
      <c r="M424" s="34" t="e" vm="1">
        <f t="shared" si="39"/>
        <v>#VALUE!</v>
      </c>
      <c r="N424" s="34" t="e" vm="2">
        <f>[1]!genUniform($N$9,$N$10)</f>
        <v>#VALUE!</v>
      </c>
      <c r="O424" s="34" t="e" vm="1">
        <f t="shared" si="40"/>
        <v>#VALUE!</v>
      </c>
      <c r="P424" s="34" t="e" vm="1">
        <f t="shared" si="41"/>
        <v>#VALUE!</v>
      </c>
    </row>
    <row r="425" spans="1:16">
      <c r="A425" s="34">
        <v>415</v>
      </c>
      <c r="C425" s="34" t="e" vm="2">
        <f>[1]!GenLimitNormal($C$9,$C$10,0,1000,0)</f>
        <v>#VALUE!</v>
      </c>
      <c r="D425" s="34" t="e" vm="2">
        <f>[1]!GenBetaPERT(0,$D$9,1)</f>
        <v>#VALUE!</v>
      </c>
      <c r="E425" s="34" t="e" vm="2">
        <f>[1]!GenLognormal($E$9,$E$10)</f>
        <v>#VALUE!</v>
      </c>
      <c r="F425" s="34" t="e" vm="2">
        <f>[1]!GenLognormal($F$9,$F$10)</f>
        <v>#VALUE!</v>
      </c>
      <c r="G425" s="34" t="e" vm="2">
        <f>[1]!GenLognormal($G$9,$G$10)</f>
        <v>#VALUE!</v>
      </c>
      <c r="H425" s="34" t="e" vm="2">
        <f>[1]!genUniform($H$9,$H$10)</f>
        <v>#VALUE!</v>
      </c>
      <c r="I425" s="34" t="e" vm="1">
        <f t="shared" si="36"/>
        <v>#VALUE!</v>
      </c>
      <c r="J425" s="34" t="e" vm="1">
        <f t="shared" si="37"/>
        <v>#VALUE!</v>
      </c>
      <c r="K425" s="34" t="e" vm="2">
        <f>[1]!genUniform($K$9,$K$10)</f>
        <v>#VALUE!</v>
      </c>
      <c r="L425" s="34" t="e" vm="1">
        <f t="shared" si="38"/>
        <v>#VALUE!</v>
      </c>
      <c r="M425" s="34" t="e" vm="1">
        <f t="shared" si="39"/>
        <v>#VALUE!</v>
      </c>
      <c r="N425" s="34" t="e" vm="2">
        <f>[1]!genUniform($N$9,$N$10)</f>
        <v>#VALUE!</v>
      </c>
      <c r="O425" s="34" t="e" vm="1">
        <f t="shared" si="40"/>
        <v>#VALUE!</v>
      </c>
      <c r="P425" s="34" t="e" vm="1">
        <f t="shared" si="41"/>
        <v>#VALUE!</v>
      </c>
    </row>
    <row r="426" spans="1:16">
      <c r="A426" s="34">
        <v>416</v>
      </c>
      <c r="C426" s="34" t="e" vm="2">
        <f>[1]!GenLimitNormal($C$9,$C$10,0,1000,0)</f>
        <v>#VALUE!</v>
      </c>
      <c r="D426" s="34" t="e" vm="2">
        <f>[1]!GenBetaPERT(0,$D$9,1)</f>
        <v>#VALUE!</v>
      </c>
      <c r="E426" s="34" t="e" vm="2">
        <f>[1]!GenLognormal($E$9,$E$10)</f>
        <v>#VALUE!</v>
      </c>
      <c r="F426" s="34" t="e" vm="2">
        <f>[1]!GenLognormal($F$9,$F$10)</f>
        <v>#VALUE!</v>
      </c>
      <c r="G426" s="34" t="e" vm="2">
        <f>[1]!GenLognormal($G$9,$G$10)</f>
        <v>#VALUE!</v>
      </c>
      <c r="H426" s="34" t="e" vm="2">
        <f>[1]!genUniform($H$9,$H$10)</f>
        <v>#VALUE!</v>
      </c>
      <c r="I426" s="34" t="e" vm="1">
        <f t="shared" si="36"/>
        <v>#VALUE!</v>
      </c>
      <c r="J426" s="34" t="e" vm="1">
        <f t="shared" si="37"/>
        <v>#VALUE!</v>
      </c>
      <c r="K426" s="34" t="e" vm="2">
        <f>[1]!genUniform($K$9,$K$10)</f>
        <v>#VALUE!</v>
      </c>
      <c r="L426" s="34" t="e" vm="1">
        <f t="shared" si="38"/>
        <v>#VALUE!</v>
      </c>
      <c r="M426" s="34" t="e" vm="1">
        <f t="shared" si="39"/>
        <v>#VALUE!</v>
      </c>
      <c r="N426" s="34" t="e" vm="2">
        <f>[1]!genUniform($N$9,$N$10)</f>
        <v>#VALUE!</v>
      </c>
      <c r="O426" s="34" t="e" vm="1">
        <f t="shared" si="40"/>
        <v>#VALUE!</v>
      </c>
      <c r="P426" s="34" t="e" vm="1">
        <f t="shared" si="41"/>
        <v>#VALUE!</v>
      </c>
    </row>
    <row r="427" spans="1:16">
      <c r="A427" s="34">
        <v>417</v>
      </c>
      <c r="C427" s="34" t="e" vm="2">
        <f>[1]!GenLimitNormal($C$9,$C$10,0,1000,0)</f>
        <v>#VALUE!</v>
      </c>
      <c r="D427" s="34" t="e" vm="2">
        <f>[1]!GenBetaPERT(0,$D$9,1)</f>
        <v>#VALUE!</v>
      </c>
      <c r="E427" s="34" t="e" vm="2">
        <f>[1]!GenLognormal($E$9,$E$10)</f>
        <v>#VALUE!</v>
      </c>
      <c r="F427" s="34" t="e" vm="2">
        <f>[1]!GenLognormal($F$9,$F$10)</f>
        <v>#VALUE!</v>
      </c>
      <c r="G427" s="34" t="e" vm="2">
        <f>[1]!GenLognormal($G$9,$G$10)</f>
        <v>#VALUE!</v>
      </c>
      <c r="H427" s="34" t="e" vm="2">
        <f>[1]!genUniform($H$9,$H$10)</f>
        <v>#VALUE!</v>
      </c>
      <c r="I427" s="34" t="e" vm="1">
        <f t="shared" si="36"/>
        <v>#VALUE!</v>
      </c>
      <c r="J427" s="34" t="e" vm="1">
        <f t="shared" si="37"/>
        <v>#VALUE!</v>
      </c>
      <c r="K427" s="34" t="e" vm="2">
        <f>[1]!genUniform($K$9,$K$10)</f>
        <v>#VALUE!</v>
      </c>
      <c r="L427" s="34" t="e" vm="1">
        <f t="shared" si="38"/>
        <v>#VALUE!</v>
      </c>
      <c r="M427" s="34" t="e" vm="1">
        <f t="shared" si="39"/>
        <v>#VALUE!</v>
      </c>
      <c r="N427" s="34" t="e" vm="2">
        <f>[1]!genUniform($N$9,$N$10)</f>
        <v>#VALUE!</v>
      </c>
      <c r="O427" s="34" t="e" vm="1">
        <f t="shared" si="40"/>
        <v>#VALUE!</v>
      </c>
      <c r="P427" s="34" t="e" vm="1">
        <f t="shared" si="41"/>
        <v>#VALUE!</v>
      </c>
    </row>
    <row r="428" spans="1:16">
      <c r="A428" s="34">
        <v>418</v>
      </c>
      <c r="C428" s="34" t="e" vm="2">
        <f>[1]!GenLimitNormal($C$9,$C$10,0,1000,0)</f>
        <v>#VALUE!</v>
      </c>
      <c r="D428" s="34" t="e" vm="2">
        <f>[1]!GenBetaPERT(0,$D$9,1)</f>
        <v>#VALUE!</v>
      </c>
      <c r="E428" s="34" t="e" vm="2">
        <f>[1]!GenLognormal($E$9,$E$10)</f>
        <v>#VALUE!</v>
      </c>
      <c r="F428" s="34" t="e" vm="2">
        <f>[1]!GenLognormal($F$9,$F$10)</f>
        <v>#VALUE!</v>
      </c>
      <c r="G428" s="34" t="e" vm="2">
        <f>[1]!GenLognormal($G$9,$G$10)</f>
        <v>#VALUE!</v>
      </c>
      <c r="H428" s="34" t="e" vm="2">
        <f>[1]!genUniform($H$9,$H$10)</f>
        <v>#VALUE!</v>
      </c>
      <c r="I428" s="34" t="e" vm="1">
        <f t="shared" si="36"/>
        <v>#VALUE!</v>
      </c>
      <c r="J428" s="34" t="e" vm="1">
        <f t="shared" si="37"/>
        <v>#VALUE!</v>
      </c>
      <c r="K428" s="34" t="e" vm="2">
        <f>[1]!genUniform($K$9,$K$10)</f>
        <v>#VALUE!</v>
      </c>
      <c r="L428" s="34" t="e" vm="1">
        <f t="shared" si="38"/>
        <v>#VALUE!</v>
      </c>
      <c r="M428" s="34" t="e" vm="1">
        <f t="shared" si="39"/>
        <v>#VALUE!</v>
      </c>
      <c r="N428" s="34" t="e" vm="2">
        <f>[1]!genUniform($N$9,$N$10)</f>
        <v>#VALUE!</v>
      </c>
      <c r="O428" s="34" t="e" vm="1">
        <f t="shared" si="40"/>
        <v>#VALUE!</v>
      </c>
      <c r="P428" s="34" t="e" vm="1">
        <f t="shared" si="41"/>
        <v>#VALUE!</v>
      </c>
    </row>
    <row r="429" spans="1:16">
      <c r="A429" s="34">
        <v>419</v>
      </c>
      <c r="C429" s="34" t="e" vm="2">
        <f>[1]!GenLimitNormal($C$9,$C$10,0,1000,0)</f>
        <v>#VALUE!</v>
      </c>
      <c r="D429" s="34" t="e" vm="2">
        <f>[1]!GenBetaPERT(0,$D$9,1)</f>
        <v>#VALUE!</v>
      </c>
      <c r="E429" s="34" t="e" vm="2">
        <f>[1]!GenLognormal($E$9,$E$10)</f>
        <v>#VALUE!</v>
      </c>
      <c r="F429" s="34" t="e" vm="2">
        <f>[1]!GenLognormal($F$9,$F$10)</f>
        <v>#VALUE!</v>
      </c>
      <c r="G429" s="34" t="e" vm="2">
        <f>[1]!GenLognormal($G$9,$G$10)</f>
        <v>#VALUE!</v>
      </c>
      <c r="H429" s="34" t="e" vm="2">
        <f>[1]!genUniform($H$9,$H$10)</f>
        <v>#VALUE!</v>
      </c>
      <c r="I429" s="34" t="e" vm="1">
        <f t="shared" si="36"/>
        <v>#VALUE!</v>
      </c>
      <c r="J429" s="34" t="e" vm="1">
        <f t="shared" si="37"/>
        <v>#VALUE!</v>
      </c>
      <c r="K429" s="34" t="e" vm="2">
        <f>[1]!genUniform($K$9,$K$10)</f>
        <v>#VALUE!</v>
      </c>
      <c r="L429" s="34" t="e" vm="1">
        <f t="shared" si="38"/>
        <v>#VALUE!</v>
      </c>
      <c r="M429" s="34" t="e" vm="1">
        <f t="shared" si="39"/>
        <v>#VALUE!</v>
      </c>
      <c r="N429" s="34" t="e" vm="2">
        <f>[1]!genUniform($N$9,$N$10)</f>
        <v>#VALUE!</v>
      </c>
      <c r="O429" s="34" t="e" vm="1">
        <f t="shared" si="40"/>
        <v>#VALUE!</v>
      </c>
      <c r="P429" s="34" t="e" vm="1">
        <f t="shared" si="41"/>
        <v>#VALUE!</v>
      </c>
    </row>
    <row r="430" spans="1:16">
      <c r="A430" s="34">
        <v>420</v>
      </c>
      <c r="C430" s="34" t="e" vm="2">
        <f>[1]!GenLimitNormal($C$9,$C$10,0,1000,0)</f>
        <v>#VALUE!</v>
      </c>
      <c r="D430" s="34" t="e" vm="2">
        <f>[1]!GenBetaPERT(0,$D$9,1)</f>
        <v>#VALUE!</v>
      </c>
      <c r="E430" s="34" t="e" vm="2">
        <f>[1]!GenLognormal($E$9,$E$10)</f>
        <v>#VALUE!</v>
      </c>
      <c r="F430" s="34" t="e" vm="2">
        <f>[1]!GenLognormal($F$9,$F$10)</f>
        <v>#VALUE!</v>
      </c>
      <c r="G430" s="34" t="e" vm="2">
        <f>[1]!GenLognormal($G$9,$G$10)</f>
        <v>#VALUE!</v>
      </c>
      <c r="H430" s="34" t="e" vm="2">
        <f>[1]!genUniform($H$9,$H$10)</f>
        <v>#VALUE!</v>
      </c>
      <c r="I430" s="34" t="e" vm="1">
        <f t="shared" si="36"/>
        <v>#VALUE!</v>
      </c>
      <c r="J430" s="34" t="e" vm="1">
        <f t="shared" si="37"/>
        <v>#VALUE!</v>
      </c>
      <c r="K430" s="34" t="e" vm="2">
        <f>[1]!genUniform($K$9,$K$10)</f>
        <v>#VALUE!</v>
      </c>
      <c r="L430" s="34" t="e" vm="1">
        <f t="shared" si="38"/>
        <v>#VALUE!</v>
      </c>
      <c r="M430" s="34" t="e" vm="1">
        <f t="shared" si="39"/>
        <v>#VALUE!</v>
      </c>
      <c r="N430" s="34" t="e" vm="2">
        <f>[1]!genUniform($N$9,$N$10)</f>
        <v>#VALUE!</v>
      </c>
      <c r="O430" s="34" t="e" vm="1">
        <f t="shared" si="40"/>
        <v>#VALUE!</v>
      </c>
      <c r="P430" s="34" t="e" vm="1">
        <f t="shared" si="41"/>
        <v>#VALUE!</v>
      </c>
    </row>
    <row r="431" spans="1:16">
      <c r="A431" s="34">
        <v>421</v>
      </c>
      <c r="C431" s="34" t="e" vm="2">
        <f>[1]!GenLimitNormal($C$9,$C$10,0,1000,0)</f>
        <v>#VALUE!</v>
      </c>
      <c r="D431" s="34" t="e" vm="2">
        <f>[1]!GenBetaPERT(0,$D$9,1)</f>
        <v>#VALUE!</v>
      </c>
      <c r="E431" s="34" t="e" vm="2">
        <f>[1]!GenLognormal($E$9,$E$10)</f>
        <v>#VALUE!</v>
      </c>
      <c r="F431" s="34" t="e" vm="2">
        <f>[1]!GenLognormal($F$9,$F$10)</f>
        <v>#VALUE!</v>
      </c>
      <c r="G431" s="34" t="e" vm="2">
        <f>[1]!GenLognormal($G$9,$G$10)</f>
        <v>#VALUE!</v>
      </c>
      <c r="H431" s="34" t="e" vm="2">
        <f>[1]!genUniform($H$9,$H$10)</f>
        <v>#VALUE!</v>
      </c>
      <c r="I431" s="34" t="e" vm="1">
        <f t="shared" si="36"/>
        <v>#VALUE!</v>
      </c>
      <c r="J431" s="34" t="e" vm="1">
        <f t="shared" si="37"/>
        <v>#VALUE!</v>
      </c>
      <c r="K431" s="34" t="e" vm="2">
        <f>[1]!genUniform($K$9,$K$10)</f>
        <v>#VALUE!</v>
      </c>
      <c r="L431" s="34" t="e" vm="1">
        <f t="shared" si="38"/>
        <v>#VALUE!</v>
      </c>
      <c r="M431" s="34" t="e" vm="1">
        <f t="shared" si="39"/>
        <v>#VALUE!</v>
      </c>
      <c r="N431" s="34" t="e" vm="2">
        <f>[1]!genUniform($N$9,$N$10)</f>
        <v>#VALUE!</v>
      </c>
      <c r="O431" s="34" t="e" vm="1">
        <f t="shared" si="40"/>
        <v>#VALUE!</v>
      </c>
      <c r="P431" s="34" t="e" vm="1">
        <f t="shared" si="41"/>
        <v>#VALUE!</v>
      </c>
    </row>
    <row r="432" spans="1:16">
      <c r="A432" s="34">
        <v>422</v>
      </c>
      <c r="C432" s="34" t="e" vm="2">
        <f>[1]!GenLimitNormal($C$9,$C$10,0,1000,0)</f>
        <v>#VALUE!</v>
      </c>
      <c r="D432" s="34" t="e" vm="2">
        <f>[1]!GenBetaPERT(0,$D$9,1)</f>
        <v>#VALUE!</v>
      </c>
      <c r="E432" s="34" t="e" vm="2">
        <f>[1]!GenLognormal($E$9,$E$10)</f>
        <v>#VALUE!</v>
      </c>
      <c r="F432" s="34" t="e" vm="2">
        <f>[1]!GenLognormal($F$9,$F$10)</f>
        <v>#VALUE!</v>
      </c>
      <c r="G432" s="34" t="e" vm="2">
        <f>[1]!GenLognormal($G$9,$G$10)</f>
        <v>#VALUE!</v>
      </c>
      <c r="H432" s="34" t="e" vm="2">
        <f>[1]!genUniform($H$9,$H$10)</f>
        <v>#VALUE!</v>
      </c>
      <c r="I432" s="34" t="e" vm="1">
        <f t="shared" si="36"/>
        <v>#VALUE!</v>
      </c>
      <c r="J432" s="34" t="e" vm="1">
        <f t="shared" si="37"/>
        <v>#VALUE!</v>
      </c>
      <c r="K432" s="34" t="e" vm="2">
        <f>[1]!genUniform($K$9,$K$10)</f>
        <v>#VALUE!</v>
      </c>
      <c r="L432" s="34" t="e" vm="1">
        <f t="shared" si="38"/>
        <v>#VALUE!</v>
      </c>
      <c r="M432" s="34" t="e" vm="1">
        <f t="shared" si="39"/>
        <v>#VALUE!</v>
      </c>
      <c r="N432" s="34" t="e" vm="2">
        <f>[1]!genUniform($N$9,$N$10)</f>
        <v>#VALUE!</v>
      </c>
      <c r="O432" s="34" t="e" vm="1">
        <f t="shared" si="40"/>
        <v>#VALUE!</v>
      </c>
      <c r="P432" s="34" t="e" vm="1">
        <f t="shared" si="41"/>
        <v>#VALUE!</v>
      </c>
    </row>
    <row r="433" spans="1:16">
      <c r="A433" s="34">
        <v>423</v>
      </c>
      <c r="C433" s="34" t="e" vm="2">
        <f>[1]!GenLimitNormal($C$9,$C$10,0,1000,0)</f>
        <v>#VALUE!</v>
      </c>
      <c r="D433" s="34" t="e" vm="2">
        <f>[1]!GenBetaPERT(0,$D$9,1)</f>
        <v>#VALUE!</v>
      </c>
      <c r="E433" s="34" t="e" vm="2">
        <f>[1]!GenLognormal($E$9,$E$10)</f>
        <v>#VALUE!</v>
      </c>
      <c r="F433" s="34" t="e" vm="2">
        <f>[1]!GenLognormal($F$9,$F$10)</f>
        <v>#VALUE!</v>
      </c>
      <c r="G433" s="34" t="e" vm="2">
        <f>[1]!GenLognormal($G$9,$G$10)</f>
        <v>#VALUE!</v>
      </c>
      <c r="H433" s="34" t="e" vm="2">
        <f>[1]!genUniform($H$9,$H$10)</f>
        <v>#VALUE!</v>
      </c>
      <c r="I433" s="34" t="e" vm="1">
        <f t="shared" si="36"/>
        <v>#VALUE!</v>
      </c>
      <c r="J433" s="34" t="e" vm="1">
        <f t="shared" si="37"/>
        <v>#VALUE!</v>
      </c>
      <c r="K433" s="34" t="e" vm="2">
        <f>[1]!genUniform($K$9,$K$10)</f>
        <v>#VALUE!</v>
      </c>
      <c r="L433" s="34" t="e" vm="1">
        <f t="shared" si="38"/>
        <v>#VALUE!</v>
      </c>
      <c r="M433" s="34" t="e" vm="1">
        <f t="shared" si="39"/>
        <v>#VALUE!</v>
      </c>
      <c r="N433" s="34" t="e" vm="2">
        <f>[1]!genUniform($N$9,$N$10)</f>
        <v>#VALUE!</v>
      </c>
      <c r="O433" s="34" t="e" vm="1">
        <f t="shared" si="40"/>
        <v>#VALUE!</v>
      </c>
      <c r="P433" s="34" t="e" vm="1">
        <f t="shared" si="41"/>
        <v>#VALUE!</v>
      </c>
    </row>
    <row r="434" spans="1:16">
      <c r="A434" s="34">
        <v>424</v>
      </c>
      <c r="C434" s="34" t="e" vm="2">
        <f>[1]!GenLimitNormal($C$9,$C$10,0,1000,0)</f>
        <v>#VALUE!</v>
      </c>
      <c r="D434" s="34" t="e" vm="2">
        <f>[1]!GenBetaPERT(0,$D$9,1)</f>
        <v>#VALUE!</v>
      </c>
      <c r="E434" s="34" t="e" vm="2">
        <f>[1]!GenLognormal($E$9,$E$10)</f>
        <v>#VALUE!</v>
      </c>
      <c r="F434" s="34" t="e" vm="2">
        <f>[1]!GenLognormal($F$9,$F$10)</f>
        <v>#VALUE!</v>
      </c>
      <c r="G434" s="34" t="e" vm="2">
        <f>[1]!GenLognormal($G$9,$G$10)</f>
        <v>#VALUE!</v>
      </c>
      <c r="H434" s="34" t="e" vm="2">
        <f>[1]!genUniform($H$9,$H$10)</f>
        <v>#VALUE!</v>
      </c>
      <c r="I434" s="34" t="e" vm="1">
        <f t="shared" si="36"/>
        <v>#VALUE!</v>
      </c>
      <c r="J434" s="34" t="e" vm="1">
        <f t="shared" si="37"/>
        <v>#VALUE!</v>
      </c>
      <c r="K434" s="34" t="e" vm="2">
        <f>[1]!genUniform($K$9,$K$10)</f>
        <v>#VALUE!</v>
      </c>
      <c r="L434" s="34" t="e" vm="1">
        <f t="shared" si="38"/>
        <v>#VALUE!</v>
      </c>
      <c r="M434" s="34" t="e" vm="1">
        <f t="shared" si="39"/>
        <v>#VALUE!</v>
      </c>
      <c r="N434" s="34" t="e" vm="2">
        <f>[1]!genUniform($N$9,$N$10)</f>
        <v>#VALUE!</v>
      </c>
      <c r="O434" s="34" t="e" vm="1">
        <f t="shared" si="40"/>
        <v>#VALUE!</v>
      </c>
      <c r="P434" s="34" t="e" vm="1">
        <f t="shared" si="41"/>
        <v>#VALUE!</v>
      </c>
    </row>
    <row r="435" spans="1:16">
      <c r="A435" s="34">
        <v>425</v>
      </c>
      <c r="C435" s="34" t="e" vm="2">
        <f>[1]!GenLimitNormal($C$9,$C$10,0,1000,0)</f>
        <v>#VALUE!</v>
      </c>
      <c r="D435" s="34" t="e" vm="2">
        <f>[1]!GenBetaPERT(0,$D$9,1)</f>
        <v>#VALUE!</v>
      </c>
      <c r="E435" s="34" t="e" vm="2">
        <f>[1]!GenLognormal($E$9,$E$10)</f>
        <v>#VALUE!</v>
      </c>
      <c r="F435" s="34" t="e" vm="2">
        <f>[1]!GenLognormal($F$9,$F$10)</f>
        <v>#VALUE!</v>
      </c>
      <c r="G435" s="34" t="e" vm="2">
        <f>[1]!GenLognormal($G$9,$G$10)</f>
        <v>#VALUE!</v>
      </c>
      <c r="H435" s="34" t="e" vm="2">
        <f>[1]!genUniform($H$9,$H$10)</f>
        <v>#VALUE!</v>
      </c>
      <c r="I435" s="34" t="e" vm="1">
        <f t="shared" si="36"/>
        <v>#VALUE!</v>
      </c>
      <c r="J435" s="34" t="e" vm="1">
        <f t="shared" si="37"/>
        <v>#VALUE!</v>
      </c>
      <c r="K435" s="34" t="e" vm="2">
        <f>[1]!genUniform($K$9,$K$10)</f>
        <v>#VALUE!</v>
      </c>
      <c r="L435" s="34" t="e" vm="1">
        <f t="shared" si="38"/>
        <v>#VALUE!</v>
      </c>
      <c r="M435" s="34" t="e" vm="1">
        <f t="shared" si="39"/>
        <v>#VALUE!</v>
      </c>
      <c r="N435" s="34" t="e" vm="2">
        <f>[1]!genUniform($N$9,$N$10)</f>
        <v>#VALUE!</v>
      </c>
      <c r="O435" s="34" t="e" vm="1">
        <f t="shared" si="40"/>
        <v>#VALUE!</v>
      </c>
      <c r="P435" s="34" t="e" vm="1">
        <f t="shared" si="41"/>
        <v>#VALUE!</v>
      </c>
    </row>
    <row r="436" spans="1:16">
      <c r="A436" s="34">
        <v>426</v>
      </c>
      <c r="C436" s="34" t="e" vm="2">
        <f>[1]!GenLimitNormal($C$9,$C$10,0,1000,0)</f>
        <v>#VALUE!</v>
      </c>
      <c r="D436" s="34" t="e" vm="2">
        <f>[1]!GenBetaPERT(0,$D$9,1)</f>
        <v>#VALUE!</v>
      </c>
      <c r="E436" s="34" t="e" vm="2">
        <f>[1]!GenLognormal($E$9,$E$10)</f>
        <v>#VALUE!</v>
      </c>
      <c r="F436" s="34" t="e" vm="2">
        <f>[1]!GenLognormal($F$9,$F$10)</f>
        <v>#VALUE!</v>
      </c>
      <c r="G436" s="34" t="e" vm="2">
        <f>[1]!GenLognormal($G$9,$G$10)</f>
        <v>#VALUE!</v>
      </c>
      <c r="H436" s="34" t="e" vm="2">
        <f>[1]!genUniform($H$9,$H$10)</f>
        <v>#VALUE!</v>
      </c>
      <c r="I436" s="34" t="e" vm="1">
        <f t="shared" si="36"/>
        <v>#VALUE!</v>
      </c>
      <c r="J436" s="34" t="e" vm="1">
        <f t="shared" si="37"/>
        <v>#VALUE!</v>
      </c>
      <c r="K436" s="34" t="e" vm="2">
        <f>[1]!genUniform($K$9,$K$10)</f>
        <v>#VALUE!</v>
      </c>
      <c r="L436" s="34" t="e" vm="1">
        <f t="shared" si="38"/>
        <v>#VALUE!</v>
      </c>
      <c r="M436" s="34" t="e" vm="1">
        <f t="shared" si="39"/>
        <v>#VALUE!</v>
      </c>
      <c r="N436" s="34" t="e" vm="2">
        <f>[1]!genUniform($N$9,$N$10)</f>
        <v>#VALUE!</v>
      </c>
      <c r="O436" s="34" t="e" vm="1">
        <f t="shared" si="40"/>
        <v>#VALUE!</v>
      </c>
      <c r="P436" s="34" t="e" vm="1">
        <f t="shared" si="41"/>
        <v>#VALUE!</v>
      </c>
    </row>
    <row r="437" spans="1:16">
      <c r="A437" s="34">
        <v>427</v>
      </c>
      <c r="C437" s="34" t="e" vm="2">
        <f>[1]!GenLimitNormal($C$9,$C$10,0,1000,0)</f>
        <v>#VALUE!</v>
      </c>
      <c r="D437" s="34" t="e" vm="2">
        <f>[1]!GenBetaPERT(0,$D$9,1)</f>
        <v>#VALUE!</v>
      </c>
      <c r="E437" s="34" t="e" vm="2">
        <f>[1]!GenLognormal($E$9,$E$10)</f>
        <v>#VALUE!</v>
      </c>
      <c r="F437" s="34" t="e" vm="2">
        <f>[1]!GenLognormal($F$9,$F$10)</f>
        <v>#VALUE!</v>
      </c>
      <c r="G437" s="34" t="e" vm="2">
        <f>[1]!GenLognormal($G$9,$G$10)</f>
        <v>#VALUE!</v>
      </c>
      <c r="H437" s="34" t="e" vm="2">
        <f>[1]!genUniform($H$9,$H$10)</f>
        <v>#VALUE!</v>
      </c>
      <c r="I437" s="34" t="e" vm="1">
        <f t="shared" si="36"/>
        <v>#VALUE!</v>
      </c>
      <c r="J437" s="34" t="e" vm="1">
        <f t="shared" si="37"/>
        <v>#VALUE!</v>
      </c>
      <c r="K437" s="34" t="e" vm="2">
        <f>[1]!genUniform($K$9,$K$10)</f>
        <v>#VALUE!</v>
      </c>
      <c r="L437" s="34" t="e" vm="1">
        <f t="shared" si="38"/>
        <v>#VALUE!</v>
      </c>
      <c r="M437" s="34" t="e" vm="1">
        <f t="shared" si="39"/>
        <v>#VALUE!</v>
      </c>
      <c r="N437" s="34" t="e" vm="2">
        <f>[1]!genUniform($N$9,$N$10)</f>
        <v>#VALUE!</v>
      </c>
      <c r="O437" s="34" t="e" vm="1">
        <f t="shared" si="40"/>
        <v>#VALUE!</v>
      </c>
      <c r="P437" s="34" t="e" vm="1">
        <f t="shared" si="41"/>
        <v>#VALUE!</v>
      </c>
    </row>
    <row r="438" spans="1:16">
      <c r="A438" s="34">
        <v>428</v>
      </c>
      <c r="C438" s="34" t="e" vm="2">
        <f>[1]!GenLimitNormal($C$9,$C$10,0,1000,0)</f>
        <v>#VALUE!</v>
      </c>
      <c r="D438" s="34" t="e" vm="2">
        <f>[1]!GenBetaPERT(0,$D$9,1)</f>
        <v>#VALUE!</v>
      </c>
      <c r="E438" s="34" t="e" vm="2">
        <f>[1]!GenLognormal($E$9,$E$10)</f>
        <v>#VALUE!</v>
      </c>
      <c r="F438" s="34" t="e" vm="2">
        <f>[1]!GenLognormal($F$9,$F$10)</f>
        <v>#VALUE!</v>
      </c>
      <c r="G438" s="34" t="e" vm="2">
        <f>[1]!GenLognormal($G$9,$G$10)</f>
        <v>#VALUE!</v>
      </c>
      <c r="H438" s="34" t="e" vm="2">
        <f>[1]!genUniform($H$9,$H$10)</f>
        <v>#VALUE!</v>
      </c>
      <c r="I438" s="34" t="e" vm="1">
        <f t="shared" si="36"/>
        <v>#VALUE!</v>
      </c>
      <c r="J438" s="34" t="e" vm="1">
        <f t="shared" si="37"/>
        <v>#VALUE!</v>
      </c>
      <c r="K438" s="34" t="e" vm="2">
        <f>[1]!genUniform($K$9,$K$10)</f>
        <v>#VALUE!</v>
      </c>
      <c r="L438" s="34" t="e" vm="1">
        <f t="shared" si="38"/>
        <v>#VALUE!</v>
      </c>
      <c r="M438" s="34" t="e" vm="1">
        <f t="shared" si="39"/>
        <v>#VALUE!</v>
      </c>
      <c r="N438" s="34" t="e" vm="2">
        <f>[1]!genUniform($N$9,$N$10)</f>
        <v>#VALUE!</v>
      </c>
      <c r="O438" s="34" t="e" vm="1">
        <f t="shared" si="40"/>
        <v>#VALUE!</v>
      </c>
      <c r="P438" s="34" t="e" vm="1">
        <f t="shared" si="41"/>
        <v>#VALUE!</v>
      </c>
    </row>
    <row r="439" spans="1:16">
      <c r="A439" s="34">
        <v>429</v>
      </c>
      <c r="C439" s="34" t="e" vm="2">
        <f>[1]!GenLimitNormal($C$9,$C$10,0,1000,0)</f>
        <v>#VALUE!</v>
      </c>
      <c r="D439" s="34" t="e" vm="2">
        <f>[1]!GenBetaPERT(0,$D$9,1)</f>
        <v>#VALUE!</v>
      </c>
      <c r="E439" s="34" t="e" vm="2">
        <f>[1]!GenLognormal($E$9,$E$10)</f>
        <v>#VALUE!</v>
      </c>
      <c r="F439" s="34" t="e" vm="2">
        <f>[1]!GenLognormal($F$9,$F$10)</f>
        <v>#VALUE!</v>
      </c>
      <c r="G439" s="34" t="e" vm="2">
        <f>[1]!GenLognormal($G$9,$G$10)</f>
        <v>#VALUE!</v>
      </c>
      <c r="H439" s="34" t="e" vm="2">
        <f>[1]!genUniform($H$9,$H$10)</f>
        <v>#VALUE!</v>
      </c>
      <c r="I439" s="34" t="e" vm="1">
        <f t="shared" si="36"/>
        <v>#VALUE!</v>
      </c>
      <c r="J439" s="34" t="e" vm="1">
        <f t="shared" si="37"/>
        <v>#VALUE!</v>
      </c>
      <c r="K439" s="34" t="e" vm="2">
        <f>[1]!genUniform($K$9,$K$10)</f>
        <v>#VALUE!</v>
      </c>
      <c r="L439" s="34" t="e" vm="1">
        <f t="shared" si="38"/>
        <v>#VALUE!</v>
      </c>
      <c r="M439" s="34" t="e" vm="1">
        <f t="shared" si="39"/>
        <v>#VALUE!</v>
      </c>
      <c r="N439" s="34" t="e" vm="2">
        <f>[1]!genUniform($N$9,$N$10)</f>
        <v>#VALUE!</v>
      </c>
      <c r="O439" s="34" t="e" vm="1">
        <f t="shared" si="40"/>
        <v>#VALUE!</v>
      </c>
      <c r="P439" s="34" t="e" vm="1">
        <f t="shared" si="41"/>
        <v>#VALUE!</v>
      </c>
    </row>
    <row r="440" spans="1:16">
      <c r="A440" s="34">
        <v>430</v>
      </c>
      <c r="C440" s="34" t="e" vm="2">
        <f>[1]!GenLimitNormal($C$9,$C$10,0,1000,0)</f>
        <v>#VALUE!</v>
      </c>
      <c r="D440" s="34" t="e" vm="2">
        <f>[1]!GenBetaPERT(0,$D$9,1)</f>
        <v>#VALUE!</v>
      </c>
      <c r="E440" s="34" t="e" vm="2">
        <f>[1]!GenLognormal($E$9,$E$10)</f>
        <v>#VALUE!</v>
      </c>
      <c r="F440" s="34" t="e" vm="2">
        <f>[1]!GenLognormal($F$9,$F$10)</f>
        <v>#VALUE!</v>
      </c>
      <c r="G440" s="34" t="e" vm="2">
        <f>[1]!GenLognormal($G$9,$G$10)</f>
        <v>#VALUE!</v>
      </c>
      <c r="H440" s="34" t="e" vm="2">
        <f>[1]!genUniform($H$9,$H$10)</f>
        <v>#VALUE!</v>
      </c>
      <c r="I440" s="34" t="e" vm="1">
        <f t="shared" si="36"/>
        <v>#VALUE!</v>
      </c>
      <c r="J440" s="34" t="e" vm="1">
        <f t="shared" si="37"/>
        <v>#VALUE!</v>
      </c>
      <c r="K440" s="34" t="e" vm="2">
        <f>[1]!genUniform($K$9,$K$10)</f>
        <v>#VALUE!</v>
      </c>
      <c r="L440" s="34" t="e" vm="1">
        <f t="shared" si="38"/>
        <v>#VALUE!</v>
      </c>
      <c r="M440" s="34" t="e" vm="1">
        <f t="shared" si="39"/>
        <v>#VALUE!</v>
      </c>
      <c r="N440" s="34" t="e" vm="2">
        <f>[1]!genUniform($N$9,$N$10)</f>
        <v>#VALUE!</v>
      </c>
      <c r="O440" s="34" t="e" vm="1">
        <f t="shared" si="40"/>
        <v>#VALUE!</v>
      </c>
      <c r="P440" s="34" t="e" vm="1">
        <f t="shared" si="41"/>
        <v>#VALUE!</v>
      </c>
    </row>
    <row r="441" spans="1:16">
      <c r="A441" s="34">
        <v>431</v>
      </c>
      <c r="C441" s="34" t="e" vm="2">
        <f>[1]!GenLimitNormal($C$9,$C$10,0,1000,0)</f>
        <v>#VALUE!</v>
      </c>
      <c r="D441" s="34" t="e" vm="2">
        <f>[1]!GenBetaPERT(0,$D$9,1)</f>
        <v>#VALUE!</v>
      </c>
      <c r="E441" s="34" t="e" vm="2">
        <f>[1]!GenLognormal($E$9,$E$10)</f>
        <v>#VALUE!</v>
      </c>
      <c r="F441" s="34" t="e" vm="2">
        <f>[1]!GenLognormal($F$9,$F$10)</f>
        <v>#VALUE!</v>
      </c>
      <c r="G441" s="34" t="e" vm="2">
        <f>[1]!GenLognormal($G$9,$G$10)</f>
        <v>#VALUE!</v>
      </c>
      <c r="H441" s="34" t="e" vm="2">
        <f>[1]!genUniform($H$9,$H$10)</f>
        <v>#VALUE!</v>
      </c>
      <c r="I441" s="34" t="e" vm="1">
        <f t="shared" si="36"/>
        <v>#VALUE!</v>
      </c>
      <c r="J441" s="34" t="e" vm="1">
        <f t="shared" si="37"/>
        <v>#VALUE!</v>
      </c>
      <c r="K441" s="34" t="e" vm="2">
        <f>[1]!genUniform($K$9,$K$10)</f>
        <v>#VALUE!</v>
      </c>
      <c r="L441" s="34" t="e" vm="1">
        <f t="shared" si="38"/>
        <v>#VALUE!</v>
      </c>
      <c r="M441" s="34" t="e" vm="1">
        <f t="shared" si="39"/>
        <v>#VALUE!</v>
      </c>
      <c r="N441" s="34" t="e" vm="2">
        <f>[1]!genUniform($N$9,$N$10)</f>
        <v>#VALUE!</v>
      </c>
      <c r="O441" s="34" t="e" vm="1">
        <f t="shared" si="40"/>
        <v>#VALUE!</v>
      </c>
      <c r="P441" s="34" t="e" vm="1">
        <f t="shared" si="41"/>
        <v>#VALUE!</v>
      </c>
    </row>
    <row r="442" spans="1:16">
      <c r="A442" s="34">
        <v>432</v>
      </c>
      <c r="C442" s="34" t="e" vm="2">
        <f>[1]!GenLimitNormal($C$9,$C$10,0,1000,0)</f>
        <v>#VALUE!</v>
      </c>
      <c r="D442" s="34" t="e" vm="2">
        <f>[1]!GenBetaPERT(0,$D$9,1)</f>
        <v>#VALUE!</v>
      </c>
      <c r="E442" s="34" t="e" vm="2">
        <f>[1]!GenLognormal($E$9,$E$10)</f>
        <v>#VALUE!</v>
      </c>
      <c r="F442" s="34" t="e" vm="2">
        <f>[1]!GenLognormal($F$9,$F$10)</f>
        <v>#VALUE!</v>
      </c>
      <c r="G442" s="34" t="e" vm="2">
        <f>[1]!GenLognormal($G$9,$G$10)</f>
        <v>#VALUE!</v>
      </c>
      <c r="H442" s="34" t="e" vm="2">
        <f>[1]!genUniform($H$9,$H$10)</f>
        <v>#VALUE!</v>
      </c>
      <c r="I442" s="34" t="e" vm="1">
        <f t="shared" si="36"/>
        <v>#VALUE!</v>
      </c>
      <c r="J442" s="34" t="e" vm="1">
        <f t="shared" si="37"/>
        <v>#VALUE!</v>
      </c>
      <c r="K442" s="34" t="e" vm="2">
        <f>[1]!genUniform($K$9,$K$10)</f>
        <v>#VALUE!</v>
      </c>
      <c r="L442" s="34" t="e" vm="1">
        <f t="shared" si="38"/>
        <v>#VALUE!</v>
      </c>
      <c r="M442" s="34" t="e" vm="1">
        <f t="shared" si="39"/>
        <v>#VALUE!</v>
      </c>
      <c r="N442" s="34" t="e" vm="2">
        <f>[1]!genUniform($N$9,$N$10)</f>
        <v>#VALUE!</v>
      </c>
      <c r="O442" s="34" t="e" vm="1">
        <f t="shared" si="40"/>
        <v>#VALUE!</v>
      </c>
      <c r="P442" s="34" t="e" vm="1">
        <f t="shared" si="41"/>
        <v>#VALUE!</v>
      </c>
    </row>
    <row r="443" spans="1:16">
      <c r="A443" s="34">
        <v>433</v>
      </c>
      <c r="C443" s="34" t="e" vm="2">
        <f>[1]!GenLimitNormal($C$9,$C$10,0,1000,0)</f>
        <v>#VALUE!</v>
      </c>
      <c r="D443" s="34" t="e" vm="2">
        <f>[1]!GenBetaPERT(0,$D$9,1)</f>
        <v>#VALUE!</v>
      </c>
      <c r="E443" s="34" t="e" vm="2">
        <f>[1]!GenLognormal($E$9,$E$10)</f>
        <v>#VALUE!</v>
      </c>
      <c r="F443" s="34" t="e" vm="2">
        <f>[1]!GenLognormal($F$9,$F$10)</f>
        <v>#VALUE!</v>
      </c>
      <c r="G443" s="34" t="e" vm="2">
        <f>[1]!GenLognormal($G$9,$G$10)</f>
        <v>#VALUE!</v>
      </c>
      <c r="H443" s="34" t="e" vm="2">
        <f>[1]!genUniform($H$9,$H$10)</f>
        <v>#VALUE!</v>
      </c>
      <c r="I443" s="34" t="e" vm="1">
        <f t="shared" si="36"/>
        <v>#VALUE!</v>
      </c>
      <c r="J443" s="34" t="e" vm="1">
        <f t="shared" si="37"/>
        <v>#VALUE!</v>
      </c>
      <c r="K443" s="34" t="e" vm="2">
        <f>[1]!genUniform($K$9,$K$10)</f>
        <v>#VALUE!</v>
      </c>
      <c r="L443" s="34" t="e" vm="1">
        <f t="shared" si="38"/>
        <v>#VALUE!</v>
      </c>
      <c r="M443" s="34" t="e" vm="1">
        <f t="shared" si="39"/>
        <v>#VALUE!</v>
      </c>
      <c r="N443" s="34" t="e" vm="2">
        <f>[1]!genUniform($N$9,$N$10)</f>
        <v>#VALUE!</v>
      </c>
      <c r="O443" s="34" t="e" vm="1">
        <f t="shared" si="40"/>
        <v>#VALUE!</v>
      </c>
      <c r="P443" s="34" t="e" vm="1">
        <f t="shared" si="41"/>
        <v>#VALUE!</v>
      </c>
    </row>
    <row r="444" spans="1:16">
      <c r="A444" s="34">
        <v>434</v>
      </c>
      <c r="C444" s="34" t="e" vm="2">
        <f>[1]!GenLimitNormal($C$9,$C$10,0,1000,0)</f>
        <v>#VALUE!</v>
      </c>
      <c r="D444" s="34" t="e" vm="2">
        <f>[1]!GenBetaPERT(0,$D$9,1)</f>
        <v>#VALUE!</v>
      </c>
      <c r="E444" s="34" t="e" vm="2">
        <f>[1]!GenLognormal($E$9,$E$10)</f>
        <v>#VALUE!</v>
      </c>
      <c r="F444" s="34" t="e" vm="2">
        <f>[1]!GenLognormal($F$9,$F$10)</f>
        <v>#VALUE!</v>
      </c>
      <c r="G444" s="34" t="e" vm="2">
        <f>[1]!GenLognormal($G$9,$G$10)</f>
        <v>#VALUE!</v>
      </c>
      <c r="H444" s="34" t="e" vm="2">
        <f>[1]!genUniform($H$9,$H$10)</f>
        <v>#VALUE!</v>
      </c>
      <c r="I444" s="34" t="e" vm="1">
        <f t="shared" si="36"/>
        <v>#VALUE!</v>
      </c>
      <c r="J444" s="34" t="e" vm="1">
        <f t="shared" si="37"/>
        <v>#VALUE!</v>
      </c>
      <c r="K444" s="34" t="e" vm="2">
        <f>[1]!genUniform($K$9,$K$10)</f>
        <v>#VALUE!</v>
      </c>
      <c r="L444" s="34" t="e" vm="1">
        <f t="shared" si="38"/>
        <v>#VALUE!</v>
      </c>
      <c r="M444" s="34" t="e" vm="1">
        <f t="shared" si="39"/>
        <v>#VALUE!</v>
      </c>
      <c r="N444" s="34" t="e" vm="2">
        <f>[1]!genUniform($N$9,$N$10)</f>
        <v>#VALUE!</v>
      </c>
      <c r="O444" s="34" t="e" vm="1">
        <f t="shared" si="40"/>
        <v>#VALUE!</v>
      </c>
      <c r="P444" s="34" t="e" vm="1">
        <f t="shared" si="41"/>
        <v>#VALUE!</v>
      </c>
    </row>
    <row r="445" spans="1:16">
      <c r="A445" s="34">
        <v>435</v>
      </c>
      <c r="C445" s="34" t="e" vm="2">
        <f>[1]!GenLimitNormal($C$9,$C$10,0,1000,0)</f>
        <v>#VALUE!</v>
      </c>
      <c r="D445" s="34" t="e" vm="2">
        <f>[1]!GenBetaPERT(0,$D$9,1)</f>
        <v>#VALUE!</v>
      </c>
      <c r="E445" s="34" t="e" vm="2">
        <f>[1]!GenLognormal($E$9,$E$10)</f>
        <v>#VALUE!</v>
      </c>
      <c r="F445" s="34" t="e" vm="2">
        <f>[1]!GenLognormal($F$9,$F$10)</f>
        <v>#VALUE!</v>
      </c>
      <c r="G445" s="34" t="e" vm="2">
        <f>[1]!GenLognormal($G$9,$G$10)</f>
        <v>#VALUE!</v>
      </c>
      <c r="H445" s="34" t="e" vm="2">
        <f>[1]!genUniform($H$9,$H$10)</f>
        <v>#VALUE!</v>
      </c>
      <c r="I445" s="34" t="e" vm="1">
        <f t="shared" si="36"/>
        <v>#VALUE!</v>
      </c>
      <c r="J445" s="34" t="e" vm="1">
        <f t="shared" si="37"/>
        <v>#VALUE!</v>
      </c>
      <c r="K445" s="34" t="e" vm="2">
        <f>[1]!genUniform($K$9,$K$10)</f>
        <v>#VALUE!</v>
      </c>
      <c r="L445" s="34" t="e" vm="1">
        <f t="shared" si="38"/>
        <v>#VALUE!</v>
      </c>
      <c r="M445" s="34" t="e" vm="1">
        <f t="shared" si="39"/>
        <v>#VALUE!</v>
      </c>
      <c r="N445" s="34" t="e" vm="2">
        <f>[1]!genUniform($N$9,$N$10)</f>
        <v>#VALUE!</v>
      </c>
      <c r="O445" s="34" t="e" vm="1">
        <f t="shared" si="40"/>
        <v>#VALUE!</v>
      </c>
      <c r="P445" s="34" t="e" vm="1">
        <f t="shared" si="41"/>
        <v>#VALUE!</v>
      </c>
    </row>
    <row r="446" spans="1:16">
      <c r="A446" s="34">
        <v>436</v>
      </c>
      <c r="C446" s="34" t="e" vm="2">
        <f>[1]!GenLimitNormal($C$9,$C$10,0,1000,0)</f>
        <v>#VALUE!</v>
      </c>
      <c r="D446" s="34" t="e" vm="2">
        <f>[1]!GenBetaPERT(0,$D$9,1)</f>
        <v>#VALUE!</v>
      </c>
      <c r="E446" s="34" t="e" vm="2">
        <f>[1]!GenLognormal($E$9,$E$10)</f>
        <v>#VALUE!</v>
      </c>
      <c r="F446" s="34" t="e" vm="2">
        <f>[1]!GenLognormal($F$9,$F$10)</f>
        <v>#VALUE!</v>
      </c>
      <c r="G446" s="34" t="e" vm="2">
        <f>[1]!GenLognormal($G$9,$G$10)</f>
        <v>#VALUE!</v>
      </c>
      <c r="H446" s="34" t="e" vm="2">
        <f>[1]!genUniform($H$9,$H$10)</f>
        <v>#VALUE!</v>
      </c>
      <c r="I446" s="34" t="e" vm="1">
        <f t="shared" si="36"/>
        <v>#VALUE!</v>
      </c>
      <c r="J446" s="34" t="e" vm="1">
        <f t="shared" si="37"/>
        <v>#VALUE!</v>
      </c>
      <c r="K446" s="34" t="e" vm="2">
        <f>[1]!genUniform($K$9,$K$10)</f>
        <v>#VALUE!</v>
      </c>
      <c r="L446" s="34" t="e" vm="1">
        <f t="shared" si="38"/>
        <v>#VALUE!</v>
      </c>
      <c r="M446" s="34" t="e" vm="1">
        <f t="shared" si="39"/>
        <v>#VALUE!</v>
      </c>
      <c r="N446" s="34" t="e" vm="2">
        <f>[1]!genUniform($N$9,$N$10)</f>
        <v>#VALUE!</v>
      </c>
      <c r="O446" s="34" t="e" vm="1">
        <f t="shared" si="40"/>
        <v>#VALUE!</v>
      </c>
      <c r="P446" s="34" t="e" vm="1">
        <f t="shared" si="41"/>
        <v>#VALUE!</v>
      </c>
    </row>
    <row r="447" spans="1:16">
      <c r="A447" s="34">
        <v>437</v>
      </c>
      <c r="C447" s="34" t="e" vm="2">
        <f>[1]!GenLimitNormal($C$9,$C$10,0,1000,0)</f>
        <v>#VALUE!</v>
      </c>
      <c r="D447" s="34" t="e" vm="2">
        <f>[1]!GenBetaPERT(0,$D$9,1)</f>
        <v>#VALUE!</v>
      </c>
      <c r="E447" s="34" t="e" vm="2">
        <f>[1]!GenLognormal($E$9,$E$10)</f>
        <v>#VALUE!</v>
      </c>
      <c r="F447" s="34" t="e" vm="2">
        <f>[1]!GenLognormal($F$9,$F$10)</f>
        <v>#VALUE!</v>
      </c>
      <c r="G447" s="34" t="e" vm="2">
        <f>[1]!GenLognormal($G$9,$G$10)</f>
        <v>#VALUE!</v>
      </c>
      <c r="H447" s="34" t="e" vm="2">
        <f>[1]!genUniform($H$9,$H$10)</f>
        <v>#VALUE!</v>
      </c>
      <c r="I447" s="34" t="e" vm="1">
        <f t="shared" si="36"/>
        <v>#VALUE!</v>
      </c>
      <c r="J447" s="34" t="e" vm="1">
        <f t="shared" si="37"/>
        <v>#VALUE!</v>
      </c>
      <c r="K447" s="34" t="e" vm="2">
        <f>[1]!genUniform($K$9,$K$10)</f>
        <v>#VALUE!</v>
      </c>
      <c r="L447" s="34" t="e" vm="1">
        <f t="shared" si="38"/>
        <v>#VALUE!</v>
      </c>
      <c r="M447" s="34" t="e" vm="1">
        <f t="shared" si="39"/>
        <v>#VALUE!</v>
      </c>
      <c r="N447" s="34" t="e" vm="2">
        <f>[1]!genUniform($N$9,$N$10)</f>
        <v>#VALUE!</v>
      </c>
      <c r="O447" s="34" t="e" vm="1">
        <f t="shared" si="40"/>
        <v>#VALUE!</v>
      </c>
      <c r="P447" s="34" t="e" vm="1">
        <f t="shared" si="41"/>
        <v>#VALUE!</v>
      </c>
    </row>
    <row r="448" spans="1:16">
      <c r="A448" s="34">
        <v>438</v>
      </c>
      <c r="C448" s="34" t="e" vm="2">
        <f>[1]!GenLimitNormal($C$9,$C$10,0,1000,0)</f>
        <v>#VALUE!</v>
      </c>
      <c r="D448" s="34" t="e" vm="2">
        <f>[1]!GenBetaPERT(0,$D$9,1)</f>
        <v>#VALUE!</v>
      </c>
      <c r="E448" s="34" t="e" vm="2">
        <f>[1]!GenLognormal($E$9,$E$10)</f>
        <v>#VALUE!</v>
      </c>
      <c r="F448" s="34" t="e" vm="2">
        <f>[1]!GenLognormal($F$9,$F$10)</f>
        <v>#VALUE!</v>
      </c>
      <c r="G448" s="34" t="e" vm="2">
        <f>[1]!GenLognormal($G$9,$G$10)</f>
        <v>#VALUE!</v>
      </c>
      <c r="H448" s="34" t="e" vm="2">
        <f>[1]!genUniform($H$9,$H$10)</f>
        <v>#VALUE!</v>
      </c>
      <c r="I448" s="34" t="e" vm="1">
        <f t="shared" si="36"/>
        <v>#VALUE!</v>
      </c>
      <c r="J448" s="34" t="e" vm="1">
        <f t="shared" si="37"/>
        <v>#VALUE!</v>
      </c>
      <c r="K448" s="34" t="e" vm="2">
        <f>[1]!genUniform($K$9,$K$10)</f>
        <v>#VALUE!</v>
      </c>
      <c r="L448" s="34" t="e" vm="1">
        <f t="shared" si="38"/>
        <v>#VALUE!</v>
      </c>
      <c r="M448" s="34" t="e" vm="1">
        <f t="shared" si="39"/>
        <v>#VALUE!</v>
      </c>
      <c r="N448" s="34" t="e" vm="2">
        <f>[1]!genUniform($N$9,$N$10)</f>
        <v>#VALUE!</v>
      </c>
      <c r="O448" s="34" t="e" vm="1">
        <f t="shared" si="40"/>
        <v>#VALUE!</v>
      </c>
      <c r="P448" s="34" t="e" vm="1">
        <f t="shared" si="41"/>
        <v>#VALUE!</v>
      </c>
    </row>
    <row r="449" spans="1:16">
      <c r="A449" s="34">
        <v>439</v>
      </c>
      <c r="C449" s="34" t="e" vm="2">
        <f>[1]!GenLimitNormal($C$9,$C$10,0,1000,0)</f>
        <v>#VALUE!</v>
      </c>
      <c r="D449" s="34" t="e" vm="2">
        <f>[1]!GenBetaPERT(0,$D$9,1)</f>
        <v>#VALUE!</v>
      </c>
      <c r="E449" s="34" t="e" vm="2">
        <f>[1]!GenLognormal($E$9,$E$10)</f>
        <v>#VALUE!</v>
      </c>
      <c r="F449" s="34" t="e" vm="2">
        <f>[1]!GenLognormal($F$9,$F$10)</f>
        <v>#VALUE!</v>
      </c>
      <c r="G449" s="34" t="e" vm="2">
        <f>[1]!GenLognormal($G$9,$G$10)</f>
        <v>#VALUE!</v>
      </c>
      <c r="H449" s="34" t="e" vm="2">
        <f>[1]!genUniform($H$9,$H$10)</f>
        <v>#VALUE!</v>
      </c>
      <c r="I449" s="34" t="e" vm="1">
        <f t="shared" si="36"/>
        <v>#VALUE!</v>
      </c>
      <c r="J449" s="34" t="e" vm="1">
        <f t="shared" si="37"/>
        <v>#VALUE!</v>
      </c>
      <c r="K449" s="34" t="e" vm="2">
        <f>[1]!genUniform($K$9,$K$10)</f>
        <v>#VALUE!</v>
      </c>
      <c r="L449" s="34" t="e" vm="1">
        <f t="shared" si="38"/>
        <v>#VALUE!</v>
      </c>
      <c r="M449" s="34" t="e" vm="1">
        <f t="shared" si="39"/>
        <v>#VALUE!</v>
      </c>
      <c r="N449" s="34" t="e" vm="2">
        <f>[1]!genUniform($N$9,$N$10)</f>
        <v>#VALUE!</v>
      </c>
      <c r="O449" s="34" t="e" vm="1">
        <f t="shared" si="40"/>
        <v>#VALUE!</v>
      </c>
      <c r="P449" s="34" t="e" vm="1">
        <f t="shared" si="41"/>
        <v>#VALUE!</v>
      </c>
    </row>
    <row r="450" spans="1:16">
      <c r="A450" s="34">
        <v>440</v>
      </c>
      <c r="C450" s="34" t="e" vm="2">
        <f>[1]!GenLimitNormal($C$9,$C$10,0,1000,0)</f>
        <v>#VALUE!</v>
      </c>
      <c r="D450" s="34" t="e" vm="2">
        <f>[1]!GenBetaPERT(0,$D$9,1)</f>
        <v>#VALUE!</v>
      </c>
      <c r="E450" s="34" t="e" vm="2">
        <f>[1]!GenLognormal($E$9,$E$10)</f>
        <v>#VALUE!</v>
      </c>
      <c r="F450" s="34" t="e" vm="2">
        <f>[1]!GenLognormal($F$9,$F$10)</f>
        <v>#VALUE!</v>
      </c>
      <c r="G450" s="34" t="e" vm="2">
        <f>[1]!GenLognormal($G$9,$G$10)</f>
        <v>#VALUE!</v>
      </c>
      <c r="H450" s="34" t="e" vm="2">
        <f>[1]!genUniform($H$9,$H$10)</f>
        <v>#VALUE!</v>
      </c>
      <c r="I450" s="34" t="e" vm="1">
        <f t="shared" si="36"/>
        <v>#VALUE!</v>
      </c>
      <c r="J450" s="34" t="e" vm="1">
        <f t="shared" si="37"/>
        <v>#VALUE!</v>
      </c>
      <c r="K450" s="34" t="e" vm="2">
        <f>[1]!genUniform($K$9,$K$10)</f>
        <v>#VALUE!</v>
      </c>
      <c r="L450" s="34" t="e" vm="1">
        <f t="shared" si="38"/>
        <v>#VALUE!</v>
      </c>
      <c r="M450" s="34" t="e" vm="1">
        <f t="shared" si="39"/>
        <v>#VALUE!</v>
      </c>
      <c r="N450" s="34" t="e" vm="2">
        <f>[1]!genUniform($N$9,$N$10)</f>
        <v>#VALUE!</v>
      </c>
      <c r="O450" s="34" t="e" vm="1">
        <f t="shared" si="40"/>
        <v>#VALUE!</v>
      </c>
      <c r="P450" s="34" t="e" vm="1">
        <f t="shared" si="41"/>
        <v>#VALUE!</v>
      </c>
    </row>
    <row r="451" spans="1:16">
      <c r="A451" s="34">
        <v>441</v>
      </c>
      <c r="C451" s="34" t="e" vm="2">
        <f>[1]!GenLimitNormal($C$9,$C$10,0,1000,0)</f>
        <v>#VALUE!</v>
      </c>
      <c r="D451" s="34" t="e" vm="2">
        <f>[1]!GenBetaPERT(0,$D$9,1)</f>
        <v>#VALUE!</v>
      </c>
      <c r="E451" s="34" t="e" vm="2">
        <f>[1]!GenLognormal($E$9,$E$10)</f>
        <v>#VALUE!</v>
      </c>
      <c r="F451" s="34" t="e" vm="2">
        <f>[1]!GenLognormal($F$9,$F$10)</f>
        <v>#VALUE!</v>
      </c>
      <c r="G451" s="34" t="e" vm="2">
        <f>[1]!GenLognormal($G$9,$G$10)</f>
        <v>#VALUE!</v>
      </c>
      <c r="H451" s="34" t="e" vm="2">
        <f>[1]!genUniform($H$9,$H$10)</f>
        <v>#VALUE!</v>
      </c>
      <c r="I451" s="34" t="e" vm="1">
        <f t="shared" si="36"/>
        <v>#VALUE!</v>
      </c>
      <c r="J451" s="34" t="e" vm="1">
        <f t="shared" si="37"/>
        <v>#VALUE!</v>
      </c>
      <c r="K451" s="34" t="e" vm="2">
        <f>[1]!genUniform($K$9,$K$10)</f>
        <v>#VALUE!</v>
      </c>
      <c r="L451" s="34" t="e" vm="1">
        <f t="shared" si="38"/>
        <v>#VALUE!</v>
      </c>
      <c r="M451" s="34" t="e" vm="1">
        <f t="shared" si="39"/>
        <v>#VALUE!</v>
      </c>
      <c r="N451" s="34" t="e" vm="2">
        <f>[1]!genUniform($N$9,$N$10)</f>
        <v>#VALUE!</v>
      </c>
      <c r="O451" s="34" t="e" vm="1">
        <f t="shared" si="40"/>
        <v>#VALUE!</v>
      </c>
      <c r="P451" s="34" t="e" vm="1">
        <f t="shared" si="41"/>
        <v>#VALUE!</v>
      </c>
    </row>
    <row r="452" spans="1:16">
      <c r="A452" s="34">
        <v>442</v>
      </c>
      <c r="C452" s="34" t="e" vm="2">
        <f>[1]!GenLimitNormal($C$9,$C$10,0,1000,0)</f>
        <v>#VALUE!</v>
      </c>
      <c r="D452" s="34" t="e" vm="2">
        <f>[1]!GenBetaPERT(0,$D$9,1)</f>
        <v>#VALUE!</v>
      </c>
      <c r="E452" s="34" t="e" vm="2">
        <f>[1]!GenLognormal($E$9,$E$10)</f>
        <v>#VALUE!</v>
      </c>
      <c r="F452" s="34" t="e" vm="2">
        <f>[1]!GenLognormal($F$9,$F$10)</f>
        <v>#VALUE!</v>
      </c>
      <c r="G452" s="34" t="e" vm="2">
        <f>[1]!GenLognormal($G$9,$G$10)</f>
        <v>#VALUE!</v>
      </c>
      <c r="H452" s="34" t="e" vm="2">
        <f>[1]!genUniform($H$9,$H$10)</f>
        <v>#VALUE!</v>
      </c>
      <c r="I452" s="34" t="e" vm="1">
        <f t="shared" si="36"/>
        <v>#VALUE!</v>
      </c>
      <c r="J452" s="34" t="e" vm="1">
        <f t="shared" si="37"/>
        <v>#VALUE!</v>
      </c>
      <c r="K452" s="34" t="e" vm="2">
        <f>[1]!genUniform($K$9,$K$10)</f>
        <v>#VALUE!</v>
      </c>
      <c r="L452" s="34" t="e" vm="1">
        <f t="shared" si="38"/>
        <v>#VALUE!</v>
      </c>
      <c r="M452" s="34" t="e" vm="1">
        <f t="shared" si="39"/>
        <v>#VALUE!</v>
      </c>
      <c r="N452" s="34" t="e" vm="2">
        <f>[1]!genUniform($N$9,$N$10)</f>
        <v>#VALUE!</v>
      </c>
      <c r="O452" s="34" t="e" vm="1">
        <f t="shared" si="40"/>
        <v>#VALUE!</v>
      </c>
      <c r="P452" s="34" t="e" vm="1">
        <f t="shared" si="41"/>
        <v>#VALUE!</v>
      </c>
    </row>
    <row r="453" spans="1:16">
      <c r="A453" s="34">
        <v>443</v>
      </c>
      <c r="C453" s="34" t="e" vm="2">
        <f>[1]!GenLimitNormal($C$9,$C$10,0,1000,0)</f>
        <v>#VALUE!</v>
      </c>
      <c r="D453" s="34" t="e" vm="2">
        <f>[1]!GenBetaPERT(0,$D$9,1)</f>
        <v>#VALUE!</v>
      </c>
      <c r="E453" s="34" t="e" vm="2">
        <f>[1]!GenLognormal($E$9,$E$10)</f>
        <v>#VALUE!</v>
      </c>
      <c r="F453" s="34" t="e" vm="2">
        <f>[1]!GenLognormal($F$9,$F$10)</f>
        <v>#VALUE!</v>
      </c>
      <c r="G453" s="34" t="e" vm="2">
        <f>[1]!GenLognormal($G$9,$G$10)</f>
        <v>#VALUE!</v>
      </c>
      <c r="H453" s="34" t="e" vm="2">
        <f>[1]!genUniform($H$9,$H$10)</f>
        <v>#VALUE!</v>
      </c>
      <c r="I453" s="34" t="e" vm="1">
        <f t="shared" si="36"/>
        <v>#VALUE!</v>
      </c>
      <c r="J453" s="34" t="e" vm="1">
        <f t="shared" si="37"/>
        <v>#VALUE!</v>
      </c>
      <c r="K453" s="34" t="e" vm="2">
        <f>[1]!genUniform($K$9,$K$10)</f>
        <v>#VALUE!</v>
      </c>
      <c r="L453" s="34" t="e" vm="1">
        <f t="shared" si="38"/>
        <v>#VALUE!</v>
      </c>
      <c r="M453" s="34" t="e" vm="1">
        <f t="shared" si="39"/>
        <v>#VALUE!</v>
      </c>
      <c r="N453" s="34" t="e" vm="2">
        <f>[1]!genUniform($N$9,$N$10)</f>
        <v>#VALUE!</v>
      </c>
      <c r="O453" s="34" t="e" vm="1">
        <f t="shared" si="40"/>
        <v>#VALUE!</v>
      </c>
      <c r="P453" s="34" t="e" vm="1">
        <f t="shared" si="41"/>
        <v>#VALUE!</v>
      </c>
    </row>
    <row r="454" spans="1:16">
      <c r="A454" s="34">
        <v>444</v>
      </c>
      <c r="C454" s="34" t="e" vm="2">
        <f>[1]!GenLimitNormal($C$9,$C$10,0,1000,0)</f>
        <v>#VALUE!</v>
      </c>
      <c r="D454" s="34" t="e" vm="2">
        <f>[1]!GenBetaPERT(0,$D$9,1)</f>
        <v>#VALUE!</v>
      </c>
      <c r="E454" s="34" t="e" vm="2">
        <f>[1]!GenLognormal($E$9,$E$10)</f>
        <v>#VALUE!</v>
      </c>
      <c r="F454" s="34" t="e" vm="2">
        <f>[1]!GenLognormal($F$9,$F$10)</f>
        <v>#VALUE!</v>
      </c>
      <c r="G454" s="34" t="e" vm="2">
        <f>[1]!GenLognormal($G$9,$G$10)</f>
        <v>#VALUE!</v>
      </c>
      <c r="H454" s="34" t="e" vm="2">
        <f>[1]!genUniform($H$9,$H$10)</f>
        <v>#VALUE!</v>
      </c>
      <c r="I454" s="34" t="e" vm="1">
        <f t="shared" si="36"/>
        <v>#VALUE!</v>
      </c>
      <c r="J454" s="34" t="e" vm="1">
        <f t="shared" si="37"/>
        <v>#VALUE!</v>
      </c>
      <c r="K454" s="34" t="e" vm="2">
        <f>[1]!genUniform($K$9,$K$10)</f>
        <v>#VALUE!</v>
      </c>
      <c r="L454" s="34" t="e" vm="1">
        <f t="shared" si="38"/>
        <v>#VALUE!</v>
      </c>
      <c r="M454" s="34" t="e" vm="1">
        <f t="shared" si="39"/>
        <v>#VALUE!</v>
      </c>
      <c r="N454" s="34" t="e" vm="2">
        <f>[1]!genUniform($N$9,$N$10)</f>
        <v>#VALUE!</v>
      </c>
      <c r="O454" s="34" t="e" vm="1">
        <f t="shared" si="40"/>
        <v>#VALUE!</v>
      </c>
      <c r="P454" s="34" t="e" vm="1">
        <f t="shared" si="41"/>
        <v>#VALUE!</v>
      </c>
    </row>
    <row r="455" spans="1:16">
      <c r="A455" s="34">
        <v>445</v>
      </c>
      <c r="C455" s="34" t="e" vm="2">
        <f>[1]!GenLimitNormal($C$9,$C$10,0,1000,0)</f>
        <v>#VALUE!</v>
      </c>
      <c r="D455" s="34" t="e" vm="2">
        <f>[1]!GenBetaPERT(0,$D$9,1)</f>
        <v>#VALUE!</v>
      </c>
      <c r="E455" s="34" t="e" vm="2">
        <f>[1]!GenLognormal($E$9,$E$10)</f>
        <v>#VALUE!</v>
      </c>
      <c r="F455" s="34" t="e" vm="2">
        <f>[1]!GenLognormal($F$9,$F$10)</f>
        <v>#VALUE!</v>
      </c>
      <c r="G455" s="34" t="e" vm="2">
        <f>[1]!GenLognormal($G$9,$G$10)</f>
        <v>#VALUE!</v>
      </c>
      <c r="H455" s="34" t="e" vm="2">
        <f>[1]!genUniform($H$9,$H$10)</f>
        <v>#VALUE!</v>
      </c>
      <c r="I455" s="34" t="e" vm="1">
        <f t="shared" si="36"/>
        <v>#VALUE!</v>
      </c>
      <c r="J455" s="34" t="e" vm="1">
        <f t="shared" si="37"/>
        <v>#VALUE!</v>
      </c>
      <c r="K455" s="34" t="e" vm="2">
        <f>[1]!genUniform($K$9,$K$10)</f>
        <v>#VALUE!</v>
      </c>
      <c r="L455" s="34" t="e" vm="1">
        <f t="shared" si="38"/>
        <v>#VALUE!</v>
      </c>
      <c r="M455" s="34" t="e" vm="1">
        <f t="shared" si="39"/>
        <v>#VALUE!</v>
      </c>
      <c r="N455" s="34" t="e" vm="2">
        <f>[1]!genUniform($N$9,$N$10)</f>
        <v>#VALUE!</v>
      </c>
      <c r="O455" s="34" t="e" vm="1">
        <f t="shared" si="40"/>
        <v>#VALUE!</v>
      </c>
      <c r="P455" s="34" t="e" vm="1">
        <f t="shared" si="41"/>
        <v>#VALUE!</v>
      </c>
    </row>
    <row r="456" spans="1:16">
      <c r="A456" s="34">
        <v>446</v>
      </c>
      <c r="C456" s="34" t="e" vm="2">
        <f>[1]!GenLimitNormal($C$9,$C$10,0,1000,0)</f>
        <v>#VALUE!</v>
      </c>
      <c r="D456" s="34" t="e" vm="2">
        <f>[1]!GenBetaPERT(0,$D$9,1)</f>
        <v>#VALUE!</v>
      </c>
      <c r="E456" s="34" t="e" vm="2">
        <f>[1]!GenLognormal($E$9,$E$10)</f>
        <v>#VALUE!</v>
      </c>
      <c r="F456" s="34" t="e" vm="2">
        <f>[1]!GenLognormal($F$9,$F$10)</f>
        <v>#VALUE!</v>
      </c>
      <c r="G456" s="34" t="e" vm="2">
        <f>[1]!GenLognormal($G$9,$G$10)</f>
        <v>#VALUE!</v>
      </c>
      <c r="H456" s="34" t="e" vm="2">
        <f>[1]!genUniform($H$9,$H$10)</f>
        <v>#VALUE!</v>
      </c>
      <c r="I456" s="34" t="e" vm="1">
        <f t="shared" si="36"/>
        <v>#VALUE!</v>
      </c>
      <c r="J456" s="34" t="e" vm="1">
        <f t="shared" si="37"/>
        <v>#VALUE!</v>
      </c>
      <c r="K456" s="34" t="e" vm="2">
        <f>[1]!genUniform($K$9,$K$10)</f>
        <v>#VALUE!</v>
      </c>
      <c r="L456" s="34" t="e" vm="1">
        <f t="shared" si="38"/>
        <v>#VALUE!</v>
      </c>
      <c r="M456" s="34" t="e" vm="1">
        <f t="shared" si="39"/>
        <v>#VALUE!</v>
      </c>
      <c r="N456" s="34" t="e" vm="2">
        <f>[1]!genUniform($N$9,$N$10)</f>
        <v>#VALUE!</v>
      </c>
      <c r="O456" s="34" t="e" vm="1">
        <f t="shared" si="40"/>
        <v>#VALUE!</v>
      </c>
      <c r="P456" s="34" t="e" vm="1">
        <f t="shared" si="41"/>
        <v>#VALUE!</v>
      </c>
    </row>
    <row r="457" spans="1:16">
      <c r="A457" s="34">
        <v>447</v>
      </c>
      <c r="C457" s="34" t="e" vm="2">
        <f>[1]!GenLimitNormal($C$9,$C$10,0,1000,0)</f>
        <v>#VALUE!</v>
      </c>
      <c r="D457" s="34" t="e" vm="2">
        <f>[1]!GenBetaPERT(0,$D$9,1)</f>
        <v>#VALUE!</v>
      </c>
      <c r="E457" s="34" t="e" vm="2">
        <f>[1]!GenLognormal($E$9,$E$10)</f>
        <v>#VALUE!</v>
      </c>
      <c r="F457" s="34" t="e" vm="2">
        <f>[1]!GenLognormal($F$9,$F$10)</f>
        <v>#VALUE!</v>
      </c>
      <c r="G457" s="34" t="e" vm="2">
        <f>[1]!GenLognormal($G$9,$G$10)</f>
        <v>#VALUE!</v>
      </c>
      <c r="H457" s="34" t="e" vm="2">
        <f>[1]!genUniform($H$9,$H$10)</f>
        <v>#VALUE!</v>
      </c>
      <c r="I457" s="34" t="e" vm="1">
        <f t="shared" si="36"/>
        <v>#VALUE!</v>
      </c>
      <c r="J457" s="34" t="e" vm="1">
        <f t="shared" si="37"/>
        <v>#VALUE!</v>
      </c>
      <c r="K457" s="34" t="e" vm="2">
        <f>[1]!genUniform($K$9,$K$10)</f>
        <v>#VALUE!</v>
      </c>
      <c r="L457" s="34" t="e" vm="1">
        <f t="shared" si="38"/>
        <v>#VALUE!</v>
      </c>
      <c r="M457" s="34" t="e" vm="1">
        <f t="shared" si="39"/>
        <v>#VALUE!</v>
      </c>
      <c r="N457" s="34" t="e" vm="2">
        <f>[1]!genUniform($N$9,$N$10)</f>
        <v>#VALUE!</v>
      </c>
      <c r="O457" s="34" t="e" vm="1">
        <f t="shared" si="40"/>
        <v>#VALUE!</v>
      </c>
      <c r="P457" s="34" t="e" vm="1">
        <f t="shared" si="41"/>
        <v>#VALUE!</v>
      </c>
    </row>
    <row r="458" spans="1:16">
      <c r="A458" s="34">
        <v>448</v>
      </c>
      <c r="C458" s="34" t="e" vm="2">
        <f>[1]!GenLimitNormal($C$9,$C$10,0,1000,0)</f>
        <v>#VALUE!</v>
      </c>
      <c r="D458" s="34" t="e" vm="2">
        <f>[1]!GenBetaPERT(0,$D$9,1)</f>
        <v>#VALUE!</v>
      </c>
      <c r="E458" s="34" t="e" vm="2">
        <f>[1]!GenLognormal($E$9,$E$10)</f>
        <v>#VALUE!</v>
      </c>
      <c r="F458" s="34" t="e" vm="2">
        <f>[1]!GenLognormal($F$9,$F$10)</f>
        <v>#VALUE!</v>
      </c>
      <c r="G458" s="34" t="e" vm="2">
        <f>[1]!GenLognormal($G$9,$G$10)</f>
        <v>#VALUE!</v>
      </c>
      <c r="H458" s="34" t="e" vm="2">
        <f>[1]!genUniform($H$9,$H$10)</f>
        <v>#VALUE!</v>
      </c>
      <c r="I458" s="34" t="e" vm="1">
        <f t="shared" si="36"/>
        <v>#VALUE!</v>
      </c>
      <c r="J458" s="34" t="e" vm="1">
        <f t="shared" si="37"/>
        <v>#VALUE!</v>
      </c>
      <c r="K458" s="34" t="e" vm="2">
        <f>[1]!genUniform($K$9,$K$10)</f>
        <v>#VALUE!</v>
      </c>
      <c r="L458" s="34" t="e" vm="1">
        <f t="shared" si="38"/>
        <v>#VALUE!</v>
      </c>
      <c r="M458" s="34" t="e" vm="1">
        <f t="shared" si="39"/>
        <v>#VALUE!</v>
      </c>
      <c r="N458" s="34" t="e" vm="2">
        <f>[1]!genUniform($N$9,$N$10)</f>
        <v>#VALUE!</v>
      </c>
      <c r="O458" s="34" t="e" vm="1">
        <f t="shared" si="40"/>
        <v>#VALUE!</v>
      </c>
      <c r="P458" s="34" t="e" vm="1">
        <f t="shared" si="41"/>
        <v>#VALUE!</v>
      </c>
    </row>
    <row r="459" spans="1:16">
      <c r="A459" s="34">
        <v>449</v>
      </c>
      <c r="C459" s="34" t="e" vm="2">
        <f>[1]!GenLimitNormal($C$9,$C$10,0,1000,0)</f>
        <v>#VALUE!</v>
      </c>
      <c r="D459" s="34" t="e" vm="2">
        <f>[1]!GenBetaPERT(0,$D$9,1)</f>
        <v>#VALUE!</v>
      </c>
      <c r="E459" s="34" t="e" vm="2">
        <f>[1]!GenLognormal($E$9,$E$10)</f>
        <v>#VALUE!</v>
      </c>
      <c r="F459" s="34" t="e" vm="2">
        <f>[1]!GenLognormal($F$9,$F$10)</f>
        <v>#VALUE!</v>
      </c>
      <c r="G459" s="34" t="e" vm="2">
        <f>[1]!GenLognormal($G$9,$G$10)</f>
        <v>#VALUE!</v>
      </c>
      <c r="H459" s="34" t="e" vm="2">
        <f>[1]!genUniform($H$9,$H$10)</f>
        <v>#VALUE!</v>
      </c>
      <c r="I459" s="34" t="e" vm="1">
        <f t="shared" si="36"/>
        <v>#VALUE!</v>
      </c>
      <c r="J459" s="34" t="e" vm="1">
        <f t="shared" si="37"/>
        <v>#VALUE!</v>
      </c>
      <c r="K459" s="34" t="e" vm="2">
        <f>[1]!genUniform($K$9,$K$10)</f>
        <v>#VALUE!</v>
      </c>
      <c r="L459" s="34" t="e" vm="1">
        <f t="shared" si="38"/>
        <v>#VALUE!</v>
      </c>
      <c r="M459" s="34" t="e" vm="1">
        <f t="shared" si="39"/>
        <v>#VALUE!</v>
      </c>
      <c r="N459" s="34" t="e" vm="2">
        <f>[1]!genUniform($N$9,$N$10)</f>
        <v>#VALUE!</v>
      </c>
      <c r="O459" s="34" t="e" vm="1">
        <f t="shared" si="40"/>
        <v>#VALUE!</v>
      </c>
      <c r="P459" s="34" t="e" vm="1">
        <f t="shared" si="41"/>
        <v>#VALUE!</v>
      </c>
    </row>
    <row r="460" spans="1:16">
      <c r="A460" s="34">
        <v>450</v>
      </c>
      <c r="C460" s="34" t="e" vm="2">
        <f>[1]!GenLimitNormal($C$9,$C$10,0,1000,0)</f>
        <v>#VALUE!</v>
      </c>
      <c r="D460" s="34" t="e" vm="2">
        <f>[1]!GenBetaPERT(0,$D$9,1)</f>
        <v>#VALUE!</v>
      </c>
      <c r="E460" s="34" t="e" vm="2">
        <f>[1]!GenLognormal($E$9,$E$10)</f>
        <v>#VALUE!</v>
      </c>
      <c r="F460" s="34" t="e" vm="2">
        <f>[1]!GenLognormal($F$9,$F$10)</f>
        <v>#VALUE!</v>
      </c>
      <c r="G460" s="34" t="e" vm="2">
        <f>[1]!GenLognormal($G$9,$G$10)</f>
        <v>#VALUE!</v>
      </c>
      <c r="H460" s="34" t="e" vm="2">
        <f>[1]!genUniform($H$9,$H$10)</f>
        <v>#VALUE!</v>
      </c>
      <c r="I460" s="34" t="e" vm="1">
        <f t="shared" ref="I460:I523" si="42">_xlfn.LOGNORM.INV($H460,$I$9,$I$10)</f>
        <v>#VALUE!</v>
      </c>
      <c r="J460" s="34" t="e" vm="1">
        <f t="shared" ref="J460:J523" si="43">$C460+$D460*$E460*$I460/$F460+(1-$D460)*$E460*$G460</f>
        <v>#VALUE!</v>
      </c>
      <c r="K460" s="34" t="e" vm="2">
        <f>[1]!genUniform($K$9,$K$10)</f>
        <v>#VALUE!</v>
      </c>
      <c r="L460" s="34" t="e" vm="1">
        <f t="shared" ref="L460:L523" si="44">_xlfn.LOGNORM.INV($K460,$L$9,$L$10)</f>
        <v>#VALUE!</v>
      </c>
      <c r="M460" s="34" t="e" vm="1">
        <f t="shared" ref="M460:M523" si="45">$C460+$D460*$E460*$L460/$F460+(1-$D460)*$E460*$G460</f>
        <v>#VALUE!</v>
      </c>
      <c r="N460" s="34" t="e" vm="2">
        <f>[1]!genUniform($N$9,$N$10)</f>
        <v>#VALUE!</v>
      </c>
      <c r="O460" s="34" t="e" vm="1">
        <f t="shared" ref="O460:O523" si="46">_xlfn.LOGNORM.INV($N460,$O$9,$O$10)</f>
        <v>#VALUE!</v>
      </c>
      <c r="P460" s="34" t="e" vm="1">
        <f t="shared" ref="P460:P523" si="47">$C460+$D460*$E460*$O460/$F460+(1-$D460)*$E460*$G460</f>
        <v>#VALUE!</v>
      </c>
    </row>
    <row r="461" spans="1:16">
      <c r="A461" s="34">
        <v>451</v>
      </c>
      <c r="C461" s="34" t="e" vm="2">
        <f>[1]!GenLimitNormal($C$9,$C$10,0,1000,0)</f>
        <v>#VALUE!</v>
      </c>
      <c r="D461" s="34" t="e" vm="2">
        <f>[1]!GenBetaPERT(0,$D$9,1)</f>
        <v>#VALUE!</v>
      </c>
      <c r="E461" s="34" t="e" vm="2">
        <f>[1]!GenLognormal($E$9,$E$10)</f>
        <v>#VALUE!</v>
      </c>
      <c r="F461" s="34" t="e" vm="2">
        <f>[1]!GenLognormal($F$9,$F$10)</f>
        <v>#VALUE!</v>
      </c>
      <c r="G461" s="34" t="e" vm="2">
        <f>[1]!GenLognormal($G$9,$G$10)</f>
        <v>#VALUE!</v>
      </c>
      <c r="H461" s="34" t="e" vm="2">
        <f>[1]!genUniform($H$9,$H$10)</f>
        <v>#VALUE!</v>
      </c>
      <c r="I461" s="34" t="e" vm="1">
        <f t="shared" si="42"/>
        <v>#VALUE!</v>
      </c>
      <c r="J461" s="34" t="e" vm="1">
        <f t="shared" si="43"/>
        <v>#VALUE!</v>
      </c>
      <c r="K461" s="34" t="e" vm="2">
        <f>[1]!genUniform($K$9,$K$10)</f>
        <v>#VALUE!</v>
      </c>
      <c r="L461" s="34" t="e" vm="1">
        <f t="shared" si="44"/>
        <v>#VALUE!</v>
      </c>
      <c r="M461" s="34" t="e" vm="1">
        <f t="shared" si="45"/>
        <v>#VALUE!</v>
      </c>
      <c r="N461" s="34" t="e" vm="2">
        <f>[1]!genUniform($N$9,$N$10)</f>
        <v>#VALUE!</v>
      </c>
      <c r="O461" s="34" t="e" vm="1">
        <f t="shared" si="46"/>
        <v>#VALUE!</v>
      </c>
      <c r="P461" s="34" t="e" vm="1">
        <f t="shared" si="47"/>
        <v>#VALUE!</v>
      </c>
    </row>
    <row r="462" spans="1:16">
      <c r="A462" s="34">
        <v>452</v>
      </c>
      <c r="C462" s="34" t="e" vm="2">
        <f>[1]!GenLimitNormal($C$9,$C$10,0,1000,0)</f>
        <v>#VALUE!</v>
      </c>
      <c r="D462" s="34" t="e" vm="2">
        <f>[1]!GenBetaPERT(0,$D$9,1)</f>
        <v>#VALUE!</v>
      </c>
      <c r="E462" s="34" t="e" vm="2">
        <f>[1]!GenLognormal($E$9,$E$10)</f>
        <v>#VALUE!</v>
      </c>
      <c r="F462" s="34" t="e" vm="2">
        <f>[1]!GenLognormal($F$9,$F$10)</f>
        <v>#VALUE!</v>
      </c>
      <c r="G462" s="34" t="e" vm="2">
        <f>[1]!GenLognormal($G$9,$G$10)</f>
        <v>#VALUE!</v>
      </c>
      <c r="H462" s="34" t="e" vm="2">
        <f>[1]!genUniform($H$9,$H$10)</f>
        <v>#VALUE!</v>
      </c>
      <c r="I462" s="34" t="e" vm="1">
        <f t="shared" si="42"/>
        <v>#VALUE!</v>
      </c>
      <c r="J462" s="34" t="e" vm="1">
        <f t="shared" si="43"/>
        <v>#VALUE!</v>
      </c>
      <c r="K462" s="34" t="e" vm="2">
        <f>[1]!genUniform($K$9,$K$10)</f>
        <v>#VALUE!</v>
      </c>
      <c r="L462" s="34" t="e" vm="1">
        <f t="shared" si="44"/>
        <v>#VALUE!</v>
      </c>
      <c r="M462" s="34" t="e" vm="1">
        <f t="shared" si="45"/>
        <v>#VALUE!</v>
      </c>
      <c r="N462" s="34" t="e" vm="2">
        <f>[1]!genUniform($N$9,$N$10)</f>
        <v>#VALUE!</v>
      </c>
      <c r="O462" s="34" t="e" vm="1">
        <f t="shared" si="46"/>
        <v>#VALUE!</v>
      </c>
      <c r="P462" s="34" t="e" vm="1">
        <f t="shared" si="47"/>
        <v>#VALUE!</v>
      </c>
    </row>
    <row r="463" spans="1:16">
      <c r="A463" s="34">
        <v>453</v>
      </c>
      <c r="C463" s="34" t="e" vm="2">
        <f>[1]!GenLimitNormal($C$9,$C$10,0,1000,0)</f>
        <v>#VALUE!</v>
      </c>
      <c r="D463" s="34" t="e" vm="2">
        <f>[1]!GenBetaPERT(0,$D$9,1)</f>
        <v>#VALUE!</v>
      </c>
      <c r="E463" s="34" t="e" vm="2">
        <f>[1]!GenLognormal($E$9,$E$10)</f>
        <v>#VALUE!</v>
      </c>
      <c r="F463" s="34" t="e" vm="2">
        <f>[1]!GenLognormal($F$9,$F$10)</f>
        <v>#VALUE!</v>
      </c>
      <c r="G463" s="34" t="e" vm="2">
        <f>[1]!GenLognormal($G$9,$G$10)</f>
        <v>#VALUE!</v>
      </c>
      <c r="H463" s="34" t="e" vm="2">
        <f>[1]!genUniform($H$9,$H$10)</f>
        <v>#VALUE!</v>
      </c>
      <c r="I463" s="34" t="e" vm="1">
        <f t="shared" si="42"/>
        <v>#VALUE!</v>
      </c>
      <c r="J463" s="34" t="e" vm="1">
        <f t="shared" si="43"/>
        <v>#VALUE!</v>
      </c>
      <c r="K463" s="34" t="e" vm="2">
        <f>[1]!genUniform($K$9,$K$10)</f>
        <v>#VALUE!</v>
      </c>
      <c r="L463" s="34" t="e" vm="1">
        <f t="shared" si="44"/>
        <v>#VALUE!</v>
      </c>
      <c r="M463" s="34" t="e" vm="1">
        <f t="shared" si="45"/>
        <v>#VALUE!</v>
      </c>
      <c r="N463" s="34" t="e" vm="2">
        <f>[1]!genUniform($N$9,$N$10)</f>
        <v>#VALUE!</v>
      </c>
      <c r="O463" s="34" t="e" vm="1">
        <f t="shared" si="46"/>
        <v>#VALUE!</v>
      </c>
      <c r="P463" s="34" t="e" vm="1">
        <f t="shared" si="47"/>
        <v>#VALUE!</v>
      </c>
    </row>
    <row r="464" spans="1:16">
      <c r="A464" s="34">
        <v>454</v>
      </c>
      <c r="C464" s="34" t="e" vm="2">
        <f>[1]!GenLimitNormal($C$9,$C$10,0,1000,0)</f>
        <v>#VALUE!</v>
      </c>
      <c r="D464" s="34" t="e" vm="2">
        <f>[1]!GenBetaPERT(0,$D$9,1)</f>
        <v>#VALUE!</v>
      </c>
      <c r="E464" s="34" t="e" vm="2">
        <f>[1]!GenLognormal($E$9,$E$10)</f>
        <v>#VALUE!</v>
      </c>
      <c r="F464" s="34" t="e" vm="2">
        <f>[1]!GenLognormal($F$9,$F$10)</f>
        <v>#VALUE!</v>
      </c>
      <c r="G464" s="34" t="e" vm="2">
        <f>[1]!GenLognormal($G$9,$G$10)</f>
        <v>#VALUE!</v>
      </c>
      <c r="H464" s="34" t="e" vm="2">
        <f>[1]!genUniform($H$9,$H$10)</f>
        <v>#VALUE!</v>
      </c>
      <c r="I464" s="34" t="e" vm="1">
        <f t="shared" si="42"/>
        <v>#VALUE!</v>
      </c>
      <c r="J464" s="34" t="e" vm="1">
        <f t="shared" si="43"/>
        <v>#VALUE!</v>
      </c>
      <c r="K464" s="34" t="e" vm="2">
        <f>[1]!genUniform($K$9,$K$10)</f>
        <v>#VALUE!</v>
      </c>
      <c r="L464" s="34" t="e" vm="1">
        <f t="shared" si="44"/>
        <v>#VALUE!</v>
      </c>
      <c r="M464" s="34" t="e" vm="1">
        <f t="shared" si="45"/>
        <v>#VALUE!</v>
      </c>
      <c r="N464" s="34" t="e" vm="2">
        <f>[1]!genUniform($N$9,$N$10)</f>
        <v>#VALUE!</v>
      </c>
      <c r="O464" s="34" t="e" vm="1">
        <f t="shared" si="46"/>
        <v>#VALUE!</v>
      </c>
      <c r="P464" s="34" t="e" vm="1">
        <f t="shared" si="47"/>
        <v>#VALUE!</v>
      </c>
    </row>
    <row r="465" spans="1:16">
      <c r="A465" s="34">
        <v>455</v>
      </c>
      <c r="C465" s="34" t="e" vm="2">
        <f>[1]!GenLimitNormal($C$9,$C$10,0,1000,0)</f>
        <v>#VALUE!</v>
      </c>
      <c r="D465" s="34" t="e" vm="2">
        <f>[1]!GenBetaPERT(0,$D$9,1)</f>
        <v>#VALUE!</v>
      </c>
      <c r="E465" s="34" t="e" vm="2">
        <f>[1]!GenLognormal($E$9,$E$10)</f>
        <v>#VALUE!</v>
      </c>
      <c r="F465" s="34" t="e" vm="2">
        <f>[1]!GenLognormal($F$9,$F$10)</f>
        <v>#VALUE!</v>
      </c>
      <c r="G465" s="34" t="e" vm="2">
        <f>[1]!GenLognormal($G$9,$G$10)</f>
        <v>#VALUE!</v>
      </c>
      <c r="H465" s="34" t="e" vm="2">
        <f>[1]!genUniform($H$9,$H$10)</f>
        <v>#VALUE!</v>
      </c>
      <c r="I465" s="34" t="e" vm="1">
        <f t="shared" si="42"/>
        <v>#VALUE!</v>
      </c>
      <c r="J465" s="34" t="e" vm="1">
        <f t="shared" si="43"/>
        <v>#VALUE!</v>
      </c>
      <c r="K465" s="34" t="e" vm="2">
        <f>[1]!genUniform($K$9,$K$10)</f>
        <v>#VALUE!</v>
      </c>
      <c r="L465" s="34" t="e" vm="1">
        <f t="shared" si="44"/>
        <v>#VALUE!</v>
      </c>
      <c r="M465" s="34" t="e" vm="1">
        <f t="shared" si="45"/>
        <v>#VALUE!</v>
      </c>
      <c r="N465" s="34" t="e" vm="2">
        <f>[1]!genUniform($N$9,$N$10)</f>
        <v>#VALUE!</v>
      </c>
      <c r="O465" s="34" t="e" vm="1">
        <f t="shared" si="46"/>
        <v>#VALUE!</v>
      </c>
      <c r="P465" s="34" t="e" vm="1">
        <f t="shared" si="47"/>
        <v>#VALUE!</v>
      </c>
    </row>
    <row r="466" spans="1:16">
      <c r="A466" s="34">
        <v>456</v>
      </c>
      <c r="C466" s="34" t="e" vm="2">
        <f>[1]!GenLimitNormal($C$9,$C$10,0,1000,0)</f>
        <v>#VALUE!</v>
      </c>
      <c r="D466" s="34" t="e" vm="2">
        <f>[1]!GenBetaPERT(0,$D$9,1)</f>
        <v>#VALUE!</v>
      </c>
      <c r="E466" s="34" t="e" vm="2">
        <f>[1]!GenLognormal($E$9,$E$10)</f>
        <v>#VALUE!</v>
      </c>
      <c r="F466" s="34" t="e" vm="2">
        <f>[1]!GenLognormal($F$9,$F$10)</f>
        <v>#VALUE!</v>
      </c>
      <c r="G466" s="34" t="e" vm="2">
        <f>[1]!GenLognormal($G$9,$G$10)</f>
        <v>#VALUE!</v>
      </c>
      <c r="H466" s="34" t="e" vm="2">
        <f>[1]!genUniform($H$9,$H$10)</f>
        <v>#VALUE!</v>
      </c>
      <c r="I466" s="34" t="e" vm="1">
        <f t="shared" si="42"/>
        <v>#VALUE!</v>
      </c>
      <c r="J466" s="34" t="e" vm="1">
        <f t="shared" si="43"/>
        <v>#VALUE!</v>
      </c>
      <c r="K466" s="34" t="e" vm="2">
        <f>[1]!genUniform($K$9,$K$10)</f>
        <v>#VALUE!</v>
      </c>
      <c r="L466" s="34" t="e" vm="1">
        <f t="shared" si="44"/>
        <v>#VALUE!</v>
      </c>
      <c r="M466" s="34" t="e" vm="1">
        <f t="shared" si="45"/>
        <v>#VALUE!</v>
      </c>
      <c r="N466" s="34" t="e" vm="2">
        <f>[1]!genUniform($N$9,$N$10)</f>
        <v>#VALUE!</v>
      </c>
      <c r="O466" s="34" t="e" vm="1">
        <f t="shared" si="46"/>
        <v>#VALUE!</v>
      </c>
      <c r="P466" s="34" t="e" vm="1">
        <f t="shared" si="47"/>
        <v>#VALUE!</v>
      </c>
    </row>
    <row r="467" spans="1:16">
      <c r="A467" s="34">
        <v>457</v>
      </c>
      <c r="C467" s="34" t="e" vm="2">
        <f>[1]!GenLimitNormal($C$9,$C$10,0,1000,0)</f>
        <v>#VALUE!</v>
      </c>
      <c r="D467" s="34" t="e" vm="2">
        <f>[1]!GenBetaPERT(0,$D$9,1)</f>
        <v>#VALUE!</v>
      </c>
      <c r="E467" s="34" t="e" vm="2">
        <f>[1]!GenLognormal($E$9,$E$10)</f>
        <v>#VALUE!</v>
      </c>
      <c r="F467" s="34" t="e" vm="2">
        <f>[1]!GenLognormal($F$9,$F$10)</f>
        <v>#VALUE!</v>
      </c>
      <c r="G467" s="34" t="e" vm="2">
        <f>[1]!GenLognormal($G$9,$G$10)</f>
        <v>#VALUE!</v>
      </c>
      <c r="H467" s="34" t="e" vm="2">
        <f>[1]!genUniform($H$9,$H$10)</f>
        <v>#VALUE!</v>
      </c>
      <c r="I467" s="34" t="e" vm="1">
        <f t="shared" si="42"/>
        <v>#VALUE!</v>
      </c>
      <c r="J467" s="34" t="e" vm="1">
        <f t="shared" si="43"/>
        <v>#VALUE!</v>
      </c>
      <c r="K467" s="34" t="e" vm="2">
        <f>[1]!genUniform($K$9,$K$10)</f>
        <v>#VALUE!</v>
      </c>
      <c r="L467" s="34" t="e" vm="1">
        <f t="shared" si="44"/>
        <v>#VALUE!</v>
      </c>
      <c r="M467" s="34" t="e" vm="1">
        <f t="shared" si="45"/>
        <v>#VALUE!</v>
      </c>
      <c r="N467" s="34" t="e" vm="2">
        <f>[1]!genUniform($N$9,$N$10)</f>
        <v>#VALUE!</v>
      </c>
      <c r="O467" s="34" t="e" vm="1">
        <f t="shared" si="46"/>
        <v>#VALUE!</v>
      </c>
      <c r="P467" s="34" t="e" vm="1">
        <f t="shared" si="47"/>
        <v>#VALUE!</v>
      </c>
    </row>
    <row r="468" spans="1:16">
      <c r="A468" s="34">
        <v>458</v>
      </c>
      <c r="C468" s="34" t="e" vm="2">
        <f>[1]!GenLimitNormal($C$9,$C$10,0,1000,0)</f>
        <v>#VALUE!</v>
      </c>
      <c r="D468" s="34" t="e" vm="2">
        <f>[1]!GenBetaPERT(0,$D$9,1)</f>
        <v>#VALUE!</v>
      </c>
      <c r="E468" s="34" t="e" vm="2">
        <f>[1]!GenLognormal($E$9,$E$10)</f>
        <v>#VALUE!</v>
      </c>
      <c r="F468" s="34" t="e" vm="2">
        <f>[1]!GenLognormal($F$9,$F$10)</f>
        <v>#VALUE!</v>
      </c>
      <c r="G468" s="34" t="e" vm="2">
        <f>[1]!GenLognormal($G$9,$G$10)</f>
        <v>#VALUE!</v>
      </c>
      <c r="H468" s="34" t="e" vm="2">
        <f>[1]!genUniform($H$9,$H$10)</f>
        <v>#VALUE!</v>
      </c>
      <c r="I468" s="34" t="e" vm="1">
        <f t="shared" si="42"/>
        <v>#VALUE!</v>
      </c>
      <c r="J468" s="34" t="e" vm="1">
        <f t="shared" si="43"/>
        <v>#VALUE!</v>
      </c>
      <c r="K468" s="34" t="e" vm="2">
        <f>[1]!genUniform($K$9,$K$10)</f>
        <v>#VALUE!</v>
      </c>
      <c r="L468" s="34" t="e" vm="1">
        <f t="shared" si="44"/>
        <v>#VALUE!</v>
      </c>
      <c r="M468" s="34" t="e" vm="1">
        <f t="shared" si="45"/>
        <v>#VALUE!</v>
      </c>
      <c r="N468" s="34" t="e" vm="2">
        <f>[1]!genUniform($N$9,$N$10)</f>
        <v>#VALUE!</v>
      </c>
      <c r="O468" s="34" t="e" vm="1">
        <f t="shared" si="46"/>
        <v>#VALUE!</v>
      </c>
      <c r="P468" s="34" t="e" vm="1">
        <f t="shared" si="47"/>
        <v>#VALUE!</v>
      </c>
    </row>
    <row r="469" spans="1:16">
      <c r="A469" s="34">
        <v>459</v>
      </c>
      <c r="C469" s="34" t="e" vm="2">
        <f>[1]!GenLimitNormal($C$9,$C$10,0,1000,0)</f>
        <v>#VALUE!</v>
      </c>
      <c r="D469" s="34" t="e" vm="2">
        <f>[1]!GenBetaPERT(0,$D$9,1)</f>
        <v>#VALUE!</v>
      </c>
      <c r="E469" s="34" t="e" vm="2">
        <f>[1]!GenLognormal($E$9,$E$10)</f>
        <v>#VALUE!</v>
      </c>
      <c r="F469" s="34" t="e" vm="2">
        <f>[1]!GenLognormal($F$9,$F$10)</f>
        <v>#VALUE!</v>
      </c>
      <c r="G469" s="34" t="e" vm="2">
        <f>[1]!GenLognormal($G$9,$G$10)</f>
        <v>#VALUE!</v>
      </c>
      <c r="H469" s="34" t="e" vm="2">
        <f>[1]!genUniform($H$9,$H$10)</f>
        <v>#VALUE!</v>
      </c>
      <c r="I469" s="34" t="e" vm="1">
        <f t="shared" si="42"/>
        <v>#VALUE!</v>
      </c>
      <c r="J469" s="34" t="e" vm="1">
        <f t="shared" si="43"/>
        <v>#VALUE!</v>
      </c>
      <c r="K469" s="34" t="e" vm="2">
        <f>[1]!genUniform($K$9,$K$10)</f>
        <v>#VALUE!</v>
      </c>
      <c r="L469" s="34" t="e" vm="1">
        <f t="shared" si="44"/>
        <v>#VALUE!</v>
      </c>
      <c r="M469" s="34" t="e" vm="1">
        <f t="shared" si="45"/>
        <v>#VALUE!</v>
      </c>
      <c r="N469" s="34" t="e" vm="2">
        <f>[1]!genUniform($N$9,$N$10)</f>
        <v>#VALUE!</v>
      </c>
      <c r="O469" s="34" t="e" vm="1">
        <f t="shared" si="46"/>
        <v>#VALUE!</v>
      </c>
      <c r="P469" s="34" t="e" vm="1">
        <f t="shared" si="47"/>
        <v>#VALUE!</v>
      </c>
    </row>
    <row r="470" spans="1:16">
      <c r="A470" s="34">
        <v>460</v>
      </c>
      <c r="C470" s="34" t="e" vm="2">
        <f>[1]!GenLimitNormal($C$9,$C$10,0,1000,0)</f>
        <v>#VALUE!</v>
      </c>
      <c r="D470" s="34" t="e" vm="2">
        <f>[1]!GenBetaPERT(0,$D$9,1)</f>
        <v>#VALUE!</v>
      </c>
      <c r="E470" s="34" t="e" vm="2">
        <f>[1]!GenLognormal($E$9,$E$10)</f>
        <v>#VALUE!</v>
      </c>
      <c r="F470" s="34" t="e" vm="2">
        <f>[1]!GenLognormal($F$9,$F$10)</f>
        <v>#VALUE!</v>
      </c>
      <c r="G470" s="34" t="e" vm="2">
        <f>[1]!GenLognormal($G$9,$G$10)</f>
        <v>#VALUE!</v>
      </c>
      <c r="H470" s="34" t="e" vm="2">
        <f>[1]!genUniform($H$9,$H$10)</f>
        <v>#VALUE!</v>
      </c>
      <c r="I470" s="34" t="e" vm="1">
        <f t="shared" si="42"/>
        <v>#VALUE!</v>
      </c>
      <c r="J470" s="34" t="e" vm="1">
        <f t="shared" si="43"/>
        <v>#VALUE!</v>
      </c>
      <c r="K470" s="34" t="e" vm="2">
        <f>[1]!genUniform($K$9,$K$10)</f>
        <v>#VALUE!</v>
      </c>
      <c r="L470" s="34" t="e" vm="1">
        <f t="shared" si="44"/>
        <v>#VALUE!</v>
      </c>
      <c r="M470" s="34" t="e" vm="1">
        <f t="shared" si="45"/>
        <v>#VALUE!</v>
      </c>
      <c r="N470" s="34" t="e" vm="2">
        <f>[1]!genUniform($N$9,$N$10)</f>
        <v>#VALUE!</v>
      </c>
      <c r="O470" s="34" t="e" vm="1">
        <f t="shared" si="46"/>
        <v>#VALUE!</v>
      </c>
      <c r="P470" s="34" t="e" vm="1">
        <f t="shared" si="47"/>
        <v>#VALUE!</v>
      </c>
    </row>
    <row r="471" spans="1:16">
      <c r="A471" s="34">
        <v>461</v>
      </c>
      <c r="C471" s="34" t="e" vm="2">
        <f>[1]!GenLimitNormal($C$9,$C$10,0,1000,0)</f>
        <v>#VALUE!</v>
      </c>
      <c r="D471" s="34" t="e" vm="2">
        <f>[1]!GenBetaPERT(0,$D$9,1)</f>
        <v>#VALUE!</v>
      </c>
      <c r="E471" s="34" t="e" vm="2">
        <f>[1]!GenLognormal($E$9,$E$10)</f>
        <v>#VALUE!</v>
      </c>
      <c r="F471" s="34" t="e" vm="2">
        <f>[1]!GenLognormal($F$9,$F$10)</f>
        <v>#VALUE!</v>
      </c>
      <c r="G471" s="34" t="e" vm="2">
        <f>[1]!GenLognormal($G$9,$G$10)</f>
        <v>#VALUE!</v>
      </c>
      <c r="H471" s="34" t="e" vm="2">
        <f>[1]!genUniform($H$9,$H$10)</f>
        <v>#VALUE!</v>
      </c>
      <c r="I471" s="34" t="e" vm="1">
        <f t="shared" si="42"/>
        <v>#VALUE!</v>
      </c>
      <c r="J471" s="34" t="e" vm="1">
        <f t="shared" si="43"/>
        <v>#VALUE!</v>
      </c>
      <c r="K471" s="34" t="e" vm="2">
        <f>[1]!genUniform($K$9,$K$10)</f>
        <v>#VALUE!</v>
      </c>
      <c r="L471" s="34" t="e" vm="1">
        <f t="shared" si="44"/>
        <v>#VALUE!</v>
      </c>
      <c r="M471" s="34" t="e" vm="1">
        <f t="shared" si="45"/>
        <v>#VALUE!</v>
      </c>
      <c r="N471" s="34" t="e" vm="2">
        <f>[1]!genUniform($N$9,$N$10)</f>
        <v>#VALUE!</v>
      </c>
      <c r="O471" s="34" t="e" vm="1">
        <f t="shared" si="46"/>
        <v>#VALUE!</v>
      </c>
      <c r="P471" s="34" t="e" vm="1">
        <f t="shared" si="47"/>
        <v>#VALUE!</v>
      </c>
    </row>
    <row r="472" spans="1:16">
      <c r="A472" s="34">
        <v>462</v>
      </c>
      <c r="C472" s="34" t="e" vm="2">
        <f>[1]!GenLimitNormal($C$9,$C$10,0,1000,0)</f>
        <v>#VALUE!</v>
      </c>
      <c r="D472" s="34" t="e" vm="2">
        <f>[1]!GenBetaPERT(0,$D$9,1)</f>
        <v>#VALUE!</v>
      </c>
      <c r="E472" s="34" t="e" vm="2">
        <f>[1]!GenLognormal($E$9,$E$10)</f>
        <v>#VALUE!</v>
      </c>
      <c r="F472" s="34" t="e" vm="2">
        <f>[1]!GenLognormal($F$9,$F$10)</f>
        <v>#VALUE!</v>
      </c>
      <c r="G472" s="34" t="e" vm="2">
        <f>[1]!GenLognormal($G$9,$G$10)</f>
        <v>#VALUE!</v>
      </c>
      <c r="H472" s="34" t="e" vm="2">
        <f>[1]!genUniform($H$9,$H$10)</f>
        <v>#VALUE!</v>
      </c>
      <c r="I472" s="34" t="e" vm="1">
        <f t="shared" si="42"/>
        <v>#VALUE!</v>
      </c>
      <c r="J472" s="34" t="e" vm="1">
        <f t="shared" si="43"/>
        <v>#VALUE!</v>
      </c>
      <c r="K472" s="34" t="e" vm="2">
        <f>[1]!genUniform($K$9,$K$10)</f>
        <v>#VALUE!</v>
      </c>
      <c r="L472" s="34" t="e" vm="1">
        <f t="shared" si="44"/>
        <v>#VALUE!</v>
      </c>
      <c r="M472" s="34" t="e" vm="1">
        <f t="shared" si="45"/>
        <v>#VALUE!</v>
      </c>
      <c r="N472" s="34" t="e" vm="2">
        <f>[1]!genUniform($N$9,$N$10)</f>
        <v>#VALUE!</v>
      </c>
      <c r="O472" s="34" t="e" vm="1">
        <f t="shared" si="46"/>
        <v>#VALUE!</v>
      </c>
      <c r="P472" s="34" t="e" vm="1">
        <f t="shared" si="47"/>
        <v>#VALUE!</v>
      </c>
    </row>
    <row r="473" spans="1:16">
      <c r="A473" s="34">
        <v>463</v>
      </c>
      <c r="C473" s="34" t="e" vm="2">
        <f>[1]!GenLimitNormal($C$9,$C$10,0,1000,0)</f>
        <v>#VALUE!</v>
      </c>
      <c r="D473" s="34" t="e" vm="2">
        <f>[1]!GenBetaPERT(0,$D$9,1)</f>
        <v>#VALUE!</v>
      </c>
      <c r="E473" s="34" t="e" vm="2">
        <f>[1]!GenLognormal($E$9,$E$10)</f>
        <v>#VALUE!</v>
      </c>
      <c r="F473" s="34" t="e" vm="2">
        <f>[1]!GenLognormal($F$9,$F$10)</f>
        <v>#VALUE!</v>
      </c>
      <c r="G473" s="34" t="e" vm="2">
        <f>[1]!GenLognormal($G$9,$G$10)</f>
        <v>#VALUE!</v>
      </c>
      <c r="H473" s="34" t="e" vm="2">
        <f>[1]!genUniform($H$9,$H$10)</f>
        <v>#VALUE!</v>
      </c>
      <c r="I473" s="34" t="e" vm="1">
        <f t="shared" si="42"/>
        <v>#VALUE!</v>
      </c>
      <c r="J473" s="34" t="e" vm="1">
        <f t="shared" si="43"/>
        <v>#VALUE!</v>
      </c>
      <c r="K473" s="34" t="e" vm="2">
        <f>[1]!genUniform($K$9,$K$10)</f>
        <v>#VALUE!</v>
      </c>
      <c r="L473" s="34" t="e" vm="1">
        <f t="shared" si="44"/>
        <v>#VALUE!</v>
      </c>
      <c r="M473" s="34" t="e" vm="1">
        <f t="shared" si="45"/>
        <v>#VALUE!</v>
      </c>
      <c r="N473" s="34" t="e" vm="2">
        <f>[1]!genUniform($N$9,$N$10)</f>
        <v>#VALUE!</v>
      </c>
      <c r="O473" s="34" t="e" vm="1">
        <f t="shared" si="46"/>
        <v>#VALUE!</v>
      </c>
      <c r="P473" s="34" t="e" vm="1">
        <f t="shared" si="47"/>
        <v>#VALUE!</v>
      </c>
    </row>
    <row r="474" spans="1:16">
      <c r="A474" s="34">
        <v>464</v>
      </c>
      <c r="C474" s="34" t="e" vm="2">
        <f>[1]!GenLimitNormal($C$9,$C$10,0,1000,0)</f>
        <v>#VALUE!</v>
      </c>
      <c r="D474" s="34" t="e" vm="2">
        <f>[1]!GenBetaPERT(0,$D$9,1)</f>
        <v>#VALUE!</v>
      </c>
      <c r="E474" s="34" t="e" vm="2">
        <f>[1]!GenLognormal($E$9,$E$10)</f>
        <v>#VALUE!</v>
      </c>
      <c r="F474" s="34" t="e" vm="2">
        <f>[1]!GenLognormal($F$9,$F$10)</f>
        <v>#VALUE!</v>
      </c>
      <c r="G474" s="34" t="e" vm="2">
        <f>[1]!GenLognormal($G$9,$G$10)</f>
        <v>#VALUE!</v>
      </c>
      <c r="H474" s="34" t="e" vm="2">
        <f>[1]!genUniform($H$9,$H$10)</f>
        <v>#VALUE!</v>
      </c>
      <c r="I474" s="34" t="e" vm="1">
        <f t="shared" si="42"/>
        <v>#VALUE!</v>
      </c>
      <c r="J474" s="34" t="e" vm="1">
        <f t="shared" si="43"/>
        <v>#VALUE!</v>
      </c>
      <c r="K474" s="34" t="e" vm="2">
        <f>[1]!genUniform($K$9,$K$10)</f>
        <v>#VALUE!</v>
      </c>
      <c r="L474" s="34" t="e" vm="1">
        <f t="shared" si="44"/>
        <v>#VALUE!</v>
      </c>
      <c r="M474" s="34" t="e" vm="1">
        <f t="shared" si="45"/>
        <v>#VALUE!</v>
      </c>
      <c r="N474" s="34" t="e" vm="2">
        <f>[1]!genUniform($N$9,$N$10)</f>
        <v>#VALUE!</v>
      </c>
      <c r="O474" s="34" t="e" vm="1">
        <f t="shared" si="46"/>
        <v>#VALUE!</v>
      </c>
      <c r="P474" s="34" t="e" vm="1">
        <f t="shared" si="47"/>
        <v>#VALUE!</v>
      </c>
    </row>
    <row r="475" spans="1:16">
      <c r="A475" s="34">
        <v>465</v>
      </c>
      <c r="C475" s="34" t="e" vm="2">
        <f>[1]!GenLimitNormal($C$9,$C$10,0,1000,0)</f>
        <v>#VALUE!</v>
      </c>
      <c r="D475" s="34" t="e" vm="2">
        <f>[1]!GenBetaPERT(0,$D$9,1)</f>
        <v>#VALUE!</v>
      </c>
      <c r="E475" s="34" t="e" vm="2">
        <f>[1]!GenLognormal($E$9,$E$10)</f>
        <v>#VALUE!</v>
      </c>
      <c r="F475" s="34" t="e" vm="2">
        <f>[1]!GenLognormal($F$9,$F$10)</f>
        <v>#VALUE!</v>
      </c>
      <c r="G475" s="34" t="e" vm="2">
        <f>[1]!GenLognormal($G$9,$G$10)</f>
        <v>#VALUE!</v>
      </c>
      <c r="H475" s="34" t="e" vm="2">
        <f>[1]!genUniform($H$9,$H$10)</f>
        <v>#VALUE!</v>
      </c>
      <c r="I475" s="34" t="e" vm="1">
        <f t="shared" si="42"/>
        <v>#VALUE!</v>
      </c>
      <c r="J475" s="34" t="e" vm="1">
        <f t="shared" si="43"/>
        <v>#VALUE!</v>
      </c>
      <c r="K475" s="34" t="e" vm="2">
        <f>[1]!genUniform($K$9,$K$10)</f>
        <v>#VALUE!</v>
      </c>
      <c r="L475" s="34" t="e" vm="1">
        <f t="shared" si="44"/>
        <v>#VALUE!</v>
      </c>
      <c r="M475" s="34" t="e" vm="1">
        <f t="shared" si="45"/>
        <v>#VALUE!</v>
      </c>
      <c r="N475" s="34" t="e" vm="2">
        <f>[1]!genUniform($N$9,$N$10)</f>
        <v>#VALUE!</v>
      </c>
      <c r="O475" s="34" t="e" vm="1">
        <f t="shared" si="46"/>
        <v>#VALUE!</v>
      </c>
      <c r="P475" s="34" t="e" vm="1">
        <f t="shared" si="47"/>
        <v>#VALUE!</v>
      </c>
    </row>
    <row r="476" spans="1:16">
      <c r="A476" s="34">
        <v>466</v>
      </c>
      <c r="C476" s="34" t="e" vm="2">
        <f>[1]!GenLimitNormal($C$9,$C$10,0,1000,0)</f>
        <v>#VALUE!</v>
      </c>
      <c r="D476" s="34" t="e" vm="2">
        <f>[1]!GenBetaPERT(0,$D$9,1)</f>
        <v>#VALUE!</v>
      </c>
      <c r="E476" s="34" t="e" vm="2">
        <f>[1]!GenLognormal($E$9,$E$10)</f>
        <v>#VALUE!</v>
      </c>
      <c r="F476" s="34" t="e" vm="2">
        <f>[1]!GenLognormal($F$9,$F$10)</f>
        <v>#VALUE!</v>
      </c>
      <c r="G476" s="34" t="e" vm="2">
        <f>[1]!GenLognormal($G$9,$G$10)</f>
        <v>#VALUE!</v>
      </c>
      <c r="H476" s="34" t="e" vm="2">
        <f>[1]!genUniform($H$9,$H$10)</f>
        <v>#VALUE!</v>
      </c>
      <c r="I476" s="34" t="e" vm="1">
        <f t="shared" si="42"/>
        <v>#VALUE!</v>
      </c>
      <c r="J476" s="34" t="e" vm="1">
        <f t="shared" si="43"/>
        <v>#VALUE!</v>
      </c>
      <c r="K476" s="34" t="e" vm="2">
        <f>[1]!genUniform($K$9,$K$10)</f>
        <v>#VALUE!</v>
      </c>
      <c r="L476" s="34" t="e" vm="1">
        <f t="shared" si="44"/>
        <v>#VALUE!</v>
      </c>
      <c r="M476" s="34" t="e" vm="1">
        <f t="shared" si="45"/>
        <v>#VALUE!</v>
      </c>
      <c r="N476" s="34" t="e" vm="2">
        <f>[1]!genUniform($N$9,$N$10)</f>
        <v>#VALUE!</v>
      </c>
      <c r="O476" s="34" t="e" vm="1">
        <f t="shared" si="46"/>
        <v>#VALUE!</v>
      </c>
      <c r="P476" s="34" t="e" vm="1">
        <f t="shared" si="47"/>
        <v>#VALUE!</v>
      </c>
    </row>
    <row r="477" spans="1:16">
      <c r="A477" s="34">
        <v>467</v>
      </c>
      <c r="C477" s="34" t="e" vm="2">
        <f>[1]!GenLimitNormal($C$9,$C$10,0,1000,0)</f>
        <v>#VALUE!</v>
      </c>
      <c r="D477" s="34" t="e" vm="2">
        <f>[1]!GenBetaPERT(0,$D$9,1)</f>
        <v>#VALUE!</v>
      </c>
      <c r="E477" s="34" t="e" vm="2">
        <f>[1]!GenLognormal($E$9,$E$10)</f>
        <v>#VALUE!</v>
      </c>
      <c r="F477" s="34" t="e" vm="2">
        <f>[1]!GenLognormal($F$9,$F$10)</f>
        <v>#VALUE!</v>
      </c>
      <c r="G477" s="34" t="e" vm="2">
        <f>[1]!GenLognormal($G$9,$G$10)</f>
        <v>#VALUE!</v>
      </c>
      <c r="H477" s="34" t="e" vm="2">
        <f>[1]!genUniform($H$9,$H$10)</f>
        <v>#VALUE!</v>
      </c>
      <c r="I477" s="34" t="e" vm="1">
        <f t="shared" si="42"/>
        <v>#VALUE!</v>
      </c>
      <c r="J477" s="34" t="e" vm="1">
        <f t="shared" si="43"/>
        <v>#VALUE!</v>
      </c>
      <c r="K477" s="34" t="e" vm="2">
        <f>[1]!genUniform($K$9,$K$10)</f>
        <v>#VALUE!</v>
      </c>
      <c r="L477" s="34" t="e" vm="1">
        <f t="shared" si="44"/>
        <v>#VALUE!</v>
      </c>
      <c r="M477" s="34" t="e" vm="1">
        <f t="shared" si="45"/>
        <v>#VALUE!</v>
      </c>
      <c r="N477" s="34" t="e" vm="2">
        <f>[1]!genUniform($N$9,$N$10)</f>
        <v>#VALUE!</v>
      </c>
      <c r="O477" s="34" t="e" vm="1">
        <f t="shared" si="46"/>
        <v>#VALUE!</v>
      </c>
      <c r="P477" s="34" t="e" vm="1">
        <f t="shared" si="47"/>
        <v>#VALUE!</v>
      </c>
    </row>
    <row r="478" spans="1:16">
      <c r="A478" s="34">
        <v>468</v>
      </c>
      <c r="C478" s="34" t="e" vm="2">
        <f>[1]!GenLimitNormal($C$9,$C$10,0,1000,0)</f>
        <v>#VALUE!</v>
      </c>
      <c r="D478" s="34" t="e" vm="2">
        <f>[1]!GenBetaPERT(0,$D$9,1)</f>
        <v>#VALUE!</v>
      </c>
      <c r="E478" s="34" t="e" vm="2">
        <f>[1]!GenLognormal($E$9,$E$10)</f>
        <v>#VALUE!</v>
      </c>
      <c r="F478" s="34" t="e" vm="2">
        <f>[1]!GenLognormal($F$9,$F$10)</f>
        <v>#VALUE!</v>
      </c>
      <c r="G478" s="34" t="e" vm="2">
        <f>[1]!GenLognormal($G$9,$G$10)</f>
        <v>#VALUE!</v>
      </c>
      <c r="H478" s="34" t="e" vm="2">
        <f>[1]!genUniform($H$9,$H$10)</f>
        <v>#VALUE!</v>
      </c>
      <c r="I478" s="34" t="e" vm="1">
        <f t="shared" si="42"/>
        <v>#VALUE!</v>
      </c>
      <c r="J478" s="34" t="e" vm="1">
        <f t="shared" si="43"/>
        <v>#VALUE!</v>
      </c>
      <c r="K478" s="34" t="e" vm="2">
        <f>[1]!genUniform($K$9,$K$10)</f>
        <v>#VALUE!</v>
      </c>
      <c r="L478" s="34" t="e" vm="1">
        <f t="shared" si="44"/>
        <v>#VALUE!</v>
      </c>
      <c r="M478" s="34" t="e" vm="1">
        <f t="shared" si="45"/>
        <v>#VALUE!</v>
      </c>
      <c r="N478" s="34" t="e" vm="2">
        <f>[1]!genUniform($N$9,$N$10)</f>
        <v>#VALUE!</v>
      </c>
      <c r="O478" s="34" t="e" vm="1">
        <f t="shared" si="46"/>
        <v>#VALUE!</v>
      </c>
      <c r="P478" s="34" t="e" vm="1">
        <f t="shared" si="47"/>
        <v>#VALUE!</v>
      </c>
    </row>
    <row r="479" spans="1:16">
      <c r="A479" s="34">
        <v>469</v>
      </c>
      <c r="C479" s="34" t="e" vm="2">
        <f>[1]!GenLimitNormal($C$9,$C$10,0,1000,0)</f>
        <v>#VALUE!</v>
      </c>
      <c r="D479" s="34" t="e" vm="2">
        <f>[1]!GenBetaPERT(0,$D$9,1)</f>
        <v>#VALUE!</v>
      </c>
      <c r="E479" s="34" t="e" vm="2">
        <f>[1]!GenLognormal($E$9,$E$10)</f>
        <v>#VALUE!</v>
      </c>
      <c r="F479" s="34" t="e" vm="2">
        <f>[1]!GenLognormal($F$9,$F$10)</f>
        <v>#VALUE!</v>
      </c>
      <c r="G479" s="34" t="e" vm="2">
        <f>[1]!GenLognormal($G$9,$G$10)</f>
        <v>#VALUE!</v>
      </c>
      <c r="H479" s="34" t="e" vm="2">
        <f>[1]!genUniform($H$9,$H$10)</f>
        <v>#VALUE!</v>
      </c>
      <c r="I479" s="34" t="e" vm="1">
        <f t="shared" si="42"/>
        <v>#VALUE!</v>
      </c>
      <c r="J479" s="34" t="e" vm="1">
        <f t="shared" si="43"/>
        <v>#VALUE!</v>
      </c>
      <c r="K479" s="34" t="e" vm="2">
        <f>[1]!genUniform($K$9,$K$10)</f>
        <v>#VALUE!</v>
      </c>
      <c r="L479" s="34" t="e" vm="1">
        <f t="shared" si="44"/>
        <v>#VALUE!</v>
      </c>
      <c r="M479" s="34" t="e" vm="1">
        <f t="shared" si="45"/>
        <v>#VALUE!</v>
      </c>
      <c r="N479" s="34" t="e" vm="2">
        <f>[1]!genUniform($N$9,$N$10)</f>
        <v>#VALUE!</v>
      </c>
      <c r="O479" s="34" t="e" vm="1">
        <f t="shared" si="46"/>
        <v>#VALUE!</v>
      </c>
      <c r="P479" s="34" t="e" vm="1">
        <f t="shared" si="47"/>
        <v>#VALUE!</v>
      </c>
    </row>
    <row r="480" spans="1:16">
      <c r="A480" s="34">
        <v>470</v>
      </c>
      <c r="C480" s="34" t="e" vm="2">
        <f>[1]!GenLimitNormal($C$9,$C$10,0,1000,0)</f>
        <v>#VALUE!</v>
      </c>
      <c r="D480" s="34" t="e" vm="2">
        <f>[1]!GenBetaPERT(0,$D$9,1)</f>
        <v>#VALUE!</v>
      </c>
      <c r="E480" s="34" t="e" vm="2">
        <f>[1]!GenLognormal($E$9,$E$10)</f>
        <v>#VALUE!</v>
      </c>
      <c r="F480" s="34" t="e" vm="2">
        <f>[1]!GenLognormal($F$9,$F$10)</f>
        <v>#VALUE!</v>
      </c>
      <c r="G480" s="34" t="e" vm="2">
        <f>[1]!GenLognormal($G$9,$G$10)</f>
        <v>#VALUE!</v>
      </c>
      <c r="H480" s="34" t="e" vm="2">
        <f>[1]!genUniform($H$9,$H$10)</f>
        <v>#VALUE!</v>
      </c>
      <c r="I480" s="34" t="e" vm="1">
        <f t="shared" si="42"/>
        <v>#VALUE!</v>
      </c>
      <c r="J480" s="34" t="e" vm="1">
        <f t="shared" si="43"/>
        <v>#VALUE!</v>
      </c>
      <c r="K480" s="34" t="e" vm="2">
        <f>[1]!genUniform($K$9,$K$10)</f>
        <v>#VALUE!</v>
      </c>
      <c r="L480" s="34" t="e" vm="1">
        <f t="shared" si="44"/>
        <v>#VALUE!</v>
      </c>
      <c r="M480" s="34" t="e" vm="1">
        <f t="shared" si="45"/>
        <v>#VALUE!</v>
      </c>
      <c r="N480" s="34" t="e" vm="2">
        <f>[1]!genUniform($N$9,$N$10)</f>
        <v>#VALUE!</v>
      </c>
      <c r="O480" s="34" t="e" vm="1">
        <f t="shared" si="46"/>
        <v>#VALUE!</v>
      </c>
      <c r="P480" s="34" t="e" vm="1">
        <f t="shared" si="47"/>
        <v>#VALUE!</v>
      </c>
    </row>
    <row r="481" spans="1:16">
      <c r="A481" s="34">
        <v>471</v>
      </c>
      <c r="C481" s="34" t="e" vm="2">
        <f>[1]!GenLimitNormal($C$9,$C$10,0,1000,0)</f>
        <v>#VALUE!</v>
      </c>
      <c r="D481" s="34" t="e" vm="2">
        <f>[1]!GenBetaPERT(0,$D$9,1)</f>
        <v>#VALUE!</v>
      </c>
      <c r="E481" s="34" t="e" vm="2">
        <f>[1]!GenLognormal($E$9,$E$10)</f>
        <v>#VALUE!</v>
      </c>
      <c r="F481" s="34" t="e" vm="2">
        <f>[1]!GenLognormal($F$9,$F$10)</f>
        <v>#VALUE!</v>
      </c>
      <c r="G481" s="34" t="e" vm="2">
        <f>[1]!GenLognormal($G$9,$G$10)</f>
        <v>#VALUE!</v>
      </c>
      <c r="H481" s="34" t="e" vm="2">
        <f>[1]!genUniform($H$9,$H$10)</f>
        <v>#VALUE!</v>
      </c>
      <c r="I481" s="34" t="e" vm="1">
        <f t="shared" si="42"/>
        <v>#VALUE!</v>
      </c>
      <c r="J481" s="34" t="e" vm="1">
        <f t="shared" si="43"/>
        <v>#VALUE!</v>
      </c>
      <c r="K481" s="34" t="e" vm="2">
        <f>[1]!genUniform($K$9,$K$10)</f>
        <v>#VALUE!</v>
      </c>
      <c r="L481" s="34" t="e" vm="1">
        <f t="shared" si="44"/>
        <v>#VALUE!</v>
      </c>
      <c r="M481" s="34" t="e" vm="1">
        <f t="shared" si="45"/>
        <v>#VALUE!</v>
      </c>
      <c r="N481" s="34" t="e" vm="2">
        <f>[1]!genUniform($N$9,$N$10)</f>
        <v>#VALUE!</v>
      </c>
      <c r="O481" s="34" t="e" vm="1">
        <f t="shared" si="46"/>
        <v>#VALUE!</v>
      </c>
      <c r="P481" s="34" t="e" vm="1">
        <f t="shared" si="47"/>
        <v>#VALUE!</v>
      </c>
    </row>
    <row r="482" spans="1:16">
      <c r="A482" s="34">
        <v>472</v>
      </c>
      <c r="C482" s="34" t="e" vm="2">
        <f>[1]!GenLimitNormal($C$9,$C$10,0,1000,0)</f>
        <v>#VALUE!</v>
      </c>
      <c r="D482" s="34" t="e" vm="2">
        <f>[1]!GenBetaPERT(0,$D$9,1)</f>
        <v>#VALUE!</v>
      </c>
      <c r="E482" s="34" t="e" vm="2">
        <f>[1]!GenLognormal($E$9,$E$10)</f>
        <v>#VALUE!</v>
      </c>
      <c r="F482" s="34" t="e" vm="2">
        <f>[1]!GenLognormal($F$9,$F$10)</f>
        <v>#VALUE!</v>
      </c>
      <c r="G482" s="34" t="e" vm="2">
        <f>[1]!GenLognormal($G$9,$G$10)</f>
        <v>#VALUE!</v>
      </c>
      <c r="H482" s="34" t="e" vm="2">
        <f>[1]!genUniform($H$9,$H$10)</f>
        <v>#VALUE!</v>
      </c>
      <c r="I482" s="34" t="e" vm="1">
        <f t="shared" si="42"/>
        <v>#VALUE!</v>
      </c>
      <c r="J482" s="34" t="e" vm="1">
        <f t="shared" si="43"/>
        <v>#VALUE!</v>
      </c>
      <c r="K482" s="34" t="e" vm="2">
        <f>[1]!genUniform($K$9,$K$10)</f>
        <v>#VALUE!</v>
      </c>
      <c r="L482" s="34" t="e" vm="1">
        <f t="shared" si="44"/>
        <v>#VALUE!</v>
      </c>
      <c r="M482" s="34" t="e" vm="1">
        <f t="shared" si="45"/>
        <v>#VALUE!</v>
      </c>
      <c r="N482" s="34" t="e" vm="2">
        <f>[1]!genUniform($N$9,$N$10)</f>
        <v>#VALUE!</v>
      </c>
      <c r="O482" s="34" t="e" vm="1">
        <f t="shared" si="46"/>
        <v>#VALUE!</v>
      </c>
      <c r="P482" s="34" t="e" vm="1">
        <f t="shared" si="47"/>
        <v>#VALUE!</v>
      </c>
    </row>
    <row r="483" spans="1:16">
      <c r="A483" s="34">
        <v>473</v>
      </c>
      <c r="C483" s="34" t="e" vm="2">
        <f>[1]!GenLimitNormal($C$9,$C$10,0,1000,0)</f>
        <v>#VALUE!</v>
      </c>
      <c r="D483" s="34" t="e" vm="2">
        <f>[1]!GenBetaPERT(0,$D$9,1)</f>
        <v>#VALUE!</v>
      </c>
      <c r="E483" s="34" t="e" vm="2">
        <f>[1]!GenLognormal($E$9,$E$10)</f>
        <v>#VALUE!</v>
      </c>
      <c r="F483" s="34" t="e" vm="2">
        <f>[1]!GenLognormal($F$9,$F$10)</f>
        <v>#VALUE!</v>
      </c>
      <c r="G483" s="34" t="e" vm="2">
        <f>[1]!GenLognormal($G$9,$G$10)</f>
        <v>#VALUE!</v>
      </c>
      <c r="H483" s="34" t="e" vm="2">
        <f>[1]!genUniform($H$9,$H$10)</f>
        <v>#VALUE!</v>
      </c>
      <c r="I483" s="34" t="e" vm="1">
        <f t="shared" si="42"/>
        <v>#VALUE!</v>
      </c>
      <c r="J483" s="34" t="e" vm="1">
        <f t="shared" si="43"/>
        <v>#VALUE!</v>
      </c>
      <c r="K483" s="34" t="e" vm="2">
        <f>[1]!genUniform($K$9,$K$10)</f>
        <v>#VALUE!</v>
      </c>
      <c r="L483" s="34" t="e" vm="1">
        <f t="shared" si="44"/>
        <v>#VALUE!</v>
      </c>
      <c r="M483" s="34" t="e" vm="1">
        <f t="shared" si="45"/>
        <v>#VALUE!</v>
      </c>
      <c r="N483" s="34" t="e" vm="2">
        <f>[1]!genUniform($N$9,$N$10)</f>
        <v>#VALUE!</v>
      </c>
      <c r="O483" s="34" t="e" vm="1">
        <f t="shared" si="46"/>
        <v>#VALUE!</v>
      </c>
      <c r="P483" s="34" t="e" vm="1">
        <f t="shared" si="47"/>
        <v>#VALUE!</v>
      </c>
    </row>
    <row r="484" spans="1:16">
      <c r="A484" s="34">
        <v>474</v>
      </c>
      <c r="C484" s="34" t="e" vm="2">
        <f>[1]!GenLimitNormal($C$9,$C$10,0,1000,0)</f>
        <v>#VALUE!</v>
      </c>
      <c r="D484" s="34" t="e" vm="2">
        <f>[1]!GenBetaPERT(0,$D$9,1)</f>
        <v>#VALUE!</v>
      </c>
      <c r="E484" s="34" t="e" vm="2">
        <f>[1]!GenLognormal($E$9,$E$10)</f>
        <v>#VALUE!</v>
      </c>
      <c r="F484" s="34" t="e" vm="2">
        <f>[1]!GenLognormal($F$9,$F$10)</f>
        <v>#VALUE!</v>
      </c>
      <c r="G484" s="34" t="e" vm="2">
        <f>[1]!GenLognormal($G$9,$G$10)</f>
        <v>#VALUE!</v>
      </c>
      <c r="H484" s="34" t="e" vm="2">
        <f>[1]!genUniform($H$9,$H$10)</f>
        <v>#VALUE!</v>
      </c>
      <c r="I484" s="34" t="e" vm="1">
        <f t="shared" si="42"/>
        <v>#VALUE!</v>
      </c>
      <c r="J484" s="34" t="e" vm="1">
        <f t="shared" si="43"/>
        <v>#VALUE!</v>
      </c>
      <c r="K484" s="34" t="e" vm="2">
        <f>[1]!genUniform($K$9,$K$10)</f>
        <v>#VALUE!</v>
      </c>
      <c r="L484" s="34" t="e" vm="1">
        <f t="shared" si="44"/>
        <v>#VALUE!</v>
      </c>
      <c r="M484" s="34" t="e" vm="1">
        <f t="shared" si="45"/>
        <v>#VALUE!</v>
      </c>
      <c r="N484" s="34" t="e" vm="2">
        <f>[1]!genUniform($N$9,$N$10)</f>
        <v>#VALUE!</v>
      </c>
      <c r="O484" s="34" t="e" vm="1">
        <f t="shared" si="46"/>
        <v>#VALUE!</v>
      </c>
      <c r="P484" s="34" t="e" vm="1">
        <f t="shared" si="47"/>
        <v>#VALUE!</v>
      </c>
    </row>
    <row r="485" spans="1:16">
      <c r="A485" s="34">
        <v>475</v>
      </c>
      <c r="C485" s="34" t="e" vm="2">
        <f>[1]!GenLimitNormal($C$9,$C$10,0,1000,0)</f>
        <v>#VALUE!</v>
      </c>
      <c r="D485" s="34" t="e" vm="2">
        <f>[1]!GenBetaPERT(0,$D$9,1)</f>
        <v>#VALUE!</v>
      </c>
      <c r="E485" s="34" t="e" vm="2">
        <f>[1]!GenLognormal($E$9,$E$10)</f>
        <v>#VALUE!</v>
      </c>
      <c r="F485" s="34" t="e" vm="2">
        <f>[1]!GenLognormal($F$9,$F$10)</f>
        <v>#VALUE!</v>
      </c>
      <c r="G485" s="34" t="e" vm="2">
        <f>[1]!GenLognormal($G$9,$G$10)</f>
        <v>#VALUE!</v>
      </c>
      <c r="H485" s="34" t="e" vm="2">
        <f>[1]!genUniform($H$9,$H$10)</f>
        <v>#VALUE!</v>
      </c>
      <c r="I485" s="34" t="e" vm="1">
        <f t="shared" si="42"/>
        <v>#VALUE!</v>
      </c>
      <c r="J485" s="34" t="e" vm="1">
        <f t="shared" si="43"/>
        <v>#VALUE!</v>
      </c>
      <c r="K485" s="34" t="e" vm="2">
        <f>[1]!genUniform($K$9,$K$10)</f>
        <v>#VALUE!</v>
      </c>
      <c r="L485" s="34" t="e" vm="1">
        <f t="shared" si="44"/>
        <v>#VALUE!</v>
      </c>
      <c r="M485" s="34" t="e" vm="1">
        <f t="shared" si="45"/>
        <v>#VALUE!</v>
      </c>
      <c r="N485" s="34" t="e" vm="2">
        <f>[1]!genUniform($N$9,$N$10)</f>
        <v>#VALUE!</v>
      </c>
      <c r="O485" s="34" t="e" vm="1">
        <f t="shared" si="46"/>
        <v>#VALUE!</v>
      </c>
      <c r="P485" s="34" t="e" vm="1">
        <f t="shared" si="47"/>
        <v>#VALUE!</v>
      </c>
    </row>
    <row r="486" spans="1:16">
      <c r="A486" s="34">
        <v>476</v>
      </c>
      <c r="C486" s="34" t="e" vm="2">
        <f>[1]!GenLimitNormal($C$9,$C$10,0,1000,0)</f>
        <v>#VALUE!</v>
      </c>
      <c r="D486" s="34" t="e" vm="2">
        <f>[1]!GenBetaPERT(0,$D$9,1)</f>
        <v>#VALUE!</v>
      </c>
      <c r="E486" s="34" t="e" vm="2">
        <f>[1]!GenLognormal($E$9,$E$10)</f>
        <v>#VALUE!</v>
      </c>
      <c r="F486" s="34" t="e" vm="2">
        <f>[1]!GenLognormal($F$9,$F$10)</f>
        <v>#VALUE!</v>
      </c>
      <c r="G486" s="34" t="e" vm="2">
        <f>[1]!GenLognormal($G$9,$G$10)</f>
        <v>#VALUE!</v>
      </c>
      <c r="H486" s="34" t="e" vm="2">
        <f>[1]!genUniform($H$9,$H$10)</f>
        <v>#VALUE!</v>
      </c>
      <c r="I486" s="34" t="e" vm="1">
        <f t="shared" si="42"/>
        <v>#VALUE!</v>
      </c>
      <c r="J486" s="34" t="e" vm="1">
        <f t="shared" si="43"/>
        <v>#VALUE!</v>
      </c>
      <c r="K486" s="34" t="e" vm="2">
        <f>[1]!genUniform($K$9,$K$10)</f>
        <v>#VALUE!</v>
      </c>
      <c r="L486" s="34" t="e" vm="1">
        <f t="shared" si="44"/>
        <v>#VALUE!</v>
      </c>
      <c r="M486" s="34" t="e" vm="1">
        <f t="shared" si="45"/>
        <v>#VALUE!</v>
      </c>
      <c r="N486" s="34" t="e" vm="2">
        <f>[1]!genUniform($N$9,$N$10)</f>
        <v>#VALUE!</v>
      </c>
      <c r="O486" s="34" t="e" vm="1">
        <f t="shared" si="46"/>
        <v>#VALUE!</v>
      </c>
      <c r="P486" s="34" t="e" vm="1">
        <f t="shared" si="47"/>
        <v>#VALUE!</v>
      </c>
    </row>
    <row r="487" spans="1:16">
      <c r="A487" s="34">
        <v>477</v>
      </c>
      <c r="C487" s="34" t="e" vm="2">
        <f>[1]!GenLimitNormal($C$9,$C$10,0,1000,0)</f>
        <v>#VALUE!</v>
      </c>
      <c r="D487" s="34" t="e" vm="2">
        <f>[1]!GenBetaPERT(0,$D$9,1)</f>
        <v>#VALUE!</v>
      </c>
      <c r="E487" s="34" t="e" vm="2">
        <f>[1]!GenLognormal($E$9,$E$10)</f>
        <v>#VALUE!</v>
      </c>
      <c r="F487" s="34" t="e" vm="2">
        <f>[1]!GenLognormal($F$9,$F$10)</f>
        <v>#VALUE!</v>
      </c>
      <c r="G487" s="34" t="e" vm="2">
        <f>[1]!GenLognormal($G$9,$G$10)</f>
        <v>#VALUE!</v>
      </c>
      <c r="H487" s="34" t="e" vm="2">
        <f>[1]!genUniform($H$9,$H$10)</f>
        <v>#VALUE!</v>
      </c>
      <c r="I487" s="34" t="e" vm="1">
        <f t="shared" si="42"/>
        <v>#VALUE!</v>
      </c>
      <c r="J487" s="34" t="e" vm="1">
        <f t="shared" si="43"/>
        <v>#VALUE!</v>
      </c>
      <c r="K487" s="34" t="e" vm="2">
        <f>[1]!genUniform($K$9,$K$10)</f>
        <v>#VALUE!</v>
      </c>
      <c r="L487" s="34" t="e" vm="1">
        <f t="shared" si="44"/>
        <v>#VALUE!</v>
      </c>
      <c r="M487" s="34" t="e" vm="1">
        <f t="shared" si="45"/>
        <v>#VALUE!</v>
      </c>
      <c r="N487" s="34" t="e" vm="2">
        <f>[1]!genUniform($N$9,$N$10)</f>
        <v>#VALUE!</v>
      </c>
      <c r="O487" s="34" t="e" vm="1">
        <f t="shared" si="46"/>
        <v>#VALUE!</v>
      </c>
      <c r="P487" s="34" t="e" vm="1">
        <f t="shared" si="47"/>
        <v>#VALUE!</v>
      </c>
    </row>
    <row r="488" spans="1:16">
      <c r="A488" s="34">
        <v>478</v>
      </c>
      <c r="C488" s="34" t="e" vm="2">
        <f>[1]!GenLimitNormal($C$9,$C$10,0,1000,0)</f>
        <v>#VALUE!</v>
      </c>
      <c r="D488" s="34" t="e" vm="2">
        <f>[1]!GenBetaPERT(0,$D$9,1)</f>
        <v>#VALUE!</v>
      </c>
      <c r="E488" s="34" t="e" vm="2">
        <f>[1]!GenLognormal($E$9,$E$10)</f>
        <v>#VALUE!</v>
      </c>
      <c r="F488" s="34" t="e" vm="2">
        <f>[1]!GenLognormal($F$9,$F$10)</f>
        <v>#VALUE!</v>
      </c>
      <c r="G488" s="34" t="e" vm="2">
        <f>[1]!GenLognormal($G$9,$G$10)</f>
        <v>#VALUE!</v>
      </c>
      <c r="H488" s="34" t="e" vm="2">
        <f>[1]!genUniform($H$9,$H$10)</f>
        <v>#VALUE!</v>
      </c>
      <c r="I488" s="34" t="e" vm="1">
        <f t="shared" si="42"/>
        <v>#VALUE!</v>
      </c>
      <c r="J488" s="34" t="e" vm="1">
        <f t="shared" si="43"/>
        <v>#VALUE!</v>
      </c>
      <c r="K488" s="34" t="e" vm="2">
        <f>[1]!genUniform($K$9,$K$10)</f>
        <v>#VALUE!</v>
      </c>
      <c r="L488" s="34" t="e" vm="1">
        <f t="shared" si="44"/>
        <v>#VALUE!</v>
      </c>
      <c r="M488" s="34" t="e" vm="1">
        <f t="shared" si="45"/>
        <v>#VALUE!</v>
      </c>
      <c r="N488" s="34" t="e" vm="2">
        <f>[1]!genUniform($N$9,$N$10)</f>
        <v>#VALUE!</v>
      </c>
      <c r="O488" s="34" t="e" vm="1">
        <f t="shared" si="46"/>
        <v>#VALUE!</v>
      </c>
      <c r="P488" s="34" t="e" vm="1">
        <f t="shared" si="47"/>
        <v>#VALUE!</v>
      </c>
    </row>
    <row r="489" spans="1:16">
      <c r="A489" s="34">
        <v>479</v>
      </c>
      <c r="C489" s="34" t="e" vm="2">
        <f>[1]!GenLimitNormal($C$9,$C$10,0,1000,0)</f>
        <v>#VALUE!</v>
      </c>
      <c r="D489" s="34" t="e" vm="2">
        <f>[1]!GenBetaPERT(0,$D$9,1)</f>
        <v>#VALUE!</v>
      </c>
      <c r="E489" s="34" t="e" vm="2">
        <f>[1]!GenLognormal($E$9,$E$10)</f>
        <v>#VALUE!</v>
      </c>
      <c r="F489" s="34" t="e" vm="2">
        <f>[1]!GenLognormal($F$9,$F$10)</f>
        <v>#VALUE!</v>
      </c>
      <c r="G489" s="34" t="e" vm="2">
        <f>[1]!GenLognormal($G$9,$G$10)</f>
        <v>#VALUE!</v>
      </c>
      <c r="H489" s="34" t="e" vm="2">
        <f>[1]!genUniform($H$9,$H$10)</f>
        <v>#VALUE!</v>
      </c>
      <c r="I489" s="34" t="e" vm="1">
        <f t="shared" si="42"/>
        <v>#VALUE!</v>
      </c>
      <c r="J489" s="34" t="e" vm="1">
        <f t="shared" si="43"/>
        <v>#VALUE!</v>
      </c>
      <c r="K489" s="34" t="e" vm="2">
        <f>[1]!genUniform($K$9,$K$10)</f>
        <v>#VALUE!</v>
      </c>
      <c r="L489" s="34" t="e" vm="1">
        <f t="shared" si="44"/>
        <v>#VALUE!</v>
      </c>
      <c r="M489" s="34" t="e" vm="1">
        <f t="shared" si="45"/>
        <v>#VALUE!</v>
      </c>
      <c r="N489" s="34" t="e" vm="2">
        <f>[1]!genUniform($N$9,$N$10)</f>
        <v>#VALUE!</v>
      </c>
      <c r="O489" s="34" t="e" vm="1">
        <f t="shared" si="46"/>
        <v>#VALUE!</v>
      </c>
      <c r="P489" s="34" t="e" vm="1">
        <f t="shared" si="47"/>
        <v>#VALUE!</v>
      </c>
    </row>
    <row r="490" spans="1:16">
      <c r="A490" s="34">
        <v>480</v>
      </c>
      <c r="C490" s="34" t="e" vm="2">
        <f>[1]!GenLimitNormal($C$9,$C$10,0,1000,0)</f>
        <v>#VALUE!</v>
      </c>
      <c r="D490" s="34" t="e" vm="2">
        <f>[1]!GenBetaPERT(0,$D$9,1)</f>
        <v>#VALUE!</v>
      </c>
      <c r="E490" s="34" t="e" vm="2">
        <f>[1]!GenLognormal($E$9,$E$10)</f>
        <v>#VALUE!</v>
      </c>
      <c r="F490" s="34" t="e" vm="2">
        <f>[1]!GenLognormal($F$9,$F$10)</f>
        <v>#VALUE!</v>
      </c>
      <c r="G490" s="34" t="e" vm="2">
        <f>[1]!GenLognormal($G$9,$G$10)</f>
        <v>#VALUE!</v>
      </c>
      <c r="H490" s="34" t="e" vm="2">
        <f>[1]!genUniform($H$9,$H$10)</f>
        <v>#VALUE!</v>
      </c>
      <c r="I490" s="34" t="e" vm="1">
        <f t="shared" si="42"/>
        <v>#VALUE!</v>
      </c>
      <c r="J490" s="34" t="e" vm="1">
        <f t="shared" si="43"/>
        <v>#VALUE!</v>
      </c>
      <c r="K490" s="34" t="e" vm="2">
        <f>[1]!genUniform($K$9,$K$10)</f>
        <v>#VALUE!</v>
      </c>
      <c r="L490" s="34" t="e" vm="1">
        <f t="shared" si="44"/>
        <v>#VALUE!</v>
      </c>
      <c r="M490" s="34" t="e" vm="1">
        <f t="shared" si="45"/>
        <v>#VALUE!</v>
      </c>
      <c r="N490" s="34" t="e" vm="2">
        <f>[1]!genUniform($N$9,$N$10)</f>
        <v>#VALUE!</v>
      </c>
      <c r="O490" s="34" t="e" vm="1">
        <f t="shared" si="46"/>
        <v>#VALUE!</v>
      </c>
      <c r="P490" s="34" t="e" vm="1">
        <f t="shared" si="47"/>
        <v>#VALUE!</v>
      </c>
    </row>
    <row r="491" spans="1:16">
      <c r="A491" s="34">
        <v>481</v>
      </c>
      <c r="C491" s="34" t="e" vm="2">
        <f>[1]!GenLimitNormal($C$9,$C$10,0,1000,0)</f>
        <v>#VALUE!</v>
      </c>
      <c r="D491" s="34" t="e" vm="2">
        <f>[1]!GenBetaPERT(0,$D$9,1)</f>
        <v>#VALUE!</v>
      </c>
      <c r="E491" s="34" t="e" vm="2">
        <f>[1]!GenLognormal($E$9,$E$10)</f>
        <v>#VALUE!</v>
      </c>
      <c r="F491" s="34" t="e" vm="2">
        <f>[1]!GenLognormal($F$9,$F$10)</f>
        <v>#VALUE!</v>
      </c>
      <c r="G491" s="34" t="e" vm="2">
        <f>[1]!GenLognormal($G$9,$G$10)</f>
        <v>#VALUE!</v>
      </c>
      <c r="H491" s="34" t="e" vm="2">
        <f>[1]!genUniform($H$9,$H$10)</f>
        <v>#VALUE!</v>
      </c>
      <c r="I491" s="34" t="e" vm="1">
        <f t="shared" si="42"/>
        <v>#VALUE!</v>
      </c>
      <c r="J491" s="34" t="e" vm="1">
        <f t="shared" si="43"/>
        <v>#VALUE!</v>
      </c>
      <c r="K491" s="34" t="e" vm="2">
        <f>[1]!genUniform($K$9,$K$10)</f>
        <v>#VALUE!</v>
      </c>
      <c r="L491" s="34" t="e" vm="1">
        <f t="shared" si="44"/>
        <v>#VALUE!</v>
      </c>
      <c r="M491" s="34" t="e" vm="1">
        <f t="shared" si="45"/>
        <v>#VALUE!</v>
      </c>
      <c r="N491" s="34" t="e" vm="2">
        <f>[1]!genUniform($N$9,$N$10)</f>
        <v>#VALUE!</v>
      </c>
      <c r="O491" s="34" t="e" vm="1">
        <f t="shared" si="46"/>
        <v>#VALUE!</v>
      </c>
      <c r="P491" s="34" t="e" vm="1">
        <f t="shared" si="47"/>
        <v>#VALUE!</v>
      </c>
    </row>
    <row r="492" spans="1:16">
      <c r="A492" s="34">
        <v>482</v>
      </c>
      <c r="C492" s="34" t="e" vm="2">
        <f>[1]!GenLimitNormal($C$9,$C$10,0,1000,0)</f>
        <v>#VALUE!</v>
      </c>
      <c r="D492" s="34" t="e" vm="2">
        <f>[1]!GenBetaPERT(0,$D$9,1)</f>
        <v>#VALUE!</v>
      </c>
      <c r="E492" s="34" t="e" vm="2">
        <f>[1]!GenLognormal($E$9,$E$10)</f>
        <v>#VALUE!</v>
      </c>
      <c r="F492" s="34" t="e" vm="2">
        <f>[1]!GenLognormal($F$9,$F$10)</f>
        <v>#VALUE!</v>
      </c>
      <c r="G492" s="34" t="e" vm="2">
        <f>[1]!GenLognormal($G$9,$G$10)</f>
        <v>#VALUE!</v>
      </c>
      <c r="H492" s="34" t="e" vm="2">
        <f>[1]!genUniform($H$9,$H$10)</f>
        <v>#VALUE!</v>
      </c>
      <c r="I492" s="34" t="e" vm="1">
        <f t="shared" si="42"/>
        <v>#VALUE!</v>
      </c>
      <c r="J492" s="34" t="e" vm="1">
        <f t="shared" si="43"/>
        <v>#VALUE!</v>
      </c>
      <c r="K492" s="34" t="e" vm="2">
        <f>[1]!genUniform($K$9,$K$10)</f>
        <v>#VALUE!</v>
      </c>
      <c r="L492" s="34" t="e" vm="1">
        <f t="shared" si="44"/>
        <v>#VALUE!</v>
      </c>
      <c r="M492" s="34" t="e" vm="1">
        <f t="shared" si="45"/>
        <v>#VALUE!</v>
      </c>
      <c r="N492" s="34" t="e" vm="2">
        <f>[1]!genUniform($N$9,$N$10)</f>
        <v>#VALUE!</v>
      </c>
      <c r="O492" s="34" t="e" vm="1">
        <f t="shared" si="46"/>
        <v>#VALUE!</v>
      </c>
      <c r="P492" s="34" t="e" vm="1">
        <f t="shared" si="47"/>
        <v>#VALUE!</v>
      </c>
    </row>
    <row r="493" spans="1:16">
      <c r="A493" s="34">
        <v>483</v>
      </c>
      <c r="C493" s="34" t="e" vm="2">
        <f>[1]!GenLimitNormal($C$9,$C$10,0,1000,0)</f>
        <v>#VALUE!</v>
      </c>
      <c r="D493" s="34" t="e" vm="2">
        <f>[1]!GenBetaPERT(0,$D$9,1)</f>
        <v>#VALUE!</v>
      </c>
      <c r="E493" s="34" t="e" vm="2">
        <f>[1]!GenLognormal($E$9,$E$10)</f>
        <v>#VALUE!</v>
      </c>
      <c r="F493" s="34" t="e" vm="2">
        <f>[1]!GenLognormal($F$9,$F$10)</f>
        <v>#VALUE!</v>
      </c>
      <c r="G493" s="34" t="e" vm="2">
        <f>[1]!GenLognormal($G$9,$G$10)</f>
        <v>#VALUE!</v>
      </c>
      <c r="H493" s="34" t="e" vm="2">
        <f>[1]!genUniform($H$9,$H$10)</f>
        <v>#VALUE!</v>
      </c>
      <c r="I493" s="34" t="e" vm="1">
        <f t="shared" si="42"/>
        <v>#VALUE!</v>
      </c>
      <c r="J493" s="34" t="e" vm="1">
        <f t="shared" si="43"/>
        <v>#VALUE!</v>
      </c>
      <c r="K493" s="34" t="e" vm="2">
        <f>[1]!genUniform($K$9,$K$10)</f>
        <v>#VALUE!</v>
      </c>
      <c r="L493" s="34" t="e" vm="1">
        <f t="shared" si="44"/>
        <v>#VALUE!</v>
      </c>
      <c r="M493" s="34" t="e" vm="1">
        <f t="shared" si="45"/>
        <v>#VALUE!</v>
      </c>
      <c r="N493" s="34" t="e" vm="2">
        <f>[1]!genUniform($N$9,$N$10)</f>
        <v>#VALUE!</v>
      </c>
      <c r="O493" s="34" t="e" vm="1">
        <f t="shared" si="46"/>
        <v>#VALUE!</v>
      </c>
      <c r="P493" s="34" t="e" vm="1">
        <f t="shared" si="47"/>
        <v>#VALUE!</v>
      </c>
    </row>
    <row r="494" spans="1:16">
      <c r="A494" s="34">
        <v>484</v>
      </c>
      <c r="C494" s="34" t="e" vm="2">
        <f>[1]!GenLimitNormal($C$9,$C$10,0,1000,0)</f>
        <v>#VALUE!</v>
      </c>
      <c r="D494" s="34" t="e" vm="2">
        <f>[1]!GenBetaPERT(0,$D$9,1)</f>
        <v>#VALUE!</v>
      </c>
      <c r="E494" s="34" t="e" vm="2">
        <f>[1]!GenLognormal($E$9,$E$10)</f>
        <v>#VALUE!</v>
      </c>
      <c r="F494" s="34" t="e" vm="2">
        <f>[1]!GenLognormal($F$9,$F$10)</f>
        <v>#VALUE!</v>
      </c>
      <c r="G494" s="34" t="e" vm="2">
        <f>[1]!GenLognormal($G$9,$G$10)</f>
        <v>#VALUE!</v>
      </c>
      <c r="H494" s="34" t="e" vm="2">
        <f>[1]!genUniform($H$9,$H$10)</f>
        <v>#VALUE!</v>
      </c>
      <c r="I494" s="34" t="e" vm="1">
        <f t="shared" si="42"/>
        <v>#VALUE!</v>
      </c>
      <c r="J494" s="34" t="e" vm="1">
        <f t="shared" si="43"/>
        <v>#VALUE!</v>
      </c>
      <c r="K494" s="34" t="e" vm="2">
        <f>[1]!genUniform($K$9,$K$10)</f>
        <v>#VALUE!</v>
      </c>
      <c r="L494" s="34" t="e" vm="1">
        <f t="shared" si="44"/>
        <v>#VALUE!</v>
      </c>
      <c r="M494" s="34" t="e" vm="1">
        <f t="shared" si="45"/>
        <v>#VALUE!</v>
      </c>
      <c r="N494" s="34" t="e" vm="2">
        <f>[1]!genUniform($N$9,$N$10)</f>
        <v>#VALUE!</v>
      </c>
      <c r="O494" s="34" t="e" vm="1">
        <f t="shared" si="46"/>
        <v>#VALUE!</v>
      </c>
      <c r="P494" s="34" t="e" vm="1">
        <f t="shared" si="47"/>
        <v>#VALUE!</v>
      </c>
    </row>
    <row r="495" spans="1:16">
      <c r="A495" s="34">
        <v>485</v>
      </c>
      <c r="C495" s="34" t="e" vm="2">
        <f>[1]!GenLimitNormal($C$9,$C$10,0,1000,0)</f>
        <v>#VALUE!</v>
      </c>
      <c r="D495" s="34" t="e" vm="2">
        <f>[1]!GenBetaPERT(0,$D$9,1)</f>
        <v>#VALUE!</v>
      </c>
      <c r="E495" s="34" t="e" vm="2">
        <f>[1]!GenLognormal($E$9,$E$10)</f>
        <v>#VALUE!</v>
      </c>
      <c r="F495" s="34" t="e" vm="2">
        <f>[1]!GenLognormal($F$9,$F$10)</f>
        <v>#VALUE!</v>
      </c>
      <c r="G495" s="34" t="e" vm="2">
        <f>[1]!GenLognormal($G$9,$G$10)</f>
        <v>#VALUE!</v>
      </c>
      <c r="H495" s="34" t="e" vm="2">
        <f>[1]!genUniform($H$9,$H$10)</f>
        <v>#VALUE!</v>
      </c>
      <c r="I495" s="34" t="e" vm="1">
        <f t="shared" si="42"/>
        <v>#VALUE!</v>
      </c>
      <c r="J495" s="34" t="e" vm="1">
        <f t="shared" si="43"/>
        <v>#VALUE!</v>
      </c>
      <c r="K495" s="34" t="e" vm="2">
        <f>[1]!genUniform($K$9,$K$10)</f>
        <v>#VALUE!</v>
      </c>
      <c r="L495" s="34" t="e" vm="1">
        <f t="shared" si="44"/>
        <v>#VALUE!</v>
      </c>
      <c r="M495" s="34" t="e" vm="1">
        <f t="shared" si="45"/>
        <v>#VALUE!</v>
      </c>
      <c r="N495" s="34" t="e" vm="2">
        <f>[1]!genUniform($N$9,$N$10)</f>
        <v>#VALUE!</v>
      </c>
      <c r="O495" s="34" t="e" vm="1">
        <f t="shared" si="46"/>
        <v>#VALUE!</v>
      </c>
      <c r="P495" s="34" t="e" vm="1">
        <f t="shared" si="47"/>
        <v>#VALUE!</v>
      </c>
    </row>
    <row r="496" spans="1:16">
      <c r="A496" s="34">
        <v>486</v>
      </c>
      <c r="C496" s="34" t="e" vm="2">
        <f>[1]!GenLimitNormal($C$9,$C$10,0,1000,0)</f>
        <v>#VALUE!</v>
      </c>
      <c r="D496" s="34" t="e" vm="2">
        <f>[1]!GenBetaPERT(0,$D$9,1)</f>
        <v>#VALUE!</v>
      </c>
      <c r="E496" s="34" t="e" vm="2">
        <f>[1]!GenLognormal($E$9,$E$10)</f>
        <v>#VALUE!</v>
      </c>
      <c r="F496" s="34" t="e" vm="2">
        <f>[1]!GenLognormal($F$9,$F$10)</f>
        <v>#VALUE!</v>
      </c>
      <c r="G496" s="34" t="e" vm="2">
        <f>[1]!GenLognormal($G$9,$G$10)</f>
        <v>#VALUE!</v>
      </c>
      <c r="H496" s="34" t="e" vm="2">
        <f>[1]!genUniform($H$9,$H$10)</f>
        <v>#VALUE!</v>
      </c>
      <c r="I496" s="34" t="e" vm="1">
        <f t="shared" si="42"/>
        <v>#VALUE!</v>
      </c>
      <c r="J496" s="34" t="e" vm="1">
        <f t="shared" si="43"/>
        <v>#VALUE!</v>
      </c>
      <c r="K496" s="34" t="e" vm="2">
        <f>[1]!genUniform($K$9,$K$10)</f>
        <v>#VALUE!</v>
      </c>
      <c r="L496" s="34" t="e" vm="1">
        <f t="shared" si="44"/>
        <v>#VALUE!</v>
      </c>
      <c r="M496" s="34" t="e" vm="1">
        <f t="shared" si="45"/>
        <v>#VALUE!</v>
      </c>
      <c r="N496" s="34" t="e" vm="2">
        <f>[1]!genUniform($N$9,$N$10)</f>
        <v>#VALUE!</v>
      </c>
      <c r="O496" s="34" t="e" vm="1">
        <f t="shared" si="46"/>
        <v>#VALUE!</v>
      </c>
      <c r="P496" s="34" t="e" vm="1">
        <f t="shared" si="47"/>
        <v>#VALUE!</v>
      </c>
    </row>
    <row r="497" spans="1:16">
      <c r="A497" s="34">
        <v>487</v>
      </c>
      <c r="C497" s="34" t="e" vm="2">
        <f>[1]!GenLimitNormal($C$9,$C$10,0,1000,0)</f>
        <v>#VALUE!</v>
      </c>
      <c r="D497" s="34" t="e" vm="2">
        <f>[1]!GenBetaPERT(0,$D$9,1)</f>
        <v>#VALUE!</v>
      </c>
      <c r="E497" s="34" t="e" vm="2">
        <f>[1]!GenLognormal($E$9,$E$10)</f>
        <v>#VALUE!</v>
      </c>
      <c r="F497" s="34" t="e" vm="2">
        <f>[1]!GenLognormal($F$9,$F$10)</f>
        <v>#VALUE!</v>
      </c>
      <c r="G497" s="34" t="e" vm="2">
        <f>[1]!GenLognormal($G$9,$G$10)</f>
        <v>#VALUE!</v>
      </c>
      <c r="H497" s="34" t="e" vm="2">
        <f>[1]!genUniform($H$9,$H$10)</f>
        <v>#VALUE!</v>
      </c>
      <c r="I497" s="34" t="e" vm="1">
        <f t="shared" si="42"/>
        <v>#VALUE!</v>
      </c>
      <c r="J497" s="34" t="e" vm="1">
        <f t="shared" si="43"/>
        <v>#VALUE!</v>
      </c>
      <c r="K497" s="34" t="e" vm="2">
        <f>[1]!genUniform($K$9,$K$10)</f>
        <v>#VALUE!</v>
      </c>
      <c r="L497" s="34" t="e" vm="1">
        <f t="shared" si="44"/>
        <v>#VALUE!</v>
      </c>
      <c r="M497" s="34" t="e" vm="1">
        <f t="shared" si="45"/>
        <v>#VALUE!</v>
      </c>
      <c r="N497" s="34" t="e" vm="2">
        <f>[1]!genUniform($N$9,$N$10)</f>
        <v>#VALUE!</v>
      </c>
      <c r="O497" s="34" t="e" vm="1">
        <f t="shared" si="46"/>
        <v>#VALUE!</v>
      </c>
      <c r="P497" s="34" t="e" vm="1">
        <f t="shared" si="47"/>
        <v>#VALUE!</v>
      </c>
    </row>
    <row r="498" spans="1:16">
      <c r="A498" s="34">
        <v>488</v>
      </c>
      <c r="C498" s="34" t="e" vm="2">
        <f>[1]!GenLimitNormal($C$9,$C$10,0,1000,0)</f>
        <v>#VALUE!</v>
      </c>
      <c r="D498" s="34" t="e" vm="2">
        <f>[1]!GenBetaPERT(0,$D$9,1)</f>
        <v>#VALUE!</v>
      </c>
      <c r="E498" s="34" t="e" vm="2">
        <f>[1]!GenLognormal($E$9,$E$10)</f>
        <v>#VALUE!</v>
      </c>
      <c r="F498" s="34" t="e" vm="2">
        <f>[1]!GenLognormal($F$9,$F$10)</f>
        <v>#VALUE!</v>
      </c>
      <c r="G498" s="34" t="e" vm="2">
        <f>[1]!GenLognormal($G$9,$G$10)</f>
        <v>#VALUE!</v>
      </c>
      <c r="H498" s="34" t="e" vm="2">
        <f>[1]!genUniform($H$9,$H$10)</f>
        <v>#VALUE!</v>
      </c>
      <c r="I498" s="34" t="e" vm="1">
        <f t="shared" si="42"/>
        <v>#VALUE!</v>
      </c>
      <c r="J498" s="34" t="e" vm="1">
        <f t="shared" si="43"/>
        <v>#VALUE!</v>
      </c>
      <c r="K498" s="34" t="e" vm="2">
        <f>[1]!genUniform($K$9,$K$10)</f>
        <v>#VALUE!</v>
      </c>
      <c r="L498" s="34" t="e" vm="1">
        <f t="shared" si="44"/>
        <v>#VALUE!</v>
      </c>
      <c r="M498" s="34" t="e" vm="1">
        <f t="shared" si="45"/>
        <v>#VALUE!</v>
      </c>
      <c r="N498" s="34" t="e" vm="2">
        <f>[1]!genUniform($N$9,$N$10)</f>
        <v>#VALUE!</v>
      </c>
      <c r="O498" s="34" t="e" vm="1">
        <f t="shared" si="46"/>
        <v>#VALUE!</v>
      </c>
      <c r="P498" s="34" t="e" vm="1">
        <f t="shared" si="47"/>
        <v>#VALUE!</v>
      </c>
    </row>
    <row r="499" spans="1:16">
      <c r="A499" s="34">
        <v>489</v>
      </c>
      <c r="C499" s="34" t="e" vm="2">
        <f>[1]!GenLimitNormal($C$9,$C$10,0,1000,0)</f>
        <v>#VALUE!</v>
      </c>
      <c r="D499" s="34" t="e" vm="2">
        <f>[1]!GenBetaPERT(0,$D$9,1)</f>
        <v>#VALUE!</v>
      </c>
      <c r="E499" s="34" t="e" vm="2">
        <f>[1]!GenLognormal($E$9,$E$10)</f>
        <v>#VALUE!</v>
      </c>
      <c r="F499" s="34" t="e" vm="2">
        <f>[1]!GenLognormal($F$9,$F$10)</f>
        <v>#VALUE!</v>
      </c>
      <c r="G499" s="34" t="e" vm="2">
        <f>[1]!GenLognormal($G$9,$G$10)</f>
        <v>#VALUE!</v>
      </c>
      <c r="H499" s="34" t="e" vm="2">
        <f>[1]!genUniform($H$9,$H$10)</f>
        <v>#VALUE!</v>
      </c>
      <c r="I499" s="34" t="e" vm="1">
        <f t="shared" si="42"/>
        <v>#VALUE!</v>
      </c>
      <c r="J499" s="34" t="e" vm="1">
        <f t="shared" si="43"/>
        <v>#VALUE!</v>
      </c>
      <c r="K499" s="34" t="e" vm="2">
        <f>[1]!genUniform($K$9,$K$10)</f>
        <v>#VALUE!</v>
      </c>
      <c r="L499" s="34" t="e" vm="1">
        <f t="shared" si="44"/>
        <v>#VALUE!</v>
      </c>
      <c r="M499" s="34" t="e" vm="1">
        <f t="shared" si="45"/>
        <v>#VALUE!</v>
      </c>
      <c r="N499" s="34" t="e" vm="2">
        <f>[1]!genUniform($N$9,$N$10)</f>
        <v>#VALUE!</v>
      </c>
      <c r="O499" s="34" t="e" vm="1">
        <f t="shared" si="46"/>
        <v>#VALUE!</v>
      </c>
      <c r="P499" s="34" t="e" vm="1">
        <f t="shared" si="47"/>
        <v>#VALUE!</v>
      </c>
    </row>
    <row r="500" spans="1:16">
      <c r="A500" s="34">
        <v>490</v>
      </c>
      <c r="C500" s="34" t="e" vm="2">
        <f>[1]!GenLimitNormal($C$9,$C$10,0,1000,0)</f>
        <v>#VALUE!</v>
      </c>
      <c r="D500" s="34" t="e" vm="2">
        <f>[1]!GenBetaPERT(0,$D$9,1)</f>
        <v>#VALUE!</v>
      </c>
      <c r="E500" s="34" t="e" vm="2">
        <f>[1]!GenLognormal($E$9,$E$10)</f>
        <v>#VALUE!</v>
      </c>
      <c r="F500" s="34" t="e" vm="2">
        <f>[1]!GenLognormal($F$9,$F$10)</f>
        <v>#VALUE!</v>
      </c>
      <c r="G500" s="34" t="e" vm="2">
        <f>[1]!GenLognormal($G$9,$G$10)</f>
        <v>#VALUE!</v>
      </c>
      <c r="H500" s="34" t="e" vm="2">
        <f>[1]!genUniform($H$9,$H$10)</f>
        <v>#VALUE!</v>
      </c>
      <c r="I500" s="34" t="e" vm="1">
        <f t="shared" si="42"/>
        <v>#VALUE!</v>
      </c>
      <c r="J500" s="34" t="e" vm="1">
        <f t="shared" si="43"/>
        <v>#VALUE!</v>
      </c>
      <c r="K500" s="34" t="e" vm="2">
        <f>[1]!genUniform($K$9,$K$10)</f>
        <v>#VALUE!</v>
      </c>
      <c r="L500" s="34" t="e" vm="1">
        <f t="shared" si="44"/>
        <v>#VALUE!</v>
      </c>
      <c r="M500" s="34" t="e" vm="1">
        <f t="shared" si="45"/>
        <v>#VALUE!</v>
      </c>
      <c r="N500" s="34" t="e" vm="2">
        <f>[1]!genUniform($N$9,$N$10)</f>
        <v>#VALUE!</v>
      </c>
      <c r="O500" s="34" t="e" vm="1">
        <f t="shared" si="46"/>
        <v>#VALUE!</v>
      </c>
      <c r="P500" s="34" t="e" vm="1">
        <f t="shared" si="47"/>
        <v>#VALUE!</v>
      </c>
    </row>
    <row r="501" spans="1:16">
      <c r="A501" s="34">
        <v>491</v>
      </c>
      <c r="C501" s="34" t="e" vm="2">
        <f>[1]!GenLimitNormal($C$9,$C$10,0,1000,0)</f>
        <v>#VALUE!</v>
      </c>
      <c r="D501" s="34" t="e" vm="2">
        <f>[1]!GenBetaPERT(0,$D$9,1)</f>
        <v>#VALUE!</v>
      </c>
      <c r="E501" s="34" t="e" vm="2">
        <f>[1]!GenLognormal($E$9,$E$10)</f>
        <v>#VALUE!</v>
      </c>
      <c r="F501" s="34" t="e" vm="2">
        <f>[1]!GenLognormal($F$9,$F$10)</f>
        <v>#VALUE!</v>
      </c>
      <c r="G501" s="34" t="e" vm="2">
        <f>[1]!GenLognormal($G$9,$G$10)</f>
        <v>#VALUE!</v>
      </c>
      <c r="H501" s="34" t="e" vm="2">
        <f>[1]!genUniform($H$9,$H$10)</f>
        <v>#VALUE!</v>
      </c>
      <c r="I501" s="34" t="e" vm="1">
        <f t="shared" si="42"/>
        <v>#VALUE!</v>
      </c>
      <c r="J501" s="34" t="e" vm="1">
        <f t="shared" si="43"/>
        <v>#VALUE!</v>
      </c>
      <c r="K501" s="34" t="e" vm="2">
        <f>[1]!genUniform($K$9,$K$10)</f>
        <v>#VALUE!</v>
      </c>
      <c r="L501" s="34" t="e" vm="1">
        <f t="shared" si="44"/>
        <v>#VALUE!</v>
      </c>
      <c r="M501" s="34" t="e" vm="1">
        <f t="shared" si="45"/>
        <v>#VALUE!</v>
      </c>
      <c r="N501" s="34" t="e" vm="2">
        <f>[1]!genUniform($N$9,$N$10)</f>
        <v>#VALUE!</v>
      </c>
      <c r="O501" s="34" t="e" vm="1">
        <f t="shared" si="46"/>
        <v>#VALUE!</v>
      </c>
      <c r="P501" s="34" t="e" vm="1">
        <f t="shared" si="47"/>
        <v>#VALUE!</v>
      </c>
    </row>
    <row r="502" spans="1:16">
      <c r="A502" s="34">
        <v>492</v>
      </c>
      <c r="C502" s="34" t="e" vm="2">
        <f>[1]!GenLimitNormal($C$9,$C$10,0,1000,0)</f>
        <v>#VALUE!</v>
      </c>
      <c r="D502" s="34" t="e" vm="2">
        <f>[1]!GenBetaPERT(0,$D$9,1)</f>
        <v>#VALUE!</v>
      </c>
      <c r="E502" s="34" t="e" vm="2">
        <f>[1]!GenLognormal($E$9,$E$10)</f>
        <v>#VALUE!</v>
      </c>
      <c r="F502" s="34" t="e" vm="2">
        <f>[1]!GenLognormal($F$9,$F$10)</f>
        <v>#VALUE!</v>
      </c>
      <c r="G502" s="34" t="e" vm="2">
        <f>[1]!GenLognormal($G$9,$G$10)</f>
        <v>#VALUE!</v>
      </c>
      <c r="H502" s="34" t="e" vm="2">
        <f>[1]!genUniform($H$9,$H$10)</f>
        <v>#VALUE!</v>
      </c>
      <c r="I502" s="34" t="e" vm="1">
        <f t="shared" si="42"/>
        <v>#VALUE!</v>
      </c>
      <c r="J502" s="34" t="e" vm="1">
        <f t="shared" si="43"/>
        <v>#VALUE!</v>
      </c>
      <c r="K502" s="34" t="e" vm="2">
        <f>[1]!genUniform($K$9,$K$10)</f>
        <v>#VALUE!</v>
      </c>
      <c r="L502" s="34" t="e" vm="1">
        <f t="shared" si="44"/>
        <v>#VALUE!</v>
      </c>
      <c r="M502" s="34" t="e" vm="1">
        <f t="shared" si="45"/>
        <v>#VALUE!</v>
      </c>
      <c r="N502" s="34" t="e" vm="2">
        <f>[1]!genUniform($N$9,$N$10)</f>
        <v>#VALUE!</v>
      </c>
      <c r="O502" s="34" t="e" vm="1">
        <f t="shared" si="46"/>
        <v>#VALUE!</v>
      </c>
      <c r="P502" s="34" t="e" vm="1">
        <f t="shared" si="47"/>
        <v>#VALUE!</v>
      </c>
    </row>
    <row r="503" spans="1:16">
      <c r="A503" s="34">
        <v>493</v>
      </c>
      <c r="C503" s="34" t="e" vm="2">
        <f>[1]!GenLimitNormal($C$9,$C$10,0,1000,0)</f>
        <v>#VALUE!</v>
      </c>
      <c r="D503" s="34" t="e" vm="2">
        <f>[1]!GenBetaPERT(0,$D$9,1)</f>
        <v>#VALUE!</v>
      </c>
      <c r="E503" s="34" t="e" vm="2">
        <f>[1]!GenLognormal($E$9,$E$10)</f>
        <v>#VALUE!</v>
      </c>
      <c r="F503" s="34" t="e" vm="2">
        <f>[1]!GenLognormal($F$9,$F$10)</f>
        <v>#VALUE!</v>
      </c>
      <c r="G503" s="34" t="e" vm="2">
        <f>[1]!GenLognormal($G$9,$G$10)</f>
        <v>#VALUE!</v>
      </c>
      <c r="H503" s="34" t="e" vm="2">
        <f>[1]!genUniform($H$9,$H$10)</f>
        <v>#VALUE!</v>
      </c>
      <c r="I503" s="34" t="e" vm="1">
        <f t="shared" si="42"/>
        <v>#VALUE!</v>
      </c>
      <c r="J503" s="34" t="e" vm="1">
        <f t="shared" si="43"/>
        <v>#VALUE!</v>
      </c>
      <c r="K503" s="34" t="e" vm="2">
        <f>[1]!genUniform($K$9,$K$10)</f>
        <v>#VALUE!</v>
      </c>
      <c r="L503" s="34" t="e" vm="1">
        <f t="shared" si="44"/>
        <v>#VALUE!</v>
      </c>
      <c r="M503" s="34" t="e" vm="1">
        <f t="shared" si="45"/>
        <v>#VALUE!</v>
      </c>
      <c r="N503" s="34" t="e" vm="2">
        <f>[1]!genUniform($N$9,$N$10)</f>
        <v>#VALUE!</v>
      </c>
      <c r="O503" s="34" t="e" vm="1">
        <f t="shared" si="46"/>
        <v>#VALUE!</v>
      </c>
      <c r="P503" s="34" t="e" vm="1">
        <f t="shared" si="47"/>
        <v>#VALUE!</v>
      </c>
    </row>
    <row r="504" spans="1:16">
      <c r="A504" s="34">
        <v>494</v>
      </c>
      <c r="C504" s="34" t="e" vm="2">
        <f>[1]!GenLimitNormal($C$9,$C$10,0,1000,0)</f>
        <v>#VALUE!</v>
      </c>
      <c r="D504" s="34" t="e" vm="2">
        <f>[1]!GenBetaPERT(0,$D$9,1)</f>
        <v>#VALUE!</v>
      </c>
      <c r="E504" s="34" t="e" vm="2">
        <f>[1]!GenLognormal($E$9,$E$10)</f>
        <v>#VALUE!</v>
      </c>
      <c r="F504" s="34" t="e" vm="2">
        <f>[1]!GenLognormal($F$9,$F$10)</f>
        <v>#VALUE!</v>
      </c>
      <c r="G504" s="34" t="e" vm="2">
        <f>[1]!GenLognormal($G$9,$G$10)</f>
        <v>#VALUE!</v>
      </c>
      <c r="H504" s="34" t="e" vm="2">
        <f>[1]!genUniform($H$9,$H$10)</f>
        <v>#VALUE!</v>
      </c>
      <c r="I504" s="34" t="e" vm="1">
        <f t="shared" si="42"/>
        <v>#VALUE!</v>
      </c>
      <c r="J504" s="34" t="e" vm="1">
        <f t="shared" si="43"/>
        <v>#VALUE!</v>
      </c>
      <c r="K504" s="34" t="e" vm="2">
        <f>[1]!genUniform($K$9,$K$10)</f>
        <v>#VALUE!</v>
      </c>
      <c r="L504" s="34" t="e" vm="1">
        <f t="shared" si="44"/>
        <v>#VALUE!</v>
      </c>
      <c r="M504" s="34" t="e" vm="1">
        <f t="shared" si="45"/>
        <v>#VALUE!</v>
      </c>
      <c r="N504" s="34" t="e" vm="2">
        <f>[1]!genUniform($N$9,$N$10)</f>
        <v>#VALUE!</v>
      </c>
      <c r="O504" s="34" t="e" vm="1">
        <f t="shared" si="46"/>
        <v>#VALUE!</v>
      </c>
      <c r="P504" s="34" t="e" vm="1">
        <f t="shared" si="47"/>
        <v>#VALUE!</v>
      </c>
    </row>
    <row r="505" spans="1:16">
      <c r="A505" s="34">
        <v>495</v>
      </c>
      <c r="C505" s="34" t="e" vm="2">
        <f>[1]!GenLimitNormal($C$9,$C$10,0,1000,0)</f>
        <v>#VALUE!</v>
      </c>
      <c r="D505" s="34" t="e" vm="2">
        <f>[1]!GenBetaPERT(0,$D$9,1)</f>
        <v>#VALUE!</v>
      </c>
      <c r="E505" s="34" t="e" vm="2">
        <f>[1]!GenLognormal($E$9,$E$10)</f>
        <v>#VALUE!</v>
      </c>
      <c r="F505" s="34" t="e" vm="2">
        <f>[1]!GenLognormal($F$9,$F$10)</f>
        <v>#VALUE!</v>
      </c>
      <c r="G505" s="34" t="e" vm="2">
        <f>[1]!GenLognormal($G$9,$G$10)</f>
        <v>#VALUE!</v>
      </c>
      <c r="H505" s="34" t="e" vm="2">
        <f>[1]!genUniform($H$9,$H$10)</f>
        <v>#VALUE!</v>
      </c>
      <c r="I505" s="34" t="e" vm="1">
        <f t="shared" si="42"/>
        <v>#VALUE!</v>
      </c>
      <c r="J505" s="34" t="e" vm="1">
        <f t="shared" si="43"/>
        <v>#VALUE!</v>
      </c>
      <c r="K505" s="34" t="e" vm="2">
        <f>[1]!genUniform($K$9,$K$10)</f>
        <v>#VALUE!</v>
      </c>
      <c r="L505" s="34" t="e" vm="1">
        <f t="shared" si="44"/>
        <v>#VALUE!</v>
      </c>
      <c r="M505" s="34" t="e" vm="1">
        <f t="shared" si="45"/>
        <v>#VALUE!</v>
      </c>
      <c r="N505" s="34" t="e" vm="2">
        <f>[1]!genUniform($N$9,$N$10)</f>
        <v>#VALUE!</v>
      </c>
      <c r="O505" s="34" t="e" vm="1">
        <f t="shared" si="46"/>
        <v>#VALUE!</v>
      </c>
      <c r="P505" s="34" t="e" vm="1">
        <f t="shared" si="47"/>
        <v>#VALUE!</v>
      </c>
    </row>
    <row r="506" spans="1:16">
      <c r="A506" s="34">
        <v>496</v>
      </c>
      <c r="C506" s="34" t="e" vm="2">
        <f>[1]!GenLimitNormal($C$9,$C$10,0,1000,0)</f>
        <v>#VALUE!</v>
      </c>
      <c r="D506" s="34" t="e" vm="2">
        <f>[1]!GenBetaPERT(0,$D$9,1)</f>
        <v>#VALUE!</v>
      </c>
      <c r="E506" s="34" t="e" vm="2">
        <f>[1]!GenLognormal($E$9,$E$10)</f>
        <v>#VALUE!</v>
      </c>
      <c r="F506" s="34" t="e" vm="2">
        <f>[1]!GenLognormal($F$9,$F$10)</f>
        <v>#VALUE!</v>
      </c>
      <c r="G506" s="34" t="e" vm="2">
        <f>[1]!GenLognormal($G$9,$G$10)</f>
        <v>#VALUE!</v>
      </c>
      <c r="H506" s="34" t="e" vm="2">
        <f>[1]!genUniform($H$9,$H$10)</f>
        <v>#VALUE!</v>
      </c>
      <c r="I506" s="34" t="e" vm="1">
        <f t="shared" si="42"/>
        <v>#VALUE!</v>
      </c>
      <c r="J506" s="34" t="e" vm="1">
        <f t="shared" si="43"/>
        <v>#VALUE!</v>
      </c>
      <c r="K506" s="34" t="e" vm="2">
        <f>[1]!genUniform($K$9,$K$10)</f>
        <v>#VALUE!</v>
      </c>
      <c r="L506" s="34" t="e" vm="1">
        <f t="shared" si="44"/>
        <v>#VALUE!</v>
      </c>
      <c r="M506" s="34" t="e" vm="1">
        <f t="shared" si="45"/>
        <v>#VALUE!</v>
      </c>
      <c r="N506" s="34" t="e" vm="2">
        <f>[1]!genUniform($N$9,$N$10)</f>
        <v>#VALUE!</v>
      </c>
      <c r="O506" s="34" t="e" vm="1">
        <f t="shared" si="46"/>
        <v>#VALUE!</v>
      </c>
      <c r="P506" s="34" t="e" vm="1">
        <f t="shared" si="47"/>
        <v>#VALUE!</v>
      </c>
    </row>
    <row r="507" spans="1:16">
      <c r="A507" s="34">
        <v>497</v>
      </c>
      <c r="C507" s="34" t="e" vm="2">
        <f>[1]!GenLimitNormal($C$9,$C$10,0,1000,0)</f>
        <v>#VALUE!</v>
      </c>
      <c r="D507" s="34" t="e" vm="2">
        <f>[1]!GenBetaPERT(0,$D$9,1)</f>
        <v>#VALUE!</v>
      </c>
      <c r="E507" s="34" t="e" vm="2">
        <f>[1]!GenLognormal($E$9,$E$10)</f>
        <v>#VALUE!</v>
      </c>
      <c r="F507" s="34" t="e" vm="2">
        <f>[1]!GenLognormal($F$9,$F$10)</f>
        <v>#VALUE!</v>
      </c>
      <c r="G507" s="34" t="e" vm="2">
        <f>[1]!GenLognormal($G$9,$G$10)</f>
        <v>#VALUE!</v>
      </c>
      <c r="H507" s="34" t="e" vm="2">
        <f>[1]!genUniform($H$9,$H$10)</f>
        <v>#VALUE!</v>
      </c>
      <c r="I507" s="34" t="e" vm="1">
        <f t="shared" si="42"/>
        <v>#VALUE!</v>
      </c>
      <c r="J507" s="34" t="e" vm="1">
        <f t="shared" si="43"/>
        <v>#VALUE!</v>
      </c>
      <c r="K507" s="34" t="e" vm="2">
        <f>[1]!genUniform($K$9,$K$10)</f>
        <v>#VALUE!</v>
      </c>
      <c r="L507" s="34" t="e" vm="1">
        <f t="shared" si="44"/>
        <v>#VALUE!</v>
      </c>
      <c r="M507" s="34" t="e" vm="1">
        <f t="shared" si="45"/>
        <v>#VALUE!</v>
      </c>
      <c r="N507" s="34" t="e" vm="2">
        <f>[1]!genUniform($N$9,$N$10)</f>
        <v>#VALUE!</v>
      </c>
      <c r="O507" s="34" t="e" vm="1">
        <f t="shared" si="46"/>
        <v>#VALUE!</v>
      </c>
      <c r="P507" s="34" t="e" vm="1">
        <f t="shared" si="47"/>
        <v>#VALUE!</v>
      </c>
    </row>
    <row r="508" spans="1:16">
      <c r="A508" s="34">
        <v>498</v>
      </c>
      <c r="C508" s="34" t="e" vm="2">
        <f>[1]!GenLimitNormal($C$9,$C$10,0,1000,0)</f>
        <v>#VALUE!</v>
      </c>
      <c r="D508" s="34" t="e" vm="2">
        <f>[1]!GenBetaPERT(0,$D$9,1)</f>
        <v>#VALUE!</v>
      </c>
      <c r="E508" s="34" t="e" vm="2">
        <f>[1]!GenLognormal($E$9,$E$10)</f>
        <v>#VALUE!</v>
      </c>
      <c r="F508" s="34" t="e" vm="2">
        <f>[1]!GenLognormal($F$9,$F$10)</f>
        <v>#VALUE!</v>
      </c>
      <c r="G508" s="34" t="e" vm="2">
        <f>[1]!GenLognormal($G$9,$G$10)</f>
        <v>#VALUE!</v>
      </c>
      <c r="H508" s="34" t="e" vm="2">
        <f>[1]!genUniform($H$9,$H$10)</f>
        <v>#VALUE!</v>
      </c>
      <c r="I508" s="34" t="e" vm="1">
        <f t="shared" si="42"/>
        <v>#VALUE!</v>
      </c>
      <c r="J508" s="34" t="e" vm="1">
        <f t="shared" si="43"/>
        <v>#VALUE!</v>
      </c>
      <c r="K508" s="34" t="e" vm="2">
        <f>[1]!genUniform($K$9,$K$10)</f>
        <v>#VALUE!</v>
      </c>
      <c r="L508" s="34" t="e" vm="1">
        <f t="shared" si="44"/>
        <v>#VALUE!</v>
      </c>
      <c r="M508" s="34" t="e" vm="1">
        <f t="shared" si="45"/>
        <v>#VALUE!</v>
      </c>
      <c r="N508" s="34" t="e" vm="2">
        <f>[1]!genUniform($N$9,$N$10)</f>
        <v>#VALUE!</v>
      </c>
      <c r="O508" s="34" t="e" vm="1">
        <f t="shared" si="46"/>
        <v>#VALUE!</v>
      </c>
      <c r="P508" s="34" t="e" vm="1">
        <f t="shared" si="47"/>
        <v>#VALUE!</v>
      </c>
    </row>
    <row r="509" spans="1:16">
      <c r="A509" s="34">
        <v>499</v>
      </c>
      <c r="C509" s="34" t="e" vm="2">
        <f>[1]!GenLimitNormal($C$9,$C$10,0,1000,0)</f>
        <v>#VALUE!</v>
      </c>
      <c r="D509" s="34" t="e" vm="2">
        <f>[1]!GenBetaPERT(0,$D$9,1)</f>
        <v>#VALUE!</v>
      </c>
      <c r="E509" s="34" t="e" vm="2">
        <f>[1]!GenLognormal($E$9,$E$10)</f>
        <v>#VALUE!</v>
      </c>
      <c r="F509" s="34" t="e" vm="2">
        <f>[1]!GenLognormal($F$9,$F$10)</f>
        <v>#VALUE!</v>
      </c>
      <c r="G509" s="34" t="e" vm="2">
        <f>[1]!GenLognormal($G$9,$G$10)</f>
        <v>#VALUE!</v>
      </c>
      <c r="H509" s="34" t="e" vm="2">
        <f>[1]!genUniform($H$9,$H$10)</f>
        <v>#VALUE!</v>
      </c>
      <c r="I509" s="34" t="e" vm="1">
        <f t="shared" si="42"/>
        <v>#VALUE!</v>
      </c>
      <c r="J509" s="34" t="e" vm="1">
        <f t="shared" si="43"/>
        <v>#VALUE!</v>
      </c>
      <c r="K509" s="34" t="e" vm="2">
        <f>[1]!genUniform($K$9,$K$10)</f>
        <v>#VALUE!</v>
      </c>
      <c r="L509" s="34" t="e" vm="1">
        <f t="shared" si="44"/>
        <v>#VALUE!</v>
      </c>
      <c r="M509" s="34" t="e" vm="1">
        <f t="shared" si="45"/>
        <v>#VALUE!</v>
      </c>
      <c r="N509" s="34" t="e" vm="2">
        <f>[1]!genUniform($N$9,$N$10)</f>
        <v>#VALUE!</v>
      </c>
      <c r="O509" s="34" t="e" vm="1">
        <f t="shared" si="46"/>
        <v>#VALUE!</v>
      </c>
      <c r="P509" s="34" t="e" vm="1">
        <f t="shared" si="47"/>
        <v>#VALUE!</v>
      </c>
    </row>
    <row r="510" spans="1:16">
      <c r="A510" s="34">
        <v>500</v>
      </c>
      <c r="C510" s="34" t="e" vm="2">
        <f>[1]!GenLimitNormal($C$9,$C$10,0,1000,0)</f>
        <v>#VALUE!</v>
      </c>
      <c r="D510" s="34" t="e" vm="2">
        <f>[1]!GenBetaPERT(0,$D$9,1)</f>
        <v>#VALUE!</v>
      </c>
      <c r="E510" s="34" t="e" vm="2">
        <f>[1]!GenLognormal($E$9,$E$10)</f>
        <v>#VALUE!</v>
      </c>
      <c r="F510" s="34" t="e" vm="2">
        <f>[1]!GenLognormal($F$9,$F$10)</f>
        <v>#VALUE!</v>
      </c>
      <c r="G510" s="34" t="e" vm="2">
        <f>[1]!GenLognormal($G$9,$G$10)</f>
        <v>#VALUE!</v>
      </c>
      <c r="H510" s="34" t="e" vm="2">
        <f>[1]!genUniform($H$9,$H$10)</f>
        <v>#VALUE!</v>
      </c>
      <c r="I510" s="34" t="e" vm="1">
        <f t="shared" si="42"/>
        <v>#VALUE!</v>
      </c>
      <c r="J510" s="34" t="e" vm="1">
        <f t="shared" si="43"/>
        <v>#VALUE!</v>
      </c>
      <c r="K510" s="34" t="e" vm="2">
        <f>[1]!genUniform($K$9,$K$10)</f>
        <v>#VALUE!</v>
      </c>
      <c r="L510" s="34" t="e" vm="1">
        <f t="shared" si="44"/>
        <v>#VALUE!</v>
      </c>
      <c r="M510" s="34" t="e" vm="1">
        <f t="shared" si="45"/>
        <v>#VALUE!</v>
      </c>
      <c r="N510" s="34" t="e" vm="2">
        <f>[1]!genUniform($N$9,$N$10)</f>
        <v>#VALUE!</v>
      </c>
      <c r="O510" s="34" t="e" vm="1">
        <f t="shared" si="46"/>
        <v>#VALUE!</v>
      </c>
      <c r="P510" s="34" t="e" vm="1">
        <f t="shared" si="47"/>
        <v>#VALUE!</v>
      </c>
    </row>
    <row r="511" spans="1:16">
      <c r="A511" s="34">
        <v>501</v>
      </c>
      <c r="C511" s="34" t="e" vm="2">
        <f>[1]!GenLimitNormal($C$9,$C$10,0,1000,0)</f>
        <v>#VALUE!</v>
      </c>
      <c r="D511" s="34" t="e" vm="2">
        <f>[1]!GenBetaPERT(0,$D$9,1)</f>
        <v>#VALUE!</v>
      </c>
      <c r="E511" s="34" t="e" vm="2">
        <f>[1]!GenLognormal($E$9,$E$10)</f>
        <v>#VALUE!</v>
      </c>
      <c r="F511" s="34" t="e" vm="2">
        <f>[1]!GenLognormal($F$9,$F$10)</f>
        <v>#VALUE!</v>
      </c>
      <c r="G511" s="34" t="e" vm="2">
        <f>[1]!GenLognormal($G$9,$G$10)</f>
        <v>#VALUE!</v>
      </c>
      <c r="H511" s="34" t="e" vm="2">
        <f>[1]!genUniform($H$9,$H$10)</f>
        <v>#VALUE!</v>
      </c>
      <c r="I511" s="34" t="e" vm="1">
        <f t="shared" si="42"/>
        <v>#VALUE!</v>
      </c>
      <c r="J511" s="34" t="e" vm="1">
        <f t="shared" si="43"/>
        <v>#VALUE!</v>
      </c>
      <c r="K511" s="34" t="e" vm="2">
        <f>[1]!genUniform($K$9,$K$10)</f>
        <v>#VALUE!</v>
      </c>
      <c r="L511" s="34" t="e" vm="1">
        <f t="shared" si="44"/>
        <v>#VALUE!</v>
      </c>
      <c r="M511" s="34" t="e" vm="1">
        <f t="shared" si="45"/>
        <v>#VALUE!</v>
      </c>
      <c r="N511" s="34" t="e" vm="2">
        <f>[1]!genUniform($N$9,$N$10)</f>
        <v>#VALUE!</v>
      </c>
      <c r="O511" s="34" t="e" vm="1">
        <f t="shared" si="46"/>
        <v>#VALUE!</v>
      </c>
      <c r="P511" s="34" t="e" vm="1">
        <f t="shared" si="47"/>
        <v>#VALUE!</v>
      </c>
    </row>
    <row r="512" spans="1:16">
      <c r="A512" s="34">
        <v>502</v>
      </c>
      <c r="C512" s="34" t="e" vm="2">
        <f>[1]!GenLimitNormal($C$9,$C$10,0,1000,0)</f>
        <v>#VALUE!</v>
      </c>
      <c r="D512" s="34" t="e" vm="2">
        <f>[1]!GenBetaPERT(0,$D$9,1)</f>
        <v>#VALUE!</v>
      </c>
      <c r="E512" s="34" t="e" vm="2">
        <f>[1]!GenLognormal($E$9,$E$10)</f>
        <v>#VALUE!</v>
      </c>
      <c r="F512" s="34" t="e" vm="2">
        <f>[1]!GenLognormal($F$9,$F$10)</f>
        <v>#VALUE!</v>
      </c>
      <c r="G512" s="34" t="e" vm="2">
        <f>[1]!GenLognormal($G$9,$G$10)</f>
        <v>#VALUE!</v>
      </c>
      <c r="H512" s="34" t="e" vm="2">
        <f>[1]!genUniform($H$9,$H$10)</f>
        <v>#VALUE!</v>
      </c>
      <c r="I512" s="34" t="e" vm="1">
        <f t="shared" si="42"/>
        <v>#VALUE!</v>
      </c>
      <c r="J512" s="34" t="e" vm="1">
        <f t="shared" si="43"/>
        <v>#VALUE!</v>
      </c>
      <c r="K512" s="34" t="e" vm="2">
        <f>[1]!genUniform($K$9,$K$10)</f>
        <v>#VALUE!</v>
      </c>
      <c r="L512" s="34" t="e" vm="1">
        <f t="shared" si="44"/>
        <v>#VALUE!</v>
      </c>
      <c r="M512" s="34" t="e" vm="1">
        <f t="shared" si="45"/>
        <v>#VALUE!</v>
      </c>
      <c r="N512" s="34" t="e" vm="2">
        <f>[1]!genUniform($N$9,$N$10)</f>
        <v>#VALUE!</v>
      </c>
      <c r="O512" s="34" t="e" vm="1">
        <f t="shared" si="46"/>
        <v>#VALUE!</v>
      </c>
      <c r="P512" s="34" t="e" vm="1">
        <f t="shared" si="47"/>
        <v>#VALUE!</v>
      </c>
    </row>
    <row r="513" spans="1:16">
      <c r="A513" s="34">
        <v>503</v>
      </c>
      <c r="C513" s="34" t="e" vm="2">
        <f>[1]!GenLimitNormal($C$9,$C$10,0,1000,0)</f>
        <v>#VALUE!</v>
      </c>
      <c r="D513" s="34" t="e" vm="2">
        <f>[1]!GenBetaPERT(0,$D$9,1)</f>
        <v>#VALUE!</v>
      </c>
      <c r="E513" s="34" t="e" vm="2">
        <f>[1]!GenLognormal($E$9,$E$10)</f>
        <v>#VALUE!</v>
      </c>
      <c r="F513" s="34" t="e" vm="2">
        <f>[1]!GenLognormal($F$9,$F$10)</f>
        <v>#VALUE!</v>
      </c>
      <c r="G513" s="34" t="e" vm="2">
        <f>[1]!GenLognormal($G$9,$G$10)</f>
        <v>#VALUE!</v>
      </c>
      <c r="H513" s="34" t="e" vm="2">
        <f>[1]!genUniform($H$9,$H$10)</f>
        <v>#VALUE!</v>
      </c>
      <c r="I513" s="34" t="e" vm="1">
        <f t="shared" si="42"/>
        <v>#VALUE!</v>
      </c>
      <c r="J513" s="34" t="e" vm="1">
        <f t="shared" si="43"/>
        <v>#VALUE!</v>
      </c>
      <c r="K513" s="34" t="e" vm="2">
        <f>[1]!genUniform($K$9,$K$10)</f>
        <v>#VALUE!</v>
      </c>
      <c r="L513" s="34" t="e" vm="1">
        <f t="shared" si="44"/>
        <v>#VALUE!</v>
      </c>
      <c r="M513" s="34" t="e" vm="1">
        <f t="shared" si="45"/>
        <v>#VALUE!</v>
      </c>
      <c r="N513" s="34" t="e" vm="2">
        <f>[1]!genUniform($N$9,$N$10)</f>
        <v>#VALUE!</v>
      </c>
      <c r="O513" s="34" t="e" vm="1">
        <f t="shared" si="46"/>
        <v>#VALUE!</v>
      </c>
      <c r="P513" s="34" t="e" vm="1">
        <f t="shared" si="47"/>
        <v>#VALUE!</v>
      </c>
    </row>
    <row r="514" spans="1:16">
      <c r="A514" s="34">
        <v>504</v>
      </c>
      <c r="C514" s="34" t="e" vm="2">
        <f>[1]!GenLimitNormal($C$9,$C$10,0,1000,0)</f>
        <v>#VALUE!</v>
      </c>
      <c r="D514" s="34" t="e" vm="2">
        <f>[1]!GenBetaPERT(0,$D$9,1)</f>
        <v>#VALUE!</v>
      </c>
      <c r="E514" s="34" t="e" vm="2">
        <f>[1]!GenLognormal($E$9,$E$10)</f>
        <v>#VALUE!</v>
      </c>
      <c r="F514" s="34" t="e" vm="2">
        <f>[1]!GenLognormal($F$9,$F$10)</f>
        <v>#VALUE!</v>
      </c>
      <c r="G514" s="34" t="e" vm="2">
        <f>[1]!GenLognormal($G$9,$G$10)</f>
        <v>#VALUE!</v>
      </c>
      <c r="H514" s="34" t="e" vm="2">
        <f>[1]!genUniform($H$9,$H$10)</f>
        <v>#VALUE!</v>
      </c>
      <c r="I514" s="34" t="e" vm="1">
        <f t="shared" si="42"/>
        <v>#VALUE!</v>
      </c>
      <c r="J514" s="34" t="e" vm="1">
        <f t="shared" si="43"/>
        <v>#VALUE!</v>
      </c>
      <c r="K514" s="34" t="e" vm="2">
        <f>[1]!genUniform($K$9,$K$10)</f>
        <v>#VALUE!</v>
      </c>
      <c r="L514" s="34" t="e" vm="1">
        <f t="shared" si="44"/>
        <v>#VALUE!</v>
      </c>
      <c r="M514" s="34" t="e" vm="1">
        <f t="shared" si="45"/>
        <v>#VALUE!</v>
      </c>
      <c r="N514" s="34" t="e" vm="2">
        <f>[1]!genUniform($N$9,$N$10)</f>
        <v>#VALUE!</v>
      </c>
      <c r="O514" s="34" t="e" vm="1">
        <f t="shared" si="46"/>
        <v>#VALUE!</v>
      </c>
      <c r="P514" s="34" t="e" vm="1">
        <f t="shared" si="47"/>
        <v>#VALUE!</v>
      </c>
    </row>
    <row r="515" spans="1:16">
      <c r="A515" s="34">
        <v>505</v>
      </c>
      <c r="C515" s="34" t="e" vm="2">
        <f>[1]!GenLimitNormal($C$9,$C$10,0,1000,0)</f>
        <v>#VALUE!</v>
      </c>
      <c r="D515" s="34" t="e" vm="2">
        <f>[1]!GenBetaPERT(0,$D$9,1)</f>
        <v>#VALUE!</v>
      </c>
      <c r="E515" s="34" t="e" vm="2">
        <f>[1]!GenLognormal($E$9,$E$10)</f>
        <v>#VALUE!</v>
      </c>
      <c r="F515" s="34" t="e" vm="2">
        <f>[1]!GenLognormal($F$9,$F$10)</f>
        <v>#VALUE!</v>
      </c>
      <c r="G515" s="34" t="e" vm="2">
        <f>[1]!GenLognormal($G$9,$G$10)</f>
        <v>#VALUE!</v>
      </c>
      <c r="H515" s="34" t="e" vm="2">
        <f>[1]!genUniform($H$9,$H$10)</f>
        <v>#VALUE!</v>
      </c>
      <c r="I515" s="34" t="e" vm="1">
        <f t="shared" si="42"/>
        <v>#VALUE!</v>
      </c>
      <c r="J515" s="34" t="e" vm="1">
        <f t="shared" si="43"/>
        <v>#VALUE!</v>
      </c>
      <c r="K515" s="34" t="e" vm="2">
        <f>[1]!genUniform($K$9,$K$10)</f>
        <v>#VALUE!</v>
      </c>
      <c r="L515" s="34" t="e" vm="1">
        <f t="shared" si="44"/>
        <v>#VALUE!</v>
      </c>
      <c r="M515" s="34" t="e" vm="1">
        <f t="shared" si="45"/>
        <v>#VALUE!</v>
      </c>
      <c r="N515" s="34" t="e" vm="2">
        <f>[1]!genUniform($N$9,$N$10)</f>
        <v>#VALUE!</v>
      </c>
      <c r="O515" s="34" t="e" vm="1">
        <f t="shared" si="46"/>
        <v>#VALUE!</v>
      </c>
      <c r="P515" s="34" t="e" vm="1">
        <f t="shared" si="47"/>
        <v>#VALUE!</v>
      </c>
    </row>
    <row r="516" spans="1:16">
      <c r="A516" s="34">
        <v>506</v>
      </c>
      <c r="C516" s="34" t="e" vm="2">
        <f>[1]!GenLimitNormal($C$9,$C$10,0,1000,0)</f>
        <v>#VALUE!</v>
      </c>
      <c r="D516" s="34" t="e" vm="2">
        <f>[1]!GenBetaPERT(0,$D$9,1)</f>
        <v>#VALUE!</v>
      </c>
      <c r="E516" s="34" t="e" vm="2">
        <f>[1]!GenLognormal($E$9,$E$10)</f>
        <v>#VALUE!</v>
      </c>
      <c r="F516" s="34" t="e" vm="2">
        <f>[1]!GenLognormal($F$9,$F$10)</f>
        <v>#VALUE!</v>
      </c>
      <c r="G516" s="34" t="e" vm="2">
        <f>[1]!GenLognormal($G$9,$G$10)</f>
        <v>#VALUE!</v>
      </c>
      <c r="H516" s="34" t="e" vm="2">
        <f>[1]!genUniform($H$9,$H$10)</f>
        <v>#VALUE!</v>
      </c>
      <c r="I516" s="34" t="e" vm="1">
        <f t="shared" si="42"/>
        <v>#VALUE!</v>
      </c>
      <c r="J516" s="34" t="e" vm="1">
        <f t="shared" si="43"/>
        <v>#VALUE!</v>
      </c>
      <c r="K516" s="34" t="e" vm="2">
        <f>[1]!genUniform($K$9,$K$10)</f>
        <v>#VALUE!</v>
      </c>
      <c r="L516" s="34" t="e" vm="1">
        <f t="shared" si="44"/>
        <v>#VALUE!</v>
      </c>
      <c r="M516" s="34" t="e" vm="1">
        <f t="shared" si="45"/>
        <v>#VALUE!</v>
      </c>
      <c r="N516" s="34" t="e" vm="2">
        <f>[1]!genUniform($N$9,$N$10)</f>
        <v>#VALUE!</v>
      </c>
      <c r="O516" s="34" t="e" vm="1">
        <f t="shared" si="46"/>
        <v>#VALUE!</v>
      </c>
      <c r="P516" s="34" t="e" vm="1">
        <f t="shared" si="47"/>
        <v>#VALUE!</v>
      </c>
    </row>
    <row r="517" spans="1:16">
      <c r="A517" s="34">
        <v>507</v>
      </c>
      <c r="C517" s="34" t="e" vm="2">
        <f>[1]!GenLimitNormal($C$9,$C$10,0,1000,0)</f>
        <v>#VALUE!</v>
      </c>
      <c r="D517" s="34" t="e" vm="2">
        <f>[1]!GenBetaPERT(0,$D$9,1)</f>
        <v>#VALUE!</v>
      </c>
      <c r="E517" s="34" t="e" vm="2">
        <f>[1]!GenLognormal($E$9,$E$10)</f>
        <v>#VALUE!</v>
      </c>
      <c r="F517" s="34" t="e" vm="2">
        <f>[1]!GenLognormal($F$9,$F$10)</f>
        <v>#VALUE!</v>
      </c>
      <c r="G517" s="34" t="e" vm="2">
        <f>[1]!GenLognormal($G$9,$G$10)</f>
        <v>#VALUE!</v>
      </c>
      <c r="H517" s="34" t="e" vm="2">
        <f>[1]!genUniform($H$9,$H$10)</f>
        <v>#VALUE!</v>
      </c>
      <c r="I517" s="34" t="e" vm="1">
        <f t="shared" si="42"/>
        <v>#VALUE!</v>
      </c>
      <c r="J517" s="34" t="e" vm="1">
        <f t="shared" si="43"/>
        <v>#VALUE!</v>
      </c>
      <c r="K517" s="34" t="e" vm="2">
        <f>[1]!genUniform($K$9,$K$10)</f>
        <v>#VALUE!</v>
      </c>
      <c r="L517" s="34" t="e" vm="1">
        <f t="shared" si="44"/>
        <v>#VALUE!</v>
      </c>
      <c r="M517" s="34" t="e" vm="1">
        <f t="shared" si="45"/>
        <v>#VALUE!</v>
      </c>
      <c r="N517" s="34" t="e" vm="2">
        <f>[1]!genUniform($N$9,$N$10)</f>
        <v>#VALUE!</v>
      </c>
      <c r="O517" s="34" t="e" vm="1">
        <f t="shared" si="46"/>
        <v>#VALUE!</v>
      </c>
      <c r="P517" s="34" t="e" vm="1">
        <f t="shared" si="47"/>
        <v>#VALUE!</v>
      </c>
    </row>
    <row r="518" spans="1:16">
      <c r="A518" s="34">
        <v>508</v>
      </c>
      <c r="C518" s="34" t="e" vm="2">
        <f>[1]!GenLimitNormal($C$9,$C$10,0,1000,0)</f>
        <v>#VALUE!</v>
      </c>
      <c r="D518" s="34" t="e" vm="2">
        <f>[1]!GenBetaPERT(0,$D$9,1)</f>
        <v>#VALUE!</v>
      </c>
      <c r="E518" s="34" t="e" vm="2">
        <f>[1]!GenLognormal($E$9,$E$10)</f>
        <v>#VALUE!</v>
      </c>
      <c r="F518" s="34" t="e" vm="2">
        <f>[1]!GenLognormal($F$9,$F$10)</f>
        <v>#VALUE!</v>
      </c>
      <c r="G518" s="34" t="e" vm="2">
        <f>[1]!GenLognormal($G$9,$G$10)</f>
        <v>#VALUE!</v>
      </c>
      <c r="H518" s="34" t="e" vm="2">
        <f>[1]!genUniform($H$9,$H$10)</f>
        <v>#VALUE!</v>
      </c>
      <c r="I518" s="34" t="e" vm="1">
        <f t="shared" si="42"/>
        <v>#VALUE!</v>
      </c>
      <c r="J518" s="34" t="e" vm="1">
        <f t="shared" si="43"/>
        <v>#VALUE!</v>
      </c>
      <c r="K518" s="34" t="e" vm="2">
        <f>[1]!genUniform($K$9,$K$10)</f>
        <v>#VALUE!</v>
      </c>
      <c r="L518" s="34" t="e" vm="1">
        <f t="shared" si="44"/>
        <v>#VALUE!</v>
      </c>
      <c r="M518" s="34" t="e" vm="1">
        <f t="shared" si="45"/>
        <v>#VALUE!</v>
      </c>
      <c r="N518" s="34" t="e" vm="2">
        <f>[1]!genUniform($N$9,$N$10)</f>
        <v>#VALUE!</v>
      </c>
      <c r="O518" s="34" t="e" vm="1">
        <f t="shared" si="46"/>
        <v>#VALUE!</v>
      </c>
      <c r="P518" s="34" t="e" vm="1">
        <f t="shared" si="47"/>
        <v>#VALUE!</v>
      </c>
    </row>
    <row r="519" spans="1:16">
      <c r="A519" s="34">
        <v>509</v>
      </c>
      <c r="C519" s="34" t="e" vm="2">
        <f>[1]!GenLimitNormal($C$9,$C$10,0,1000,0)</f>
        <v>#VALUE!</v>
      </c>
      <c r="D519" s="34" t="e" vm="2">
        <f>[1]!GenBetaPERT(0,$D$9,1)</f>
        <v>#VALUE!</v>
      </c>
      <c r="E519" s="34" t="e" vm="2">
        <f>[1]!GenLognormal($E$9,$E$10)</f>
        <v>#VALUE!</v>
      </c>
      <c r="F519" s="34" t="e" vm="2">
        <f>[1]!GenLognormal($F$9,$F$10)</f>
        <v>#VALUE!</v>
      </c>
      <c r="G519" s="34" t="e" vm="2">
        <f>[1]!GenLognormal($G$9,$G$10)</f>
        <v>#VALUE!</v>
      </c>
      <c r="H519" s="34" t="e" vm="2">
        <f>[1]!genUniform($H$9,$H$10)</f>
        <v>#VALUE!</v>
      </c>
      <c r="I519" s="34" t="e" vm="1">
        <f t="shared" si="42"/>
        <v>#VALUE!</v>
      </c>
      <c r="J519" s="34" t="e" vm="1">
        <f t="shared" si="43"/>
        <v>#VALUE!</v>
      </c>
      <c r="K519" s="34" t="e" vm="2">
        <f>[1]!genUniform($K$9,$K$10)</f>
        <v>#VALUE!</v>
      </c>
      <c r="L519" s="34" t="e" vm="1">
        <f t="shared" si="44"/>
        <v>#VALUE!</v>
      </c>
      <c r="M519" s="34" t="e" vm="1">
        <f t="shared" si="45"/>
        <v>#VALUE!</v>
      </c>
      <c r="N519" s="34" t="e" vm="2">
        <f>[1]!genUniform($N$9,$N$10)</f>
        <v>#VALUE!</v>
      </c>
      <c r="O519" s="34" t="e" vm="1">
        <f t="shared" si="46"/>
        <v>#VALUE!</v>
      </c>
      <c r="P519" s="34" t="e" vm="1">
        <f t="shared" si="47"/>
        <v>#VALUE!</v>
      </c>
    </row>
    <row r="520" spans="1:16">
      <c r="A520" s="34">
        <v>510</v>
      </c>
      <c r="C520" s="34" t="e" vm="2">
        <f>[1]!GenLimitNormal($C$9,$C$10,0,1000,0)</f>
        <v>#VALUE!</v>
      </c>
      <c r="D520" s="34" t="e" vm="2">
        <f>[1]!GenBetaPERT(0,$D$9,1)</f>
        <v>#VALUE!</v>
      </c>
      <c r="E520" s="34" t="e" vm="2">
        <f>[1]!GenLognormal($E$9,$E$10)</f>
        <v>#VALUE!</v>
      </c>
      <c r="F520" s="34" t="e" vm="2">
        <f>[1]!GenLognormal($F$9,$F$10)</f>
        <v>#VALUE!</v>
      </c>
      <c r="G520" s="34" t="e" vm="2">
        <f>[1]!GenLognormal($G$9,$G$10)</f>
        <v>#VALUE!</v>
      </c>
      <c r="H520" s="34" t="e" vm="2">
        <f>[1]!genUniform($H$9,$H$10)</f>
        <v>#VALUE!</v>
      </c>
      <c r="I520" s="34" t="e" vm="1">
        <f t="shared" si="42"/>
        <v>#VALUE!</v>
      </c>
      <c r="J520" s="34" t="e" vm="1">
        <f t="shared" si="43"/>
        <v>#VALUE!</v>
      </c>
      <c r="K520" s="34" t="e" vm="2">
        <f>[1]!genUniform($K$9,$K$10)</f>
        <v>#VALUE!</v>
      </c>
      <c r="L520" s="34" t="e" vm="1">
        <f t="shared" si="44"/>
        <v>#VALUE!</v>
      </c>
      <c r="M520" s="34" t="e" vm="1">
        <f t="shared" si="45"/>
        <v>#VALUE!</v>
      </c>
      <c r="N520" s="34" t="e" vm="2">
        <f>[1]!genUniform($N$9,$N$10)</f>
        <v>#VALUE!</v>
      </c>
      <c r="O520" s="34" t="e" vm="1">
        <f t="shared" si="46"/>
        <v>#VALUE!</v>
      </c>
      <c r="P520" s="34" t="e" vm="1">
        <f t="shared" si="47"/>
        <v>#VALUE!</v>
      </c>
    </row>
    <row r="521" spans="1:16">
      <c r="A521" s="34">
        <v>511</v>
      </c>
      <c r="C521" s="34" t="e" vm="2">
        <f>[1]!GenLimitNormal($C$9,$C$10,0,1000,0)</f>
        <v>#VALUE!</v>
      </c>
      <c r="D521" s="34" t="e" vm="2">
        <f>[1]!GenBetaPERT(0,$D$9,1)</f>
        <v>#VALUE!</v>
      </c>
      <c r="E521" s="34" t="e" vm="2">
        <f>[1]!GenLognormal($E$9,$E$10)</f>
        <v>#VALUE!</v>
      </c>
      <c r="F521" s="34" t="e" vm="2">
        <f>[1]!GenLognormal($F$9,$F$10)</f>
        <v>#VALUE!</v>
      </c>
      <c r="G521" s="34" t="e" vm="2">
        <f>[1]!GenLognormal($G$9,$G$10)</f>
        <v>#VALUE!</v>
      </c>
      <c r="H521" s="34" t="e" vm="2">
        <f>[1]!genUniform($H$9,$H$10)</f>
        <v>#VALUE!</v>
      </c>
      <c r="I521" s="34" t="e" vm="1">
        <f t="shared" si="42"/>
        <v>#VALUE!</v>
      </c>
      <c r="J521" s="34" t="e" vm="1">
        <f t="shared" si="43"/>
        <v>#VALUE!</v>
      </c>
      <c r="K521" s="34" t="e" vm="2">
        <f>[1]!genUniform($K$9,$K$10)</f>
        <v>#VALUE!</v>
      </c>
      <c r="L521" s="34" t="e" vm="1">
        <f t="shared" si="44"/>
        <v>#VALUE!</v>
      </c>
      <c r="M521" s="34" t="e" vm="1">
        <f t="shared" si="45"/>
        <v>#VALUE!</v>
      </c>
      <c r="N521" s="34" t="e" vm="2">
        <f>[1]!genUniform($N$9,$N$10)</f>
        <v>#VALUE!</v>
      </c>
      <c r="O521" s="34" t="e" vm="1">
        <f t="shared" si="46"/>
        <v>#VALUE!</v>
      </c>
      <c r="P521" s="34" t="e" vm="1">
        <f t="shared" si="47"/>
        <v>#VALUE!</v>
      </c>
    </row>
    <row r="522" spans="1:16">
      <c r="A522" s="34">
        <v>512</v>
      </c>
      <c r="C522" s="34" t="e" vm="2">
        <f>[1]!GenLimitNormal($C$9,$C$10,0,1000,0)</f>
        <v>#VALUE!</v>
      </c>
      <c r="D522" s="34" t="e" vm="2">
        <f>[1]!GenBetaPERT(0,$D$9,1)</f>
        <v>#VALUE!</v>
      </c>
      <c r="E522" s="34" t="e" vm="2">
        <f>[1]!GenLognormal($E$9,$E$10)</f>
        <v>#VALUE!</v>
      </c>
      <c r="F522" s="34" t="e" vm="2">
        <f>[1]!GenLognormal($F$9,$F$10)</f>
        <v>#VALUE!</v>
      </c>
      <c r="G522" s="34" t="e" vm="2">
        <f>[1]!GenLognormal($G$9,$G$10)</f>
        <v>#VALUE!</v>
      </c>
      <c r="H522" s="34" t="e" vm="2">
        <f>[1]!genUniform($H$9,$H$10)</f>
        <v>#VALUE!</v>
      </c>
      <c r="I522" s="34" t="e" vm="1">
        <f t="shared" si="42"/>
        <v>#VALUE!</v>
      </c>
      <c r="J522" s="34" t="e" vm="1">
        <f t="shared" si="43"/>
        <v>#VALUE!</v>
      </c>
      <c r="K522" s="34" t="e" vm="2">
        <f>[1]!genUniform($K$9,$K$10)</f>
        <v>#VALUE!</v>
      </c>
      <c r="L522" s="34" t="e" vm="1">
        <f t="shared" si="44"/>
        <v>#VALUE!</v>
      </c>
      <c r="M522" s="34" t="e" vm="1">
        <f t="shared" si="45"/>
        <v>#VALUE!</v>
      </c>
      <c r="N522" s="34" t="e" vm="2">
        <f>[1]!genUniform($N$9,$N$10)</f>
        <v>#VALUE!</v>
      </c>
      <c r="O522" s="34" t="e" vm="1">
        <f t="shared" si="46"/>
        <v>#VALUE!</v>
      </c>
      <c r="P522" s="34" t="e" vm="1">
        <f t="shared" si="47"/>
        <v>#VALUE!</v>
      </c>
    </row>
    <row r="523" spans="1:16">
      <c r="A523" s="34">
        <v>513</v>
      </c>
      <c r="C523" s="34" t="e" vm="2">
        <f>[1]!GenLimitNormal($C$9,$C$10,0,1000,0)</f>
        <v>#VALUE!</v>
      </c>
      <c r="D523" s="34" t="e" vm="2">
        <f>[1]!GenBetaPERT(0,$D$9,1)</f>
        <v>#VALUE!</v>
      </c>
      <c r="E523" s="34" t="e" vm="2">
        <f>[1]!GenLognormal($E$9,$E$10)</f>
        <v>#VALUE!</v>
      </c>
      <c r="F523" s="34" t="e" vm="2">
        <f>[1]!GenLognormal($F$9,$F$10)</f>
        <v>#VALUE!</v>
      </c>
      <c r="G523" s="34" t="e" vm="2">
        <f>[1]!GenLognormal($G$9,$G$10)</f>
        <v>#VALUE!</v>
      </c>
      <c r="H523" s="34" t="e" vm="2">
        <f>[1]!genUniform($H$9,$H$10)</f>
        <v>#VALUE!</v>
      </c>
      <c r="I523" s="34" t="e" vm="1">
        <f t="shared" si="42"/>
        <v>#VALUE!</v>
      </c>
      <c r="J523" s="34" t="e" vm="1">
        <f t="shared" si="43"/>
        <v>#VALUE!</v>
      </c>
      <c r="K523" s="34" t="e" vm="2">
        <f>[1]!genUniform($K$9,$K$10)</f>
        <v>#VALUE!</v>
      </c>
      <c r="L523" s="34" t="e" vm="1">
        <f t="shared" si="44"/>
        <v>#VALUE!</v>
      </c>
      <c r="M523" s="34" t="e" vm="1">
        <f t="shared" si="45"/>
        <v>#VALUE!</v>
      </c>
      <c r="N523" s="34" t="e" vm="2">
        <f>[1]!genUniform($N$9,$N$10)</f>
        <v>#VALUE!</v>
      </c>
      <c r="O523" s="34" t="e" vm="1">
        <f t="shared" si="46"/>
        <v>#VALUE!</v>
      </c>
      <c r="P523" s="34" t="e" vm="1">
        <f t="shared" si="47"/>
        <v>#VALUE!</v>
      </c>
    </row>
    <row r="524" spans="1:16">
      <c r="A524" s="34">
        <v>514</v>
      </c>
      <c r="C524" s="34" t="e" vm="2">
        <f>[1]!GenLimitNormal($C$9,$C$10,0,1000,0)</f>
        <v>#VALUE!</v>
      </c>
      <c r="D524" s="34" t="e" vm="2">
        <f>[1]!GenBetaPERT(0,$D$9,1)</f>
        <v>#VALUE!</v>
      </c>
      <c r="E524" s="34" t="e" vm="2">
        <f>[1]!GenLognormal($E$9,$E$10)</f>
        <v>#VALUE!</v>
      </c>
      <c r="F524" s="34" t="e" vm="2">
        <f>[1]!GenLognormal($F$9,$F$10)</f>
        <v>#VALUE!</v>
      </c>
      <c r="G524" s="34" t="e" vm="2">
        <f>[1]!GenLognormal($G$9,$G$10)</f>
        <v>#VALUE!</v>
      </c>
      <c r="H524" s="34" t="e" vm="2">
        <f>[1]!genUniform($H$9,$H$10)</f>
        <v>#VALUE!</v>
      </c>
      <c r="I524" s="34" t="e" vm="1">
        <f t="shared" ref="I524:I587" si="48">_xlfn.LOGNORM.INV($H524,$I$9,$I$10)</f>
        <v>#VALUE!</v>
      </c>
      <c r="J524" s="34" t="e" vm="1">
        <f t="shared" ref="J524:J587" si="49">$C524+$D524*$E524*$I524/$F524+(1-$D524)*$E524*$G524</f>
        <v>#VALUE!</v>
      </c>
      <c r="K524" s="34" t="e" vm="2">
        <f>[1]!genUniform($K$9,$K$10)</f>
        <v>#VALUE!</v>
      </c>
      <c r="L524" s="34" t="e" vm="1">
        <f t="shared" ref="L524:L587" si="50">_xlfn.LOGNORM.INV($K524,$L$9,$L$10)</f>
        <v>#VALUE!</v>
      </c>
      <c r="M524" s="34" t="e" vm="1">
        <f t="shared" ref="M524:M587" si="51">$C524+$D524*$E524*$L524/$F524+(1-$D524)*$E524*$G524</f>
        <v>#VALUE!</v>
      </c>
      <c r="N524" s="34" t="e" vm="2">
        <f>[1]!genUniform($N$9,$N$10)</f>
        <v>#VALUE!</v>
      </c>
      <c r="O524" s="34" t="e" vm="1">
        <f t="shared" ref="O524:O587" si="52">_xlfn.LOGNORM.INV($N524,$O$9,$O$10)</f>
        <v>#VALUE!</v>
      </c>
      <c r="P524" s="34" t="e" vm="1">
        <f t="shared" ref="P524:P587" si="53">$C524+$D524*$E524*$O524/$F524+(1-$D524)*$E524*$G524</f>
        <v>#VALUE!</v>
      </c>
    </row>
    <row r="525" spans="1:16">
      <c r="A525" s="34">
        <v>515</v>
      </c>
      <c r="C525" s="34" t="e" vm="2">
        <f>[1]!GenLimitNormal($C$9,$C$10,0,1000,0)</f>
        <v>#VALUE!</v>
      </c>
      <c r="D525" s="34" t="e" vm="2">
        <f>[1]!GenBetaPERT(0,$D$9,1)</f>
        <v>#VALUE!</v>
      </c>
      <c r="E525" s="34" t="e" vm="2">
        <f>[1]!GenLognormal($E$9,$E$10)</f>
        <v>#VALUE!</v>
      </c>
      <c r="F525" s="34" t="e" vm="2">
        <f>[1]!GenLognormal($F$9,$F$10)</f>
        <v>#VALUE!</v>
      </c>
      <c r="G525" s="34" t="e" vm="2">
        <f>[1]!GenLognormal($G$9,$G$10)</f>
        <v>#VALUE!</v>
      </c>
      <c r="H525" s="34" t="e" vm="2">
        <f>[1]!genUniform($H$9,$H$10)</f>
        <v>#VALUE!</v>
      </c>
      <c r="I525" s="34" t="e" vm="1">
        <f t="shared" si="48"/>
        <v>#VALUE!</v>
      </c>
      <c r="J525" s="34" t="e" vm="1">
        <f t="shared" si="49"/>
        <v>#VALUE!</v>
      </c>
      <c r="K525" s="34" t="e" vm="2">
        <f>[1]!genUniform($K$9,$K$10)</f>
        <v>#VALUE!</v>
      </c>
      <c r="L525" s="34" t="e" vm="1">
        <f t="shared" si="50"/>
        <v>#VALUE!</v>
      </c>
      <c r="M525" s="34" t="e" vm="1">
        <f t="shared" si="51"/>
        <v>#VALUE!</v>
      </c>
      <c r="N525" s="34" t="e" vm="2">
        <f>[1]!genUniform($N$9,$N$10)</f>
        <v>#VALUE!</v>
      </c>
      <c r="O525" s="34" t="e" vm="1">
        <f t="shared" si="52"/>
        <v>#VALUE!</v>
      </c>
      <c r="P525" s="34" t="e" vm="1">
        <f t="shared" si="53"/>
        <v>#VALUE!</v>
      </c>
    </row>
    <row r="526" spans="1:16">
      <c r="A526" s="34">
        <v>516</v>
      </c>
      <c r="C526" s="34" t="e" vm="2">
        <f>[1]!GenLimitNormal($C$9,$C$10,0,1000,0)</f>
        <v>#VALUE!</v>
      </c>
      <c r="D526" s="34" t="e" vm="2">
        <f>[1]!GenBetaPERT(0,$D$9,1)</f>
        <v>#VALUE!</v>
      </c>
      <c r="E526" s="34" t="e" vm="2">
        <f>[1]!GenLognormal($E$9,$E$10)</f>
        <v>#VALUE!</v>
      </c>
      <c r="F526" s="34" t="e" vm="2">
        <f>[1]!GenLognormal($F$9,$F$10)</f>
        <v>#VALUE!</v>
      </c>
      <c r="G526" s="34" t="e" vm="2">
        <f>[1]!GenLognormal($G$9,$G$10)</f>
        <v>#VALUE!</v>
      </c>
      <c r="H526" s="34" t="e" vm="2">
        <f>[1]!genUniform($H$9,$H$10)</f>
        <v>#VALUE!</v>
      </c>
      <c r="I526" s="34" t="e" vm="1">
        <f t="shared" si="48"/>
        <v>#VALUE!</v>
      </c>
      <c r="J526" s="34" t="e" vm="1">
        <f t="shared" si="49"/>
        <v>#VALUE!</v>
      </c>
      <c r="K526" s="34" t="e" vm="2">
        <f>[1]!genUniform($K$9,$K$10)</f>
        <v>#VALUE!</v>
      </c>
      <c r="L526" s="34" t="e" vm="1">
        <f t="shared" si="50"/>
        <v>#VALUE!</v>
      </c>
      <c r="M526" s="34" t="e" vm="1">
        <f t="shared" si="51"/>
        <v>#VALUE!</v>
      </c>
      <c r="N526" s="34" t="e" vm="2">
        <f>[1]!genUniform($N$9,$N$10)</f>
        <v>#VALUE!</v>
      </c>
      <c r="O526" s="34" t="e" vm="1">
        <f t="shared" si="52"/>
        <v>#VALUE!</v>
      </c>
      <c r="P526" s="34" t="e" vm="1">
        <f t="shared" si="53"/>
        <v>#VALUE!</v>
      </c>
    </row>
    <row r="527" spans="1:16">
      <c r="A527" s="34">
        <v>517</v>
      </c>
      <c r="C527" s="34" t="e" vm="2">
        <f>[1]!GenLimitNormal($C$9,$C$10,0,1000,0)</f>
        <v>#VALUE!</v>
      </c>
      <c r="D527" s="34" t="e" vm="2">
        <f>[1]!GenBetaPERT(0,$D$9,1)</f>
        <v>#VALUE!</v>
      </c>
      <c r="E527" s="34" t="e" vm="2">
        <f>[1]!GenLognormal($E$9,$E$10)</f>
        <v>#VALUE!</v>
      </c>
      <c r="F527" s="34" t="e" vm="2">
        <f>[1]!GenLognormal($F$9,$F$10)</f>
        <v>#VALUE!</v>
      </c>
      <c r="G527" s="34" t="e" vm="2">
        <f>[1]!GenLognormal($G$9,$G$10)</f>
        <v>#VALUE!</v>
      </c>
      <c r="H527" s="34" t="e" vm="2">
        <f>[1]!genUniform($H$9,$H$10)</f>
        <v>#VALUE!</v>
      </c>
      <c r="I527" s="34" t="e" vm="1">
        <f t="shared" si="48"/>
        <v>#VALUE!</v>
      </c>
      <c r="J527" s="34" t="e" vm="1">
        <f t="shared" si="49"/>
        <v>#VALUE!</v>
      </c>
      <c r="K527" s="34" t="e" vm="2">
        <f>[1]!genUniform($K$9,$K$10)</f>
        <v>#VALUE!</v>
      </c>
      <c r="L527" s="34" t="e" vm="1">
        <f t="shared" si="50"/>
        <v>#VALUE!</v>
      </c>
      <c r="M527" s="34" t="e" vm="1">
        <f t="shared" si="51"/>
        <v>#VALUE!</v>
      </c>
      <c r="N527" s="34" t="e" vm="2">
        <f>[1]!genUniform($N$9,$N$10)</f>
        <v>#VALUE!</v>
      </c>
      <c r="O527" s="34" t="e" vm="1">
        <f t="shared" si="52"/>
        <v>#VALUE!</v>
      </c>
      <c r="P527" s="34" t="e" vm="1">
        <f t="shared" si="53"/>
        <v>#VALUE!</v>
      </c>
    </row>
    <row r="528" spans="1:16">
      <c r="A528" s="34">
        <v>518</v>
      </c>
      <c r="C528" s="34" t="e" vm="2">
        <f>[1]!GenLimitNormal($C$9,$C$10,0,1000,0)</f>
        <v>#VALUE!</v>
      </c>
      <c r="D528" s="34" t="e" vm="2">
        <f>[1]!GenBetaPERT(0,$D$9,1)</f>
        <v>#VALUE!</v>
      </c>
      <c r="E528" s="34" t="e" vm="2">
        <f>[1]!GenLognormal($E$9,$E$10)</f>
        <v>#VALUE!</v>
      </c>
      <c r="F528" s="34" t="e" vm="2">
        <f>[1]!GenLognormal($F$9,$F$10)</f>
        <v>#VALUE!</v>
      </c>
      <c r="G528" s="34" t="e" vm="2">
        <f>[1]!GenLognormal($G$9,$G$10)</f>
        <v>#VALUE!</v>
      </c>
      <c r="H528" s="34" t="e" vm="2">
        <f>[1]!genUniform($H$9,$H$10)</f>
        <v>#VALUE!</v>
      </c>
      <c r="I528" s="34" t="e" vm="1">
        <f t="shared" si="48"/>
        <v>#VALUE!</v>
      </c>
      <c r="J528" s="34" t="e" vm="1">
        <f t="shared" si="49"/>
        <v>#VALUE!</v>
      </c>
      <c r="K528" s="34" t="e" vm="2">
        <f>[1]!genUniform($K$9,$K$10)</f>
        <v>#VALUE!</v>
      </c>
      <c r="L528" s="34" t="e" vm="1">
        <f t="shared" si="50"/>
        <v>#VALUE!</v>
      </c>
      <c r="M528" s="34" t="e" vm="1">
        <f t="shared" si="51"/>
        <v>#VALUE!</v>
      </c>
      <c r="N528" s="34" t="e" vm="2">
        <f>[1]!genUniform($N$9,$N$10)</f>
        <v>#VALUE!</v>
      </c>
      <c r="O528" s="34" t="e" vm="1">
        <f t="shared" si="52"/>
        <v>#VALUE!</v>
      </c>
      <c r="P528" s="34" t="e" vm="1">
        <f t="shared" si="53"/>
        <v>#VALUE!</v>
      </c>
    </row>
    <row r="529" spans="1:16">
      <c r="A529" s="34">
        <v>519</v>
      </c>
      <c r="C529" s="34" t="e" vm="2">
        <f>[1]!GenLimitNormal($C$9,$C$10,0,1000,0)</f>
        <v>#VALUE!</v>
      </c>
      <c r="D529" s="34" t="e" vm="2">
        <f>[1]!GenBetaPERT(0,$D$9,1)</f>
        <v>#VALUE!</v>
      </c>
      <c r="E529" s="34" t="e" vm="2">
        <f>[1]!GenLognormal($E$9,$E$10)</f>
        <v>#VALUE!</v>
      </c>
      <c r="F529" s="34" t="e" vm="2">
        <f>[1]!GenLognormal($F$9,$F$10)</f>
        <v>#VALUE!</v>
      </c>
      <c r="G529" s="34" t="e" vm="2">
        <f>[1]!GenLognormal($G$9,$G$10)</f>
        <v>#VALUE!</v>
      </c>
      <c r="H529" s="34" t="e" vm="2">
        <f>[1]!genUniform($H$9,$H$10)</f>
        <v>#VALUE!</v>
      </c>
      <c r="I529" s="34" t="e" vm="1">
        <f t="shared" si="48"/>
        <v>#VALUE!</v>
      </c>
      <c r="J529" s="34" t="e" vm="1">
        <f t="shared" si="49"/>
        <v>#VALUE!</v>
      </c>
      <c r="K529" s="34" t="e" vm="2">
        <f>[1]!genUniform($K$9,$K$10)</f>
        <v>#VALUE!</v>
      </c>
      <c r="L529" s="34" t="e" vm="1">
        <f t="shared" si="50"/>
        <v>#VALUE!</v>
      </c>
      <c r="M529" s="34" t="e" vm="1">
        <f t="shared" si="51"/>
        <v>#VALUE!</v>
      </c>
      <c r="N529" s="34" t="e" vm="2">
        <f>[1]!genUniform($N$9,$N$10)</f>
        <v>#VALUE!</v>
      </c>
      <c r="O529" s="34" t="e" vm="1">
        <f t="shared" si="52"/>
        <v>#VALUE!</v>
      </c>
      <c r="P529" s="34" t="e" vm="1">
        <f t="shared" si="53"/>
        <v>#VALUE!</v>
      </c>
    </row>
    <row r="530" spans="1:16">
      <c r="A530" s="34">
        <v>520</v>
      </c>
      <c r="C530" s="34" t="e" vm="2">
        <f>[1]!GenLimitNormal($C$9,$C$10,0,1000,0)</f>
        <v>#VALUE!</v>
      </c>
      <c r="D530" s="34" t="e" vm="2">
        <f>[1]!GenBetaPERT(0,$D$9,1)</f>
        <v>#VALUE!</v>
      </c>
      <c r="E530" s="34" t="e" vm="2">
        <f>[1]!GenLognormal($E$9,$E$10)</f>
        <v>#VALUE!</v>
      </c>
      <c r="F530" s="34" t="e" vm="2">
        <f>[1]!GenLognormal($F$9,$F$10)</f>
        <v>#VALUE!</v>
      </c>
      <c r="G530" s="34" t="e" vm="2">
        <f>[1]!GenLognormal($G$9,$G$10)</f>
        <v>#VALUE!</v>
      </c>
      <c r="H530" s="34" t="e" vm="2">
        <f>[1]!genUniform($H$9,$H$10)</f>
        <v>#VALUE!</v>
      </c>
      <c r="I530" s="34" t="e" vm="1">
        <f t="shared" si="48"/>
        <v>#VALUE!</v>
      </c>
      <c r="J530" s="34" t="e" vm="1">
        <f t="shared" si="49"/>
        <v>#VALUE!</v>
      </c>
      <c r="K530" s="34" t="e" vm="2">
        <f>[1]!genUniform($K$9,$K$10)</f>
        <v>#VALUE!</v>
      </c>
      <c r="L530" s="34" t="e" vm="1">
        <f t="shared" si="50"/>
        <v>#VALUE!</v>
      </c>
      <c r="M530" s="34" t="e" vm="1">
        <f t="shared" si="51"/>
        <v>#VALUE!</v>
      </c>
      <c r="N530" s="34" t="e" vm="2">
        <f>[1]!genUniform($N$9,$N$10)</f>
        <v>#VALUE!</v>
      </c>
      <c r="O530" s="34" t="e" vm="1">
        <f t="shared" si="52"/>
        <v>#VALUE!</v>
      </c>
      <c r="P530" s="34" t="e" vm="1">
        <f t="shared" si="53"/>
        <v>#VALUE!</v>
      </c>
    </row>
    <row r="531" spans="1:16">
      <c r="A531" s="34">
        <v>521</v>
      </c>
      <c r="C531" s="34" t="e" vm="2">
        <f>[1]!GenLimitNormal($C$9,$C$10,0,1000,0)</f>
        <v>#VALUE!</v>
      </c>
      <c r="D531" s="34" t="e" vm="2">
        <f>[1]!GenBetaPERT(0,$D$9,1)</f>
        <v>#VALUE!</v>
      </c>
      <c r="E531" s="34" t="e" vm="2">
        <f>[1]!GenLognormal($E$9,$E$10)</f>
        <v>#VALUE!</v>
      </c>
      <c r="F531" s="34" t="e" vm="2">
        <f>[1]!GenLognormal($F$9,$F$10)</f>
        <v>#VALUE!</v>
      </c>
      <c r="G531" s="34" t="e" vm="2">
        <f>[1]!GenLognormal($G$9,$G$10)</f>
        <v>#VALUE!</v>
      </c>
      <c r="H531" s="34" t="e" vm="2">
        <f>[1]!genUniform($H$9,$H$10)</f>
        <v>#VALUE!</v>
      </c>
      <c r="I531" s="34" t="e" vm="1">
        <f t="shared" si="48"/>
        <v>#VALUE!</v>
      </c>
      <c r="J531" s="34" t="e" vm="1">
        <f t="shared" si="49"/>
        <v>#VALUE!</v>
      </c>
      <c r="K531" s="34" t="e" vm="2">
        <f>[1]!genUniform($K$9,$K$10)</f>
        <v>#VALUE!</v>
      </c>
      <c r="L531" s="34" t="e" vm="1">
        <f t="shared" si="50"/>
        <v>#VALUE!</v>
      </c>
      <c r="M531" s="34" t="e" vm="1">
        <f t="shared" si="51"/>
        <v>#VALUE!</v>
      </c>
      <c r="N531" s="34" t="e" vm="2">
        <f>[1]!genUniform($N$9,$N$10)</f>
        <v>#VALUE!</v>
      </c>
      <c r="O531" s="34" t="e" vm="1">
        <f t="shared" si="52"/>
        <v>#VALUE!</v>
      </c>
      <c r="P531" s="34" t="e" vm="1">
        <f t="shared" si="53"/>
        <v>#VALUE!</v>
      </c>
    </row>
    <row r="532" spans="1:16">
      <c r="A532" s="34">
        <v>522</v>
      </c>
      <c r="C532" s="34" t="e" vm="2">
        <f>[1]!GenLimitNormal($C$9,$C$10,0,1000,0)</f>
        <v>#VALUE!</v>
      </c>
      <c r="D532" s="34" t="e" vm="2">
        <f>[1]!GenBetaPERT(0,$D$9,1)</f>
        <v>#VALUE!</v>
      </c>
      <c r="E532" s="34" t="e" vm="2">
        <f>[1]!GenLognormal($E$9,$E$10)</f>
        <v>#VALUE!</v>
      </c>
      <c r="F532" s="34" t="e" vm="2">
        <f>[1]!GenLognormal($F$9,$F$10)</f>
        <v>#VALUE!</v>
      </c>
      <c r="G532" s="34" t="e" vm="2">
        <f>[1]!GenLognormal($G$9,$G$10)</f>
        <v>#VALUE!</v>
      </c>
      <c r="H532" s="34" t="e" vm="2">
        <f>[1]!genUniform($H$9,$H$10)</f>
        <v>#VALUE!</v>
      </c>
      <c r="I532" s="34" t="e" vm="1">
        <f t="shared" si="48"/>
        <v>#VALUE!</v>
      </c>
      <c r="J532" s="34" t="e" vm="1">
        <f t="shared" si="49"/>
        <v>#VALUE!</v>
      </c>
      <c r="K532" s="34" t="e" vm="2">
        <f>[1]!genUniform($K$9,$K$10)</f>
        <v>#VALUE!</v>
      </c>
      <c r="L532" s="34" t="e" vm="1">
        <f t="shared" si="50"/>
        <v>#VALUE!</v>
      </c>
      <c r="M532" s="34" t="e" vm="1">
        <f t="shared" si="51"/>
        <v>#VALUE!</v>
      </c>
      <c r="N532" s="34" t="e" vm="2">
        <f>[1]!genUniform($N$9,$N$10)</f>
        <v>#VALUE!</v>
      </c>
      <c r="O532" s="34" t="e" vm="1">
        <f t="shared" si="52"/>
        <v>#VALUE!</v>
      </c>
      <c r="P532" s="34" t="e" vm="1">
        <f t="shared" si="53"/>
        <v>#VALUE!</v>
      </c>
    </row>
    <row r="533" spans="1:16">
      <c r="A533" s="34">
        <v>523</v>
      </c>
      <c r="C533" s="34" t="e" vm="2">
        <f>[1]!GenLimitNormal($C$9,$C$10,0,1000,0)</f>
        <v>#VALUE!</v>
      </c>
      <c r="D533" s="34" t="e" vm="2">
        <f>[1]!GenBetaPERT(0,$D$9,1)</f>
        <v>#VALUE!</v>
      </c>
      <c r="E533" s="34" t="e" vm="2">
        <f>[1]!GenLognormal($E$9,$E$10)</f>
        <v>#VALUE!</v>
      </c>
      <c r="F533" s="34" t="e" vm="2">
        <f>[1]!GenLognormal($F$9,$F$10)</f>
        <v>#VALUE!</v>
      </c>
      <c r="G533" s="34" t="e" vm="2">
        <f>[1]!GenLognormal($G$9,$G$10)</f>
        <v>#VALUE!</v>
      </c>
      <c r="H533" s="34" t="e" vm="2">
        <f>[1]!genUniform($H$9,$H$10)</f>
        <v>#VALUE!</v>
      </c>
      <c r="I533" s="34" t="e" vm="1">
        <f t="shared" si="48"/>
        <v>#VALUE!</v>
      </c>
      <c r="J533" s="34" t="e" vm="1">
        <f t="shared" si="49"/>
        <v>#VALUE!</v>
      </c>
      <c r="K533" s="34" t="e" vm="2">
        <f>[1]!genUniform($K$9,$K$10)</f>
        <v>#VALUE!</v>
      </c>
      <c r="L533" s="34" t="e" vm="1">
        <f t="shared" si="50"/>
        <v>#VALUE!</v>
      </c>
      <c r="M533" s="34" t="e" vm="1">
        <f t="shared" si="51"/>
        <v>#VALUE!</v>
      </c>
      <c r="N533" s="34" t="e" vm="2">
        <f>[1]!genUniform($N$9,$N$10)</f>
        <v>#VALUE!</v>
      </c>
      <c r="O533" s="34" t="e" vm="1">
        <f t="shared" si="52"/>
        <v>#VALUE!</v>
      </c>
      <c r="P533" s="34" t="e" vm="1">
        <f t="shared" si="53"/>
        <v>#VALUE!</v>
      </c>
    </row>
    <row r="534" spans="1:16">
      <c r="A534" s="34">
        <v>524</v>
      </c>
      <c r="C534" s="34" t="e" vm="2">
        <f>[1]!GenLimitNormal($C$9,$C$10,0,1000,0)</f>
        <v>#VALUE!</v>
      </c>
      <c r="D534" s="34" t="e" vm="2">
        <f>[1]!GenBetaPERT(0,$D$9,1)</f>
        <v>#VALUE!</v>
      </c>
      <c r="E534" s="34" t="e" vm="2">
        <f>[1]!GenLognormal($E$9,$E$10)</f>
        <v>#VALUE!</v>
      </c>
      <c r="F534" s="34" t="e" vm="2">
        <f>[1]!GenLognormal($F$9,$F$10)</f>
        <v>#VALUE!</v>
      </c>
      <c r="G534" s="34" t="e" vm="2">
        <f>[1]!GenLognormal($G$9,$G$10)</f>
        <v>#VALUE!</v>
      </c>
      <c r="H534" s="34" t="e" vm="2">
        <f>[1]!genUniform($H$9,$H$10)</f>
        <v>#VALUE!</v>
      </c>
      <c r="I534" s="34" t="e" vm="1">
        <f t="shared" si="48"/>
        <v>#VALUE!</v>
      </c>
      <c r="J534" s="34" t="e" vm="1">
        <f t="shared" si="49"/>
        <v>#VALUE!</v>
      </c>
      <c r="K534" s="34" t="e" vm="2">
        <f>[1]!genUniform($K$9,$K$10)</f>
        <v>#VALUE!</v>
      </c>
      <c r="L534" s="34" t="e" vm="1">
        <f t="shared" si="50"/>
        <v>#VALUE!</v>
      </c>
      <c r="M534" s="34" t="e" vm="1">
        <f t="shared" si="51"/>
        <v>#VALUE!</v>
      </c>
      <c r="N534" s="34" t="e" vm="2">
        <f>[1]!genUniform($N$9,$N$10)</f>
        <v>#VALUE!</v>
      </c>
      <c r="O534" s="34" t="e" vm="1">
        <f t="shared" si="52"/>
        <v>#VALUE!</v>
      </c>
      <c r="P534" s="34" t="e" vm="1">
        <f t="shared" si="53"/>
        <v>#VALUE!</v>
      </c>
    </row>
    <row r="535" spans="1:16">
      <c r="A535" s="34">
        <v>525</v>
      </c>
      <c r="C535" s="34" t="e" vm="2">
        <f>[1]!GenLimitNormal($C$9,$C$10,0,1000,0)</f>
        <v>#VALUE!</v>
      </c>
      <c r="D535" s="34" t="e" vm="2">
        <f>[1]!GenBetaPERT(0,$D$9,1)</f>
        <v>#VALUE!</v>
      </c>
      <c r="E535" s="34" t="e" vm="2">
        <f>[1]!GenLognormal($E$9,$E$10)</f>
        <v>#VALUE!</v>
      </c>
      <c r="F535" s="34" t="e" vm="2">
        <f>[1]!GenLognormal($F$9,$F$10)</f>
        <v>#VALUE!</v>
      </c>
      <c r="G535" s="34" t="e" vm="2">
        <f>[1]!GenLognormal($G$9,$G$10)</f>
        <v>#VALUE!</v>
      </c>
      <c r="H535" s="34" t="e" vm="2">
        <f>[1]!genUniform($H$9,$H$10)</f>
        <v>#VALUE!</v>
      </c>
      <c r="I535" s="34" t="e" vm="1">
        <f t="shared" si="48"/>
        <v>#VALUE!</v>
      </c>
      <c r="J535" s="34" t="e" vm="1">
        <f t="shared" si="49"/>
        <v>#VALUE!</v>
      </c>
      <c r="K535" s="34" t="e" vm="2">
        <f>[1]!genUniform($K$9,$K$10)</f>
        <v>#VALUE!</v>
      </c>
      <c r="L535" s="34" t="e" vm="1">
        <f t="shared" si="50"/>
        <v>#VALUE!</v>
      </c>
      <c r="M535" s="34" t="e" vm="1">
        <f t="shared" si="51"/>
        <v>#VALUE!</v>
      </c>
      <c r="N535" s="34" t="e" vm="2">
        <f>[1]!genUniform($N$9,$N$10)</f>
        <v>#VALUE!</v>
      </c>
      <c r="O535" s="34" t="e" vm="1">
        <f t="shared" si="52"/>
        <v>#VALUE!</v>
      </c>
      <c r="P535" s="34" t="e" vm="1">
        <f t="shared" si="53"/>
        <v>#VALUE!</v>
      </c>
    </row>
    <row r="536" spans="1:16">
      <c r="A536" s="34">
        <v>526</v>
      </c>
      <c r="C536" s="34" t="e" vm="2">
        <f>[1]!GenLimitNormal($C$9,$C$10,0,1000,0)</f>
        <v>#VALUE!</v>
      </c>
      <c r="D536" s="34" t="e" vm="2">
        <f>[1]!GenBetaPERT(0,$D$9,1)</f>
        <v>#VALUE!</v>
      </c>
      <c r="E536" s="34" t="e" vm="2">
        <f>[1]!GenLognormal($E$9,$E$10)</f>
        <v>#VALUE!</v>
      </c>
      <c r="F536" s="34" t="e" vm="2">
        <f>[1]!GenLognormal($F$9,$F$10)</f>
        <v>#VALUE!</v>
      </c>
      <c r="G536" s="34" t="e" vm="2">
        <f>[1]!GenLognormal($G$9,$G$10)</f>
        <v>#VALUE!</v>
      </c>
      <c r="H536" s="34" t="e" vm="2">
        <f>[1]!genUniform($H$9,$H$10)</f>
        <v>#VALUE!</v>
      </c>
      <c r="I536" s="34" t="e" vm="1">
        <f t="shared" si="48"/>
        <v>#VALUE!</v>
      </c>
      <c r="J536" s="34" t="e" vm="1">
        <f t="shared" si="49"/>
        <v>#VALUE!</v>
      </c>
      <c r="K536" s="34" t="e" vm="2">
        <f>[1]!genUniform($K$9,$K$10)</f>
        <v>#VALUE!</v>
      </c>
      <c r="L536" s="34" t="e" vm="1">
        <f t="shared" si="50"/>
        <v>#VALUE!</v>
      </c>
      <c r="M536" s="34" t="e" vm="1">
        <f t="shared" si="51"/>
        <v>#VALUE!</v>
      </c>
      <c r="N536" s="34" t="e" vm="2">
        <f>[1]!genUniform($N$9,$N$10)</f>
        <v>#VALUE!</v>
      </c>
      <c r="O536" s="34" t="e" vm="1">
        <f t="shared" si="52"/>
        <v>#VALUE!</v>
      </c>
      <c r="P536" s="34" t="e" vm="1">
        <f t="shared" si="53"/>
        <v>#VALUE!</v>
      </c>
    </row>
    <row r="537" spans="1:16">
      <c r="A537" s="34">
        <v>527</v>
      </c>
      <c r="C537" s="34" t="e" vm="2">
        <f>[1]!GenLimitNormal($C$9,$C$10,0,1000,0)</f>
        <v>#VALUE!</v>
      </c>
      <c r="D537" s="34" t="e" vm="2">
        <f>[1]!GenBetaPERT(0,$D$9,1)</f>
        <v>#VALUE!</v>
      </c>
      <c r="E537" s="34" t="e" vm="2">
        <f>[1]!GenLognormal($E$9,$E$10)</f>
        <v>#VALUE!</v>
      </c>
      <c r="F537" s="34" t="e" vm="2">
        <f>[1]!GenLognormal($F$9,$F$10)</f>
        <v>#VALUE!</v>
      </c>
      <c r="G537" s="34" t="e" vm="2">
        <f>[1]!GenLognormal($G$9,$G$10)</f>
        <v>#VALUE!</v>
      </c>
      <c r="H537" s="34" t="e" vm="2">
        <f>[1]!genUniform($H$9,$H$10)</f>
        <v>#VALUE!</v>
      </c>
      <c r="I537" s="34" t="e" vm="1">
        <f t="shared" si="48"/>
        <v>#VALUE!</v>
      </c>
      <c r="J537" s="34" t="e" vm="1">
        <f t="shared" si="49"/>
        <v>#VALUE!</v>
      </c>
      <c r="K537" s="34" t="e" vm="2">
        <f>[1]!genUniform($K$9,$K$10)</f>
        <v>#VALUE!</v>
      </c>
      <c r="L537" s="34" t="e" vm="1">
        <f t="shared" si="50"/>
        <v>#VALUE!</v>
      </c>
      <c r="M537" s="34" t="e" vm="1">
        <f t="shared" si="51"/>
        <v>#VALUE!</v>
      </c>
      <c r="N537" s="34" t="e" vm="2">
        <f>[1]!genUniform($N$9,$N$10)</f>
        <v>#VALUE!</v>
      </c>
      <c r="O537" s="34" t="e" vm="1">
        <f t="shared" si="52"/>
        <v>#VALUE!</v>
      </c>
      <c r="P537" s="34" t="e" vm="1">
        <f t="shared" si="53"/>
        <v>#VALUE!</v>
      </c>
    </row>
    <row r="538" spans="1:16">
      <c r="A538" s="34">
        <v>528</v>
      </c>
      <c r="C538" s="34" t="e" vm="2">
        <f>[1]!GenLimitNormal($C$9,$C$10,0,1000,0)</f>
        <v>#VALUE!</v>
      </c>
      <c r="D538" s="34" t="e" vm="2">
        <f>[1]!GenBetaPERT(0,$D$9,1)</f>
        <v>#VALUE!</v>
      </c>
      <c r="E538" s="34" t="e" vm="2">
        <f>[1]!GenLognormal($E$9,$E$10)</f>
        <v>#VALUE!</v>
      </c>
      <c r="F538" s="34" t="e" vm="2">
        <f>[1]!GenLognormal($F$9,$F$10)</f>
        <v>#VALUE!</v>
      </c>
      <c r="G538" s="34" t="e" vm="2">
        <f>[1]!GenLognormal($G$9,$G$10)</f>
        <v>#VALUE!</v>
      </c>
      <c r="H538" s="34" t="e" vm="2">
        <f>[1]!genUniform($H$9,$H$10)</f>
        <v>#VALUE!</v>
      </c>
      <c r="I538" s="34" t="e" vm="1">
        <f t="shared" si="48"/>
        <v>#VALUE!</v>
      </c>
      <c r="J538" s="34" t="e" vm="1">
        <f t="shared" si="49"/>
        <v>#VALUE!</v>
      </c>
      <c r="K538" s="34" t="e" vm="2">
        <f>[1]!genUniform($K$9,$K$10)</f>
        <v>#VALUE!</v>
      </c>
      <c r="L538" s="34" t="e" vm="1">
        <f t="shared" si="50"/>
        <v>#VALUE!</v>
      </c>
      <c r="M538" s="34" t="e" vm="1">
        <f t="shared" si="51"/>
        <v>#VALUE!</v>
      </c>
      <c r="N538" s="34" t="e" vm="2">
        <f>[1]!genUniform($N$9,$N$10)</f>
        <v>#VALUE!</v>
      </c>
      <c r="O538" s="34" t="e" vm="1">
        <f t="shared" si="52"/>
        <v>#VALUE!</v>
      </c>
      <c r="P538" s="34" t="e" vm="1">
        <f t="shared" si="53"/>
        <v>#VALUE!</v>
      </c>
    </row>
    <row r="539" spans="1:16">
      <c r="A539" s="34">
        <v>529</v>
      </c>
      <c r="C539" s="34" t="e" vm="2">
        <f>[1]!GenLimitNormal($C$9,$C$10,0,1000,0)</f>
        <v>#VALUE!</v>
      </c>
      <c r="D539" s="34" t="e" vm="2">
        <f>[1]!GenBetaPERT(0,$D$9,1)</f>
        <v>#VALUE!</v>
      </c>
      <c r="E539" s="34" t="e" vm="2">
        <f>[1]!GenLognormal($E$9,$E$10)</f>
        <v>#VALUE!</v>
      </c>
      <c r="F539" s="34" t="e" vm="2">
        <f>[1]!GenLognormal($F$9,$F$10)</f>
        <v>#VALUE!</v>
      </c>
      <c r="G539" s="34" t="e" vm="2">
        <f>[1]!GenLognormal($G$9,$G$10)</f>
        <v>#VALUE!</v>
      </c>
      <c r="H539" s="34" t="e" vm="2">
        <f>[1]!genUniform($H$9,$H$10)</f>
        <v>#VALUE!</v>
      </c>
      <c r="I539" s="34" t="e" vm="1">
        <f t="shared" si="48"/>
        <v>#VALUE!</v>
      </c>
      <c r="J539" s="34" t="e" vm="1">
        <f t="shared" si="49"/>
        <v>#VALUE!</v>
      </c>
      <c r="K539" s="34" t="e" vm="2">
        <f>[1]!genUniform($K$9,$K$10)</f>
        <v>#VALUE!</v>
      </c>
      <c r="L539" s="34" t="e" vm="1">
        <f t="shared" si="50"/>
        <v>#VALUE!</v>
      </c>
      <c r="M539" s="34" t="e" vm="1">
        <f t="shared" si="51"/>
        <v>#VALUE!</v>
      </c>
      <c r="N539" s="34" t="e" vm="2">
        <f>[1]!genUniform($N$9,$N$10)</f>
        <v>#VALUE!</v>
      </c>
      <c r="O539" s="34" t="e" vm="1">
        <f t="shared" si="52"/>
        <v>#VALUE!</v>
      </c>
      <c r="P539" s="34" t="e" vm="1">
        <f t="shared" si="53"/>
        <v>#VALUE!</v>
      </c>
    </row>
    <row r="540" spans="1:16">
      <c r="A540" s="34">
        <v>530</v>
      </c>
      <c r="C540" s="34" t="e" vm="2">
        <f>[1]!GenLimitNormal($C$9,$C$10,0,1000,0)</f>
        <v>#VALUE!</v>
      </c>
      <c r="D540" s="34" t="e" vm="2">
        <f>[1]!GenBetaPERT(0,$D$9,1)</f>
        <v>#VALUE!</v>
      </c>
      <c r="E540" s="34" t="e" vm="2">
        <f>[1]!GenLognormal($E$9,$E$10)</f>
        <v>#VALUE!</v>
      </c>
      <c r="F540" s="34" t="e" vm="2">
        <f>[1]!GenLognormal($F$9,$F$10)</f>
        <v>#VALUE!</v>
      </c>
      <c r="G540" s="34" t="e" vm="2">
        <f>[1]!GenLognormal($G$9,$G$10)</f>
        <v>#VALUE!</v>
      </c>
      <c r="H540" s="34" t="e" vm="2">
        <f>[1]!genUniform($H$9,$H$10)</f>
        <v>#VALUE!</v>
      </c>
      <c r="I540" s="34" t="e" vm="1">
        <f t="shared" si="48"/>
        <v>#VALUE!</v>
      </c>
      <c r="J540" s="34" t="e" vm="1">
        <f t="shared" si="49"/>
        <v>#VALUE!</v>
      </c>
      <c r="K540" s="34" t="e" vm="2">
        <f>[1]!genUniform($K$9,$K$10)</f>
        <v>#VALUE!</v>
      </c>
      <c r="L540" s="34" t="e" vm="1">
        <f t="shared" si="50"/>
        <v>#VALUE!</v>
      </c>
      <c r="M540" s="34" t="e" vm="1">
        <f t="shared" si="51"/>
        <v>#VALUE!</v>
      </c>
      <c r="N540" s="34" t="e" vm="2">
        <f>[1]!genUniform($N$9,$N$10)</f>
        <v>#VALUE!</v>
      </c>
      <c r="O540" s="34" t="e" vm="1">
        <f t="shared" si="52"/>
        <v>#VALUE!</v>
      </c>
      <c r="P540" s="34" t="e" vm="1">
        <f t="shared" si="53"/>
        <v>#VALUE!</v>
      </c>
    </row>
    <row r="541" spans="1:16">
      <c r="A541" s="34">
        <v>531</v>
      </c>
      <c r="C541" s="34" t="e" vm="2">
        <f>[1]!GenLimitNormal($C$9,$C$10,0,1000,0)</f>
        <v>#VALUE!</v>
      </c>
      <c r="D541" s="34" t="e" vm="2">
        <f>[1]!GenBetaPERT(0,$D$9,1)</f>
        <v>#VALUE!</v>
      </c>
      <c r="E541" s="34" t="e" vm="2">
        <f>[1]!GenLognormal($E$9,$E$10)</f>
        <v>#VALUE!</v>
      </c>
      <c r="F541" s="34" t="e" vm="2">
        <f>[1]!GenLognormal($F$9,$F$10)</f>
        <v>#VALUE!</v>
      </c>
      <c r="G541" s="34" t="e" vm="2">
        <f>[1]!GenLognormal($G$9,$G$10)</f>
        <v>#VALUE!</v>
      </c>
      <c r="H541" s="34" t="e" vm="2">
        <f>[1]!genUniform($H$9,$H$10)</f>
        <v>#VALUE!</v>
      </c>
      <c r="I541" s="34" t="e" vm="1">
        <f t="shared" si="48"/>
        <v>#VALUE!</v>
      </c>
      <c r="J541" s="34" t="e" vm="1">
        <f t="shared" si="49"/>
        <v>#VALUE!</v>
      </c>
      <c r="K541" s="34" t="e" vm="2">
        <f>[1]!genUniform($K$9,$K$10)</f>
        <v>#VALUE!</v>
      </c>
      <c r="L541" s="34" t="e" vm="1">
        <f t="shared" si="50"/>
        <v>#VALUE!</v>
      </c>
      <c r="M541" s="34" t="e" vm="1">
        <f t="shared" si="51"/>
        <v>#VALUE!</v>
      </c>
      <c r="N541" s="34" t="e" vm="2">
        <f>[1]!genUniform($N$9,$N$10)</f>
        <v>#VALUE!</v>
      </c>
      <c r="O541" s="34" t="e" vm="1">
        <f t="shared" si="52"/>
        <v>#VALUE!</v>
      </c>
      <c r="P541" s="34" t="e" vm="1">
        <f t="shared" si="53"/>
        <v>#VALUE!</v>
      </c>
    </row>
    <row r="542" spans="1:16">
      <c r="A542" s="34">
        <v>532</v>
      </c>
      <c r="C542" s="34" t="e" vm="2">
        <f>[1]!GenLimitNormal($C$9,$C$10,0,1000,0)</f>
        <v>#VALUE!</v>
      </c>
      <c r="D542" s="34" t="e" vm="2">
        <f>[1]!GenBetaPERT(0,$D$9,1)</f>
        <v>#VALUE!</v>
      </c>
      <c r="E542" s="34" t="e" vm="2">
        <f>[1]!GenLognormal($E$9,$E$10)</f>
        <v>#VALUE!</v>
      </c>
      <c r="F542" s="34" t="e" vm="2">
        <f>[1]!GenLognormal($F$9,$F$10)</f>
        <v>#VALUE!</v>
      </c>
      <c r="G542" s="34" t="e" vm="2">
        <f>[1]!GenLognormal($G$9,$G$10)</f>
        <v>#VALUE!</v>
      </c>
      <c r="H542" s="34" t="e" vm="2">
        <f>[1]!genUniform($H$9,$H$10)</f>
        <v>#VALUE!</v>
      </c>
      <c r="I542" s="34" t="e" vm="1">
        <f t="shared" si="48"/>
        <v>#VALUE!</v>
      </c>
      <c r="J542" s="34" t="e" vm="1">
        <f t="shared" si="49"/>
        <v>#VALUE!</v>
      </c>
      <c r="K542" s="34" t="e" vm="2">
        <f>[1]!genUniform($K$9,$K$10)</f>
        <v>#VALUE!</v>
      </c>
      <c r="L542" s="34" t="e" vm="1">
        <f t="shared" si="50"/>
        <v>#VALUE!</v>
      </c>
      <c r="M542" s="34" t="e" vm="1">
        <f t="shared" si="51"/>
        <v>#VALUE!</v>
      </c>
      <c r="N542" s="34" t="e" vm="2">
        <f>[1]!genUniform($N$9,$N$10)</f>
        <v>#VALUE!</v>
      </c>
      <c r="O542" s="34" t="e" vm="1">
        <f t="shared" si="52"/>
        <v>#VALUE!</v>
      </c>
      <c r="P542" s="34" t="e" vm="1">
        <f t="shared" si="53"/>
        <v>#VALUE!</v>
      </c>
    </row>
    <row r="543" spans="1:16">
      <c r="A543" s="34">
        <v>533</v>
      </c>
      <c r="C543" s="34" t="e" vm="2">
        <f>[1]!GenLimitNormal($C$9,$C$10,0,1000,0)</f>
        <v>#VALUE!</v>
      </c>
      <c r="D543" s="34" t="e" vm="2">
        <f>[1]!GenBetaPERT(0,$D$9,1)</f>
        <v>#VALUE!</v>
      </c>
      <c r="E543" s="34" t="e" vm="2">
        <f>[1]!GenLognormal($E$9,$E$10)</f>
        <v>#VALUE!</v>
      </c>
      <c r="F543" s="34" t="e" vm="2">
        <f>[1]!GenLognormal($F$9,$F$10)</f>
        <v>#VALUE!</v>
      </c>
      <c r="G543" s="34" t="e" vm="2">
        <f>[1]!GenLognormal($G$9,$G$10)</f>
        <v>#VALUE!</v>
      </c>
      <c r="H543" s="34" t="e" vm="2">
        <f>[1]!genUniform($H$9,$H$10)</f>
        <v>#VALUE!</v>
      </c>
      <c r="I543" s="34" t="e" vm="1">
        <f t="shared" si="48"/>
        <v>#VALUE!</v>
      </c>
      <c r="J543" s="34" t="e" vm="1">
        <f t="shared" si="49"/>
        <v>#VALUE!</v>
      </c>
      <c r="K543" s="34" t="e" vm="2">
        <f>[1]!genUniform($K$9,$K$10)</f>
        <v>#VALUE!</v>
      </c>
      <c r="L543" s="34" t="e" vm="1">
        <f t="shared" si="50"/>
        <v>#VALUE!</v>
      </c>
      <c r="M543" s="34" t="e" vm="1">
        <f t="shared" si="51"/>
        <v>#VALUE!</v>
      </c>
      <c r="N543" s="34" t="e" vm="2">
        <f>[1]!genUniform($N$9,$N$10)</f>
        <v>#VALUE!</v>
      </c>
      <c r="O543" s="34" t="e" vm="1">
        <f t="shared" si="52"/>
        <v>#VALUE!</v>
      </c>
      <c r="P543" s="34" t="e" vm="1">
        <f t="shared" si="53"/>
        <v>#VALUE!</v>
      </c>
    </row>
    <row r="544" spans="1:16">
      <c r="A544" s="34">
        <v>534</v>
      </c>
      <c r="C544" s="34" t="e" vm="2">
        <f>[1]!GenLimitNormal($C$9,$C$10,0,1000,0)</f>
        <v>#VALUE!</v>
      </c>
      <c r="D544" s="34" t="e" vm="2">
        <f>[1]!GenBetaPERT(0,$D$9,1)</f>
        <v>#VALUE!</v>
      </c>
      <c r="E544" s="34" t="e" vm="2">
        <f>[1]!GenLognormal($E$9,$E$10)</f>
        <v>#VALUE!</v>
      </c>
      <c r="F544" s="34" t="e" vm="2">
        <f>[1]!GenLognormal($F$9,$F$10)</f>
        <v>#VALUE!</v>
      </c>
      <c r="G544" s="34" t="e" vm="2">
        <f>[1]!GenLognormal($G$9,$G$10)</f>
        <v>#VALUE!</v>
      </c>
      <c r="H544" s="34" t="e" vm="2">
        <f>[1]!genUniform($H$9,$H$10)</f>
        <v>#VALUE!</v>
      </c>
      <c r="I544" s="34" t="e" vm="1">
        <f t="shared" si="48"/>
        <v>#VALUE!</v>
      </c>
      <c r="J544" s="34" t="e" vm="1">
        <f t="shared" si="49"/>
        <v>#VALUE!</v>
      </c>
      <c r="K544" s="34" t="e" vm="2">
        <f>[1]!genUniform($K$9,$K$10)</f>
        <v>#VALUE!</v>
      </c>
      <c r="L544" s="34" t="e" vm="1">
        <f t="shared" si="50"/>
        <v>#VALUE!</v>
      </c>
      <c r="M544" s="34" t="e" vm="1">
        <f t="shared" si="51"/>
        <v>#VALUE!</v>
      </c>
      <c r="N544" s="34" t="e" vm="2">
        <f>[1]!genUniform($N$9,$N$10)</f>
        <v>#VALUE!</v>
      </c>
      <c r="O544" s="34" t="e" vm="1">
        <f t="shared" si="52"/>
        <v>#VALUE!</v>
      </c>
      <c r="P544" s="34" t="e" vm="1">
        <f t="shared" si="53"/>
        <v>#VALUE!</v>
      </c>
    </row>
    <row r="545" spans="1:16">
      <c r="A545" s="34">
        <v>535</v>
      </c>
      <c r="C545" s="34" t="e" vm="2">
        <f>[1]!GenLimitNormal($C$9,$C$10,0,1000,0)</f>
        <v>#VALUE!</v>
      </c>
      <c r="D545" s="34" t="e" vm="2">
        <f>[1]!GenBetaPERT(0,$D$9,1)</f>
        <v>#VALUE!</v>
      </c>
      <c r="E545" s="34" t="e" vm="2">
        <f>[1]!GenLognormal($E$9,$E$10)</f>
        <v>#VALUE!</v>
      </c>
      <c r="F545" s="34" t="e" vm="2">
        <f>[1]!GenLognormal($F$9,$F$10)</f>
        <v>#VALUE!</v>
      </c>
      <c r="G545" s="34" t="e" vm="2">
        <f>[1]!GenLognormal($G$9,$G$10)</f>
        <v>#VALUE!</v>
      </c>
      <c r="H545" s="34" t="e" vm="2">
        <f>[1]!genUniform($H$9,$H$10)</f>
        <v>#VALUE!</v>
      </c>
      <c r="I545" s="34" t="e" vm="1">
        <f t="shared" si="48"/>
        <v>#VALUE!</v>
      </c>
      <c r="J545" s="34" t="e" vm="1">
        <f t="shared" si="49"/>
        <v>#VALUE!</v>
      </c>
      <c r="K545" s="34" t="e" vm="2">
        <f>[1]!genUniform($K$9,$K$10)</f>
        <v>#VALUE!</v>
      </c>
      <c r="L545" s="34" t="e" vm="1">
        <f t="shared" si="50"/>
        <v>#VALUE!</v>
      </c>
      <c r="M545" s="34" t="e" vm="1">
        <f t="shared" si="51"/>
        <v>#VALUE!</v>
      </c>
      <c r="N545" s="34" t="e" vm="2">
        <f>[1]!genUniform($N$9,$N$10)</f>
        <v>#VALUE!</v>
      </c>
      <c r="O545" s="34" t="e" vm="1">
        <f t="shared" si="52"/>
        <v>#VALUE!</v>
      </c>
      <c r="P545" s="34" t="e" vm="1">
        <f t="shared" si="53"/>
        <v>#VALUE!</v>
      </c>
    </row>
    <row r="546" spans="1:16">
      <c r="A546" s="34">
        <v>536</v>
      </c>
      <c r="C546" s="34" t="e" vm="2">
        <f>[1]!GenLimitNormal($C$9,$C$10,0,1000,0)</f>
        <v>#VALUE!</v>
      </c>
      <c r="D546" s="34" t="e" vm="2">
        <f>[1]!GenBetaPERT(0,$D$9,1)</f>
        <v>#VALUE!</v>
      </c>
      <c r="E546" s="34" t="e" vm="2">
        <f>[1]!GenLognormal($E$9,$E$10)</f>
        <v>#VALUE!</v>
      </c>
      <c r="F546" s="34" t="e" vm="2">
        <f>[1]!GenLognormal($F$9,$F$10)</f>
        <v>#VALUE!</v>
      </c>
      <c r="G546" s="34" t="e" vm="2">
        <f>[1]!GenLognormal($G$9,$G$10)</f>
        <v>#VALUE!</v>
      </c>
      <c r="H546" s="34" t="e" vm="2">
        <f>[1]!genUniform($H$9,$H$10)</f>
        <v>#VALUE!</v>
      </c>
      <c r="I546" s="34" t="e" vm="1">
        <f t="shared" si="48"/>
        <v>#VALUE!</v>
      </c>
      <c r="J546" s="34" t="e" vm="1">
        <f t="shared" si="49"/>
        <v>#VALUE!</v>
      </c>
      <c r="K546" s="34" t="e" vm="2">
        <f>[1]!genUniform($K$9,$K$10)</f>
        <v>#VALUE!</v>
      </c>
      <c r="L546" s="34" t="e" vm="1">
        <f t="shared" si="50"/>
        <v>#VALUE!</v>
      </c>
      <c r="M546" s="34" t="e" vm="1">
        <f t="shared" si="51"/>
        <v>#VALUE!</v>
      </c>
      <c r="N546" s="34" t="e" vm="2">
        <f>[1]!genUniform($N$9,$N$10)</f>
        <v>#VALUE!</v>
      </c>
      <c r="O546" s="34" t="e" vm="1">
        <f t="shared" si="52"/>
        <v>#VALUE!</v>
      </c>
      <c r="P546" s="34" t="e" vm="1">
        <f t="shared" si="53"/>
        <v>#VALUE!</v>
      </c>
    </row>
    <row r="547" spans="1:16">
      <c r="A547" s="34">
        <v>537</v>
      </c>
      <c r="C547" s="34" t="e" vm="2">
        <f>[1]!GenLimitNormal($C$9,$C$10,0,1000,0)</f>
        <v>#VALUE!</v>
      </c>
      <c r="D547" s="34" t="e" vm="2">
        <f>[1]!GenBetaPERT(0,$D$9,1)</f>
        <v>#VALUE!</v>
      </c>
      <c r="E547" s="34" t="e" vm="2">
        <f>[1]!GenLognormal($E$9,$E$10)</f>
        <v>#VALUE!</v>
      </c>
      <c r="F547" s="34" t="e" vm="2">
        <f>[1]!GenLognormal($F$9,$F$10)</f>
        <v>#VALUE!</v>
      </c>
      <c r="G547" s="34" t="e" vm="2">
        <f>[1]!GenLognormal($G$9,$G$10)</f>
        <v>#VALUE!</v>
      </c>
      <c r="H547" s="34" t="e" vm="2">
        <f>[1]!genUniform($H$9,$H$10)</f>
        <v>#VALUE!</v>
      </c>
      <c r="I547" s="34" t="e" vm="1">
        <f t="shared" si="48"/>
        <v>#VALUE!</v>
      </c>
      <c r="J547" s="34" t="e" vm="1">
        <f t="shared" si="49"/>
        <v>#VALUE!</v>
      </c>
      <c r="K547" s="34" t="e" vm="2">
        <f>[1]!genUniform($K$9,$K$10)</f>
        <v>#VALUE!</v>
      </c>
      <c r="L547" s="34" t="e" vm="1">
        <f t="shared" si="50"/>
        <v>#VALUE!</v>
      </c>
      <c r="M547" s="34" t="e" vm="1">
        <f t="shared" si="51"/>
        <v>#VALUE!</v>
      </c>
      <c r="N547" s="34" t="e" vm="2">
        <f>[1]!genUniform($N$9,$N$10)</f>
        <v>#VALUE!</v>
      </c>
      <c r="O547" s="34" t="e" vm="1">
        <f t="shared" si="52"/>
        <v>#VALUE!</v>
      </c>
      <c r="P547" s="34" t="e" vm="1">
        <f t="shared" si="53"/>
        <v>#VALUE!</v>
      </c>
    </row>
    <row r="548" spans="1:16">
      <c r="A548" s="34">
        <v>538</v>
      </c>
      <c r="C548" s="34" t="e" vm="2">
        <f>[1]!GenLimitNormal($C$9,$C$10,0,1000,0)</f>
        <v>#VALUE!</v>
      </c>
      <c r="D548" s="34" t="e" vm="2">
        <f>[1]!GenBetaPERT(0,$D$9,1)</f>
        <v>#VALUE!</v>
      </c>
      <c r="E548" s="34" t="e" vm="2">
        <f>[1]!GenLognormal($E$9,$E$10)</f>
        <v>#VALUE!</v>
      </c>
      <c r="F548" s="34" t="e" vm="2">
        <f>[1]!GenLognormal($F$9,$F$10)</f>
        <v>#VALUE!</v>
      </c>
      <c r="G548" s="34" t="e" vm="2">
        <f>[1]!GenLognormal($G$9,$G$10)</f>
        <v>#VALUE!</v>
      </c>
      <c r="H548" s="34" t="e" vm="2">
        <f>[1]!genUniform($H$9,$H$10)</f>
        <v>#VALUE!</v>
      </c>
      <c r="I548" s="34" t="e" vm="1">
        <f t="shared" si="48"/>
        <v>#VALUE!</v>
      </c>
      <c r="J548" s="34" t="e" vm="1">
        <f t="shared" si="49"/>
        <v>#VALUE!</v>
      </c>
      <c r="K548" s="34" t="e" vm="2">
        <f>[1]!genUniform($K$9,$K$10)</f>
        <v>#VALUE!</v>
      </c>
      <c r="L548" s="34" t="e" vm="1">
        <f t="shared" si="50"/>
        <v>#VALUE!</v>
      </c>
      <c r="M548" s="34" t="e" vm="1">
        <f t="shared" si="51"/>
        <v>#VALUE!</v>
      </c>
      <c r="N548" s="34" t="e" vm="2">
        <f>[1]!genUniform($N$9,$N$10)</f>
        <v>#VALUE!</v>
      </c>
      <c r="O548" s="34" t="e" vm="1">
        <f t="shared" si="52"/>
        <v>#VALUE!</v>
      </c>
      <c r="P548" s="34" t="e" vm="1">
        <f t="shared" si="53"/>
        <v>#VALUE!</v>
      </c>
    </row>
    <row r="549" spans="1:16">
      <c r="A549" s="34">
        <v>539</v>
      </c>
      <c r="C549" s="34" t="e" vm="2">
        <f>[1]!GenLimitNormal($C$9,$C$10,0,1000,0)</f>
        <v>#VALUE!</v>
      </c>
      <c r="D549" s="34" t="e" vm="2">
        <f>[1]!GenBetaPERT(0,$D$9,1)</f>
        <v>#VALUE!</v>
      </c>
      <c r="E549" s="34" t="e" vm="2">
        <f>[1]!GenLognormal($E$9,$E$10)</f>
        <v>#VALUE!</v>
      </c>
      <c r="F549" s="34" t="e" vm="2">
        <f>[1]!GenLognormal($F$9,$F$10)</f>
        <v>#VALUE!</v>
      </c>
      <c r="G549" s="34" t="e" vm="2">
        <f>[1]!GenLognormal($G$9,$G$10)</f>
        <v>#VALUE!</v>
      </c>
      <c r="H549" s="34" t="e" vm="2">
        <f>[1]!genUniform($H$9,$H$10)</f>
        <v>#VALUE!</v>
      </c>
      <c r="I549" s="34" t="e" vm="1">
        <f t="shared" si="48"/>
        <v>#VALUE!</v>
      </c>
      <c r="J549" s="34" t="e" vm="1">
        <f t="shared" si="49"/>
        <v>#VALUE!</v>
      </c>
      <c r="K549" s="34" t="e" vm="2">
        <f>[1]!genUniform($K$9,$K$10)</f>
        <v>#VALUE!</v>
      </c>
      <c r="L549" s="34" t="e" vm="1">
        <f t="shared" si="50"/>
        <v>#VALUE!</v>
      </c>
      <c r="M549" s="34" t="e" vm="1">
        <f t="shared" si="51"/>
        <v>#VALUE!</v>
      </c>
      <c r="N549" s="34" t="e" vm="2">
        <f>[1]!genUniform($N$9,$N$10)</f>
        <v>#VALUE!</v>
      </c>
      <c r="O549" s="34" t="e" vm="1">
        <f t="shared" si="52"/>
        <v>#VALUE!</v>
      </c>
      <c r="P549" s="34" t="e" vm="1">
        <f t="shared" si="53"/>
        <v>#VALUE!</v>
      </c>
    </row>
    <row r="550" spans="1:16">
      <c r="A550" s="34">
        <v>540</v>
      </c>
      <c r="C550" s="34" t="e" vm="2">
        <f>[1]!GenLimitNormal($C$9,$C$10,0,1000,0)</f>
        <v>#VALUE!</v>
      </c>
      <c r="D550" s="34" t="e" vm="2">
        <f>[1]!GenBetaPERT(0,$D$9,1)</f>
        <v>#VALUE!</v>
      </c>
      <c r="E550" s="34" t="e" vm="2">
        <f>[1]!GenLognormal($E$9,$E$10)</f>
        <v>#VALUE!</v>
      </c>
      <c r="F550" s="34" t="e" vm="2">
        <f>[1]!GenLognormal($F$9,$F$10)</f>
        <v>#VALUE!</v>
      </c>
      <c r="G550" s="34" t="e" vm="2">
        <f>[1]!GenLognormal($G$9,$G$10)</f>
        <v>#VALUE!</v>
      </c>
      <c r="H550" s="34" t="e" vm="2">
        <f>[1]!genUniform($H$9,$H$10)</f>
        <v>#VALUE!</v>
      </c>
      <c r="I550" s="34" t="e" vm="1">
        <f t="shared" si="48"/>
        <v>#VALUE!</v>
      </c>
      <c r="J550" s="34" t="e" vm="1">
        <f t="shared" si="49"/>
        <v>#VALUE!</v>
      </c>
      <c r="K550" s="34" t="e" vm="2">
        <f>[1]!genUniform($K$9,$K$10)</f>
        <v>#VALUE!</v>
      </c>
      <c r="L550" s="34" t="e" vm="1">
        <f t="shared" si="50"/>
        <v>#VALUE!</v>
      </c>
      <c r="M550" s="34" t="e" vm="1">
        <f t="shared" si="51"/>
        <v>#VALUE!</v>
      </c>
      <c r="N550" s="34" t="e" vm="2">
        <f>[1]!genUniform($N$9,$N$10)</f>
        <v>#VALUE!</v>
      </c>
      <c r="O550" s="34" t="e" vm="1">
        <f t="shared" si="52"/>
        <v>#VALUE!</v>
      </c>
      <c r="P550" s="34" t="e" vm="1">
        <f t="shared" si="53"/>
        <v>#VALUE!</v>
      </c>
    </row>
    <row r="551" spans="1:16">
      <c r="A551" s="34">
        <v>541</v>
      </c>
      <c r="C551" s="34" t="e" vm="2">
        <f>[1]!GenLimitNormal($C$9,$C$10,0,1000,0)</f>
        <v>#VALUE!</v>
      </c>
      <c r="D551" s="34" t="e" vm="2">
        <f>[1]!GenBetaPERT(0,$D$9,1)</f>
        <v>#VALUE!</v>
      </c>
      <c r="E551" s="34" t="e" vm="2">
        <f>[1]!GenLognormal($E$9,$E$10)</f>
        <v>#VALUE!</v>
      </c>
      <c r="F551" s="34" t="e" vm="2">
        <f>[1]!GenLognormal($F$9,$F$10)</f>
        <v>#VALUE!</v>
      </c>
      <c r="G551" s="34" t="e" vm="2">
        <f>[1]!GenLognormal($G$9,$G$10)</f>
        <v>#VALUE!</v>
      </c>
      <c r="H551" s="34" t="e" vm="2">
        <f>[1]!genUniform($H$9,$H$10)</f>
        <v>#VALUE!</v>
      </c>
      <c r="I551" s="34" t="e" vm="1">
        <f t="shared" si="48"/>
        <v>#VALUE!</v>
      </c>
      <c r="J551" s="34" t="e" vm="1">
        <f t="shared" si="49"/>
        <v>#VALUE!</v>
      </c>
      <c r="K551" s="34" t="e" vm="2">
        <f>[1]!genUniform($K$9,$K$10)</f>
        <v>#VALUE!</v>
      </c>
      <c r="L551" s="34" t="e" vm="1">
        <f t="shared" si="50"/>
        <v>#VALUE!</v>
      </c>
      <c r="M551" s="34" t="e" vm="1">
        <f t="shared" si="51"/>
        <v>#VALUE!</v>
      </c>
      <c r="N551" s="34" t="e" vm="2">
        <f>[1]!genUniform($N$9,$N$10)</f>
        <v>#VALUE!</v>
      </c>
      <c r="O551" s="34" t="e" vm="1">
        <f t="shared" si="52"/>
        <v>#VALUE!</v>
      </c>
      <c r="P551" s="34" t="e" vm="1">
        <f t="shared" si="53"/>
        <v>#VALUE!</v>
      </c>
    </row>
    <row r="552" spans="1:16">
      <c r="A552" s="34">
        <v>542</v>
      </c>
      <c r="C552" s="34" t="e" vm="2">
        <f>[1]!GenLimitNormal($C$9,$C$10,0,1000,0)</f>
        <v>#VALUE!</v>
      </c>
      <c r="D552" s="34" t="e" vm="2">
        <f>[1]!GenBetaPERT(0,$D$9,1)</f>
        <v>#VALUE!</v>
      </c>
      <c r="E552" s="34" t="e" vm="2">
        <f>[1]!GenLognormal($E$9,$E$10)</f>
        <v>#VALUE!</v>
      </c>
      <c r="F552" s="34" t="e" vm="2">
        <f>[1]!GenLognormal($F$9,$F$10)</f>
        <v>#VALUE!</v>
      </c>
      <c r="G552" s="34" t="e" vm="2">
        <f>[1]!GenLognormal($G$9,$G$10)</f>
        <v>#VALUE!</v>
      </c>
      <c r="H552" s="34" t="e" vm="2">
        <f>[1]!genUniform($H$9,$H$10)</f>
        <v>#VALUE!</v>
      </c>
      <c r="I552" s="34" t="e" vm="1">
        <f t="shared" si="48"/>
        <v>#VALUE!</v>
      </c>
      <c r="J552" s="34" t="e" vm="1">
        <f t="shared" si="49"/>
        <v>#VALUE!</v>
      </c>
      <c r="K552" s="34" t="e" vm="2">
        <f>[1]!genUniform($K$9,$K$10)</f>
        <v>#VALUE!</v>
      </c>
      <c r="L552" s="34" t="e" vm="1">
        <f t="shared" si="50"/>
        <v>#VALUE!</v>
      </c>
      <c r="M552" s="34" t="e" vm="1">
        <f t="shared" si="51"/>
        <v>#VALUE!</v>
      </c>
      <c r="N552" s="34" t="e" vm="2">
        <f>[1]!genUniform($N$9,$N$10)</f>
        <v>#VALUE!</v>
      </c>
      <c r="O552" s="34" t="e" vm="1">
        <f t="shared" si="52"/>
        <v>#VALUE!</v>
      </c>
      <c r="P552" s="34" t="e" vm="1">
        <f t="shared" si="53"/>
        <v>#VALUE!</v>
      </c>
    </row>
    <row r="553" spans="1:16">
      <c r="A553" s="34">
        <v>543</v>
      </c>
      <c r="C553" s="34" t="e" vm="2">
        <f>[1]!GenLimitNormal($C$9,$C$10,0,1000,0)</f>
        <v>#VALUE!</v>
      </c>
      <c r="D553" s="34" t="e" vm="2">
        <f>[1]!GenBetaPERT(0,$D$9,1)</f>
        <v>#VALUE!</v>
      </c>
      <c r="E553" s="34" t="e" vm="2">
        <f>[1]!GenLognormal($E$9,$E$10)</f>
        <v>#VALUE!</v>
      </c>
      <c r="F553" s="34" t="e" vm="2">
        <f>[1]!GenLognormal($F$9,$F$10)</f>
        <v>#VALUE!</v>
      </c>
      <c r="G553" s="34" t="e" vm="2">
        <f>[1]!GenLognormal($G$9,$G$10)</f>
        <v>#VALUE!</v>
      </c>
      <c r="H553" s="34" t="e" vm="2">
        <f>[1]!genUniform($H$9,$H$10)</f>
        <v>#VALUE!</v>
      </c>
      <c r="I553" s="34" t="e" vm="1">
        <f t="shared" si="48"/>
        <v>#VALUE!</v>
      </c>
      <c r="J553" s="34" t="e" vm="1">
        <f t="shared" si="49"/>
        <v>#VALUE!</v>
      </c>
      <c r="K553" s="34" t="e" vm="2">
        <f>[1]!genUniform($K$9,$K$10)</f>
        <v>#VALUE!</v>
      </c>
      <c r="L553" s="34" t="e" vm="1">
        <f t="shared" si="50"/>
        <v>#VALUE!</v>
      </c>
      <c r="M553" s="34" t="e" vm="1">
        <f t="shared" si="51"/>
        <v>#VALUE!</v>
      </c>
      <c r="N553" s="34" t="e" vm="2">
        <f>[1]!genUniform($N$9,$N$10)</f>
        <v>#VALUE!</v>
      </c>
      <c r="O553" s="34" t="e" vm="1">
        <f t="shared" si="52"/>
        <v>#VALUE!</v>
      </c>
      <c r="P553" s="34" t="e" vm="1">
        <f t="shared" si="53"/>
        <v>#VALUE!</v>
      </c>
    </row>
    <row r="554" spans="1:16">
      <c r="A554" s="34">
        <v>544</v>
      </c>
      <c r="C554" s="34" t="e" vm="2">
        <f>[1]!GenLimitNormal($C$9,$C$10,0,1000,0)</f>
        <v>#VALUE!</v>
      </c>
      <c r="D554" s="34" t="e" vm="2">
        <f>[1]!GenBetaPERT(0,$D$9,1)</f>
        <v>#VALUE!</v>
      </c>
      <c r="E554" s="34" t="e" vm="2">
        <f>[1]!GenLognormal($E$9,$E$10)</f>
        <v>#VALUE!</v>
      </c>
      <c r="F554" s="34" t="e" vm="2">
        <f>[1]!GenLognormal($F$9,$F$10)</f>
        <v>#VALUE!</v>
      </c>
      <c r="G554" s="34" t="e" vm="2">
        <f>[1]!GenLognormal($G$9,$G$10)</f>
        <v>#VALUE!</v>
      </c>
      <c r="H554" s="34" t="e" vm="2">
        <f>[1]!genUniform($H$9,$H$10)</f>
        <v>#VALUE!</v>
      </c>
      <c r="I554" s="34" t="e" vm="1">
        <f t="shared" si="48"/>
        <v>#VALUE!</v>
      </c>
      <c r="J554" s="34" t="e" vm="1">
        <f t="shared" si="49"/>
        <v>#VALUE!</v>
      </c>
      <c r="K554" s="34" t="e" vm="2">
        <f>[1]!genUniform($K$9,$K$10)</f>
        <v>#VALUE!</v>
      </c>
      <c r="L554" s="34" t="e" vm="1">
        <f t="shared" si="50"/>
        <v>#VALUE!</v>
      </c>
      <c r="M554" s="34" t="e" vm="1">
        <f t="shared" si="51"/>
        <v>#VALUE!</v>
      </c>
      <c r="N554" s="34" t="e" vm="2">
        <f>[1]!genUniform($N$9,$N$10)</f>
        <v>#VALUE!</v>
      </c>
      <c r="O554" s="34" t="e" vm="1">
        <f t="shared" si="52"/>
        <v>#VALUE!</v>
      </c>
      <c r="P554" s="34" t="e" vm="1">
        <f t="shared" si="53"/>
        <v>#VALUE!</v>
      </c>
    </row>
    <row r="555" spans="1:16">
      <c r="A555" s="34">
        <v>545</v>
      </c>
      <c r="C555" s="34" t="e" vm="2">
        <f>[1]!GenLimitNormal($C$9,$C$10,0,1000,0)</f>
        <v>#VALUE!</v>
      </c>
      <c r="D555" s="34" t="e" vm="2">
        <f>[1]!GenBetaPERT(0,$D$9,1)</f>
        <v>#VALUE!</v>
      </c>
      <c r="E555" s="34" t="e" vm="2">
        <f>[1]!GenLognormal($E$9,$E$10)</f>
        <v>#VALUE!</v>
      </c>
      <c r="F555" s="34" t="e" vm="2">
        <f>[1]!GenLognormal($F$9,$F$10)</f>
        <v>#VALUE!</v>
      </c>
      <c r="G555" s="34" t="e" vm="2">
        <f>[1]!GenLognormal($G$9,$G$10)</f>
        <v>#VALUE!</v>
      </c>
      <c r="H555" s="34" t="e" vm="2">
        <f>[1]!genUniform($H$9,$H$10)</f>
        <v>#VALUE!</v>
      </c>
      <c r="I555" s="34" t="e" vm="1">
        <f t="shared" si="48"/>
        <v>#VALUE!</v>
      </c>
      <c r="J555" s="34" t="e" vm="1">
        <f t="shared" si="49"/>
        <v>#VALUE!</v>
      </c>
      <c r="K555" s="34" t="e" vm="2">
        <f>[1]!genUniform($K$9,$K$10)</f>
        <v>#VALUE!</v>
      </c>
      <c r="L555" s="34" t="e" vm="1">
        <f t="shared" si="50"/>
        <v>#VALUE!</v>
      </c>
      <c r="M555" s="34" t="e" vm="1">
        <f t="shared" si="51"/>
        <v>#VALUE!</v>
      </c>
      <c r="N555" s="34" t="e" vm="2">
        <f>[1]!genUniform($N$9,$N$10)</f>
        <v>#VALUE!</v>
      </c>
      <c r="O555" s="34" t="e" vm="1">
        <f t="shared" si="52"/>
        <v>#VALUE!</v>
      </c>
      <c r="P555" s="34" t="e" vm="1">
        <f t="shared" si="53"/>
        <v>#VALUE!</v>
      </c>
    </row>
    <row r="556" spans="1:16">
      <c r="A556" s="34">
        <v>546</v>
      </c>
      <c r="C556" s="34" t="e" vm="2">
        <f>[1]!GenLimitNormal($C$9,$C$10,0,1000,0)</f>
        <v>#VALUE!</v>
      </c>
      <c r="D556" s="34" t="e" vm="2">
        <f>[1]!GenBetaPERT(0,$D$9,1)</f>
        <v>#VALUE!</v>
      </c>
      <c r="E556" s="34" t="e" vm="2">
        <f>[1]!GenLognormal($E$9,$E$10)</f>
        <v>#VALUE!</v>
      </c>
      <c r="F556" s="34" t="e" vm="2">
        <f>[1]!GenLognormal($F$9,$F$10)</f>
        <v>#VALUE!</v>
      </c>
      <c r="G556" s="34" t="e" vm="2">
        <f>[1]!GenLognormal($G$9,$G$10)</f>
        <v>#VALUE!</v>
      </c>
      <c r="H556" s="34" t="e" vm="2">
        <f>[1]!genUniform($H$9,$H$10)</f>
        <v>#VALUE!</v>
      </c>
      <c r="I556" s="34" t="e" vm="1">
        <f t="shared" si="48"/>
        <v>#VALUE!</v>
      </c>
      <c r="J556" s="34" t="e" vm="1">
        <f t="shared" si="49"/>
        <v>#VALUE!</v>
      </c>
      <c r="K556" s="34" t="e" vm="2">
        <f>[1]!genUniform($K$9,$K$10)</f>
        <v>#VALUE!</v>
      </c>
      <c r="L556" s="34" t="e" vm="1">
        <f t="shared" si="50"/>
        <v>#VALUE!</v>
      </c>
      <c r="M556" s="34" t="e" vm="1">
        <f t="shared" si="51"/>
        <v>#VALUE!</v>
      </c>
      <c r="N556" s="34" t="e" vm="2">
        <f>[1]!genUniform($N$9,$N$10)</f>
        <v>#VALUE!</v>
      </c>
      <c r="O556" s="34" t="e" vm="1">
        <f t="shared" si="52"/>
        <v>#VALUE!</v>
      </c>
      <c r="P556" s="34" t="e" vm="1">
        <f t="shared" si="53"/>
        <v>#VALUE!</v>
      </c>
    </row>
    <row r="557" spans="1:16">
      <c r="A557" s="34">
        <v>547</v>
      </c>
      <c r="C557" s="34" t="e" vm="2">
        <f>[1]!GenLimitNormal($C$9,$C$10,0,1000,0)</f>
        <v>#VALUE!</v>
      </c>
      <c r="D557" s="34" t="e" vm="2">
        <f>[1]!GenBetaPERT(0,$D$9,1)</f>
        <v>#VALUE!</v>
      </c>
      <c r="E557" s="34" t="e" vm="2">
        <f>[1]!GenLognormal($E$9,$E$10)</f>
        <v>#VALUE!</v>
      </c>
      <c r="F557" s="34" t="e" vm="2">
        <f>[1]!GenLognormal($F$9,$F$10)</f>
        <v>#VALUE!</v>
      </c>
      <c r="G557" s="34" t="e" vm="2">
        <f>[1]!GenLognormal($G$9,$G$10)</f>
        <v>#VALUE!</v>
      </c>
      <c r="H557" s="34" t="e" vm="2">
        <f>[1]!genUniform($H$9,$H$10)</f>
        <v>#VALUE!</v>
      </c>
      <c r="I557" s="34" t="e" vm="1">
        <f t="shared" si="48"/>
        <v>#VALUE!</v>
      </c>
      <c r="J557" s="34" t="e" vm="1">
        <f t="shared" si="49"/>
        <v>#VALUE!</v>
      </c>
      <c r="K557" s="34" t="e" vm="2">
        <f>[1]!genUniform($K$9,$K$10)</f>
        <v>#VALUE!</v>
      </c>
      <c r="L557" s="34" t="e" vm="1">
        <f t="shared" si="50"/>
        <v>#VALUE!</v>
      </c>
      <c r="M557" s="34" t="e" vm="1">
        <f t="shared" si="51"/>
        <v>#VALUE!</v>
      </c>
      <c r="N557" s="34" t="e" vm="2">
        <f>[1]!genUniform($N$9,$N$10)</f>
        <v>#VALUE!</v>
      </c>
      <c r="O557" s="34" t="e" vm="1">
        <f t="shared" si="52"/>
        <v>#VALUE!</v>
      </c>
      <c r="P557" s="34" t="e" vm="1">
        <f t="shared" si="53"/>
        <v>#VALUE!</v>
      </c>
    </row>
    <row r="558" spans="1:16">
      <c r="A558" s="34">
        <v>548</v>
      </c>
      <c r="C558" s="34" t="e" vm="2">
        <f>[1]!GenLimitNormal($C$9,$C$10,0,1000,0)</f>
        <v>#VALUE!</v>
      </c>
      <c r="D558" s="34" t="e" vm="2">
        <f>[1]!GenBetaPERT(0,$D$9,1)</f>
        <v>#VALUE!</v>
      </c>
      <c r="E558" s="34" t="e" vm="2">
        <f>[1]!GenLognormal($E$9,$E$10)</f>
        <v>#VALUE!</v>
      </c>
      <c r="F558" s="34" t="e" vm="2">
        <f>[1]!GenLognormal($F$9,$F$10)</f>
        <v>#VALUE!</v>
      </c>
      <c r="G558" s="34" t="e" vm="2">
        <f>[1]!GenLognormal($G$9,$G$10)</f>
        <v>#VALUE!</v>
      </c>
      <c r="H558" s="34" t="e" vm="2">
        <f>[1]!genUniform($H$9,$H$10)</f>
        <v>#VALUE!</v>
      </c>
      <c r="I558" s="34" t="e" vm="1">
        <f t="shared" si="48"/>
        <v>#VALUE!</v>
      </c>
      <c r="J558" s="34" t="e" vm="1">
        <f t="shared" si="49"/>
        <v>#VALUE!</v>
      </c>
      <c r="K558" s="34" t="e" vm="2">
        <f>[1]!genUniform($K$9,$K$10)</f>
        <v>#VALUE!</v>
      </c>
      <c r="L558" s="34" t="e" vm="1">
        <f t="shared" si="50"/>
        <v>#VALUE!</v>
      </c>
      <c r="M558" s="34" t="e" vm="1">
        <f t="shared" si="51"/>
        <v>#VALUE!</v>
      </c>
      <c r="N558" s="34" t="e" vm="2">
        <f>[1]!genUniform($N$9,$N$10)</f>
        <v>#VALUE!</v>
      </c>
      <c r="O558" s="34" t="e" vm="1">
        <f t="shared" si="52"/>
        <v>#VALUE!</v>
      </c>
      <c r="P558" s="34" t="e" vm="1">
        <f t="shared" si="53"/>
        <v>#VALUE!</v>
      </c>
    </row>
    <row r="559" spans="1:16">
      <c r="A559" s="34">
        <v>549</v>
      </c>
      <c r="C559" s="34" t="e" vm="2">
        <f>[1]!GenLimitNormal($C$9,$C$10,0,1000,0)</f>
        <v>#VALUE!</v>
      </c>
      <c r="D559" s="34" t="e" vm="2">
        <f>[1]!GenBetaPERT(0,$D$9,1)</f>
        <v>#VALUE!</v>
      </c>
      <c r="E559" s="34" t="e" vm="2">
        <f>[1]!GenLognormal($E$9,$E$10)</f>
        <v>#VALUE!</v>
      </c>
      <c r="F559" s="34" t="e" vm="2">
        <f>[1]!GenLognormal($F$9,$F$10)</f>
        <v>#VALUE!</v>
      </c>
      <c r="G559" s="34" t="e" vm="2">
        <f>[1]!GenLognormal($G$9,$G$10)</f>
        <v>#VALUE!</v>
      </c>
      <c r="H559" s="34" t="e" vm="2">
        <f>[1]!genUniform($H$9,$H$10)</f>
        <v>#VALUE!</v>
      </c>
      <c r="I559" s="34" t="e" vm="1">
        <f t="shared" si="48"/>
        <v>#VALUE!</v>
      </c>
      <c r="J559" s="34" t="e" vm="1">
        <f t="shared" si="49"/>
        <v>#VALUE!</v>
      </c>
      <c r="K559" s="34" t="e" vm="2">
        <f>[1]!genUniform($K$9,$K$10)</f>
        <v>#VALUE!</v>
      </c>
      <c r="L559" s="34" t="e" vm="1">
        <f t="shared" si="50"/>
        <v>#VALUE!</v>
      </c>
      <c r="M559" s="34" t="e" vm="1">
        <f t="shared" si="51"/>
        <v>#VALUE!</v>
      </c>
      <c r="N559" s="34" t="e" vm="2">
        <f>[1]!genUniform($N$9,$N$10)</f>
        <v>#VALUE!</v>
      </c>
      <c r="O559" s="34" t="e" vm="1">
        <f t="shared" si="52"/>
        <v>#VALUE!</v>
      </c>
      <c r="P559" s="34" t="e" vm="1">
        <f t="shared" si="53"/>
        <v>#VALUE!</v>
      </c>
    </row>
    <row r="560" spans="1:16">
      <c r="A560" s="34">
        <v>550</v>
      </c>
      <c r="C560" s="34" t="e" vm="2">
        <f>[1]!GenLimitNormal($C$9,$C$10,0,1000,0)</f>
        <v>#VALUE!</v>
      </c>
      <c r="D560" s="34" t="e" vm="2">
        <f>[1]!GenBetaPERT(0,$D$9,1)</f>
        <v>#VALUE!</v>
      </c>
      <c r="E560" s="34" t="e" vm="2">
        <f>[1]!GenLognormal($E$9,$E$10)</f>
        <v>#VALUE!</v>
      </c>
      <c r="F560" s="34" t="e" vm="2">
        <f>[1]!GenLognormal($F$9,$F$10)</f>
        <v>#VALUE!</v>
      </c>
      <c r="G560" s="34" t="e" vm="2">
        <f>[1]!GenLognormal($G$9,$G$10)</f>
        <v>#VALUE!</v>
      </c>
      <c r="H560" s="34" t="e" vm="2">
        <f>[1]!genUniform($H$9,$H$10)</f>
        <v>#VALUE!</v>
      </c>
      <c r="I560" s="34" t="e" vm="1">
        <f t="shared" si="48"/>
        <v>#VALUE!</v>
      </c>
      <c r="J560" s="34" t="e" vm="1">
        <f t="shared" si="49"/>
        <v>#VALUE!</v>
      </c>
      <c r="K560" s="34" t="e" vm="2">
        <f>[1]!genUniform($K$9,$K$10)</f>
        <v>#VALUE!</v>
      </c>
      <c r="L560" s="34" t="e" vm="1">
        <f t="shared" si="50"/>
        <v>#VALUE!</v>
      </c>
      <c r="M560" s="34" t="e" vm="1">
        <f t="shared" si="51"/>
        <v>#VALUE!</v>
      </c>
      <c r="N560" s="34" t="e" vm="2">
        <f>[1]!genUniform($N$9,$N$10)</f>
        <v>#VALUE!</v>
      </c>
      <c r="O560" s="34" t="e" vm="1">
        <f t="shared" si="52"/>
        <v>#VALUE!</v>
      </c>
      <c r="P560" s="34" t="e" vm="1">
        <f t="shared" si="53"/>
        <v>#VALUE!</v>
      </c>
    </row>
    <row r="561" spans="1:16">
      <c r="A561" s="34">
        <v>551</v>
      </c>
      <c r="C561" s="34" t="e" vm="2">
        <f>[1]!GenLimitNormal($C$9,$C$10,0,1000,0)</f>
        <v>#VALUE!</v>
      </c>
      <c r="D561" s="34" t="e" vm="2">
        <f>[1]!GenBetaPERT(0,$D$9,1)</f>
        <v>#VALUE!</v>
      </c>
      <c r="E561" s="34" t="e" vm="2">
        <f>[1]!GenLognormal($E$9,$E$10)</f>
        <v>#VALUE!</v>
      </c>
      <c r="F561" s="34" t="e" vm="2">
        <f>[1]!GenLognormal($F$9,$F$10)</f>
        <v>#VALUE!</v>
      </c>
      <c r="G561" s="34" t="e" vm="2">
        <f>[1]!GenLognormal($G$9,$G$10)</f>
        <v>#VALUE!</v>
      </c>
      <c r="H561" s="34" t="e" vm="2">
        <f>[1]!genUniform($H$9,$H$10)</f>
        <v>#VALUE!</v>
      </c>
      <c r="I561" s="34" t="e" vm="1">
        <f t="shared" si="48"/>
        <v>#VALUE!</v>
      </c>
      <c r="J561" s="34" t="e" vm="1">
        <f t="shared" si="49"/>
        <v>#VALUE!</v>
      </c>
      <c r="K561" s="34" t="e" vm="2">
        <f>[1]!genUniform($K$9,$K$10)</f>
        <v>#VALUE!</v>
      </c>
      <c r="L561" s="34" t="e" vm="1">
        <f t="shared" si="50"/>
        <v>#VALUE!</v>
      </c>
      <c r="M561" s="34" t="e" vm="1">
        <f t="shared" si="51"/>
        <v>#VALUE!</v>
      </c>
      <c r="N561" s="34" t="e" vm="2">
        <f>[1]!genUniform($N$9,$N$10)</f>
        <v>#VALUE!</v>
      </c>
      <c r="O561" s="34" t="e" vm="1">
        <f t="shared" si="52"/>
        <v>#VALUE!</v>
      </c>
      <c r="P561" s="34" t="e" vm="1">
        <f t="shared" si="53"/>
        <v>#VALUE!</v>
      </c>
    </row>
    <row r="562" spans="1:16">
      <c r="A562" s="34">
        <v>552</v>
      </c>
      <c r="C562" s="34" t="e" vm="2">
        <f>[1]!GenLimitNormal($C$9,$C$10,0,1000,0)</f>
        <v>#VALUE!</v>
      </c>
      <c r="D562" s="34" t="e" vm="2">
        <f>[1]!GenBetaPERT(0,$D$9,1)</f>
        <v>#VALUE!</v>
      </c>
      <c r="E562" s="34" t="e" vm="2">
        <f>[1]!GenLognormal($E$9,$E$10)</f>
        <v>#VALUE!</v>
      </c>
      <c r="F562" s="34" t="e" vm="2">
        <f>[1]!GenLognormal($F$9,$F$10)</f>
        <v>#VALUE!</v>
      </c>
      <c r="G562" s="34" t="e" vm="2">
        <f>[1]!GenLognormal($G$9,$G$10)</f>
        <v>#VALUE!</v>
      </c>
      <c r="H562" s="34" t="e" vm="2">
        <f>[1]!genUniform($H$9,$H$10)</f>
        <v>#VALUE!</v>
      </c>
      <c r="I562" s="34" t="e" vm="1">
        <f t="shared" si="48"/>
        <v>#VALUE!</v>
      </c>
      <c r="J562" s="34" t="e" vm="1">
        <f t="shared" si="49"/>
        <v>#VALUE!</v>
      </c>
      <c r="K562" s="34" t="e" vm="2">
        <f>[1]!genUniform($K$9,$K$10)</f>
        <v>#VALUE!</v>
      </c>
      <c r="L562" s="34" t="e" vm="1">
        <f t="shared" si="50"/>
        <v>#VALUE!</v>
      </c>
      <c r="M562" s="34" t="e" vm="1">
        <f t="shared" si="51"/>
        <v>#VALUE!</v>
      </c>
      <c r="N562" s="34" t="e" vm="2">
        <f>[1]!genUniform($N$9,$N$10)</f>
        <v>#VALUE!</v>
      </c>
      <c r="O562" s="34" t="e" vm="1">
        <f t="shared" si="52"/>
        <v>#VALUE!</v>
      </c>
      <c r="P562" s="34" t="e" vm="1">
        <f t="shared" si="53"/>
        <v>#VALUE!</v>
      </c>
    </row>
    <row r="563" spans="1:16">
      <c r="A563" s="34">
        <v>553</v>
      </c>
      <c r="C563" s="34" t="e" vm="2">
        <f>[1]!GenLimitNormal($C$9,$C$10,0,1000,0)</f>
        <v>#VALUE!</v>
      </c>
      <c r="D563" s="34" t="e" vm="2">
        <f>[1]!GenBetaPERT(0,$D$9,1)</f>
        <v>#VALUE!</v>
      </c>
      <c r="E563" s="34" t="e" vm="2">
        <f>[1]!GenLognormal($E$9,$E$10)</f>
        <v>#VALUE!</v>
      </c>
      <c r="F563" s="34" t="e" vm="2">
        <f>[1]!GenLognormal($F$9,$F$10)</f>
        <v>#VALUE!</v>
      </c>
      <c r="G563" s="34" t="e" vm="2">
        <f>[1]!GenLognormal($G$9,$G$10)</f>
        <v>#VALUE!</v>
      </c>
      <c r="H563" s="34" t="e" vm="2">
        <f>[1]!genUniform($H$9,$H$10)</f>
        <v>#VALUE!</v>
      </c>
      <c r="I563" s="34" t="e" vm="1">
        <f t="shared" si="48"/>
        <v>#VALUE!</v>
      </c>
      <c r="J563" s="34" t="e" vm="1">
        <f t="shared" si="49"/>
        <v>#VALUE!</v>
      </c>
      <c r="K563" s="34" t="e" vm="2">
        <f>[1]!genUniform($K$9,$K$10)</f>
        <v>#VALUE!</v>
      </c>
      <c r="L563" s="34" t="e" vm="1">
        <f t="shared" si="50"/>
        <v>#VALUE!</v>
      </c>
      <c r="M563" s="34" t="e" vm="1">
        <f t="shared" si="51"/>
        <v>#VALUE!</v>
      </c>
      <c r="N563" s="34" t="e" vm="2">
        <f>[1]!genUniform($N$9,$N$10)</f>
        <v>#VALUE!</v>
      </c>
      <c r="O563" s="34" t="e" vm="1">
        <f t="shared" si="52"/>
        <v>#VALUE!</v>
      </c>
      <c r="P563" s="34" t="e" vm="1">
        <f t="shared" si="53"/>
        <v>#VALUE!</v>
      </c>
    </row>
    <row r="564" spans="1:16">
      <c r="A564" s="34">
        <v>554</v>
      </c>
      <c r="C564" s="34" t="e" vm="2">
        <f>[1]!GenLimitNormal($C$9,$C$10,0,1000,0)</f>
        <v>#VALUE!</v>
      </c>
      <c r="D564" s="34" t="e" vm="2">
        <f>[1]!GenBetaPERT(0,$D$9,1)</f>
        <v>#VALUE!</v>
      </c>
      <c r="E564" s="34" t="e" vm="2">
        <f>[1]!GenLognormal($E$9,$E$10)</f>
        <v>#VALUE!</v>
      </c>
      <c r="F564" s="34" t="e" vm="2">
        <f>[1]!GenLognormal($F$9,$F$10)</f>
        <v>#VALUE!</v>
      </c>
      <c r="G564" s="34" t="e" vm="2">
        <f>[1]!GenLognormal($G$9,$G$10)</f>
        <v>#VALUE!</v>
      </c>
      <c r="H564" s="34" t="e" vm="2">
        <f>[1]!genUniform($H$9,$H$10)</f>
        <v>#VALUE!</v>
      </c>
      <c r="I564" s="34" t="e" vm="1">
        <f t="shared" si="48"/>
        <v>#VALUE!</v>
      </c>
      <c r="J564" s="34" t="e" vm="1">
        <f t="shared" si="49"/>
        <v>#VALUE!</v>
      </c>
      <c r="K564" s="34" t="e" vm="2">
        <f>[1]!genUniform($K$9,$K$10)</f>
        <v>#VALUE!</v>
      </c>
      <c r="L564" s="34" t="e" vm="1">
        <f t="shared" si="50"/>
        <v>#VALUE!</v>
      </c>
      <c r="M564" s="34" t="e" vm="1">
        <f t="shared" si="51"/>
        <v>#VALUE!</v>
      </c>
      <c r="N564" s="34" t="e" vm="2">
        <f>[1]!genUniform($N$9,$N$10)</f>
        <v>#VALUE!</v>
      </c>
      <c r="O564" s="34" t="e" vm="1">
        <f t="shared" si="52"/>
        <v>#VALUE!</v>
      </c>
      <c r="P564" s="34" t="e" vm="1">
        <f t="shared" si="53"/>
        <v>#VALUE!</v>
      </c>
    </row>
    <row r="565" spans="1:16">
      <c r="A565" s="34">
        <v>555</v>
      </c>
      <c r="C565" s="34" t="e" vm="2">
        <f>[1]!GenLimitNormal($C$9,$C$10,0,1000,0)</f>
        <v>#VALUE!</v>
      </c>
      <c r="D565" s="34" t="e" vm="2">
        <f>[1]!GenBetaPERT(0,$D$9,1)</f>
        <v>#VALUE!</v>
      </c>
      <c r="E565" s="34" t="e" vm="2">
        <f>[1]!GenLognormal($E$9,$E$10)</f>
        <v>#VALUE!</v>
      </c>
      <c r="F565" s="34" t="e" vm="2">
        <f>[1]!GenLognormal($F$9,$F$10)</f>
        <v>#VALUE!</v>
      </c>
      <c r="G565" s="34" t="e" vm="2">
        <f>[1]!GenLognormal($G$9,$G$10)</f>
        <v>#VALUE!</v>
      </c>
      <c r="H565" s="34" t="e" vm="2">
        <f>[1]!genUniform($H$9,$H$10)</f>
        <v>#VALUE!</v>
      </c>
      <c r="I565" s="34" t="e" vm="1">
        <f t="shared" si="48"/>
        <v>#VALUE!</v>
      </c>
      <c r="J565" s="34" t="e" vm="1">
        <f t="shared" si="49"/>
        <v>#VALUE!</v>
      </c>
      <c r="K565" s="34" t="e" vm="2">
        <f>[1]!genUniform($K$9,$K$10)</f>
        <v>#VALUE!</v>
      </c>
      <c r="L565" s="34" t="e" vm="1">
        <f t="shared" si="50"/>
        <v>#VALUE!</v>
      </c>
      <c r="M565" s="34" t="e" vm="1">
        <f t="shared" si="51"/>
        <v>#VALUE!</v>
      </c>
      <c r="N565" s="34" t="e" vm="2">
        <f>[1]!genUniform($N$9,$N$10)</f>
        <v>#VALUE!</v>
      </c>
      <c r="O565" s="34" t="e" vm="1">
        <f t="shared" si="52"/>
        <v>#VALUE!</v>
      </c>
      <c r="P565" s="34" t="e" vm="1">
        <f t="shared" si="53"/>
        <v>#VALUE!</v>
      </c>
    </row>
    <row r="566" spans="1:16">
      <c r="A566" s="34">
        <v>556</v>
      </c>
      <c r="C566" s="34" t="e" vm="2">
        <f>[1]!GenLimitNormal($C$9,$C$10,0,1000,0)</f>
        <v>#VALUE!</v>
      </c>
      <c r="D566" s="34" t="e" vm="2">
        <f>[1]!GenBetaPERT(0,$D$9,1)</f>
        <v>#VALUE!</v>
      </c>
      <c r="E566" s="34" t="e" vm="2">
        <f>[1]!GenLognormal($E$9,$E$10)</f>
        <v>#VALUE!</v>
      </c>
      <c r="F566" s="34" t="e" vm="2">
        <f>[1]!GenLognormal($F$9,$F$10)</f>
        <v>#VALUE!</v>
      </c>
      <c r="G566" s="34" t="e" vm="2">
        <f>[1]!GenLognormal($G$9,$G$10)</f>
        <v>#VALUE!</v>
      </c>
      <c r="H566" s="34" t="e" vm="2">
        <f>[1]!genUniform($H$9,$H$10)</f>
        <v>#VALUE!</v>
      </c>
      <c r="I566" s="34" t="e" vm="1">
        <f t="shared" si="48"/>
        <v>#VALUE!</v>
      </c>
      <c r="J566" s="34" t="e" vm="1">
        <f t="shared" si="49"/>
        <v>#VALUE!</v>
      </c>
      <c r="K566" s="34" t="e" vm="2">
        <f>[1]!genUniform($K$9,$K$10)</f>
        <v>#VALUE!</v>
      </c>
      <c r="L566" s="34" t="e" vm="1">
        <f t="shared" si="50"/>
        <v>#VALUE!</v>
      </c>
      <c r="M566" s="34" t="e" vm="1">
        <f t="shared" si="51"/>
        <v>#VALUE!</v>
      </c>
      <c r="N566" s="34" t="e" vm="2">
        <f>[1]!genUniform($N$9,$N$10)</f>
        <v>#VALUE!</v>
      </c>
      <c r="O566" s="34" t="e" vm="1">
        <f t="shared" si="52"/>
        <v>#VALUE!</v>
      </c>
      <c r="P566" s="34" t="e" vm="1">
        <f t="shared" si="53"/>
        <v>#VALUE!</v>
      </c>
    </row>
    <row r="567" spans="1:16">
      <c r="A567" s="34">
        <v>557</v>
      </c>
      <c r="C567" s="34" t="e" vm="2">
        <f>[1]!GenLimitNormal($C$9,$C$10,0,1000,0)</f>
        <v>#VALUE!</v>
      </c>
      <c r="D567" s="34" t="e" vm="2">
        <f>[1]!GenBetaPERT(0,$D$9,1)</f>
        <v>#VALUE!</v>
      </c>
      <c r="E567" s="34" t="e" vm="2">
        <f>[1]!GenLognormal($E$9,$E$10)</f>
        <v>#VALUE!</v>
      </c>
      <c r="F567" s="34" t="e" vm="2">
        <f>[1]!GenLognormal($F$9,$F$10)</f>
        <v>#VALUE!</v>
      </c>
      <c r="G567" s="34" t="e" vm="2">
        <f>[1]!GenLognormal($G$9,$G$10)</f>
        <v>#VALUE!</v>
      </c>
      <c r="H567" s="34" t="e" vm="2">
        <f>[1]!genUniform($H$9,$H$10)</f>
        <v>#VALUE!</v>
      </c>
      <c r="I567" s="34" t="e" vm="1">
        <f t="shared" si="48"/>
        <v>#VALUE!</v>
      </c>
      <c r="J567" s="34" t="e" vm="1">
        <f t="shared" si="49"/>
        <v>#VALUE!</v>
      </c>
      <c r="K567" s="34" t="e" vm="2">
        <f>[1]!genUniform($K$9,$K$10)</f>
        <v>#VALUE!</v>
      </c>
      <c r="L567" s="34" t="e" vm="1">
        <f t="shared" si="50"/>
        <v>#VALUE!</v>
      </c>
      <c r="M567" s="34" t="e" vm="1">
        <f t="shared" si="51"/>
        <v>#VALUE!</v>
      </c>
      <c r="N567" s="34" t="e" vm="2">
        <f>[1]!genUniform($N$9,$N$10)</f>
        <v>#VALUE!</v>
      </c>
      <c r="O567" s="34" t="e" vm="1">
        <f t="shared" si="52"/>
        <v>#VALUE!</v>
      </c>
      <c r="P567" s="34" t="e" vm="1">
        <f t="shared" si="53"/>
        <v>#VALUE!</v>
      </c>
    </row>
    <row r="568" spans="1:16">
      <c r="A568" s="34">
        <v>558</v>
      </c>
      <c r="C568" s="34" t="e" vm="2">
        <f>[1]!GenLimitNormal($C$9,$C$10,0,1000,0)</f>
        <v>#VALUE!</v>
      </c>
      <c r="D568" s="34" t="e" vm="2">
        <f>[1]!GenBetaPERT(0,$D$9,1)</f>
        <v>#VALUE!</v>
      </c>
      <c r="E568" s="34" t="e" vm="2">
        <f>[1]!GenLognormal($E$9,$E$10)</f>
        <v>#VALUE!</v>
      </c>
      <c r="F568" s="34" t="e" vm="2">
        <f>[1]!GenLognormal($F$9,$F$10)</f>
        <v>#VALUE!</v>
      </c>
      <c r="G568" s="34" t="e" vm="2">
        <f>[1]!GenLognormal($G$9,$G$10)</f>
        <v>#VALUE!</v>
      </c>
      <c r="H568" s="34" t="e" vm="2">
        <f>[1]!genUniform($H$9,$H$10)</f>
        <v>#VALUE!</v>
      </c>
      <c r="I568" s="34" t="e" vm="1">
        <f t="shared" si="48"/>
        <v>#VALUE!</v>
      </c>
      <c r="J568" s="34" t="e" vm="1">
        <f t="shared" si="49"/>
        <v>#VALUE!</v>
      </c>
      <c r="K568" s="34" t="e" vm="2">
        <f>[1]!genUniform($K$9,$K$10)</f>
        <v>#VALUE!</v>
      </c>
      <c r="L568" s="34" t="e" vm="1">
        <f t="shared" si="50"/>
        <v>#VALUE!</v>
      </c>
      <c r="M568" s="34" t="e" vm="1">
        <f t="shared" si="51"/>
        <v>#VALUE!</v>
      </c>
      <c r="N568" s="34" t="e" vm="2">
        <f>[1]!genUniform($N$9,$N$10)</f>
        <v>#VALUE!</v>
      </c>
      <c r="O568" s="34" t="e" vm="1">
        <f t="shared" si="52"/>
        <v>#VALUE!</v>
      </c>
      <c r="P568" s="34" t="e" vm="1">
        <f t="shared" si="53"/>
        <v>#VALUE!</v>
      </c>
    </row>
    <row r="569" spans="1:16">
      <c r="A569" s="34">
        <v>559</v>
      </c>
      <c r="C569" s="34" t="e" vm="2">
        <f>[1]!GenLimitNormal($C$9,$C$10,0,1000,0)</f>
        <v>#VALUE!</v>
      </c>
      <c r="D569" s="34" t="e" vm="2">
        <f>[1]!GenBetaPERT(0,$D$9,1)</f>
        <v>#VALUE!</v>
      </c>
      <c r="E569" s="34" t="e" vm="2">
        <f>[1]!GenLognormal($E$9,$E$10)</f>
        <v>#VALUE!</v>
      </c>
      <c r="F569" s="34" t="e" vm="2">
        <f>[1]!GenLognormal($F$9,$F$10)</f>
        <v>#VALUE!</v>
      </c>
      <c r="G569" s="34" t="e" vm="2">
        <f>[1]!GenLognormal($G$9,$G$10)</f>
        <v>#VALUE!</v>
      </c>
      <c r="H569" s="34" t="e" vm="2">
        <f>[1]!genUniform($H$9,$H$10)</f>
        <v>#VALUE!</v>
      </c>
      <c r="I569" s="34" t="e" vm="1">
        <f t="shared" si="48"/>
        <v>#VALUE!</v>
      </c>
      <c r="J569" s="34" t="e" vm="1">
        <f t="shared" si="49"/>
        <v>#VALUE!</v>
      </c>
      <c r="K569" s="34" t="e" vm="2">
        <f>[1]!genUniform($K$9,$K$10)</f>
        <v>#VALUE!</v>
      </c>
      <c r="L569" s="34" t="e" vm="1">
        <f t="shared" si="50"/>
        <v>#VALUE!</v>
      </c>
      <c r="M569" s="34" t="e" vm="1">
        <f t="shared" si="51"/>
        <v>#VALUE!</v>
      </c>
      <c r="N569" s="34" t="e" vm="2">
        <f>[1]!genUniform($N$9,$N$10)</f>
        <v>#VALUE!</v>
      </c>
      <c r="O569" s="34" t="e" vm="1">
        <f t="shared" si="52"/>
        <v>#VALUE!</v>
      </c>
      <c r="P569" s="34" t="e" vm="1">
        <f t="shared" si="53"/>
        <v>#VALUE!</v>
      </c>
    </row>
    <row r="570" spans="1:16">
      <c r="A570" s="34">
        <v>560</v>
      </c>
      <c r="C570" s="34" t="e" vm="2">
        <f>[1]!GenLimitNormal($C$9,$C$10,0,1000,0)</f>
        <v>#VALUE!</v>
      </c>
      <c r="D570" s="34" t="e" vm="2">
        <f>[1]!GenBetaPERT(0,$D$9,1)</f>
        <v>#VALUE!</v>
      </c>
      <c r="E570" s="34" t="e" vm="2">
        <f>[1]!GenLognormal($E$9,$E$10)</f>
        <v>#VALUE!</v>
      </c>
      <c r="F570" s="34" t="e" vm="2">
        <f>[1]!GenLognormal($F$9,$F$10)</f>
        <v>#VALUE!</v>
      </c>
      <c r="G570" s="34" t="e" vm="2">
        <f>[1]!GenLognormal($G$9,$G$10)</f>
        <v>#VALUE!</v>
      </c>
      <c r="H570" s="34" t="e" vm="2">
        <f>[1]!genUniform($H$9,$H$10)</f>
        <v>#VALUE!</v>
      </c>
      <c r="I570" s="34" t="e" vm="1">
        <f t="shared" si="48"/>
        <v>#VALUE!</v>
      </c>
      <c r="J570" s="34" t="e" vm="1">
        <f t="shared" si="49"/>
        <v>#VALUE!</v>
      </c>
      <c r="K570" s="34" t="e" vm="2">
        <f>[1]!genUniform($K$9,$K$10)</f>
        <v>#VALUE!</v>
      </c>
      <c r="L570" s="34" t="e" vm="1">
        <f t="shared" si="50"/>
        <v>#VALUE!</v>
      </c>
      <c r="M570" s="34" t="e" vm="1">
        <f t="shared" si="51"/>
        <v>#VALUE!</v>
      </c>
      <c r="N570" s="34" t="e" vm="2">
        <f>[1]!genUniform($N$9,$N$10)</f>
        <v>#VALUE!</v>
      </c>
      <c r="O570" s="34" t="e" vm="1">
        <f t="shared" si="52"/>
        <v>#VALUE!</v>
      </c>
      <c r="P570" s="34" t="e" vm="1">
        <f t="shared" si="53"/>
        <v>#VALUE!</v>
      </c>
    </row>
    <row r="571" spans="1:16">
      <c r="A571" s="34">
        <v>561</v>
      </c>
      <c r="C571" s="34" t="e" vm="2">
        <f>[1]!GenLimitNormal($C$9,$C$10,0,1000,0)</f>
        <v>#VALUE!</v>
      </c>
      <c r="D571" s="34" t="e" vm="2">
        <f>[1]!GenBetaPERT(0,$D$9,1)</f>
        <v>#VALUE!</v>
      </c>
      <c r="E571" s="34" t="e" vm="2">
        <f>[1]!GenLognormal($E$9,$E$10)</f>
        <v>#VALUE!</v>
      </c>
      <c r="F571" s="34" t="e" vm="2">
        <f>[1]!GenLognormal($F$9,$F$10)</f>
        <v>#VALUE!</v>
      </c>
      <c r="G571" s="34" t="e" vm="2">
        <f>[1]!GenLognormal($G$9,$G$10)</f>
        <v>#VALUE!</v>
      </c>
      <c r="H571" s="34" t="e" vm="2">
        <f>[1]!genUniform($H$9,$H$10)</f>
        <v>#VALUE!</v>
      </c>
      <c r="I571" s="34" t="e" vm="1">
        <f t="shared" si="48"/>
        <v>#VALUE!</v>
      </c>
      <c r="J571" s="34" t="e" vm="1">
        <f t="shared" si="49"/>
        <v>#VALUE!</v>
      </c>
      <c r="K571" s="34" t="e" vm="2">
        <f>[1]!genUniform($K$9,$K$10)</f>
        <v>#VALUE!</v>
      </c>
      <c r="L571" s="34" t="e" vm="1">
        <f t="shared" si="50"/>
        <v>#VALUE!</v>
      </c>
      <c r="M571" s="34" t="e" vm="1">
        <f t="shared" si="51"/>
        <v>#VALUE!</v>
      </c>
      <c r="N571" s="34" t="e" vm="2">
        <f>[1]!genUniform($N$9,$N$10)</f>
        <v>#VALUE!</v>
      </c>
      <c r="O571" s="34" t="e" vm="1">
        <f t="shared" si="52"/>
        <v>#VALUE!</v>
      </c>
      <c r="P571" s="34" t="e" vm="1">
        <f t="shared" si="53"/>
        <v>#VALUE!</v>
      </c>
    </row>
    <row r="572" spans="1:16">
      <c r="A572" s="34">
        <v>562</v>
      </c>
      <c r="C572" s="34" t="e" vm="2">
        <f>[1]!GenLimitNormal($C$9,$C$10,0,1000,0)</f>
        <v>#VALUE!</v>
      </c>
      <c r="D572" s="34" t="e" vm="2">
        <f>[1]!GenBetaPERT(0,$D$9,1)</f>
        <v>#VALUE!</v>
      </c>
      <c r="E572" s="34" t="e" vm="2">
        <f>[1]!GenLognormal($E$9,$E$10)</f>
        <v>#VALUE!</v>
      </c>
      <c r="F572" s="34" t="e" vm="2">
        <f>[1]!GenLognormal($F$9,$F$10)</f>
        <v>#VALUE!</v>
      </c>
      <c r="G572" s="34" t="e" vm="2">
        <f>[1]!GenLognormal($G$9,$G$10)</f>
        <v>#VALUE!</v>
      </c>
      <c r="H572" s="34" t="e" vm="2">
        <f>[1]!genUniform($H$9,$H$10)</f>
        <v>#VALUE!</v>
      </c>
      <c r="I572" s="34" t="e" vm="1">
        <f t="shared" si="48"/>
        <v>#VALUE!</v>
      </c>
      <c r="J572" s="34" t="e" vm="1">
        <f t="shared" si="49"/>
        <v>#VALUE!</v>
      </c>
      <c r="K572" s="34" t="e" vm="2">
        <f>[1]!genUniform($K$9,$K$10)</f>
        <v>#VALUE!</v>
      </c>
      <c r="L572" s="34" t="e" vm="1">
        <f t="shared" si="50"/>
        <v>#VALUE!</v>
      </c>
      <c r="M572" s="34" t="e" vm="1">
        <f t="shared" si="51"/>
        <v>#VALUE!</v>
      </c>
      <c r="N572" s="34" t="e" vm="2">
        <f>[1]!genUniform($N$9,$N$10)</f>
        <v>#VALUE!</v>
      </c>
      <c r="O572" s="34" t="e" vm="1">
        <f t="shared" si="52"/>
        <v>#VALUE!</v>
      </c>
      <c r="P572" s="34" t="e" vm="1">
        <f t="shared" si="53"/>
        <v>#VALUE!</v>
      </c>
    </row>
    <row r="573" spans="1:16">
      <c r="A573" s="34">
        <v>563</v>
      </c>
      <c r="C573" s="34" t="e" vm="2">
        <f>[1]!GenLimitNormal($C$9,$C$10,0,1000,0)</f>
        <v>#VALUE!</v>
      </c>
      <c r="D573" s="34" t="e" vm="2">
        <f>[1]!GenBetaPERT(0,$D$9,1)</f>
        <v>#VALUE!</v>
      </c>
      <c r="E573" s="34" t="e" vm="2">
        <f>[1]!GenLognormal($E$9,$E$10)</f>
        <v>#VALUE!</v>
      </c>
      <c r="F573" s="34" t="e" vm="2">
        <f>[1]!GenLognormal($F$9,$F$10)</f>
        <v>#VALUE!</v>
      </c>
      <c r="G573" s="34" t="e" vm="2">
        <f>[1]!GenLognormal($G$9,$G$10)</f>
        <v>#VALUE!</v>
      </c>
      <c r="H573" s="34" t="e" vm="2">
        <f>[1]!genUniform($H$9,$H$10)</f>
        <v>#VALUE!</v>
      </c>
      <c r="I573" s="34" t="e" vm="1">
        <f t="shared" si="48"/>
        <v>#VALUE!</v>
      </c>
      <c r="J573" s="34" t="e" vm="1">
        <f t="shared" si="49"/>
        <v>#VALUE!</v>
      </c>
      <c r="K573" s="34" t="e" vm="2">
        <f>[1]!genUniform($K$9,$K$10)</f>
        <v>#VALUE!</v>
      </c>
      <c r="L573" s="34" t="e" vm="1">
        <f t="shared" si="50"/>
        <v>#VALUE!</v>
      </c>
      <c r="M573" s="34" t="e" vm="1">
        <f t="shared" si="51"/>
        <v>#VALUE!</v>
      </c>
      <c r="N573" s="34" t="e" vm="2">
        <f>[1]!genUniform($N$9,$N$10)</f>
        <v>#VALUE!</v>
      </c>
      <c r="O573" s="34" t="e" vm="1">
        <f t="shared" si="52"/>
        <v>#VALUE!</v>
      </c>
      <c r="P573" s="34" t="e" vm="1">
        <f t="shared" si="53"/>
        <v>#VALUE!</v>
      </c>
    </row>
    <row r="574" spans="1:16">
      <c r="A574" s="34">
        <v>564</v>
      </c>
      <c r="C574" s="34" t="e" vm="2">
        <f>[1]!GenLimitNormal($C$9,$C$10,0,1000,0)</f>
        <v>#VALUE!</v>
      </c>
      <c r="D574" s="34" t="e" vm="2">
        <f>[1]!GenBetaPERT(0,$D$9,1)</f>
        <v>#VALUE!</v>
      </c>
      <c r="E574" s="34" t="e" vm="2">
        <f>[1]!GenLognormal($E$9,$E$10)</f>
        <v>#VALUE!</v>
      </c>
      <c r="F574" s="34" t="e" vm="2">
        <f>[1]!GenLognormal($F$9,$F$10)</f>
        <v>#VALUE!</v>
      </c>
      <c r="G574" s="34" t="e" vm="2">
        <f>[1]!GenLognormal($G$9,$G$10)</f>
        <v>#VALUE!</v>
      </c>
      <c r="H574" s="34" t="e" vm="2">
        <f>[1]!genUniform($H$9,$H$10)</f>
        <v>#VALUE!</v>
      </c>
      <c r="I574" s="34" t="e" vm="1">
        <f t="shared" si="48"/>
        <v>#VALUE!</v>
      </c>
      <c r="J574" s="34" t="e" vm="1">
        <f t="shared" si="49"/>
        <v>#VALUE!</v>
      </c>
      <c r="K574" s="34" t="e" vm="2">
        <f>[1]!genUniform($K$9,$K$10)</f>
        <v>#VALUE!</v>
      </c>
      <c r="L574" s="34" t="e" vm="1">
        <f t="shared" si="50"/>
        <v>#VALUE!</v>
      </c>
      <c r="M574" s="34" t="e" vm="1">
        <f t="shared" si="51"/>
        <v>#VALUE!</v>
      </c>
      <c r="N574" s="34" t="e" vm="2">
        <f>[1]!genUniform($N$9,$N$10)</f>
        <v>#VALUE!</v>
      </c>
      <c r="O574" s="34" t="e" vm="1">
        <f t="shared" si="52"/>
        <v>#VALUE!</v>
      </c>
      <c r="P574" s="34" t="e" vm="1">
        <f t="shared" si="53"/>
        <v>#VALUE!</v>
      </c>
    </row>
    <row r="575" spans="1:16">
      <c r="A575" s="34">
        <v>565</v>
      </c>
      <c r="C575" s="34" t="e" vm="2">
        <f>[1]!GenLimitNormal($C$9,$C$10,0,1000,0)</f>
        <v>#VALUE!</v>
      </c>
      <c r="D575" s="34" t="e" vm="2">
        <f>[1]!GenBetaPERT(0,$D$9,1)</f>
        <v>#VALUE!</v>
      </c>
      <c r="E575" s="34" t="e" vm="2">
        <f>[1]!GenLognormal($E$9,$E$10)</f>
        <v>#VALUE!</v>
      </c>
      <c r="F575" s="34" t="e" vm="2">
        <f>[1]!GenLognormal($F$9,$F$10)</f>
        <v>#VALUE!</v>
      </c>
      <c r="G575" s="34" t="e" vm="2">
        <f>[1]!GenLognormal($G$9,$G$10)</f>
        <v>#VALUE!</v>
      </c>
      <c r="H575" s="34" t="e" vm="2">
        <f>[1]!genUniform($H$9,$H$10)</f>
        <v>#VALUE!</v>
      </c>
      <c r="I575" s="34" t="e" vm="1">
        <f t="shared" si="48"/>
        <v>#VALUE!</v>
      </c>
      <c r="J575" s="34" t="e" vm="1">
        <f t="shared" si="49"/>
        <v>#VALUE!</v>
      </c>
      <c r="K575" s="34" t="e" vm="2">
        <f>[1]!genUniform($K$9,$K$10)</f>
        <v>#VALUE!</v>
      </c>
      <c r="L575" s="34" t="e" vm="1">
        <f t="shared" si="50"/>
        <v>#VALUE!</v>
      </c>
      <c r="M575" s="34" t="e" vm="1">
        <f t="shared" si="51"/>
        <v>#VALUE!</v>
      </c>
      <c r="N575" s="34" t="e" vm="2">
        <f>[1]!genUniform($N$9,$N$10)</f>
        <v>#VALUE!</v>
      </c>
      <c r="O575" s="34" t="e" vm="1">
        <f t="shared" si="52"/>
        <v>#VALUE!</v>
      </c>
      <c r="P575" s="34" t="e" vm="1">
        <f t="shared" si="53"/>
        <v>#VALUE!</v>
      </c>
    </row>
    <row r="576" spans="1:16">
      <c r="A576" s="34">
        <v>566</v>
      </c>
      <c r="C576" s="34" t="e" vm="2">
        <f>[1]!GenLimitNormal($C$9,$C$10,0,1000,0)</f>
        <v>#VALUE!</v>
      </c>
      <c r="D576" s="34" t="e" vm="2">
        <f>[1]!GenBetaPERT(0,$D$9,1)</f>
        <v>#VALUE!</v>
      </c>
      <c r="E576" s="34" t="e" vm="2">
        <f>[1]!GenLognormal($E$9,$E$10)</f>
        <v>#VALUE!</v>
      </c>
      <c r="F576" s="34" t="e" vm="2">
        <f>[1]!GenLognormal($F$9,$F$10)</f>
        <v>#VALUE!</v>
      </c>
      <c r="G576" s="34" t="e" vm="2">
        <f>[1]!GenLognormal($G$9,$G$10)</f>
        <v>#VALUE!</v>
      </c>
      <c r="H576" s="34" t="e" vm="2">
        <f>[1]!genUniform($H$9,$H$10)</f>
        <v>#VALUE!</v>
      </c>
      <c r="I576" s="34" t="e" vm="1">
        <f t="shared" si="48"/>
        <v>#VALUE!</v>
      </c>
      <c r="J576" s="34" t="e" vm="1">
        <f t="shared" si="49"/>
        <v>#VALUE!</v>
      </c>
      <c r="K576" s="34" t="e" vm="2">
        <f>[1]!genUniform($K$9,$K$10)</f>
        <v>#VALUE!</v>
      </c>
      <c r="L576" s="34" t="e" vm="1">
        <f t="shared" si="50"/>
        <v>#VALUE!</v>
      </c>
      <c r="M576" s="34" t="e" vm="1">
        <f t="shared" si="51"/>
        <v>#VALUE!</v>
      </c>
      <c r="N576" s="34" t="e" vm="2">
        <f>[1]!genUniform($N$9,$N$10)</f>
        <v>#VALUE!</v>
      </c>
      <c r="O576" s="34" t="e" vm="1">
        <f t="shared" si="52"/>
        <v>#VALUE!</v>
      </c>
      <c r="P576" s="34" t="e" vm="1">
        <f t="shared" si="53"/>
        <v>#VALUE!</v>
      </c>
    </row>
    <row r="577" spans="1:16">
      <c r="A577" s="34">
        <v>567</v>
      </c>
      <c r="C577" s="34" t="e" vm="2">
        <f>[1]!GenLimitNormal($C$9,$C$10,0,1000,0)</f>
        <v>#VALUE!</v>
      </c>
      <c r="D577" s="34" t="e" vm="2">
        <f>[1]!GenBetaPERT(0,$D$9,1)</f>
        <v>#VALUE!</v>
      </c>
      <c r="E577" s="34" t="e" vm="2">
        <f>[1]!GenLognormal($E$9,$E$10)</f>
        <v>#VALUE!</v>
      </c>
      <c r="F577" s="34" t="e" vm="2">
        <f>[1]!GenLognormal($F$9,$F$10)</f>
        <v>#VALUE!</v>
      </c>
      <c r="G577" s="34" t="e" vm="2">
        <f>[1]!GenLognormal($G$9,$G$10)</f>
        <v>#VALUE!</v>
      </c>
      <c r="H577" s="34" t="e" vm="2">
        <f>[1]!genUniform($H$9,$H$10)</f>
        <v>#VALUE!</v>
      </c>
      <c r="I577" s="34" t="e" vm="1">
        <f t="shared" si="48"/>
        <v>#VALUE!</v>
      </c>
      <c r="J577" s="34" t="e" vm="1">
        <f t="shared" si="49"/>
        <v>#VALUE!</v>
      </c>
      <c r="K577" s="34" t="e" vm="2">
        <f>[1]!genUniform($K$9,$K$10)</f>
        <v>#VALUE!</v>
      </c>
      <c r="L577" s="34" t="e" vm="1">
        <f t="shared" si="50"/>
        <v>#VALUE!</v>
      </c>
      <c r="M577" s="34" t="e" vm="1">
        <f t="shared" si="51"/>
        <v>#VALUE!</v>
      </c>
      <c r="N577" s="34" t="e" vm="2">
        <f>[1]!genUniform($N$9,$N$10)</f>
        <v>#VALUE!</v>
      </c>
      <c r="O577" s="34" t="e" vm="1">
        <f t="shared" si="52"/>
        <v>#VALUE!</v>
      </c>
      <c r="P577" s="34" t="e" vm="1">
        <f t="shared" si="53"/>
        <v>#VALUE!</v>
      </c>
    </row>
    <row r="578" spans="1:16">
      <c r="A578" s="34">
        <v>568</v>
      </c>
      <c r="C578" s="34" t="e" vm="2">
        <f>[1]!GenLimitNormal($C$9,$C$10,0,1000,0)</f>
        <v>#VALUE!</v>
      </c>
      <c r="D578" s="34" t="e" vm="2">
        <f>[1]!GenBetaPERT(0,$D$9,1)</f>
        <v>#VALUE!</v>
      </c>
      <c r="E578" s="34" t="e" vm="2">
        <f>[1]!GenLognormal($E$9,$E$10)</f>
        <v>#VALUE!</v>
      </c>
      <c r="F578" s="34" t="e" vm="2">
        <f>[1]!GenLognormal($F$9,$F$10)</f>
        <v>#VALUE!</v>
      </c>
      <c r="G578" s="34" t="e" vm="2">
        <f>[1]!GenLognormal($G$9,$G$10)</f>
        <v>#VALUE!</v>
      </c>
      <c r="H578" s="34" t="e" vm="2">
        <f>[1]!genUniform($H$9,$H$10)</f>
        <v>#VALUE!</v>
      </c>
      <c r="I578" s="34" t="e" vm="1">
        <f t="shared" si="48"/>
        <v>#VALUE!</v>
      </c>
      <c r="J578" s="34" t="e" vm="1">
        <f t="shared" si="49"/>
        <v>#VALUE!</v>
      </c>
      <c r="K578" s="34" t="e" vm="2">
        <f>[1]!genUniform($K$9,$K$10)</f>
        <v>#VALUE!</v>
      </c>
      <c r="L578" s="34" t="e" vm="1">
        <f t="shared" si="50"/>
        <v>#VALUE!</v>
      </c>
      <c r="M578" s="34" t="e" vm="1">
        <f t="shared" si="51"/>
        <v>#VALUE!</v>
      </c>
      <c r="N578" s="34" t="e" vm="2">
        <f>[1]!genUniform($N$9,$N$10)</f>
        <v>#VALUE!</v>
      </c>
      <c r="O578" s="34" t="e" vm="1">
        <f t="shared" si="52"/>
        <v>#VALUE!</v>
      </c>
      <c r="P578" s="34" t="e" vm="1">
        <f t="shared" si="53"/>
        <v>#VALUE!</v>
      </c>
    </row>
    <row r="579" spans="1:16">
      <c r="A579" s="34">
        <v>569</v>
      </c>
      <c r="C579" s="34" t="e" vm="2">
        <f>[1]!GenLimitNormal($C$9,$C$10,0,1000,0)</f>
        <v>#VALUE!</v>
      </c>
      <c r="D579" s="34" t="e" vm="2">
        <f>[1]!GenBetaPERT(0,$D$9,1)</f>
        <v>#VALUE!</v>
      </c>
      <c r="E579" s="34" t="e" vm="2">
        <f>[1]!GenLognormal($E$9,$E$10)</f>
        <v>#VALUE!</v>
      </c>
      <c r="F579" s="34" t="e" vm="2">
        <f>[1]!GenLognormal($F$9,$F$10)</f>
        <v>#VALUE!</v>
      </c>
      <c r="G579" s="34" t="e" vm="2">
        <f>[1]!GenLognormal($G$9,$G$10)</f>
        <v>#VALUE!</v>
      </c>
      <c r="H579" s="34" t="e" vm="2">
        <f>[1]!genUniform($H$9,$H$10)</f>
        <v>#VALUE!</v>
      </c>
      <c r="I579" s="34" t="e" vm="1">
        <f t="shared" si="48"/>
        <v>#VALUE!</v>
      </c>
      <c r="J579" s="34" t="e" vm="1">
        <f t="shared" si="49"/>
        <v>#VALUE!</v>
      </c>
      <c r="K579" s="34" t="e" vm="2">
        <f>[1]!genUniform($K$9,$K$10)</f>
        <v>#VALUE!</v>
      </c>
      <c r="L579" s="34" t="e" vm="1">
        <f t="shared" si="50"/>
        <v>#VALUE!</v>
      </c>
      <c r="M579" s="34" t="e" vm="1">
        <f t="shared" si="51"/>
        <v>#VALUE!</v>
      </c>
      <c r="N579" s="34" t="e" vm="2">
        <f>[1]!genUniform($N$9,$N$10)</f>
        <v>#VALUE!</v>
      </c>
      <c r="O579" s="34" t="e" vm="1">
        <f t="shared" si="52"/>
        <v>#VALUE!</v>
      </c>
      <c r="P579" s="34" t="e" vm="1">
        <f t="shared" si="53"/>
        <v>#VALUE!</v>
      </c>
    </row>
    <row r="580" spans="1:16">
      <c r="A580" s="34">
        <v>570</v>
      </c>
      <c r="C580" s="34" t="e" vm="2">
        <f>[1]!GenLimitNormal($C$9,$C$10,0,1000,0)</f>
        <v>#VALUE!</v>
      </c>
      <c r="D580" s="34" t="e" vm="2">
        <f>[1]!GenBetaPERT(0,$D$9,1)</f>
        <v>#VALUE!</v>
      </c>
      <c r="E580" s="34" t="e" vm="2">
        <f>[1]!GenLognormal($E$9,$E$10)</f>
        <v>#VALUE!</v>
      </c>
      <c r="F580" s="34" t="e" vm="2">
        <f>[1]!GenLognormal($F$9,$F$10)</f>
        <v>#VALUE!</v>
      </c>
      <c r="G580" s="34" t="e" vm="2">
        <f>[1]!GenLognormal($G$9,$G$10)</f>
        <v>#VALUE!</v>
      </c>
      <c r="H580" s="34" t="e" vm="2">
        <f>[1]!genUniform($H$9,$H$10)</f>
        <v>#VALUE!</v>
      </c>
      <c r="I580" s="34" t="e" vm="1">
        <f t="shared" si="48"/>
        <v>#VALUE!</v>
      </c>
      <c r="J580" s="34" t="e" vm="1">
        <f t="shared" si="49"/>
        <v>#VALUE!</v>
      </c>
      <c r="K580" s="34" t="e" vm="2">
        <f>[1]!genUniform($K$9,$K$10)</f>
        <v>#VALUE!</v>
      </c>
      <c r="L580" s="34" t="e" vm="1">
        <f t="shared" si="50"/>
        <v>#VALUE!</v>
      </c>
      <c r="M580" s="34" t="e" vm="1">
        <f t="shared" si="51"/>
        <v>#VALUE!</v>
      </c>
      <c r="N580" s="34" t="e" vm="2">
        <f>[1]!genUniform($N$9,$N$10)</f>
        <v>#VALUE!</v>
      </c>
      <c r="O580" s="34" t="e" vm="1">
        <f t="shared" si="52"/>
        <v>#VALUE!</v>
      </c>
      <c r="P580" s="34" t="e" vm="1">
        <f t="shared" si="53"/>
        <v>#VALUE!</v>
      </c>
    </row>
    <row r="581" spans="1:16">
      <c r="A581" s="34">
        <v>571</v>
      </c>
      <c r="C581" s="34" t="e" vm="2">
        <f>[1]!GenLimitNormal($C$9,$C$10,0,1000,0)</f>
        <v>#VALUE!</v>
      </c>
      <c r="D581" s="34" t="e" vm="2">
        <f>[1]!GenBetaPERT(0,$D$9,1)</f>
        <v>#VALUE!</v>
      </c>
      <c r="E581" s="34" t="e" vm="2">
        <f>[1]!GenLognormal($E$9,$E$10)</f>
        <v>#VALUE!</v>
      </c>
      <c r="F581" s="34" t="e" vm="2">
        <f>[1]!GenLognormal($F$9,$F$10)</f>
        <v>#VALUE!</v>
      </c>
      <c r="G581" s="34" t="e" vm="2">
        <f>[1]!GenLognormal($G$9,$G$10)</f>
        <v>#VALUE!</v>
      </c>
      <c r="H581" s="34" t="e" vm="2">
        <f>[1]!genUniform($H$9,$H$10)</f>
        <v>#VALUE!</v>
      </c>
      <c r="I581" s="34" t="e" vm="1">
        <f t="shared" si="48"/>
        <v>#VALUE!</v>
      </c>
      <c r="J581" s="34" t="e" vm="1">
        <f t="shared" si="49"/>
        <v>#VALUE!</v>
      </c>
      <c r="K581" s="34" t="e" vm="2">
        <f>[1]!genUniform($K$9,$K$10)</f>
        <v>#VALUE!</v>
      </c>
      <c r="L581" s="34" t="e" vm="1">
        <f t="shared" si="50"/>
        <v>#VALUE!</v>
      </c>
      <c r="M581" s="34" t="e" vm="1">
        <f t="shared" si="51"/>
        <v>#VALUE!</v>
      </c>
      <c r="N581" s="34" t="e" vm="2">
        <f>[1]!genUniform($N$9,$N$10)</f>
        <v>#VALUE!</v>
      </c>
      <c r="O581" s="34" t="e" vm="1">
        <f t="shared" si="52"/>
        <v>#VALUE!</v>
      </c>
      <c r="P581" s="34" t="e" vm="1">
        <f t="shared" si="53"/>
        <v>#VALUE!</v>
      </c>
    </row>
    <row r="582" spans="1:16">
      <c r="A582" s="34">
        <v>572</v>
      </c>
      <c r="C582" s="34" t="e" vm="2">
        <f>[1]!GenLimitNormal($C$9,$C$10,0,1000,0)</f>
        <v>#VALUE!</v>
      </c>
      <c r="D582" s="34" t="e" vm="2">
        <f>[1]!GenBetaPERT(0,$D$9,1)</f>
        <v>#VALUE!</v>
      </c>
      <c r="E582" s="34" t="e" vm="2">
        <f>[1]!GenLognormal($E$9,$E$10)</f>
        <v>#VALUE!</v>
      </c>
      <c r="F582" s="34" t="e" vm="2">
        <f>[1]!GenLognormal($F$9,$F$10)</f>
        <v>#VALUE!</v>
      </c>
      <c r="G582" s="34" t="e" vm="2">
        <f>[1]!GenLognormal($G$9,$G$10)</f>
        <v>#VALUE!</v>
      </c>
      <c r="H582" s="34" t="e" vm="2">
        <f>[1]!genUniform($H$9,$H$10)</f>
        <v>#VALUE!</v>
      </c>
      <c r="I582" s="34" t="e" vm="1">
        <f t="shared" si="48"/>
        <v>#VALUE!</v>
      </c>
      <c r="J582" s="34" t="e" vm="1">
        <f t="shared" si="49"/>
        <v>#VALUE!</v>
      </c>
      <c r="K582" s="34" t="e" vm="2">
        <f>[1]!genUniform($K$9,$K$10)</f>
        <v>#VALUE!</v>
      </c>
      <c r="L582" s="34" t="e" vm="1">
        <f t="shared" si="50"/>
        <v>#VALUE!</v>
      </c>
      <c r="M582" s="34" t="e" vm="1">
        <f t="shared" si="51"/>
        <v>#VALUE!</v>
      </c>
      <c r="N582" s="34" t="e" vm="2">
        <f>[1]!genUniform($N$9,$N$10)</f>
        <v>#VALUE!</v>
      </c>
      <c r="O582" s="34" t="e" vm="1">
        <f t="shared" si="52"/>
        <v>#VALUE!</v>
      </c>
      <c r="P582" s="34" t="e" vm="1">
        <f t="shared" si="53"/>
        <v>#VALUE!</v>
      </c>
    </row>
    <row r="583" spans="1:16">
      <c r="A583" s="34">
        <v>573</v>
      </c>
      <c r="C583" s="34" t="e" vm="2">
        <f>[1]!GenLimitNormal($C$9,$C$10,0,1000,0)</f>
        <v>#VALUE!</v>
      </c>
      <c r="D583" s="34" t="e" vm="2">
        <f>[1]!GenBetaPERT(0,$D$9,1)</f>
        <v>#VALUE!</v>
      </c>
      <c r="E583" s="34" t="e" vm="2">
        <f>[1]!GenLognormal($E$9,$E$10)</f>
        <v>#VALUE!</v>
      </c>
      <c r="F583" s="34" t="e" vm="2">
        <f>[1]!GenLognormal($F$9,$F$10)</f>
        <v>#VALUE!</v>
      </c>
      <c r="G583" s="34" t="e" vm="2">
        <f>[1]!GenLognormal($G$9,$G$10)</f>
        <v>#VALUE!</v>
      </c>
      <c r="H583" s="34" t="e" vm="2">
        <f>[1]!genUniform($H$9,$H$10)</f>
        <v>#VALUE!</v>
      </c>
      <c r="I583" s="34" t="e" vm="1">
        <f t="shared" si="48"/>
        <v>#VALUE!</v>
      </c>
      <c r="J583" s="34" t="e" vm="1">
        <f t="shared" si="49"/>
        <v>#VALUE!</v>
      </c>
      <c r="K583" s="34" t="e" vm="2">
        <f>[1]!genUniform($K$9,$K$10)</f>
        <v>#VALUE!</v>
      </c>
      <c r="L583" s="34" t="e" vm="1">
        <f t="shared" si="50"/>
        <v>#VALUE!</v>
      </c>
      <c r="M583" s="34" t="e" vm="1">
        <f t="shared" si="51"/>
        <v>#VALUE!</v>
      </c>
      <c r="N583" s="34" t="e" vm="2">
        <f>[1]!genUniform($N$9,$N$10)</f>
        <v>#VALUE!</v>
      </c>
      <c r="O583" s="34" t="e" vm="1">
        <f t="shared" si="52"/>
        <v>#VALUE!</v>
      </c>
      <c r="P583" s="34" t="e" vm="1">
        <f t="shared" si="53"/>
        <v>#VALUE!</v>
      </c>
    </row>
    <row r="584" spans="1:16">
      <c r="A584" s="34">
        <v>574</v>
      </c>
      <c r="C584" s="34" t="e" vm="2">
        <f>[1]!GenLimitNormal($C$9,$C$10,0,1000,0)</f>
        <v>#VALUE!</v>
      </c>
      <c r="D584" s="34" t="e" vm="2">
        <f>[1]!GenBetaPERT(0,$D$9,1)</f>
        <v>#VALUE!</v>
      </c>
      <c r="E584" s="34" t="e" vm="2">
        <f>[1]!GenLognormal($E$9,$E$10)</f>
        <v>#VALUE!</v>
      </c>
      <c r="F584" s="34" t="e" vm="2">
        <f>[1]!GenLognormal($F$9,$F$10)</f>
        <v>#VALUE!</v>
      </c>
      <c r="G584" s="34" t="e" vm="2">
        <f>[1]!GenLognormal($G$9,$G$10)</f>
        <v>#VALUE!</v>
      </c>
      <c r="H584" s="34" t="e" vm="2">
        <f>[1]!genUniform($H$9,$H$10)</f>
        <v>#VALUE!</v>
      </c>
      <c r="I584" s="34" t="e" vm="1">
        <f t="shared" si="48"/>
        <v>#VALUE!</v>
      </c>
      <c r="J584" s="34" t="e" vm="1">
        <f t="shared" si="49"/>
        <v>#VALUE!</v>
      </c>
      <c r="K584" s="34" t="e" vm="2">
        <f>[1]!genUniform($K$9,$K$10)</f>
        <v>#VALUE!</v>
      </c>
      <c r="L584" s="34" t="e" vm="1">
        <f t="shared" si="50"/>
        <v>#VALUE!</v>
      </c>
      <c r="M584" s="34" t="e" vm="1">
        <f t="shared" si="51"/>
        <v>#VALUE!</v>
      </c>
      <c r="N584" s="34" t="e" vm="2">
        <f>[1]!genUniform($N$9,$N$10)</f>
        <v>#VALUE!</v>
      </c>
      <c r="O584" s="34" t="e" vm="1">
        <f t="shared" si="52"/>
        <v>#VALUE!</v>
      </c>
      <c r="P584" s="34" t="e" vm="1">
        <f t="shared" si="53"/>
        <v>#VALUE!</v>
      </c>
    </row>
    <row r="585" spans="1:16">
      <c r="A585" s="34">
        <v>575</v>
      </c>
      <c r="C585" s="34" t="e" vm="2">
        <f>[1]!GenLimitNormal($C$9,$C$10,0,1000,0)</f>
        <v>#VALUE!</v>
      </c>
      <c r="D585" s="34" t="e" vm="2">
        <f>[1]!GenBetaPERT(0,$D$9,1)</f>
        <v>#VALUE!</v>
      </c>
      <c r="E585" s="34" t="e" vm="2">
        <f>[1]!GenLognormal($E$9,$E$10)</f>
        <v>#VALUE!</v>
      </c>
      <c r="F585" s="34" t="e" vm="2">
        <f>[1]!GenLognormal($F$9,$F$10)</f>
        <v>#VALUE!</v>
      </c>
      <c r="G585" s="34" t="e" vm="2">
        <f>[1]!GenLognormal($G$9,$G$10)</f>
        <v>#VALUE!</v>
      </c>
      <c r="H585" s="34" t="e" vm="2">
        <f>[1]!genUniform($H$9,$H$10)</f>
        <v>#VALUE!</v>
      </c>
      <c r="I585" s="34" t="e" vm="1">
        <f t="shared" si="48"/>
        <v>#VALUE!</v>
      </c>
      <c r="J585" s="34" t="e" vm="1">
        <f t="shared" si="49"/>
        <v>#VALUE!</v>
      </c>
      <c r="K585" s="34" t="e" vm="2">
        <f>[1]!genUniform($K$9,$K$10)</f>
        <v>#VALUE!</v>
      </c>
      <c r="L585" s="34" t="e" vm="1">
        <f t="shared" si="50"/>
        <v>#VALUE!</v>
      </c>
      <c r="M585" s="34" t="e" vm="1">
        <f t="shared" si="51"/>
        <v>#VALUE!</v>
      </c>
      <c r="N585" s="34" t="e" vm="2">
        <f>[1]!genUniform($N$9,$N$10)</f>
        <v>#VALUE!</v>
      </c>
      <c r="O585" s="34" t="e" vm="1">
        <f t="shared" si="52"/>
        <v>#VALUE!</v>
      </c>
      <c r="P585" s="34" t="e" vm="1">
        <f t="shared" si="53"/>
        <v>#VALUE!</v>
      </c>
    </row>
    <row r="586" spans="1:16">
      <c r="A586" s="34">
        <v>576</v>
      </c>
      <c r="C586" s="34" t="e" vm="2">
        <f>[1]!GenLimitNormal($C$9,$C$10,0,1000,0)</f>
        <v>#VALUE!</v>
      </c>
      <c r="D586" s="34" t="e" vm="2">
        <f>[1]!GenBetaPERT(0,$D$9,1)</f>
        <v>#VALUE!</v>
      </c>
      <c r="E586" s="34" t="e" vm="2">
        <f>[1]!GenLognormal($E$9,$E$10)</f>
        <v>#VALUE!</v>
      </c>
      <c r="F586" s="34" t="e" vm="2">
        <f>[1]!GenLognormal($F$9,$F$10)</f>
        <v>#VALUE!</v>
      </c>
      <c r="G586" s="34" t="e" vm="2">
        <f>[1]!GenLognormal($G$9,$G$10)</f>
        <v>#VALUE!</v>
      </c>
      <c r="H586" s="34" t="e" vm="2">
        <f>[1]!genUniform($H$9,$H$10)</f>
        <v>#VALUE!</v>
      </c>
      <c r="I586" s="34" t="e" vm="1">
        <f t="shared" si="48"/>
        <v>#VALUE!</v>
      </c>
      <c r="J586" s="34" t="e" vm="1">
        <f t="shared" si="49"/>
        <v>#VALUE!</v>
      </c>
      <c r="K586" s="34" t="e" vm="2">
        <f>[1]!genUniform($K$9,$K$10)</f>
        <v>#VALUE!</v>
      </c>
      <c r="L586" s="34" t="e" vm="1">
        <f t="shared" si="50"/>
        <v>#VALUE!</v>
      </c>
      <c r="M586" s="34" t="e" vm="1">
        <f t="shared" si="51"/>
        <v>#VALUE!</v>
      </c>
      <c r="N586" s="34" t="e" vm="2">
        <f>[1]!genUniform($N$9,$N$10)</f>
        <v>#VALUE!</v>
      </c>
      <c r="O586" s="34" t="e" vm="1">
        <f t="shared" si="52"/>
        <v>#VALUE!</v>
      </c>
      <c r="P586" s="34" t="e" vm="1">
        <f t="shared" si="53"/>
        <v>#VALUE!</v>
      </c>
    </row>
    <row r="587" spans="1:16">
      <c r="A587" s="34">
        <v>577</v>
      </c>
      <c r="C587" s="34" t="e" vm="2">
        <f>[1]!GenLimitNormal($C$9,$C$10,0,1000,0)</f>
        <v>#VALUE!</v>
      </c>
      <c r="D587" s="34" t="e" vm="2">
        <f>[1]!GenBetaPERT(0,$D$9,1)</f>
        <v>#VALUE!</v>
      </c>
      <c r="E587" s="34" t="e" vm="2">
        <f>[1]!GenLognormal($E$9,$E$10)</f>
        <v>#VALUE!</v>
      </c>
      <c r="F587" s="34" t="e" vm="2">
        <f>[1]!GenLognormal($F$9,$F$10)</f>
        <v>#VALUE!</v>
      </c>
      <c r="G587" s="34" t="e" vm="2">
        <f>[1]!GenLognormal($G$9,$G$10)</f>
        <v>#VALUE!</v>
      </c>
      <c r="H587" s="34" t="e" vm="2">
        <f>[1]!genUniform($H$9,$H$10)</f>
        <v>#VALUE!</v>
      </c>
      <c r="I587" s="34" t="e" vm="1">
        <f t="shared" si="48"/>
        <v>#VALUE!</v>
      </c>
      <c r="J587" s="34" t="e" vm="1">
        <f t="shared" si="49"/>
        <v>#VALUE!</v>
      </c>
      <c r="K587" s="34" t="e" vm="2">
        <f>[1]!genUniform($K$9,$K$10)</f>
        <v>#VALUE!</v>
      </c>
      <c r="L587" s="34" t="e" vm="1">
        <f t="shared" si="50"/>
        <v>#VALUE!</v>
      </c>
      <c r="M587" s="34" t="e" vm="1">
        <f t="shared" si="51"/>
        <v>#VALUE!</v>
      </c>
      <c r="N587" s="34" t="e" vm="2">
        <f>[1]!genUniform($N$9,$N$10)</f>
        <v>#VALUE!</v>
      </c>
      <c r="O587" s="34" t="e" vm="1">
        <f t="shared" si="52"/>
        <v>#VALUE!</v>
      </c>
      <c r="P587" s="34" t="e" vm="1">
        <f t="shared" si="53"/>
        <v>#VALUE!</v>
      </c>
    </row>
    <row r="588" spans="1:16">
      <c r="A588" s="34">
        <v>578</v>
      </c>
      <c r="C588" s="34" t="e" vm="2">
        <f>[1]!GenLimitNormal($C$9,$C$10,0,1000,0)</f>
        <v>#VALUE!</v>
      </c>
      <c r="D588" s="34" t="e" vm="2">
        <f>[1]!GenBetaPERT(0,$D$9,1)</f>
        <v>#VALUE!</v>
      </c>
      <c r="E588" s="34" t="e" vm="2">
        <f>[1]!GenLognormal($E$9,$E$10)</f>
        <v>#VALUE!</v>
      </c>
      <c r="F588" s="34" t="e" vm="2">
        <f>[1]!GenLognormal($F$9,$F$10)</f>
        <v>#VALUE!</v>
      </c>
      <c r="G588" s="34" t="e" vm="2">
        <f>[1]!GenLognormal($G$9,$G$10)</f>
        <v>#VALUE!</v>
      </c>
      <c r="H588" s="34" t="e" vm="2">
        <f>[1]!genUniform($H$9,$H$10)</f>
        <v>#VALUE!</v>
      </c>
      <c r="I588" s="34" t="e" vm="1">
        <f t="shared" ref="I588:I651" si="54">_xlfn.LOGNORM.INV($H588,$I$9,$I$10)</f>
        <v>#VALUE!</v>
      </c>
      <c r="J588" s="34" t="e" vm="1">
        <f t="shared" ref="J588:J651" si="55">$C588+$D588*$E588*$I588/$F588+(1-$D588)*$E588*$G588</f>
        <v>#VALUE!</v>
      </c>
      <c r="K588" s="34" t="e" vm="2">
        <f>[1]!genUniform($K$9,$K$10)</f>
        <v>#VALUE!</v>
      </c>
      <c r="L588" s="34" t="e" vm="1">
        <f t="shared" ref="L588:L651" si="56">_xlfn.LOGNORM.INV($K588,$L$9,$L$10)</f>
        <v>#VALUE!</v>
      </c>
      <c r="M588" s="34" t="e" vm="1">
        <f t="shared" ref="M588:M651" si="57">$C588+$D588*$E588*$L588/$F588+(1-$D588)*$E588*$G588</f>
        <v>#VALUE!</v>
      </c>
      <c r="N588" s="34" t="e" vm="2">
        <f>[1]!genUniform($N$9,$N$10)</f>
        <v>#VALUE!</v>
      </c>
      <c r="O588" s="34" t="e" vm="1">
        <f t="shared" ref="O588:O651" si="58">_xlfn.LOGNORM.INV($N588,$O$9,$O$10)</f>
        <v>#VALUE!</v>
      </c>
      <c r="P588" s="34" t="e" vm="1">
        <f t="shared" ref="P588:P651" si="59">$C588+$D588*$E588*$O588/$F588+(1-$D588)*$E588*$G588</f>
        <v>#VALUE!</v>
      </c>
    </row>
    <row r="589" spans="1:16">
      <c r="A589" s="34">
        <v>579</v>
      </c>
      <c r="C589" s="34" t="e" vm="2">
        <f>[1]!GenLimitNormal($C$9,$C$10,0,1000,0)</f>
        <v>#VALUE!</v>
      </c>
      <c r="D589" s="34" t="e" vm="2">
        <f>[1]!GenBetaPERT(0,$D$9,1)</f>
        <v>#VALUE!</v>
      </c>
      <c r="E589" s="34" t="e" vm="2">
        <f>[1]!GenLognormal($E$9,$E$10)</f>
        <v>#VALUE!</v>
      </c>
      <c r="F589" s="34" t="e" vm="2">
        <f>[1]!GenLognormal($F$9,$F$10)</f>
        <v>#VALUE!</v>
      </c>
      <c r="G589" s="34" t="e" vm="2">
        <f>[1]!GenLognormal($G$9,$G$10)</f>
        <v>#VALUE!</v>
      </c>
      <c r="H589" s="34" t="e" vm="2">
        <f>[1]!genUniform($H$9,$H$10)</f>
        <v>#VALUE!</v>
      </c>
      <c r="I589" s="34" t="e" vm="1">
        <f t="shared" si="54"/>
        <v>#VALUE!</v>
      </c>
      <c r="J589" s="34" t="e" vm="1">
        <f t="shared" si="55"/>
        <v>#VALUE!</v>
      </c>
      <c r="K589" s="34" t="e" vm="2">
        <f>[1]!genUniform($K$9,$K$10)</f>
        <v>#VALUE!</v>
      </c>
      <c r="L589" s="34" t="e" vm="1">
        <f t="shared" si="56"/>
        <v>#VALUE!</v>
      </c>
      <c r="M589" s="34" t="e" vm="1">
        <f t="shared" si="57"/>
        <v>#VALUE!</v>
      </c>
      <c r="N589" s="34" t="e" vm="2">
        <f>[1]!genUniform($N$9,$N$10)</f>
        <v>#VALUE!</v>
      </c>
      <c r="O589" s="34" t="e" vm="1">
        <f t="shared" si="58"/>
        <v>#VALUE!</v>
      </c>
      <c r="P589" s="34" t="e" vm="1">
        <f t="shared" si="59"/>
        <v>#VALUE!</v>
      </c>
    </row>
    <row r="590" spans="1:16">
      <c r="A590" s="34">
        <v>580</v>
      </c>
      <c r="C590" s="34" t="e" vm="2">
        <f>[1]!GenLimitNormal($C$9,$C$10,0,1000,0)</f>
        <v>#VALUE!</v>
      </c>
      <c r="D590" s="34" t="e" vm="2">
        <f>[1]!GenBetaPERT(0,$D$9,1)</f>
        <v>#VALUE!</v>
      </c>
      <c r="E590" s="34" t="e" vm="2">
        <f>[1]!GenLognormal($E$9,$E$10)</f>
        <v>#VALUE!</v>
      </c>
      <c r="F590" s="34" t="e" vm="2">
        <f>[1]!GenLognormal($F$9,$F$10)</f>
        <v>#VALUE!</v>
      </c>
      <c r="G590" s="34" t="e" vm="2">
        <f>[1]!GenLognormal($G$9,$G$10)</f>
        <v>#VALUE!</v>
      </c>
      <c r="H590" s="34" t="e" vm="2">
        <f>[1]!genUniform($H$9,$H$10)</f>
        <v>#VALUE!</v>
      </c>
      <c r="I590" s="34" t="e" vm="1">
        <f t="shared" si="54"/>
        <v>#VALUE!</v>
      </c>
      <c r="J590" s="34" t="e" vm="1">
        <f t="shared" si="55"/>
        <v>#VALUE!</v>
      </c>
      <c r="K590" s="34" t="e" vm="2">
        <f>[1]!genUniform($K$9,$K$10)</f>
        <v>#VALUE!</v>
      </c>
      <c r="L590" s="34" t="e" vm="1">
        <f t="shared" si="56"/>
        <v>#VALUE!</v>
      </c>
      <c r="M590" s="34" t="e" vm="1">
        <f t="shared" si="57"/>
        <v>#VALUE!</v>
      </c>
      <c r="N590" s="34" t="e" vm="2">
        <f>[1]!genUniform($N$9,$N$10)</f>
        <v>#VALUE!</v>
      </c>
      <c r="O590" s="34" t="e" vm="1">
        <f t="shared" si="58"/>
        <v>#VALUE!</v>
      </c>
      <c r="P590" s="34" t="e" vm="1">
        <f t="shared" si="59"/>
        <v>#VALUE!</v>
      </c>
    </row>
    <row r="591" spans="1:16">
      <c r="A591" s="34">
        <v>581</v>
      </c>
      <c r="C591" s="34" t="e" vm="2">
        <f>[1]!GenLimitNormal($C$9,$C$10,0,1000,0)</f>
        <v>#VALUE!</v>
      </c>
      <c r="D591" s="34" t="e" vm="2">
        <f>[1]!GenBetaPERT(0,$D$9,1)</f>
        <v>#VALUE!</v>
      </c>
      <c r="E591" s="34" t="e" vm="2">
        <f>[1]!GenLognormal($E$9,$E$10)</f>
        <v>#VALUE!</v>
      </c>
      <c r="F591" s="34" t="e" vm="2">
        <f>[1]!GenLognormal($F$9,$F$10)</f>
        <v>#VALUE!</v>
      </c>
      <c r="G591" s="34" t="e" vm="2">
        <f>[1]!GenLognormal($G$9,$G$10)</f>
        <v>#VALUE!</v>
      </c>
      <c r="H591" s="34" t="e" vm="2">
        <f>[1]!genUniform($H$9,$H$10)</f>
        <v>#VALUE!</v>
      </c>
      <c r="I591" s="34" t="e" vm="1">
        <f t="shared" si="54"/>
        <v>#VALUE!</v>
      </c>
      <c r="J591" s="34" t="e" vm="1">
        <f t="shared" si="55"/>
        <v>#VALUE!</v>
      </c>
      <c r="K591" s="34" t="e" vm="2">
        <f>[1]!genUniform($K$9,$K$10)</f>
        <v>#VALUE!</v>
      </c>
      <c r="L591" s="34" t="e" vm="1">
        <f t="shared" si="56"/>
        <v>#VALUE!</v>
      </c>
      <c r="M591" s="34" t="e" vm="1">
        <f t="shared" si="57"/>
        <v>#VALUE!</v>
      </c>
      <c r="N591" s="34" t="e" vm="2">
        <f>[1]!genUniform($N$9,$N$10)</f>
        <v>#VALUE!</v>
      </c>
      <c r="O591" s="34" t="e" vm="1">
        <f t="shared" si="58"/>
        <v>#VALUE!</v>
      </c>
      <c r="P591" s="34" t="e" vm="1">
        <f t="shared" si="59"/>
        <v>#VALUE!</v>
      </c>
    </row>
    <row r="592" spans="1:16">
      <c r="A592" s="34">
        <v>582</v>
      </c>
      <c r="C592" s="34" t="e" vm="2">
        <f>[1]!GenLimitNormal($C$9,$C$10,0,1000,0)</f>
        <v>#VALUE!</v>
      </c>
      <c r="D592" s="34" t="e" vm="2">
        <f>[1]!GenBetaPERT(0,$D$9,1)</f>
        <v>#VALUE!</v>
      </c>
      <c r="E592" s="34" t="e" vm="2">
        <f>[1]!GenLognormal($E$9,$E$10)</f>
        <v>#VALUE!</v>
      </c>
      <c r="F592" s="34" t="e" vm="2">
        <f>[1]!GenLognormal($F$9,$F$10)</f>
        <v>#VALUE!</v>
      </c>
      <c r="G592" s="34" t="e" vm="2">
        <f>[1]!GenLognormal($G$9,$G$10)</f>
        <v>#VALUE!</v>
      </c>
      <c r="H592" s="34" t="e" vm="2">
        <f>[1]!genUniform($H$9,$H$10)</f>
        <v>#VALUE!</v>
      </c>
      <c r="I592" s="34" t="e" vm="1">
        <f t="shared" si="54"/>
        <v>#VALUE!</v>
      </c>
      <c r="J592" s="34" t="e" vm="1">
        <f t="shared" si="55"/>
        <v>#VALUE!</v>
      </c>
      <c r="K592" s="34" t="e" vm="2">
        <f>[1]!genUniform($K$9,$K$10)</f>
        <v>#VALUE!</v>
      </c>
      <c r="L592" s="34" t="e" vm="1">
        <f t="shared" si="56"/>
        <v>#VALUE!</v>
      </c>
      <c r="M592" s="34" t="e" vm="1">
        <f t="shared" si="57"/>
        <v>#VALUE!</v>
      </c>
      <c r="N592" s="34" t="e" vm="2">
        <f>[1]!genUniform($N$9,$N$10)</f>
        <v>#VALUE!</v>
      </c>
      <c r="O592" s="34" t="e" vm="1">
        <f t="shared" si="58"/>
        <v>#VALUE!</v>
      </c>
      <c r="P592" s="34" t="e" vm="1">
        <f t="shared" si="59"/>
        <v>#VALUE!</v>
      </c>
    </row>
    <row r="593" spans="1:16">
      <c r="A593" s="34">
        <v>583</v>
      </c>
      <c r="C593" s="34" t="e" vm="2">
        <f>[1]!GenLimitNormal($C$9,$C$10,0,1000,0)</f>
        <v>#VALUE!</v>
      </c>
      <c r="D593" s="34" t="e" vm="2">
        <f>[1]!GenBetaPERT(0,$D$9,1)</f>
        <v>#VALUE!</v>
      </c>
      <c r="E593" s="34" t="e" vm="2">
        <f>[1]!GenLognormal($E$9,$E$10)</f>
        <v>#VALUE!</v>
      </c>
      <c r="F593" s="34" t="e" vm="2">
        <f>[1]!GenLognormal($F$9,$F$10)</f>
        <v>#VALUE!</v>
      </c>
      <c r="G593" s="34" t="e" vm="2">
        <f>[1]!GenLognormal($G$9,$G$10)</f>
        <v>#VALUE!</v>
      </c>
      <c r="H593" s="34" t="e" vm="2">
        <f>[1]!genUniform($H$9,$H$10)</f>
        <v>#VALUE!</v>
      </c>
      <c r="I593" s="34" t="e" vm="1">
        <f t="shared" si="54"/>
        <v>#VALUE!</v>
      </c>
      <c r="J593" s="34" t="e" vm="1">
        <f t="shared" si="55"/>
        <v>#VALUE!</v>
      </c>
      <c r="K593" s="34" t="e" vm="2">
        <f>[1]!genUniform($K$9,$K$10)</f>
        <v>#VALUE!</v>
      </c>
      <c r="L593" s="34" t="e" vm="1">
        <f t="shared" si="56"/>
        <v>#VALUE!</v>
      </c>
      <c r="M593" s="34" t="e" vm="1">
        <f t="shared" si="57"/>
        <v>#VALUE!</v>
      </c>
      <c r="N593" s="34" t="e" vm="2">
        <f>[1]!genUniform($N$9,$N$10)</f>
        <v>#VALUE!</v>
      </c>
      <c r="O593" s="34" t="e" vm="1">
        <f t="shared" si="58"/>
        <v>#VALUE!</v>
      </c>
      <c r="P593" s="34" t="e" vm="1">
        <f t="shared" si="59"/>
        <v>#VALUE!</v>
      </c>
    </row>
    <row r="594" spans="1:16">
      <c r="A594" s="34">
        <v>584</v>
      </c>
      <c r="C594" s="34" t="e" vm="2">
        <f>[1]!GenLimitNormal($C$9,$C$10,0,1000,0)</f>
        <v>#VALUE!</v>
      </c>
      <c r="D594" s="34" t="e" vm="2">
        <f>[1]!GenBetaPERT(0,$D$9,1)</f>
        <v>#VALUE!</v>
      </c>
      <c r="E594" s="34" t="e" vm="2">
        <f>[1]!GenLognormal($E$9,$E$10)</f>
        <v>#VALUE!</v>
      </c>
      <c r="F594" s="34" t="e" vm="2">
        <f>[1]!GenLognormal($F$9,$F$10)</f>
        <v>#VALUE!</v>
      </c>
      <c r="G594" s="34" t="e" vm="2">
        <f>[1]!GenLognormal($G$9,$G$10)</f>
        <v>#VALUE!</v>
      </c>
      <c r="H594" s="34" t="e" vm="2">
        <f>[1]!genUniform($H$9,$H$10)</f>
        <v>#VALUE!</v>
      </c>
      <c r="I594" s="34" t="e" vm="1">
        <f t="shared" si="54"/>
        <v>#VALUE!</v>
      </c>
      <c r="J594" s="34" t="e" vm="1">
        <f t="shared" si="55"/>
        <v>#VALUE!</v>
      </c>
      <c r="K594" s="34" t="e" vm="2">
        <f>[1]!genUniform($K$9,$K$10)</f>
        <v>#VALUE!</v>
      </c>
      <c r="L594" s="34" t="e" vm="1">
        <f t="shared" si="56"/>
        <v>#VALUE!</v>
      </c>
      <c r="M594" s="34" t="e" vm="1">
        <f t="shared" si="57"/>
        <v>#VALUE!</v>
      </c>
      <c r="N594" s="34" t="e" vm="2">
        <f>[1]!genUniform($N$9,$N$10)</f>
        <v>#VALUE!</v>
      </c>
      <c r="O594" s="34" t="e" vm="1">
        <f t="shared" si="58"/>
        <v>#VALUE!</v>
      </c>
      <c r="P594" s="34" t="e" vm="1">
        <f t="shared" si="59"/>
        <v>#VALUE!</v>
      </c>
    </row>
    <row r="595" spans="1:16">
      <c r="A595" s="34">
        <v>585</v>
      </c>
      <c r="C595" s="34" t="e" vm="2">
        <f>[1]!GenLimitNormal($C$9,$C$10,0,1000,0)</f>
        <v>#VALUE!</v>
      </c>
      <c r="D595" s="34" t="e" vm="2">
        <f>[1]!GenBetaPERT(0,$D$9,1)</f>
        <v>#VALUE!</v>
      </c>
      <c r="E595" s="34" t="e" vm="2">
        <f>[1]!GenLognormal($E$9,$E$10)</f>
        <v>#VALUE!</v>
      </c>
      <c r="F595" s="34" t="e" vm="2">
        <f>[1]!GenLognormal($F$9,$F$10)</f>
        <v>#VALUE!</v>
      </c>
      <c r="G595" s="34" t="e" vm="2">
        <f>[1]!GenLognormal($G$9,$G$10)</f>
        <v>#VALUE!</v>
      </c>
      <c r="H595" s="34" t="e" vm="2">
        <f>[1]!genUniform($H$9,$H$10)</f>
        <v>#VALUE!</v>
      </c>
      <c r="I595" s="34" t="e" vm="1">
        <f t="shared" si="54"/>
        <v>#VALUE!</v>
      </c>
      <c r="J595" s="34" t="e" vm="1">
        <f t="shared" si="55"/>
        <v>#VALUE!</v>
      </c>
      <c r="K595" s="34" t="e" vm="2">
        <f>[1]!genUniform($K$9,$K$10)</f>
        <v>#VALUE!</v>
      </c>
      <c r="L595" s="34" t="e" vm="1">
        <f t="shared" si="56"/>
        <v>#VALUE!</v>
      </c>
      <c r="M595" s="34" t="e" vm="1">
        <f t="shared" si="57"/>
        <v>#VALUE!</v>
      </c>
      <c r="N595" s="34" t="e" vm="2">
        <f>[1]!genUniform($N$9,$N$10)</f>
        <v>#VALUE!</v>
      </c>
      <c r="O595" s="34" t="e" vm="1">
        <f t="shared" si="58"/>
        <v>#VALUE!</v>
      </c>
      <c r="P595" s="34" t="e" vm="1">
        <f t="shared" si="59"/>
        <v>#VALUE!</v>
      </c>
    </row>
    <row r="596" spans="1:16">
      <c r="A596" s="34">
        <v>586</v>
      </c>
      <c r="C596" s="34" t="e" vm="2">
        <f>[1]!GenLimitNormal($C$9,$C$10,0,1000,0)</f>
        <v>#VALUE!</v>
      </c>
      <c r="D596" s="34" t="e" vm="2">
        <f>[1]!GenBetaPERT(0,$D$9,1)</f>
        <v>#VALUE!</v>
      </c>
      <c r="E596" s="34" t="e" vm="2">
        <f>[1]!GenLognormal($E$9,$E$10)</f>
        <v>#VALUE!</v>
      </c>
      <c r="F596" s="34" t="e" vm="2">
        <f>[1]!GenLognormal($F$9,$F$10)</f>
        <v>#VALUE!</v>
      </c>
      <c r="G596" s="34" t="e" vm="2">
        <f>[1]!GenLognormal($G$9,$G$10)</f>
        <v>#VALUE!</v>
      </c>
      <c r="H596" s="34" t="e" vm="2">
        <f>[1]!genUniform($H$9,$H$10)</f>
        <v>#VALUE!</v>
      </c>
      <c r="I596" s="34" t="e" vm="1">
        <f t="shared" si="54"/>
        <v>#VALUE!</v>
      </c>
      <c r="J596" s="34" t="e" vm="1">
        <f t="shared" si="55"/>
        <v>#VALUE!</v>
      </c>
      <c r="K596" s="34" t="e" vm="2">
        <f>[1]!genUniform($K$9,$K$10)</f>
        <v>#VALUE!</v>
      </c>
      <c r="L596" s="34" t="e" vm="1">
        <f t="shared" si="56"/>
        <v>#VALUE!</v>
      </c>
      <c r="M596" s="34" t="e" vm="1">
        <f t="shared" si="57"/>
        <v>#VALUE!</v>
      </c>
      <c r="N596" s="34" t="e" vm="2">
        <f>[1]!genUniform($N$9,$N$10)</f>
        <v>#VALUE!</v>
      </c>
      <c r="O596" s="34" t="e" vm="1">
        <f t="shared" si="58"/>
        <v>#VALUE!</v>
      </c>
      <c r="P596" s="34" t="e" vm="1">
        <f t="shared" si="59"/>
        <v>#VALUE!</v>
      </c>
    </row>
    <row r="597" spans="1:16">
      <c r="A597" s="34">
        <v>587</v>
      </c>
      <c r="C597" s="34" t="e" vm="2">
        <f>[1]!GenLimitNormal($C$9,$C$10,0,1000,0)</f>
        <v>#VALUE!</v>
      </c>
      <c r="D597" s="34" t="e" vm="2">
        <f>[1]!GenBetaPERT(0,$D$9,1)</f>
        <v>#VALUE!</v>
      </c>
      <c r="E597" s="34" t="e" vm="2">
        <f>[1]!GenLognormal($E$9,$E$10)</f>
        <v>#VALUE!</v>
      </c>
      <c r="F597" s="34" t="e" vm="2">
        <f>[1]!GenLognormal($F$9,$F$10)</f>
        <v>#VALUE!</v>
      </c>
      <c r="G597" s="34" t="e" vm="2">
        <f>[1]!GenLognormal($G$9,$G$10)</f>
        <v>#VALUE!</v>
      </c>
      <c r="H597" s="34" t="e" vm="2">
        <f>[1]!genUniform($H$9,$H$10)</f>
        <v>#VALUE!</v>
      </c>
      <c r="I597" s="34" t="e" vm="1">
        <f t="shared" si="54"/>
        <v>#VALUE!</v>
      </c>
      <c r="J597" s="34" t="e" vm="1">
        <f t="shared" si="55"/>
        <v>#VALUE!</v>
      </c>
      <c r="K597" s="34" t="e" vm="2">
        <f>[1]!genUniform($K$9,$K$10)</f>
        <v>#VALUE!</v>
      </c>
      <c r="L597" s="34" t="e" vm="1">
        <f t="shared" si="56"/>
        <v>#VALUE!</v>
      </c>
      <c r="M597" s="34" t="e" vm="1">
        <f t="shared" si="57"/>
        <v>#VALUE!</v>
      </c>
      <c r="N597" s="34" t="e" vm="2">
        <f>[1]!genUniform($N$9,$N$10)</f>
        <v>#VALUE!</v>
      </c>
      <c r="O597" s="34" t="e" vm="1">
        <f t="shared" si="58"/>
        <v>#VALUE!</v>
      </c>
      <c r="P597" s="34" t="e" vm="1">
        <f t="shared" si="59"/>
        <v>#VALUE!</v>
      </c>
    </row>
    <row r="598" spans="1:16">
      <c r="A598" s="34">
        <v>588</v>
      </c>
      <c r="C598" s="34" t="e" vm="2">
        <f>[1]!GenLimitNormal($C$9,$C$10,0,1000,0)</f>
        <v>#VALUE!</v>
      </c>
      <c r="D598" s="34" t="e" vm="2">
        <f>[1]!GenBetaPERT(0,$D$9,1)</f>
        <v>#VALUE!</v>
      </c>
      <c r="E598" s="34" t="e" vm="2">
        <f>[1]!GenLognormal($E$9,$E$10)</f>
        <v>#VALUE!</v>
      </c>
      <c r="F598" s="34" t="e" vm="2">
        <f>[1]!GenLognormal($F$9,$F$10)</f>
        <v>#VALUE!</v>
      </c>
      <c r="G598" s="34" t="e" vm="2">
        <f>[1]!GenLognormal($G$9,$G$10)</f>
        <v>#VALUE!</v>
      </c>
      <c r="H598" s="34" t="e" vm="2">
        <f>[1]!genUniform($H$9,$H$10)</f>
        <v>#VALUE!</v>
      </c>
      <c r="I598" s="34" t="e" vm="1">
        <f t="shared" si="54"/>
        <v>#VALUE!</v>
      </c>
      <c r="J598" s="34" t="e" vm="1">
        <f t="shared" si="55"/>
        <v>#VALUE!</v>
      </c>
      <c r="K598" s="34" t="e" vm="2">
        <f>[1]!genUniform($K$9,$K$10)</f>
        <v>#VALUE!</v>
      </c>
      <c r="L598" s="34" t="e" vm="1">
        <f t="shared" si="56"/>
        <v>#VALUE!</v>
      </c>
      <c r="M598" s="34" t="e" vm="1">
        <f t="shared" si="57"/>
        <v>#VALUE!</v>
      </c>
      <c r="N598" s="34" t="e" vm="2">
        <f>[1]!genUniform($N$9,$N$10)</f>
        <v>#VALUE!</v>
      </c>
      <c r="O598" s="34" t="e" vm="1">
        <f t="shared" si="58"/>
        <v>#VALUE!</v>
      </c>
      <c r="P598" s="34" t="e" vm="1">
        <f t="shared" si="59"/>
        <v>#VALUE!</v>
      </c>
    </row>
    <row r="599" spans="1:16">
      <c r="A599" s="34">
        <v>589</v>
      </c>
      <c r="C599" s="34" t="e" vm="2">
        <f>[1]!GenLimitNormal($C$9,$C$10,0,1000,0)</f>
        <v>#VALUE!</v>
      </c>
      <c r="D599" s="34" t="e" vm="2">
        <f>[1]!GenBetaPERT(0,$D$9,1)</f>
        <v>#VALUE!</v>
      </c>
      <c r="E599" s="34" t="e" vm="2">
        <f>[1]!GenLognormal($E$9,$E$10)</f>
        <v>#VALUE!</v>
      </c>
      <c r="F599" s="34" t="e" vm="2">
        <f>[1]!GenLognormal($F$9,$F$10)</f>
        <v>#VALUE!</v>
      </c>
      <c r="G599" s="34" t="e" vm="2">
        <f>[1]!GenLognormal($G$9,$G$10)</f>
        <v>#VALUE!</v>
      </c>
      <c r="H599" s="34" t="e" vm="2">
        <f>[1]!genUniform($H$9,$H$10)</f>
        <v>#VALUE!</v>
      </c>
      <c r="I599" s="34" t="e" vm="1">
        <f t="shared" si="54"/>
        <v>#VALUE!</v>
      </c>
      <c r="J599" s="34" t="e" vm="1">
        <f t="shared" si="55"/>
        <v>#VALUE!</v>
      </c>
      <c r="K599" s="34" t="e" vm="2">
        <f>[1]!genUniform($K$9,$K$10)</f>
        <v>#VALUE!</v>
      </c>
      <c r="L599" s="34" t="e" vm="1">
        <f t="shared" si="56"/>
        <v>#VALUE!</v>
      </c>
      <c r="M599" s="34" t="e" vm="1">
        <f t="shared" si="57"/>
        <v>#VALUE!</v>
      </c>
      <c r="N599" s="34" t="e" vm="2">
        <f>[1]!genUniform($N$9,$N$10)</f>
        <v>#VALUE!</v>
      </c>
      <c r="O599" s="34" t="e" vm="1">
        <f t="shared" si="58"/>
        <v>#VALUE!</v>
      </c>
      <c r="P599" s="34" t="e" vm="1">
        <f t="shared" si="59"/>
        <v>#VALUE!</v>
      </c>
    </row>
    <row r="600" spans="1:16">
      <c r="A600" s="34">
        <v>590</v>
      </c>
      <c r="C600" s="34" t="e" vm="2">
        <f>[1]!GenLimitNormal($C$9,$C$10,0,1000,0)</f>
        <v>#VALUE!</v>
      </c>
      <c r="D600" s="34" t="e" vm="2">
        <f>[1]!GenBetaPERT(0,$D$9,1)</f>
        <v>#VALUE!</v>
      </c>
      <c r="E600" s="34" t="e" vm="2">
        <f>[1]!GenLognormal($E$9,$E$10)</f>
        <v>#VALUE!</v>
      </c>
      <c r="F600" s="34" t="e" vm="2">
        <f>[1]!GenLognormal($F$9,$F$10)</f>
        <v>#VALUE!</v>
      </c>
      <c r="G600" s="34" t="e" vm="2">
        <f>[1]!GenLognormal($G$9,$G$10)</f>
        <v>#VALUE!</v>
      </c>
      <c r="H600" s="34" t="e" vm="2">
        <f>[1]!genUniform($H$9,$H$10)</f>
        <v>#VALUE!</v>
      </c>
      <c r="I600" s="34" t="e" vm="1">
        <f t="shared" si="54"/>
        <v>#VALUE!</v>
      </c>
      <c r="J600" s="34" t="e" vm="1">
        <f t="shared" si="55"/>
        <v>#VALUE!</v>
      </c>
      <c r="K600" s="34" t="e" vm="2">
        <f>[1]!genUniform($K$9,$K$10)</f>
        <v>#VALUE!</v>
      </c>
      <c r="L600" s="34" t="e" vm="1">
        <f t="shared" si="56"/>
        <v>#VALUE!</v>
      </c>
      <c r="M600" s="34" t="e" vm="1">
        <f t="shared" si="57"/>
        <v>#VALUE!</v>
      </c>
      <c r="N600" s="34" t="e" vm="2">
        <f>[1]!genUniform($N$9,$N$10)</f>
        <v>#VALUE!</v>
      </c>
      <c r="O600" s="34" t="e" vm="1">
        <f t="shared" si="58"/>
        <v>#VALUE!</v>
      </c>
      <c r="P600" s="34" t="e" vm="1">
        <f t="shared" si="59"/>
        <v>#VALUE!</v>
      </c>
    </row>
    <row r="601" spans="1:16">
      <c r="A601" s="34">
        <v>591</v>
      </c>
      <c r="C601" s="34" t="e" vm="2">
        <f>[1]!GenLimitNormal($C$9,$C$10,0,1000,0)</f>
        <v>#VALUE!</v>
      </c>
      <c r="D601" s="34" t="e" vm="2">
        <f>[1]!GenBetaPERT(0,$D$9,1)</f>
        <v>#VALUE!</v>
      </c>
      <c r="E601" s="34" t="e" vm="2">
        <f>[1]!GenLognormal($E$9,$E$10)</f>
        <v>#VALUE!</v>
      </c>
      <c r="F601" s="34" t="e" vm="2">
        <f>[1]!GenLognormal($F$9,$F$10)</f>
        <v>#VALUE!</v>
      </c>
      <c r="G601" s="34" t="e" vm="2">
        <f>[1]!GenLognormal($G$9,$G$10)</f>
        <v>#VALUE!</v>
      </c>
      <c r="H601" s="34" t="e" vm="2">
        <f>[1]!genUniform($H$9,$H$10)</f>
        <v>#VALUE!</v>
      </c>
      <c r="I601" s="34" t="e" vm="1">
        <f t="shared" si="54"/>
        <v>#VALUE!</v>
      </c>
      <c r="J601" s="34" t="e" vm="1">
        <f t="shared" si="55"/>
        <v>#VALUE!</v>
      </c>
      <c r="K601" s="34" t="e" vm="2">
        <f>[1]!genUniform($K$9,$K$10)</f>
        <v>#VALUE!</v>
      </c>
      <c r="L601" s="34" t="e" vm="1">
        <f t="shared" si="56"/>
        <v>#VALUE!</v>
      </c>
      <c r="M601" s="34" t="e" vm="1">
        <f t="shared" si="57"/>
        <v>#VALUE!</v>
      </c>
      <c r="N601" s="34" t="e" vm="2">
        <f>[1]!genUniform($N$9,$N$10)</f>
        <v>#VALUE!</v>
      </c>
      <c r="O601" s="34" t="e" vm="1">
        <f t="shared" si="58"/>
        <v>#VALUE!</v>
      </c>
      <c r="P601" s="34" t="e" vm="1">
        <f t="shared" si="59"/>
        <v>#VALUE!</v>
      </c>
    </row>
    <row r="602" spans="1:16">
      <c r="A602" s="34">
        <v>592</v>
      </c>
      <c r="C602" s="34" t="e" vm="2">
        <f>[1]!GenLimitNormal($C$9,$C$10,0,1000,0)</f>
        <v>#VALUE!</v>
      </c>
      <c r="D602" s="34" t="e" vm="2">
        <f>[1]!GenBetaPERT(0,$D$9,1)</f>
        <v>#VALUE!</v>
      </c>
      <c r="E602" s="34" t="e" vm="2">
        <f>[1]!GenLognormal($E$9,$E$10)</f>
        <v>#VALUE!</v>
      </c>
      <c r="F602" s="34" t="e" vm="2">
        <f>[1]!GenLognormal($F$9,$F$10)</f>
        <v>#VALUE!</v>
      </c>
      <c r="G602" s="34" t="e" vm="2">
        <f>[1]!GenLognormal($G$9,$G$10)</f>
        <v>#VALUE!</v>
      </c>
      <c r="H602" s="34" t="e" vm="2">
        <f>[1]!genUniform($H$9,$H$10)</f>
        <v>#VALUE!</v>
      </c>
      <c r="I602" s="34" t="e" vm="1">
        <f t="shared" si="54"/>
        <v>#VALUE!</v>
      </c>
      <c r="J602" s="34" t="e" vm="1">
        <f t="shared" si="55"/>
        <v>#VALUE!</v>
      </c>
      <c r="K602" s="34" t="e" vm="2">
        <f>[1]!genUniform($K$9,$K$10)</f>
        <v>#VALUE!</v>
      </c>
      <c r="L602" s="34" t="e" vm="1">
        <f t="shared" si="56"/>
        <v>#VALUE!</v>
      </c>
      <c r="M602" s="34" t="e" vm="1">
        <f t="shared" si="57"/>
        <v>#VALUE!</v>
      </c>
      <c r="N602" s="34" t="e" vm="2">
        <f>[1]!genUniform($N$9,$N$10)</f>
        <v>#VALUE!</v>
      </c>
      <c r="O602" s="34" t="e" vm="1">
        <f t="shared" si="58"/>
        <v>#VALUE!</v>
      </c>
      <c r="P602" s="34" t="e" vm="1">
        <f t="shared" si="59"/>
        <v>#VALUE!</v>
      </c>
    </row>
    <row r="603" spans="1:16">
      <c r="A603" s="34">
        <v>593</v>
      </c>
      <c r="C603" s="34" t="e" vm="2">
        <f>[1]!GenLimitNormal($C$9,$C$10,0,1000,0)</f>
        <v>#VALUE!</v>
      </c>
      <c r="D603" s="34" t="e" vm="2">
        <f>[1]!GenBetaPERT(0,$D$9,1)</f>
        <v>#VALUE!</v>
      </c>
      <c r="E603" s="34" t="e" vm="2">
        <f>[1]!GenLognormal($E$9,$E$10)</f>
        <v>#VALUE!</v>
      </c>
      <c r="F603" s="34" t="e" vm="2">
        <f>[1]!GenLognormal($F$9,$F$10)</f>
        <v>#VALUE!</v>
      </c>
      <c r="G603" s="34" t="e" vm="2">
        <f>[1]!GenLognormal($G$9,$G$10)</f>
        <v>#VALUE!</v>
      </c>
      <c r="H603" s="34" t="e" vm="2">
        <f>[1]!genUniform($H$9,$H$10)</f>
        <v>#VALUE!</v>
      </c>
      <c r="I603" s="34" t="e" vm="1">
        <f t="shared" si="54"/>
        <v>#VALUE!</v>
      </c>
      <c r="J603" s="34" t="e" vm="1">
        <f t="shared" si="55"/>
        <v>#VALUE!</v>
      </c>
      <c r="K603" s="34" t="e" vm="2">
        <f>[1]!genUniform($K$9,$K$10)</f>
        <v>#VALUE!</v>
      </c>
      <c r="L603" s="34" t="e" vm="1">
        <f t="shared" si="56"/>
        <v>#VALUE!</v>
      </c>
      <c r="M603" s="34" t="e" vm="1">
        <f t="shared" si="57"/>
        <v>#VALUE!</v>
      </c>
      <c r="N603" s="34" t="e" vm="2">
        <f>[1]!genUniform($N$9,$N$10)</f>
        <v>#VALUE!</v>
      </c>
      <c r="O603" s="34" t="e" vm="1">
        <f t="shared" si="58"/>
        <v>#VALUE!</v>
      </c>
      <c r="P603" s="34" t="e" vm="1">
        <f t="shared" si="59"/>
        <v>#VALUE!</v>
      </c>
    </row>
    <row r="604" spans="1:16">
      <c r="A604" s="34">
        <v>594</v>
      </c>
      <c r="C604" s="34" t="e" vm="2">
        <f>[1]!GenLimitNormal($C$9,$C$10,0,1000,0)</f>
        <v>#VALUE!</v>
      </c>
      <c r="D604" s="34" t="e" vm="2">
        <f>[1]!GenBetaPERT(0,$D$9,1)</f>
        <v>#VALUE!</v>
      </c>
      <c r="E604" s="34" t="e" vm="2">
        <f>[1]!GenLognormal($E$9,$E$10)</f>
        <v>#VALUE!</v>
      </c>
      <c r="F604" s="34" t="e" vm="2">
        <f>[1]!GenLognormal($F$9,$F$10)</f>
        <v>#VALUE!</v>
      </c>
      <c r="G604" s="34" t="e" vm="2">
        <f>[1]!GenLognormal($G$9,$G$10)</f>
        <v>#VALUE!</v>
      </c>
      <c r="H604" s="34" t="e" vm="2">
        <f>[1]!genUniform($H$9,$H$10)</f>
        <v>#VALUE!</v>
      </c>
      <c r="I604" s="34" t="e" vm="1">
        <f t="shared" si="54"/>
        <v>#VALUE!</v>
      </c>
      <c r="J604" s="34" t="e" vm="1">
        <f t="shared" si="55"/>
        <v>#VALUE!</v>
      </c>
      <c r="K604" s="34" t="e" vm="2">
        <f>[1]!genUniform($K$9,$K$10)</f>
        <v>#VALUE!</v>
      </c>
      <c r="L604" s="34" t="e" vm="1">
        <f t="shared" si="56"/>
        <v>#VALUE!</v>
      </c>
      <c r="M604" s="34" t="e" vm="1">
        <f t="shared" si="57"/>
        <v>#VALUE!</v>
      </c>
      <c r="N604" s="34" t="e" vm="2">
        <f>[1]!genUniform($N$9,$N$10)</f>
        <v>#VALUE!</v>
      </c>
      <c r="O604" s="34" t="e" vm="1">
        <f t="shared" si="58"/>
        <v>#VALUE!</v>
      </c>
      <c r="P604" s="34" t="e" vm="1">
        <f t="shared" si="59"/>
        <v>#VALUE!</v>
      </c>
    </row>
    <row r="605" spans="1:16">
      <c r="A605" s="34">
        <v>595</v>
      </c>
      <c r="C605" s="34" t="e" vm="2">
        <f>[1]!GenLimitNormal($C$9,$C$10,0,1000,0)</f>
        <v>#VALUE!</v>
      </c>
      <c r="D605" s="34" t="e" vm="2">
        <f>[1]!GenBetaPERT(0,$D$9,1)</f>
        <v>#VALUE!</v>
      </c>
      <c r="E605" s="34" t="e" vm="2">
        <f>[1]!GenLognormal($E$9,$E$10)</f>
        <v>#VALUE!</v>
      </c>
      <c r="F605" s="34" t="e" vm="2">
        <f>[1]!GenLognormal($F$9,$F$10)</f>
        <v>#VALUE!</v>
      </c>
      <c r="G605" s="34" t="e" vm="2">
        <f>[1]!GenLognormal($G$9,$G$10)</f>
        <v>#VALUE!</v>
      </c>
      <c r="H605" s="34" t="e" vm="2">
        <f>[1]!genUniform($H$9,$H$10)</f>
        <v>#VALUE!</v>
      </c>
      <c r="I605" s="34" t="e" vm="1">
        <f t="shared" si="54"/>
        <v>#VALUE!</v>
      </c>
      <c r="J605" s="34" t="e" vm="1">
        <f t="shared" si="55"/>
        <v>#VALUE!</v>
      </c>
      <c r="K605" s="34" t="e" vm="2">
        <f>[1]!genUniform($K$9,$K$10)</f>
        <v>#VALUE!</v>
      </c>
      <c r="L605" s="34" t="e" vm="1">
        <f t="shared" si="56"/>
        <v>#VALUE!</v>
      </c>
      <c r="M605" s="34" t="e" vm="1">
        <f t="shared" si="57"/>
        <v>#VALUE!</v>
      </c>
      <c r="N605" s="34" t="e" vm="2">
        <f>[1]!genUniform($N$9,$N$10)</f>
        <v>#VALUE!</v>
      </c>
      <c r="O605" s="34" t="e" vm="1">
        <f t="shared" si="58"/>
        <v>#VALUE!</v>
      </c>
      <c r="P605" s="34" t="e" vm="1">
        <f t="shared" si="59"/>
        <v>#VALUE!</v>
      </c>
    </row>
    <row r="606" spans="1:16">
      <c r="A606" s="34">
        <v>596</v>
      </c>
      <c r="C606" s="34" t="e" vm="2">
        <f>[1]!GenLimitNormal($C$9,$C$10,0,1000,0)</f>
        <v>#VALUE!</v>
      </c>
      <c r="D606" s="34" t="e" vm="2">
        <f>[1]!GenBetaPERT(0,$D$9,1)</f>
        <v>#VALUE!</v>
      </c>
      <c r="E606" s="34" t="e" vm="2">
        <f>[1]!GenLognormal($E$9,$E$10)</f>
        <v>#VALUE!</v>
      </c>
      <c r="F606" s="34" t="e" vm="2">
        <f>[1]!GenLognormal($F$9,$F$10)</f>
        <v>#VALUE!</v>
      </c>
      <c r="G606" s="34" t="e" vm="2">
        <f>[1]!GenLognormal($G$9,$G$10)</f>
        <v>#VALUE!</v>
      </c>
      <c r="H606" s="34" t="e" vm="2">
        <f>[1]!genUniform($H$9,$H$10)</f>
        <v>#VALUE!</v>
      </c>
      <c r="I606" s="34" t="e" vm="1">
        <f t="shared" si="54"/>
        <v>#VALUE!</v>
      </c>
      <c r="J606" s="34" t="e" vm="1">
        <f t="shared" si="55"/>
        <v>#VALUE!</v>
      </c>
      <c r="K606" s="34" t="e" vm="2">
        <f>[1]!genUniform($K$9,$K$10)</f>
        <v>#VALUE!</v>
      </c>
      <c r="L606" s="34" t="e" vm="1">
        <f t="shared" si="56"/>
        <v>#VALUE!</v>
      </c>
      <c r="M606" s="34" t="e" vm="1">
        <f t="shared" si="57"/>
        <v>#VALUE!</v>
      </c>
      <c r="N606" s="34" t="e" vm="2">
        <f>[1]!genUniform($N$9,$N$10)</f>
        <v>#VALUE!</v>
      </c>
      <c r="O606" s="34" t="e" vm="1">
        <f t="shared" si="58"/>
        <v>#VALUE!</v>
      </c>
      <c r="P606" s="34" t="e" vm="1">
        <f t="shared" si="59"/>
        <v>#VALUE!</v>
      </c>
    </row>
    <row r="607" spans="1:16">
      <c r="A607" s="34">
        <v>597</v>
      </c>
      <c r="C607" s="34" t="e" vm="2">
        <f>[1]!GenLimitNormal($C$9,$C$10,0,1000,0)</f>
        <v>#VALUE!</v>
      </c>
      <c r="D607" s="34" t="e" vm="2">
        <f>[1]!GenBetaPERT(0,$D$9,1)</f>
        <v>#VALUE!</v>
      </c>
      <c r="E607" s="34" t="e" vm="2">
        <f>[1]!GenLognormal($E$9,$E$10)</f>
        <v>#VALUE!</v>
      </c>
      <c r="F607" s="34" t="e" vm="2">
        <f>[1]!GenLognormal($F$9,$F$10)</f>
        <v>#VALUE!</v>
      </c>
      <c r="G607" s="34" t="e" vm="2">
        <f>[1]!GenLognormal($G$9,$G$10)</f>
        <v>#VALUE!</v>
      </c>
      <c r="H607" s="34" t="e" vm="2">
        <f>[1]!genUniform($H$9,$H$10)</f>
        <v>#VALUE!</v>
      </c>
      <c r="I607" s="34" t="e" vm="1">
        <f t="shared" si="54"/>
        <v>#VALUE!</v>
      </c>
      <c r="J607" s="34" t="e" vm="1">
        <f t="shared" si="55"/>
        <v>#VALUE!</v>
      </c>
      <c r="K607" s="34" t="e" vm="2">
        <f>[1]!genUniform($K$9,$K$10)</f>
        <v>#VALUE!</v>
      </c>
      <c r="L607" s="34" t="e" vm="1">
        <f t="shared" si="56"/>
        <v>#VALUE!</v>
      </c>
      <c r="M607" s="34" t="e" vm="1">
        <f t="shared" si="57"/>
        <v>#VALUE!</v>
      </c>
      <c r="N607" s="34" t="e" vm="2">
        <f>[1]!genUniform($N$9,$N$10)</f>
        <v>#VALUE!</v>
      </c>
      <c r="O607" s="34" t="e" vm="1">
        <f t="shared" si="58"/>
        <v>#VALUE!</v>
      </c>
      <c r="P607" s="34" t="e" vm="1">
        <f t="shared" si="59"/>
        <v>#VALUE!</v>
      </c>
    </row>
    <row r="608" spans="1:16">
      <c r="A608" s="34">
        <v>598</v>
      </c>
      <c r="C608" s="34" t="e" vm="2">
        <f>[1]!GenLimitNormal($C$9,$C$10,0,1000,0)</f>
        <v>#VALUE!</v>
      </c>
      <c r="D608" s="34" t="e" vm="2">
        <f>[1]!GenBetaPERT(0,$D$9,1)</f>
        <v>#VALUE!</v>
      </c>
      <c r="E608" s="34" t="e" vm="2">
        <f>[1]!GenLognormal($E$9,$E$10)</f>
        <v>#VALUE!</v>
      </c>
      <c r="F608" s="34" t="e" vm="2">
        <f>[1]!GenLognormal($F$9,$F$10)</f>
        <v>#VALUE!</v>
      </c>
      <c r="G608" s="34" t="e" vm="2">
        <f>[1]!GenLognormal($G$9,$G$10)</f>
        <v>#VALUE!</v>
      </c>
      <c r="H608" s="34" t="e" vm="2">
        <f>[1]!genUniform($H$9,$H$10)</f>
        <v>#VALUE!</v>
      </c>
      <c r="I608" s="34" t="e" vm="1">
        <f t="shared" si="54"/>
        <v>#VALUE!</v>
      </c>
      <c r="J608" s="34" t="e" vm="1">
        <f t="shared" si="55"/>
        <v>#VALUE!</v>
      </c>
      <c r="K608" s="34" t="e" vm="2">
        <f>[1]!genUniform($K$9,$K$10)</f>
        <v>#VALUE!</v>
      </c>
      <c r="L608" s="34" t="e" vm="1">
        <f t="shared" si="56"/>
        <v>#VALUE!</v>
      </c>
      <c r="M608" s="34" t="e" vm="1">
        <f t="shared" si="57"/>
        <v>#VALUE!</v>
      </c>
      <c r="N608" s="34" t="e" vm="2">
        <f>[1]!genUniform($N$9,$N$10)</f>
        <v>#VALUE!</v>
      </c>
      <c r="O608" s="34" t="e" vm="1">
        <f t="shared" si="58"/>
        <v>#VALUE!</v>
      </c>
      <c r="P608" s="34" t="e" vm="1">
        <f t="shared" si="59"/>
        <v>#VALUE!</v>
      </c>
    </row>
    <row r="609" spans="1:16">
      <c r="A609" s="34">
        <v>599</v>
      </c>
      <c r="C609" s="34" t="e" vm="2">
        <f>[1]!GenLimitNormal($C$9,$C$10,0,1000,0)</f>
        <v>#VALUE!</v>
      </c>
      <c r="D609" s="34" t="e" vm="2">
        <f>[1]!GenBetaPERT(0,$D$9,1)</f>
        <v>#VALUE!</v>
      </c>
      <c r="E609" s="34" t="e" vm="2">
        <f>[1]!GenLognormal($E$9,$E$10)</f>
        <v>#VALUE!</v>
      </c>
      <c r="F609" s="34" t="e" vm="2">
        <f>[1]!GenLognormal($F$9,$F$10)</f>
        <v>#VALUE!</v>
      </c>
      <c r="G609" s="34" t="e" vm="2">
        <f>[1]!GenLognormal($G$9,$G$10)</f>
        <v>#VALUE!</v>
      </c>
      <c r="H609" s="34" t="e" vm="2">
        <f>[1]!genUniform($H$9,$H$10)</f>
        <v>#VALUE!</v>
      </c>
      <c r="I609" s="34" t="e" vm="1">
        <f t="shared" si="54"/>
        <v>#VALUE!</v>
      </c>
      <c r="J609" s="34" t="e" vm="1">
        <f t="shared" si="55"/>
        <v>#VALUE!</v>
      </c>
      <c r="K609" s="34" t="e" vm="2">
        <f>[1]!genUniform($K$9,$K$10)</f>
        <v>#VALUE!</v>
      </c>
      <c r="L609" s="34" t="e" vm="1">
        <f t="shared" si="56"/>
        <v>#VALUE!</v>
      </c>
      <c r="M609" s="34" t="e" vm="1">
        <f t="shared" si="57"/>
        <v>#VALUE!</v>
      </c>
      <c r="N609" s="34" t="e" vm="2">
        <f>[1]!genUniform($N$9,$N$10)</f>
        <v>#VALUE!</v>
      </c>
      <c r="O609" s="34" t="e" vm="1">
        <f t="shared" si="58"/>
        <v>#VALUE!</v>
      </c>
      <c r="P609" s="34" t="e" vm="1">
        <f t="shared" si="59"/>
        <v>#VALUE!</v>
      </c>
    </row>
    <row r="610" spans="1:16">
      <c r="A610" s="34">
        <v>600</v>
      </c>
      <c r="C610" s="34" t="e" vm="2">
        <f>[1]!GenLimitNormal($C$9,$C$10,0,1000,0)</f>
        <v>#VALUE!</v>
      </c>
      <c r="D610" s="34" t="e" vm="2">
        <f>[1]!GenBetaPERT(0,$D$9,1)</f>
        <v>#VALUE!</v>
      </c>
      <c r="E610" s="34" t="e" vm="2">
        <f>[1]!GenLognormal($E$9,$E$10)</f>
        <v>#VALUE!</v>
      </c>
      <c r="F610" s="34" t="e" vm="2">
        <f>[1]!GenLognormal($F$9,$F$10)</f>
        <v>#VALUE!</v>
      </c>
      <c r="G610" s="34" t="e" vm="2">
        <f>[1]!GenLognormal($G$9,$G$10)</f>
        <v>#VALUE!</v>
      </c>
      <c r="H610" s="34" t="e" vm="2">
        <f>[1]!genUniform($H$9,$H$10)</f>
        <v>#VALUE!</v>
      </c>
      <c r="I610" s="34" t="e" vm="1">
        <f t="shared" si="54"/>
        <v>#VALUE!</v>
      </c>
      <c r="J610" s="34" t="e" vm="1">
        <f t="shared" si="55"/>
        <v>#VALUE!</v>
      </c>
      <c r="K610" s="34" t="e" vm="2">
        <f>[1]!genUniform($K$9,$K$10)</f>
        <v>#VALUE!</v>
      </c>
      <c r="L610" s="34" t="e" vm="1">
        <f t="shared" si="56"/>
        <v>#VALUE!</v>
      </c>
      <c r="M610" s="34" t="e" vm="1">
        <f t="shared" si="57"/>
        <v>#VALUE!</v>
      </c>
      <c r="N610" s="34" t="e" vm="2">
        <f>[1]!genUniform($N$9,$N$10)</f>
        <v>#VALUE!</v>
      </c>
      <c r="O610" s="34" t="e" vm="1">
        <f t="shared" si="58"/>
        <v>#VALUE!</v>
      </c>
      <c r="P610" s="34" t="e" vm="1">
        <f t="shared" si="59"/>
        <v>#VALUE!</v>
      </c>
    </row>
    <row r="611" spans="1:16">
      <c r="A611" s="34">
        <v>601</v>
      </c>
      <c r="C611" s="34" t="e" vm="2">
        <f>[1]!GenLimitNormal($C$9,$C$10,0,1000,0)</f>
        <v>#VALUE!</v>
      </c>
      <c r="D611" s="34" t="e" vm="2">
        <f>[1]!GenBetaPERT(0,$D$9,1)</f>
        <v>#VALUE!</v>
      </c>
      <c r="E611" s="34" t="e" vm="2">
        <f>[1]!GenLognormal($E$9,$E$10)</f>
        <v>#VALUE!</v>
      </c>
      <c r="F611" s="34" t="e" vm="2">
        <f>[1]!GenLognormal($F$9,$F$10)</f>
        <v>#VALUE!</v>
      </c>
      <c r="G611" s="34" t="e" vm="2">
        <f>[1]!GenLognormal($G$9,$G$10)</f>
        <v>#VALUE!</v>
      </c>
      <c r="H611" s="34" t="e" vm="2">
        <f>[1]!genUniform($H$9,$H$10)</f>
        <v>#VALUE!</v>
      </c>
      <c r="I611" s="34" t="e" vm="1">
        <f t="shared" si="54"/>
        <v>#VALUE!</v>
      </c>
      <c r="J611" s="34" t="e" vm="1">
        <f t="shared" si="55"/>
        <v>#VALUE!</v>
      </c>
      <c r="K611" s="34" t="e" vm="2">
        <f>[1]!genUniform($K$9,$K$10)</f>
        <v>#VALUE!</v>
      </c>
      <c r="L611" s="34" t="e" vm="1">
        <f t="shared" si="56"/>
        <v>#VALUE!</v>
      </c>
      <c r="M611" s="34" t="e" vm="1">
        <f t="shared" si="57"/>
        <v>#VALUE!</v>
      </c>
      <c r="N611" s="34" t="e" vm="2">
        <f>[1]!genUniform($N$9,$N$10)</f>
        <v>#VALUE!</v>
      </c>
      <c r="O611" s="34" t="e" vm="1">
        <f t="shared" si="58"/>
        <v>#VALUE!</v>
      </c>
      <c r="P611" s="34" t="e" vm="1">
        <f t="shared" si="59"/>
        <v>#VALUE!</v>
      </c>
    </row>
    <row r="612" spans="1:16">
      <c r="A612" s="34">
        <v>602</v>
      </c>
      <c r="C612" s="34" t="e" vm="2">
        <f>[1]!GenLimitNormal($C$9,$C$10,0,1000,0)</f>
        <v>#VALUE!</v>
      </c>
      <c r="D612" s="34" t="e" vm="2">
        <f>[1]!GenBetaPERT(0,$D$9,1)</f>
        <v>#VALUE!</v>
      </c>
      <c r="E612" s="34" t="e" vm="2">
        <f>[1]!GenLognormal($E$9,$E$10)</f>
        <v>#VALUE!</v>
      </c>
      <c r="F612" s="34" t="e" vm="2">
        <f>[1]!GenLognormal($F$9,$F$10)</f>
        <v>#VALUE!</v>
      </c>
      <c r="G612" s="34" t="e" vm="2">
        <f>[1]!GenLognormal($G$9,$G$10)</f>
        <v>#VALUE!</v>
      </c>
      <c r="H612" s="34" t="e" vm="2">
        <f>[1]!genUniform($H$9,$H$10)</f>
        <v>#VALUE!</v>
      </c>
      <c r="I612" s="34" t="e" vm="1">
        <f t="shared" si="54"/>
        <v>#VALUE!</v>
      </c>
      <c r="J612" s="34" t="e" vm="1">
        <f t="shared" si="55"/>
        <v>#VALUE!</v>
      </c>
      <c r="K612" s="34" t="e" vm="2">
        <f>[1]!genUniform($K$9,$K$10)</f>
        <v>#VALUE!</v>
      </c>
      <c r="L612" s="34" t="e" vm="1">
        <f t="shared" si="56"/>
        <v>#VALUE!</v>
      </c>
      <c r="M612" s="34" t="e" vm="1">
        <f t="shared" si="57"/>
        <v>#VALUE!</v>
      </c>
      <c r="N612" s="34" t="e" vm="2">
        <f>[1]!genUniform($N$9,$N$10)</f>
        <v>#VALUE!</v>
      </c>
      <c r="O612" s="34" t="e" vm="1">
        <f t="shared" si="58"/>
        <v>#VALUE!</v>
      </c>
      <c r="P612" s="34" t="e" vm="1">
        <f t="shared" si="59"/>
        <v>#VALUE!</v>
      </c>
    </row>
    <row r="613" spans="1:16">
      <c r="A613" s="34">
        <v>603</v>
      </c>
      <c r="C613" s="34" t="e" vm="2">
        <f>[1]!GenLimitNormal($C$9,$C$10,0,1000,0)</f>
        <v>#VALUE!</v>
      </c>
      <c r="D613" s="34" t="e" vm="2">
        <f>[1]!GenBetaPERT(0,$D$9,1)</f>
        <v>#VALUE!</v>
      </c>
      <c r="E613" s="34" t="e" vm="2">
        <f>[1]!GenLognormal($E$9,$E$10)</f>
        <v>#VALUE!</v>
      </c>
      <c r="F613" s="34" t="e" vm="2">
        <f>[1]!GenLognormal($F$9,$F$10)</f>
        <v>#VALUE!</v>
      </c>
      <c r="G613" s="34" t="e" vm="2">
        <f>[1]!GenLognormal($G$9,$G$10)</f>
        <v>#VALUE!</v>
      </c>
      <c r="H613" s="34" t="e" vm="2">
        <f>[1]!genUniform($H$9,$H$10)</f>
        <v>#VALUE!</v>
      </c>
      <c r="I613" s="34" t="e" vm="1">
        <f t="shared" si="54"/>
        <v>#VALUE!</v>
      </c>
      <c r="J613" s="34" t="e" vm="1">
        <f t="shared" si="55"/>
        <v>#VALUE!</v>
      </c>
      <c r="K613" s="34" t="e" vm="2">
        <f>[1]!genUniform($K$9,$K$10)</f>
        <v>#VALUE!</v>
      </c>
      <c r="L613" s="34" t="e" vm="1">
        <f t="shared" si="56"/>
        <v>#VALUE!</v>
      </c>
      <c r="M613" s="34" t="e" vm="1">
        <f t="shared" si="57"/>
        <v>#VALUE!</v>
      </c>
      <c r="N613" s="34" t="e" vm="2">
        <f>[1]!genUniform($N$9,$N$10)</f>
        <v>#VALUE!</v>
      </c>
      <c r="O613" s="34" t="e" vm="1">
        <f t="shared" si="58"/>
        <v>#VALUE!</v>
      </c>
      <c r="P613" s="34" t="e" vm="1">
        <f t="shared" si="59"/>
        <v>#VALUE!</v>
      </c>
    </row>
    <row r="614" spans="1:16">
      <c r="A614" s="34">
        <v>604</v>
      </c>
      <c r="C614" s="34" t="e" vm="2">
        <f>[1]!GenLimitNormal($C$9,$C$10,0,1000,0)</f>
        <v>#VALUE!</v>
      </c>
      <c r="D614" s="34" t="e" vm="2">
        <f>[1]!GenBetaPERT(0,$D$9,1)</f>
        <v>#VALUE!</v>
      </c>
      <c r="E614" s="34" t="e" vm="2">
        <f>[1]!GenLognormal($E$9,$E$10)</f>
        <v>#VALUE!</v>
      </c>
      <c r="F614" s="34" t="e" vm="2">
        <f>[1]!GenLognormal($F$9,$F$10)</f>
        <v>#VALUE!</v>
      </c>
      <c r="G614" s="34" t="e" vm="2">
        <f>[1]!GenLognormal($G$9,$G$10)</f>
        <v>#VALUE!</v>
      </c>
      <c r="H614" s="34" t="e" vm="2">
        <f>[1]!genUniform($H$9,$H$10)</f>
        <v>#VALUE!</v>
      </c>
      <c r="I614" s="34" t="e" vm="1">
        <f t="shared" si="54"/>
        <v>#VALUE!</v>
      </c>
      <c r="J614" s="34" t="e" vm="1">
        <f t="shared" si="55"/>
        <v>#VALUE!</v>
      </c>
      <c r="K614" s="34" t="e" vm="2">
        <f>[1]!genUniform($K$9,$K$10)</f>
        <v>#VALUE!</v>
      </c>
      <c r="L614" s="34" t="e" vm="1">
        <f t="shared" si="56"/>
        <v>#VALUE!</v>
      </c>
      <c r="M614" s="34" t="e" vm="1">
        <f t="shared" si="57"/>
        <v>#VALUE!</v>
      </c>
      <c r="N614" s="34" t="e" vm="2">
        <f>[1]!genUniform($N$9,$N$10)</f>
        <v>#VALUE!</v>
      </c>
      <c r="O614" s="34" t="e" vm="1">
        <f t="shared" si="58"/>
        <v>#VALUE!</v>
      </c>
      <c r="P614" s="34" t="e" vm="1">
        <f t="shared" si="59"/>
        <v>#VALUE!</v>
      </c>
    </row>
    <row r="615" spans="1:16">
      <c r="A615" s="34">
        <v>605</v>
      </c>
      <c r="C615" s="34" t="e" vm="2">
        <f>[1]!GenLimitNormal($C$9,$C$10,0,1000,0)</f>
        <v>#VALUE!</v>
      </c>
      <c r="D615" s="34" t="e" vm="2">
        <f>[1]!GenBetaPERT(0,$D$9,1)</f>
        <v>#VALUE!</v>
      </c>
      <c r="E615" s="34" t="e" vm="2">
        <f>[1]!GenLognormal($E$9,$E$10)</f>
        <v>#VALUE!</v>
      </c>
      <c r="F615" s="34" t="e" vm="2">
        <f>[1]!GenLognormal($F$9,$F$10)</f>
        <v>#VALUE!</v>
      </c>
      <c r="G615" s="34" t="e" vm="2">
        <f>[1]!GenLognormal($G$9,$G$10)</f>
        <v>#VALUE!</v>
      </c>
      <c r="H615" s="34" t="e" vm="2">
        <f>[1]!genUniform($H$9,$H$10)</f>
        <v>#VALUE!</v>
      </c>
      <c r="I615" s="34" t="e" vm="1">
        <f t="shared" si="54"/>
        <v>#VALUE!</v>
      </c>
      <c r="J615" s="34" t="e" vm="1">
        <f t="shared" si="55"/>
        <v>#VALUE!</v>
      </c>
      <c r="K615" s="34" t="e" vm="2">
        <f>[1]!genUniform($K$9,$K$10)</f>
        <v>#VALUE!</v>
      </c>
      <c r="L615" s="34" t="e" vm="1">
        <f t="shared" si="56"/>
        <v>#VALUE!</v>
      </c>
      <c r="M615" s="34" t="e" vm="1">
        <f t="shared" si="57"/>
        <v>#VALUE!</v>
      </c>
      <c r="N615" s="34" t="e" vm="2">
        <f>[1]!genUniform($N$9,$N$10)</f>
        <v>#VALUE!</v>
      </c>
      <c r="O615" s="34" t="e" vm="1">
        <f t="shared" si="58"/>
        <v>#VALUE!</v>
      </c>
      <c r="P615" s="34" t="e" vm="1">
        <f t="shared" si="59"/>
        <v>#VALUE!</v>
      </c>
    </row>
    <row r="616" spans="1:16">
      <c r="A616" s="34">
        <v>606</v>
      </c>
      <c r="C616" s="34" t="e" vm="2">
        <f>[1]!GenLimitNormal($C$9,$C$10,0,1000,0)</f>
        <v>#VALUE!</v>
      </c>
      <c r="D616" s="34" t="e" vm="2">
        <f>[1]!GenBetaPERT(0,$D$9,1)</f>
        <v>#VALUE!</v>
      </c>
      <c r="E616" s="34" t="e" vm="2">
        <f>[1]!GenLognormal($E$9,$E$10)</f>
        <v>#VALUE!</v>
      </c>
      <c r="F616" s="34" t="e" vm="2">
        <f>[1]!GenLognormal($F$9,$F$10)</f>
        <v>#VALUE!</v>
      </c>
      <c r="G616" s="34" t="e" vm="2">
        <f>[1]!GenLognormal($G$9,$G$10)</f>
        <v>#VALUE!</v>
      </c>
      <c r="H616" s="34" t="e" vm="2">
        <f>[1]!genUniform($H$9,$H$10)</f>
        <v>#VALUE!</v>
      </c>
      <c r="I616" s="34" t="e" vm="1">
        <f t="shared" si="54"/>
        <v>#VALUE!</v>
      </c>
      <c r="J616" s="34" t="e" vm="1">
        <f t="shared" si="55"/>
        <v>#VALUE!</v>
      </c>
      <c r="K616" s="34" t="e" vm="2">
        <f>[1]!genUniform($K$9,$K$10)</f>
        <v>#VALUE!</v>
      </c>
      <c r="L616" s="34" t="e" vm="1">
        <f t="shared" si="56"/>
        <v>#VALUE!</v>
      </c>
      <c r="M616" s="34" t="e" vm="1">
        <f t="shared" si="57"/>
        <v>#VALUE!</v>
      </c>
      <c r="N616" s="34" t="e" vm="2">
        <f>[1]!genUniform($N$9,$N$10)</f>
        <v>#VALUE!</v>
      </c>
      <c r="O616" s="34" t="e" vm="1">
        <f t="shared" si="58"/>
        <v>#VALUE!</v>
      </c>
      <c r="P616" s="34" t="e" vm="1">
        <f t="shared" si="59"/>
        <v>#VALUE!</v>
      </c>
    </row>
    <row r="617" spans="1:16">
      <c r="A617" s="34">
        <v>607</v>
      </c>
      <c r="C617" s="34" t="e" vm="2">
        <f>[1]!GenLimitNormal($C$9,$C$10,0,1000,0)</f>
        <v>#VALUE!</v>
      </c>
      <c r="D617" s="34" t="e" vm="2">
        <f>[1]!GenBetaPERT(0,$D$9,1)</f>
        <v>#VALUE!</v>
      </c>
      <c r="E617" s="34" t="e" vm="2">
        <f>[1]!GenLognormal($E$9,$E$10)</f>
        <v>#VALUE!</v>
      </c>
      <c r="F617" s="34" t="e" vm="2">
        <f>[1]!GenLognormal($F$9,$F$10)</f>
        <v>#VALUE!</v>
      </c>
      <c r="G617" s="34" t="e" vm="2">
        <f>[1]!GenLognormal($G$9,$G$10)</f>
        <v>#VALUE!</v>
      </c>
      <c r="H617" s="34" t="e" vm="2">
        <f>[1]!genUniform($H$9,$H$10)</f>
        <v>#VALUE!</v>
      </c>
      <c r="I617" s="34" t="e" vm="1">
        <f t="shared" si="54"/>
        <v>#VALUE!</v>
      </c>
      <c r="J617" s="34" t="e" vm="1">
        <f t="shared" si="55"/>
        <v>#VALUE!</v>
      </c>
      <c r="K617" s="34" t="e" vm="2">
        <f>[1]!genUniform($K$9,$K$10)</f>
        <v>#VALUE!</v>
      </c>
      <c r="L617" s="34" t="e" vm="1">
        <f t="shared" si="56"/>
        <v>#VALUE!</v>
      </c>
      <c r="M617" s="34" t="e" vm="1">
        <f t="shared" si="57"/>
        <v>#VALUE!</v>
      </c>
      <c r="N617" s="34" t="e" vm="2">
        <f>[1]!genUniform($N$9,$N$10)</f>
        <v>#VALUE!</v>
      </c>
      <c r="O617" s="34" t="e" vm="1">
        <f t="shared" si="58"/>
        <v>#VALUE!</v>
      </c>
      <c r="P617" s="34" t="e" vm="1">
        <f t="shared" si="59"/>
        <v>#VALUE!</v>
      </c>
    </row>
    <row r="618" spans="1:16">
      <c r="A618" s="34">
        <v>608</v>
      </c>
      <c r="C618" s="34" t="e" vm="2">
        <f>[1]!GenLimitNormal($C$9,$C$10,0,1000,0)</f>
        <v>#VALUE!</v>
      </c>
      <c r="D618" s="34" t="e" vm="2">
        <f>[1]!GenBetaPERT(0,$D$9,1)</f>
        <v>#VALUE!</v>
      </c>
      <c r="E618" s="34" t="e" vm="2">
        <f>[1]!GenLognormal($E$9,$E$10)</f>
        <v>#VALUE!</v>
      </c>
      <c r="F618" s="34" t="e" vm="2">
        <f>[1]!GenLognormal($F$9,$F$10)</f>
        <v>#VALUE!</v>
      </c>
      <c r="G618" s="34" t="e" vm="2">
        <f>[1]!GenLognormal($G$9,$G$10)</f>
        <v>#VALUE!</v>
      </c>
      <c r="H618" s="34" t="e" vm="2">
        <f>[1]!genUniform($H$9,$H$10)</f>
        <v>#VALUE!</v>
      </c>
      <c r="I618" s="34" t="e" vm="1">
        <f t="shared" si="54"/>
        <v>#VALUE!</v>
      </c>
      <c r="J618" s="34" t="e" vm="1">
        <f t="shared" si="55"/>
        <v>#VALUE!</v>
      </c>
      <c r="K618" s="34" t="e" vm="2">
        <f>[1]!genUniform($K$9,$K$10)</f>
        <v>#VALUE!</v>
      </c>
      <c r="L618" s="34" t="e" vm="1">
        <f t="shared" si="56"/>
        <v>#VALUE!</v>
      </c>
      <c r="M618" s="34" t="e" vm="1">
        <f t="shared" si="57"/>
        <v>#VALUE!</v>
      </c>
      <c r="N618" s="34" t="e" vm="2">
        <f>[1]!genUniform($N$9,$N$10)</f>
        <v>#VALUE!</v>
      </c>
      <c r="O618" s="34" t="e" vm="1">
        <f t="shared" si="58"/>
        <v>#VALUE!</v>
      </c>
      <c r="P618" s="34" t="e" vm="1">
        <f t="shared" si="59"/>
        <v>#VALUE!</v>
      </c>
    </row>
    <row r="619" spans="1:16">
      <c r="A619" s="34">
        <v>609</v>
      </c>
      <c r="C619" s="34" t="e" vm="2">
        <f>[1]!GenLimitNormal($C$9,$C$10,0,1000,0)</f>
        <v>#VALUE!</v>
      </c>
      <c r="D619" s="34" t="e" vm="2">
        <f>[1]!GenBetaPERT(0,$D$9,1)</f>
        <v>#VALUE!</v>
      </c>
      <c r="E619" s="34" t="e" vm="2">
        <f>[1]!GenLognormal($E$9,$E$10)</f>
        <v>#VALUE!</v>
      </c>
      <c r="F619" s="34" t="e" vm="2">
        <f>[1]!GenLognormal($F$9,$F$10)</f>
        <v>#VALUE!</v>
      </c>
      <c r="G619" s="34" t="e" vm="2">
        <f>[1]!GenLognormal($G$9,$G$10)</f>
        <v>#VALUE!</v>
      </c>
      <c r="H619" s="34" t="e" vm="2">
        <f>[1]!genUniform($H$9,$H$10)</f>
        <v>#VALUE!</v>
      </c>
      <c r="I619" s="34" t="e" vm="1">
        <f t="shared" si="54"/>
        <v>#VALUE!</v>
      </c>
      <c r="J619" s="34" t="e" vm="1">
        <f t="shared" si="55"/>
        <v>#VALUE!</v>
      </c>
      <c r="K619" s="34" t="e" vm="2">
        <f>[1]!genUniform($K$9,$K$10)</f>
        <v>#VALUE!</v>
      </c>
      <c r="L619" s="34" t="e" vm="1">
        <f t="shared" si="56"/>
        <v>#VALUE!</v>
      </c>
      <c r="M619" s="34" t="e" vm="1">
        <f t="shared" si="57"/>
        <v>#VALUE!</v>
      </c>
      <c r="N619" s="34" t="e" vm="2">
        <f>[1]!genUniform($N$9,$N$10)</f>
        <v>#VALUE!</v>
      </c>
      <c r="O619" s="34" t="e" vm="1">
        <f t="shared" si="58"/>
        <v>#VALUE!</v>
      </c>
      <c r="P619" s="34" t="e" vm="1">
        <f t="shared" si="59"/>
        <v>#VALUE!</v>
      </c>
    </row>
    <row r="620" spans="1:16">
      <c r="A620" s="34">
        <v>610</v>
      </c>
      <c r="C620" s="34" t="e" vm="2">
        <f>[1]!GenLimitNormal($C$9,$C$10,0,1000,0)</f>
        <v>#VALUE!</v>
      </c>
      <c r="D620" s="34" t="e" vm="2">
        <f>[1]!GenBetaPERT(0,$D$9,1)</f>
        <v>#VALUE!</v>
      </c>
      <c r="E620" s="34" t="e" vm="2">
        <f>[1]!GenLognormal($E$9,$E$10)</f>
        <v>#VALUE!</v>
      </c>
      <c r="F620" s="34" t="e" vm="2">
        <f>[1]!GenLognormal($F$9,$F$10)</f>
        <v>#VALUE!</v>
      </c>
      <c r="G620" s="34" t="e" vm="2">
        <f>[1]!GenLognormal($G$9,$G$10)</f>
        <v>#VALUE!</v>
      </c>
      <c r="H620" s="34" t="e" vm="2">
        <f>[1]!genUniform($H$9,$H$10)</f>
        <v>#VALUE!</v>
      </c>
      <c r="I620" s="34" t="e" vm="1">
        <f t="shared" si="54"/>
        <v>#VALUE!</v>
      </c>
      <c r="J620" s="34" t="e" vm="1">
        <f t="shared" si="55"/>
        <v>#VALUE!</v>
      </c>
      <c r="K620" s="34" t="e" vm="2">
        <f>[1]!genUniform($K$9,$K$10)</f>
        <v>#VALUE!</v>
      </c>
      <c r="L620" s="34" t="e" vm="1">
        <f t="shared" si="56"/>
        <v>#VALUE!</v>
      </c>
      <c r="M620" s="34" t="e" vm="1">
        <f t="shared" si="57"/>
        <v>#VALUE!</v>
      </c>
      <c r="N620" s="34" t="e" vm="2">
        <f>[1]!genUniform($N$9,$N$10)</f>
        <v>#VALUE!</v>
      </c>
      <c r="O620" s="34" t="e" vm="1">
        <f t="shared" si="58"/>
        <v>#VALUE!</v>
      </c>
      <c r="P620" s="34" t="e" vm="1">
        <f t="shared" si="59"/>
        <v>#VALUE!</v>
      </c>
    </row>
    <row r="621" spans="1:16">
      <c r="A621" s="34">
        <v>611</v>
      </c>
      <c r="C621" s="34" t="e" vm="2">
        <f>[1]!GenLimitNormal($C$9,$C$10,0,1000,0)</f>
        <v>#VALUE!</v>
      </c>
      <c r="D621" s="34" t="e" vm="2">
        <f>[1]!GenBetaPERT(0,$D$9,1)</f>
        <v>#VALUE!</v>
      </c>
      <c r="E621" s="34" t="e" vm="2">
        <f>[1]!GenLognormal($E$9,$E$10)</f>
        <v>#VALUE!</v>
      </c>
      <c r="F621" s="34" t="e" vm="2">
        <f>[1]!GenLognormal($F$9,$F$10)</f>
        <v>#VALUE!</v>
      </c>
      <c r="G621" s="34" t="e" vm="2">
        <f>[1]!GenLognormal($G$9,$G$10)</f>
        <v>#VALUE!</v>
      </c>
      <c r="H621" s="34" t="e" vm="2">
        <f>[1]!genUniform($H$9,$H$10)</f>
        <v>#VALUE!</v>
      </c>
      <c r="I621" s="34" t="e" vm="1">
        <f t="shared" si="54"/>
        <v>#VALUE!</v>
      </c>
      <c r="J621" s="34" t="e" vm="1">
        <f t="shared" si="55"/>
        <v>#VALUE!</v>
      </c>
      <c r="K621" s="34" t="e" vm="2">
        <f>[1]!genUniform($K$9,$K$10)</f>
        <v>#VALUE!</v>
      </c>
      <c r="L621" s="34" t="e" vm="1">
        <f t="shared" si="56"/>
        <v>#VALUE!</v>
      </c>
      <c r="M621" s="34" t="e" vm="1">
        <f t="shared" si="57"/>
        <v>#VALUE!</v>
      </c>
      <c r="N621" s="34" t="e" vm="2">
        <f>[1]!genUniform($N$9,$N$10)</f>
        <v>#VALUE!</v>
      </c>
      <c r="O621" s="34" t="e" vm="1">
        <f t="shared" si="58"/>
        <v>#VALUE!</v>
      </c>
      <c r="P621" s="34" t="e" vm="1">
        <f t="shared" si="59"/>
        <v>#VALUE!</v>
      </c>
    </row>
    <row r="622" spans="1:16">
      <c r="A622" s="34">
        <v>612</v>
      </c>
      <c r="C622" s="34" t="e" vm="2">
        <f>[1]!GenLimitNormal($C$9,$C$10,0,1000,0)</f>
        <v>#VALUE!</v>
      </c>
      <c r="D622" s="34" t="e" vm="2">
        <f>[1]!GenBetaPERT(0,$D$9,1)</f>
        <v>#VALUE!</v>
      </c>
      <c r="E622" s="34" t="e" vm="2">
        <f>[1]!GenLognormal($E$9,$E$10)</f>
        <v>#VALUE!</v>
      </c>
      <c r="F622" s="34" t="e" vm="2">
        <f>[1]!GenLognormal($F$9,$F$10)</f>
        <v>#VALUE!</v>
      </c>
      <c r="G622" s="34" t="e" vm="2">
        <f>[1]!GenLognormal($G$9,$G$10)</f>
        <v>#VALUE!</v>
      </c>
      <c r="H622" s="34" t="e" vm="2">
        <f>[1]!genUniform($H$9,$H$10)</f>
        <v>#VALUE!</v>
      </c>
      <c r="I622" s="34" t="e" vm="1">
        <f t="shared" si="54"/>
        <v>#VALUE!</v>
      </c>
      <c r="J622" s="34" t="e" vm="1">
        <f t="shared" si="55"/>
        <v>#VALUE!</v>
      </c>
      <c r="K622" s="34" t="e" vm="2">
        <f>[1]!genUniform($K$9,$K$10)</f>
        <v>#VALUE!</v>
      </c>
      <c r="L622" s="34" t="e" vm="1">
        <f t="shared" si="56"/>
        <v>#VALUE!</v>
      </c>
      <c r="M622" s="34" t="e" vm="1">
        <f t="shared" si="57"/>
        <v>#VALUE!</v>
      </c>
      <c r="N622" s="34" t="e" vm="2">
        <f>[1]!genUniform($N$9,$N$10)</f>
        <v>#VALUE!</v>
      </c>
      <c r="O622" s="34" t="e" vm="1">
        <f t="shared" si="58"/>
        <v>#VALUE!</v>
      </c>
      <c r="P622" s="34" t="e" vm="1">
        <f t="shared" si="59"/>
        <v>#VALUE!</v>
      </c>
    </row>
    <row r="623" spans="1:16">
      <c r="A623" s="34">
        <v>613</v>
      </c>
      <c r="C623" s="34" t="e" vm="2">
        <f>[1]!GenLimitNormal($C$9,$C$10,0,1000,0)</f>
        <v>#VALUE!</v>
      </c>
      <c r="D623" s="34" t="e" vm="2">
        <f>[1]!GenBetaPERT(0,$D$9,1)</f>
        <v>#VALUE!</v>
      </c>
      <c r="E623" s="34" t="e" vm="2">
        <f>[1]!GenLognormal($E$9,$E$10)</f>
        <v>#VALUE!</v>
      </c>
      <c r="F623" s="34" t="e" vm="2">
        <f>[1]!GenLognormal($F$9,$F$10)</f>
        <v>#VALUE!</v>
      </c>
      <c r="G623" s="34" t="e" vm="2">
        <f>[1]!GenLognormal($G$9,$G$10)</f>
        <v>#VALUE!</v>
      </c>
      <c r="H623" s="34" t="e" vm="2">
        <f>[1]!genUniform($H$9,$H$10)</f>
        <v>#VALUE!</v>
      </c>
      <c r="I623" s="34" t="e" vm="1">
        <f t="shared" si="54"/>
        <v>#VALUE!</v>
      </c>
      <c r="J623" s="34" t="e" vm="1">
        <f t="shared" si="55"/>
        <v>#VALUE!</v>
      </c>
      <c r="K623" s="34" t="e" vm="2">
        <f>[1]!genUniform($K$9,$K$10)</f>
        <v>#VALUE!</v>
      </c>
      <c r="L623" s="34" t="e" vm="1">
        <f t="shared" si="56"/>
        <v>#VALUE!</v>
      </c>
      <c r="M623" s="34" t="e" vm="1">
        <f t="shared" si="57"/>
        <v>#VALUE!</v>
      </c>
      <c r="N623" s="34" t="e" vm="2">
        <f>[1]!genUniform($N$9,$N$10)</f>
        <v>#VALUE!</v>
      </c>
      <c r="O623" s="34" t="e" vm="1">
        <f t="shared" si="58"/>
        <v>#VALUE!</v>
      </c>
      <c r="P623" s="34" t="e" vm="1">
        <f t="shared" si="59"/>
        <v>#VALUE!</v>
      </c>
    </row>
    <row r="624" spans="1:16">
      <c r="A624" s="34">
        <v>614</v>
      </c>
      <c r="C624" s="34" t="e" vm="2">
        <f>[1]!GenLimitNormal($C$9,$C$10,0,1000,0)</f>
        <v>#VALUE!</v>
      </c>
      <c r="D624" s="34" t="e" vm="2">
        <f>[1]!GenBetaPERT(0,$D$9,1)</f>
        <v>#VALUE!</v>
      </c>
      <c r="E624" s="34" t="e" vm="2">
        <f>[1]!GenLognormal($E$9,$E$10)</f>
        <v>#VALUE!</v>
      </c>
      <c r="F624" s="34" t="e" vm="2">
        <f>[1]!GenLognormal($F$9,$F$10)</f>
        <v>#VALUE!</v>
      </c>
      <c r="G624" s="34" t="e" vm="2">
        <f>[1]!GenLognormal($G$9,$G$10)</f>
        <v>#VALUE!</v>
      </c>
      <c r="H624" s="34" t="e" vm="2">
        <f>[1]!genUniform($H$9,$H$10)</f>
        <v>#VALUE!</v>
      </c>
      <c r="I624" s="34" t="e" vm="1">
        <f t="shared" si="54"/>
        <v>#VALUE!</v>
      </c>
      <c r="J624" s="34" t="e" vm="1">
        <f t="shared" si="55"/>
        <v>#VALUE!</v>
      </c>
      <c r="K624" s="34" t="e" vm="2">
        <f>[1]!genUniform($K$9,$K$10)</f>
        <v>#VALUE!</v>
      </c>
      <c r="L624" s="34" t="e" vm="1">
        <f t="shared" si="56"/>
        <v>#VALUE!</v>
      </c>
      <c r="M624" s="34" t="e" vm="1">
        <f t="shared" si="57"/>
        <v>#VALUE!</v>
      </c>
      <c r="N624" s="34" t="e" vm="2">
        <f>[1]!genUniform($N$9,$N$10)</f>
        <v>#VALUE!</v>
      </c>
      <c r="O624" s="34" t="e" vm="1">
        <f t="shared" si="58"/>
        <v>#VALUE!</v>
      </c>
      <c r="P624" s="34" t="e" vm="1">
        <f t="shared" si="59"/>
        <v>#VALUE!</v>
      </c>
    </row>
    <row r="625" spans="1:16">
      <c r="A625" s="34">
        <v>615</v>
      </c>
      <c r="C625" s="34" t="e" vm="2">
        <f>[1]!GenLimitNormal($C$9,$C$10,0,1000,0)</f>
        <v>#VALUE!</v>
      </c>
      <c r="D625" s="34" t="e" vm="2">
        <f>[1]!GenBetaPERT(0,$D$9,1)</f>
        <v>#VALUE!</v>
      </c>
      <c r="E625" s="34" t="e" vm="2">
        <f>[1]!GenLognormal($E$9,$E$10)</f>
        <v>#VALUE!</v>
      </c>
      <c r="F625" s="34" t="e" vm="2">
        <f>[1]!GenLognormal($F$9,$F$10)</f>
        <v>#VALUE!</v>
      </c>
      <c r="G625" s="34" t="e" vm="2">
        <f>[1]!GenLognormal($G$9,$G$10)</f>
        <v>#VALUE!</v>
      </c>
      <c r="H625" s="34" t="e" vm="2">
        <f>[1]!genUniform($H$9,$H$10)</f>
        <v>#VALUE!</v>
      </c>
      <c r="I625" s="34" t="e" vm="1">
        <f t="shared" si="54"/>
        <v>#VALUE!</v>
      </c>
      <c r="J625" s="34" t="e" vm="1">
        <f t="shared" si="55"/>
        <v>#VALUE!</v>
      </c>
      <c r="K625" s="34" t="e" vm="2">
        <f>[1]!genUniform($K$9,$K$10)</f>
        <v>#VALUE!</v>
      </c>
      <c r="L625" s="34" t="e" vm="1">
        <f t="shared" si="56"/>
        <v>#VALUE!</v>
      </c>
      <c r="M625" s="34" t="e" vm="1">
        <f t="shared" si="57"/>
        <v>#VALUE!</v>
      </c>
      <c r="N625" s="34" t="e" vm="2">
        <f>[1]!genUniform($N$9,$N$10)</f>
        <v>#VALUE!</v>
      </c>
      <c r="O625" s="34" t="e" vm="1">
        <f t="shared" si="58"/>
        <v>#VALUE!</v>
      </c>
      <c r="P625" s="34" t="e" vm="1">
        <f t="shared" si="59"/>
        <v>#VALUE!</v>
      </c>
    </row>
    <row r="626" spans="1:16">
      <c r="A626" s="34">
        <v>616</v>
      </c>
      <c r="C626" s="34" t="e" vm="2">
        <f>[1]!GenLimitNormal($C$9,$C$10,0,1000,0)</f>
        <v>#VALUE!</v>
      </c>
      <c r="D626" s="34" t="e" vm="2">
        <f>[1]!GenBetaPERT(0,$D$9,1)</f>
        <v>#VALUE!</v>
      </c>
      <c r="E626" s="34" t="e" vm="2">
        <f>[1]!GenLognormal($E$9,$E$10)</f>
        <v>#VALUE!</v>
      </c>
      <c r="F626" s="34" t="e" vm="2">
        <f>[1]!GenLognormal($F$9,$F$10)</f>
        <v>#VALUE!</v>
      </c>
      <c r="G626" s="34" t="e" vm="2">
        <f>[1]!GenLognormal($G$9,$G$10)</f>
        <v>#VALUE!</v>
      </c>
      <c r="H626" s="34" t="e" vm="2">
        <f>[1]!genUniform($H$9,$H$10)</f>
        <v>#VALUE!</v>
      </c>
      <c r="I626" s="34" t="e" vm="1">
        <f t="shared" si="54"/>
        <v>#VALUE!</v>
      </c>
      <c r="J626" s="34" t="e" vm="1">
        <f t="shared" si="55"/>
        <v>#VALUE!</v>
      </c>
      <c r="K626" s="34" t="e" vm="2">
        <f>[1]!genUniform($K$9,$K$10)</f>
        <v>#VALUE!</v>
      </c>
      <c r="L626" s="34" t="e" vm="1">
        <f t="shared" si="56"/>
        <v>#VALUE!</v>
      </c>
      <c r="M626" s="34" t="e" vm="1">
        <f t="shared" si="57"/>
        <v>#VALUE!</v>
      </c>
      <c r="N626" s="34" t="e" vm="2">
        <f>[1]!genUniform($N$9,$N$10)</f>
        <v>#VALUE!</v>
      </c>
      <c r="O626" s="34" t="e" vm="1">
        <f t="shared" si="58"/>
        <v>#VALUE!</v>
      </c>
      <c r="P626" s="34" t="e" vm="1">
        <f t="shared" si="59"/>
        <v>#VALUE!</v>
      </c>
    </row>
    <row r="627" spans="1:16">
      <c r="A627" s="34">
        <v>617</v>
      </c>
      <c r="C627" s="34" t="e" vm="2">
        <f>[1]!GenLimitNormal($C$9,$C$10,0,1000,0)</f>
        <v>#VALUE!</v>
      </c>
      <c r="D627" s="34" t="e" vm="2">
        <f>[1]!GenBetaPERT(0,$D$9,1)</f>
        <v>#VALUE!</v>
      </c>
      <c r="E627" s="34" t="e" vm="2">
        <f>[1]!GenLognormal($E$9,$E$10)</f>
        <v>#VALUE!</v>
      </c>
      <c r="F627" s="34" t="e" vm="2">
        <f>[1]!GenLognormal($F$9,$F$10)</f>
        <v>#VALUE!</v>
      </c>
      <c r="G627" s="34" t="e" vm="2">
        <f>[1]!GenLognormal($G$9,$G$10)</f>
        <v>#VALUE!</v>
      </c>
      <c r="H627" s="34" t="e" vm="2">
        <f>[1]!genUniform($H$9,$H$10)</f>
        <v>#VALUE!</v>
      </c>
      <c r="I627" s="34" t="e" vm="1">
        <f t="shared" si="54"/>
        <v>#VALUE!</v>
      </c>
      <c r="J627" s="34" t="e" vm="1">
        <f t="shared" si="55"/>
        <v>#VALUE!</v>
      </c>
      <c r="K627" s="34" t="e" vm="2">
        <f>[1]!genUniform($K$9,$K$10)</f>
        <v>#VALUE!</v>
      </c>
      <c r="L627" s="34" t="e" vm="1">
        <f t="shared" si="56"/>
        <v>#VALUE!</v>
      </c>
      <c r="M627" s="34" t="e" vm="1">
        <f t="shared" si="57"/>
        <v>#VALUE!</v>
      </c>
      <c r="N627" s="34" t="e" vm="2">
        <f>[1]!genUniform($N$9,$N$10)</f>
        <v>#VALUE!</v>
      </c>
      <c r="O627" s="34" t="e" vm="1">
        <f t="shared" si="58"/>
        <v>#VALUE!</v>
      </c>
      <c r="P627" s="34" t="e" vm="1">
        <f t="shared" si="59"/>
        <v>#VALUE!</v>
      </c>
    </row>
    <row r="628" spans="1:16">
      <c r="A628" s="34">
        <v>618</v>
      </c>
      <c r="C628" s="34" t="e" vm="2">
        <f>[1]!GenLimitNormal($C$9,$C$10,0,1000,0)</f>
        <v>#VALUE!</v>
      </c>
      <c r="D628" s="34" t="e" vm="2">
        <f>[1]!GenBetaPERT(0,$D$9,1)</f>
        <v>#VALUE!</v>
      </c>
      <c r="E628" s="34" t="e" vm="2">
        <f>[1]!GenLognormal($E$9,$E$10)</f>
        <v>#VALUE!</v>
      </c>
      <c r="F628" s="34" t="e" vm="2">
        <f>[1]!GenLognormal($F$9,$F$10)</f>
        <v>#VALUE!</v>
      </c>
      <c r="G628" s="34" t="e" vm="2">
        <f>[1]!GenLognormal($G$9,$G$10)</f>
        <v>#VALUE!</v>
      </c>
      <c r="H628" s="34" t="e" vm="2">
        <f>[1]!genUniform($H$9,$H$10)</f>
        <v>#VALUE!</v>
      </c>
      <c r="I628" s="34" t="e" vm="1">
        <f t="shared" si="54"/>
        <v>#VALUE!</v>
      </c>
      <c r="J628" s="34" t="e" vm="1">
        <f t="shared" si="55"/>
        <v>#VALUE!</v>
      </c>
      <c r="K628" s="34" t="e" vm="2">
        <f>[1]!genUniform($K$9,$K$10)</f>
        <v>#VALUE!</v>
      </c>
      <c r="L628" s="34" t="e" vm="1">
        <f t="shared" si="56"/>
        <v>#VALUE!</v>
      </c>
      <c r="M628" s="34" t="e" vm="1">
        <f t="shared" si="57"/>
        <v>#VALUE!</v>
      </c>
      <c r="N628" s="34" t="e" vm="2">
        <f>[1]!genUniform($N$9,$N$10)</f>
        <v>#VALUE!</v>
      </c>
      <c r="O628" s="34" t="e" vm="1">
        <f t="shared" si="58"/>
        <v>#VALUE!</v>
      </c>
      <c r="P628" s="34" t="e" vm="1">
        <f t="shared" si="59"/>
        <v>#VALUE!</v>
      </c>
    </row>
    <row r="629" spans="1:16">
      <c r="A629" s="34">
        <v>619</v>
      </c>
      <c r="C629" s="34" t="e" vm="2">
        <f>[1]!GenLimitNormal($C$9,$C$10,0,1000,0)</f>
        <v>#VALUE!</v>
      </c>
      <c r="D629" s="34" t="e" vm="2">
        <f>[1]!GenBetaPERT(0,$D$9,1)</f>
        <v>#VALUE!</v>
      </c>
      <c r="E629" s="34" t="e" vm="2">
        <f>[1]!GenLognormal($E$9,$E$10)</f>
        <v>#VALUE!</v>
      </c>
      <c r="F629" s="34" t="e" vm="2">
        <f>[1]!GenLognormal($F$9,$F$10)</f>
        <v>#VALUE!</v>
      </c>
      <c r="G629" s="34" t="e" vm="2">
        <f>[1]!GenLognormal($G$9,$G$10)</f>
        <v>#VALUE!</v>
      </c>
      <c r="H629" s="34" t="e" vm="2">
        <f>[1]!genUniform($H$9,$H$10)</f>
        <v>#VALUE!</v>
      </c>
      <c r="I629" s="34" t="e" vm="1">
        <f t="shared" si="54"/>
        <v>#VALUE!</v>
      </c>
      <c r="J629" s="34" t="e" vm="1">
        <f t="shared" si="55"/>
        <v>#VALUE!</v>
      </c>
      <c r="K629" s="34" t="e" vm="2">
        <f>[1]!genUniform($K$9,$K$10)</f>
        <v>#VALUE!</v>
      </c>
      <c r="L629" s="34" t="e" vm="1">
        <f t="shared" si="56"/>
        <v>#VALUE!</v>
      </c>
      <c r="M629" s="34" t="e" vm="1">
        <f t="shared" si="57"/>
        <v>#VALUE!</v>
      </c>
      <c r="N629" s="34" t="e" vm="2">
        <f>[1]!genUniform($N$9,$N$10)</f>
        <v>#VALUE!</v>
      </c>
      <c r="O629" s="34" t="e" vm="1">
        <f t="shared" si="58"/>
        <v>#VALUE!</v>
      </c>
      <c r="P629" s="34" t="e" vm="1">
        <f t="shared" si="59"/>
        <v>#VALUE!</v>
      </c>
    </row>
    <row r="630" spans="1:16">
      <c r="A630" s="34">
        <v>620</v>
      </c>
      <c r="C630" s="34" t="e" vm="2">
        <f>[1]!GenLimitNormal($C$9,$C$10,0,1000,0)</f>
        <v>#VALUE!</v>
      </c>
      <c r="D630" s="34" t="e" vm="2">
        <f>[1]!GenBetaPERT(0,$D$9,1)</f>
        <v>#VALUE!</v>
      </c>
      <c r="E630" s="34" t="e" vm="2">
        <f>[1]!GenLognormal($E$9,$E$10)</f>
        <v>#VALUE!</v>
      </c>
      <c r="F630" s="34" t="e" vm="2">
        <f>[1]!GenLognormal($F$9,$F$10)</f>
        <v>#VALUE!</v>
      </c>
      <c r="G630" s="34" t="e" vm="2">
        <f>[1]!GenLognormal($G$9,$G$10)</f>
        <v>#VALUE!</v>
      </c>
      <c r="H630" s="34" t="e" vm="2">
        <f>[1]!genUniform($H$9,$H$10)</f>
        <v>#VALUE!</v>
      </c>
      <c r="I630" s="34" t="e" vm="1">
        <f t="shared" si="54"/>
        <v>#VALUE!</v>
      </c>
      <c r="J630" s="34" t="e" vm="1">
        <f t="shared" si="55"/>
        <v>#VALUE!</v>
      </c>
      <c r="K630" s="34" t="e" vm="2">
        <f>[1]!genUniform($K$9,$K$10)</f>
        <v>#VALUE!</v>
      </c>
      <c r="L630" s="34" t="e" vm="1">
        <f t="shared" si="56"/>
        <v>#VALUE!</v>
      </c>
      <c r="M630" s="34" t="e" vm="1">
        <f t="shared" si="57"/>
        <v>#VALUE!</v>
      </c>
      <c r="N630" s="34" t="e" vm="2">
        <f>[1]!genUniform($N$9,$N$10)</f>
        <v>#VALUE!</v>
      </c>
      <c r="O630" s="34" t="e" vm="1">
        <f t="shared" si="58"/>
        <v>#VALUE!</v>
      </c>
      <c r="P630" s="34" t="e" vm="1">
        <f t="shared" si="59"/>
        <v>#VALUE!</v>
      </c>
    </row>
    <row r="631" spans="1:16">
      <c r="A631" s="34">
        <v>621</v>
      </c>
      <c r="C631" s="34" t="e" vm="2">
        <f>[1]!GenLimitNormal($C$9,$C$10,0,1000,0)</f>
        <v>#VALUE!</v>
      </c>
      <c r="D631" s="34" t="e" vm="2">
        <f>[1]!GenBetaPERT(0,$D$9,1)</f>
        <v>#VALUE!</v>
      </c>
      <c r="E631" s="34" t="e" vm="2">
        <f>[1]!GenLognormal($E$9,$E$10)</f>
        <v>#VALUE!</v>
      </c>
      <c r="F631" s="34" t="e" vm="2">
        <f>[1]!GenLognormal($F$9,$F$10)</f>
        <v>#VALUE!</v>
      </c>
      <c r="G631" s="34" t="e" vm="2">
        <f>[1]!GenLognormal($G$9,$G$10)</f>
        <v>#VALUE!</v>
      </c>
      <c r="H631" s="34" t="e" vm="2">
        <f>[1]!genUniform($H$9,$H$10)</f>
        <v>#VALUE!</v>
      </c>
      <c r="I631" s="34" t="e" vm="1">
        <f t="shared" si="54"/>
        <v>#VALUE!</v>
      </c>
      <c r="J631" s="34" t="e" vm="1">
        <f t="shared" si="55"/>
        <v>#VALUE!</v>
      </c>
      <c r="K631" s="34" t="e" vm="2">
        <f>[1]!genUniform($K$9,$K$10)</f>
        <v>#VALUE!</v>
      </c>
      <c r="L631" s="34" t="e" vm="1">
        <f t="shared" si="56"/>
        <v>#VALUE!</v>
      </c>
      <c r="M631" s="34" t="e" vm="1">
        <f t="shared" si="57"/>
        <v>#VALUE!</v>
      </c>
      <c r="N631" s="34" t="e" vm="2">
        <f>[1]!genUniform($N$9,$N$10)</f>
        <v>#VALUE!</v>
      </c>
      <c r="O631" s="34" t="e" vm="1">
        <f t="shared" si="58"/>
        <v>#VALUE!</v>
      </c>
      <c r="P631" s="34" t="e" vm="1">
        <f t="shared" si="59"/>
        <v>#VALUE!</v>
      </c>
    </row>
    <row r="632" spans="1:16">
      <c r="A632" s="34">
        <v>622</v>
      </c>
      <c r="C632" s="34" t="e" vm="2">
        <f>[1]!GenLimitNormal($C$9,$C$10,0,1000,0)</f>
        <v>#VALUE!</v>
      </c>
      <c r="D632" s="34" t="e" vm="2">
        <f>[1]!GenBetaPERT(0,$D$9,1)</f>
        <v>#VALUE!</v>
      </c>
      <c r="E632" s="34" t="e" vm="2">
        <f>[1]!GenLognormal($E$9,$E$10)</f>
        <v>#VALUE!</v>
      </c>
      <c r="F632" s="34" t="e" vm="2">
        <f>[1]!GenLognormal($F$9,$F$10)</f>
        <v>#VALUE!</v>
      </c>
      <c r="G632" s="34" t="e" vm="2">
        <f>[1]!GenLognormal($G$9,$G$10)</f>
        <v>#VALUE!</v>
      </c>
      <c r="H632" s="34" t="e" vm="2">
        <f>[1]!genUniform($H$9,$H$10)</f>
        <v>#VALUE!</v>
      </c>
      <c r="I632" s="34" t="e" vm="1">
        <f t="shared" si="54"/>
        <v>#VALUE!</v>
      </c>
      <c r="J632" s="34" t="e" vm="1">
        <f t="shared" si="55"/>
        <v>#VALUE!</v>
      </c>
      <c r="K632" s="34" t="e" vm="2">
        <f>[1]!genUniform($K$9,$K$10)</f>
        <v>#VALUE!</v>
      </c>
      <c r="L632" s="34" t="e" vm="1">
        <f t="shared" si="56"/>
        <v>#VALUE!</v>
      </c>
      <c r="M632" s="34" t="e" vm="1">
        <f t="shared" si="57"/>
        <v>#VALUE!</v>
      </c>
      <c r="N632" s="34" t="e" vm="2">
        <f>[1]!genUniform($N$9,$N$10)</f>
        <v>#VALUE!</v>
      </c>
      <c r="O632" s="34" t="e" vm="1">
        <f t="shared" si="58"/>
        <v>#VALUE!</v>
      </c>
      <c r="P632" s="34" t="e" vm="1">
        <f t="shared" si="59"/>
        <v>#VALUE!</v>
      </c>
    </row>
    <row r="633" spans="1:16">
      <c r="A633" s="34">
        <v>623</v>
      </c>
      <c r="C633" s="34" t="e" vm="2">
        <f>[1]!GenLimitNormal($C$9,$C$10,0,1000,0)</f>
        <v>#VALUE!</v>
      </c>
      <c r="D633" s="34" t="e" vm="2">
        <f>[1]!GenBetaPERT(0,$D$9,1)</f>
        <v>#VALUE!</v>
      </c>
      <c r="E633" s="34" t="e" vm="2">
        <f>[1]!GenLognormal($E$9,$E$10)</f>
        <v>#VALUE!</v>
      </c>
      <c r="F633" s="34" t="e" vm="2">
        <f>[1]!GenLognormal($F$9,$F$10)</f>
        <v>#VALUE!</v>
      </c>
      <c r="G633" s="34" t="e" vm="2">
        <f>[1]!GenLognormal($G$9,$G$10)</f>
        <v>#VALUE!</v>
      </c>
      <c r="H633" s="34" t="e" vm="2">
        <f>[1]!genUniform($H$9,$H$10)</f>
        <v>#VALUE!</v>
      </c>
      <c r="I633" s="34" t="e" vm="1">
        <f t="shared" si="54"/>
        <v>#VALUE!</v>
      </c>
      <c r="J633" s="34" t="e" vm="1">
        <f t="shared" si="55"/>
        <v>#VALUE!</v>
      </c>
      <c r="K633" s="34" t="e" vm="2">
        <f>[1]!genUniform($K$9,$K$10)</f>
        <v>#VALUE!</v>
      </c>
      <c r="L633" s="34" t="e" vm="1">
        <f t="shared" si="56"/>
        <v>#VALUE!</v>
      </c>
      <c r="M633" s="34" t="e" vm="1">
        <f t="shared" si="57"/>
        <v>#VALUE!</v>
      </c>
      <c r="N633" s="34" t="e" vm="2">
        <f>[1]!genUniform($N$9,$N$10)</f>
        <v>#VALUE!</v>
      </c>
      <c r="O633" s="34" t="e" vm="1">
        <f t="shared" si="58"/>
        <v>#VALUE!</v>
      </c>
      <c r="P633" s="34" t="e" vm="1">
        <f t="shared" si="59"/>
        <v>#VALUE!</v>
      </c>
    </row>
    <row r="634" spans="1:16">
      <c r="A634" s="34">
        <v>624</v>
      </c>
      <c r="C634" s="34" t="e" vm="2">
        <f>[1]!GenLimitNormal($C$9,$C$10,0,1000,0)</f>
        <v>#VALUE!</v>
      </c>
      <c r="D634" s="34" t="e" vm="2">
        <f>[1]!GenBetaPERT(0,$D$9,1)</f>
        <v>#VALUE!</v>
      </c>
      <c r="E634" s="34" t="e" vm="2">
        <f>[1]!GenLognormal($E$9,$E$10)</f>
        <v>#VALUE!</v>
      </c>
      <c r="F634" s="34" t="e" vm="2">
        <f>[1]!GenLognormal($F$9,$F$10)</f>
        <v>#VALUE!</v>
      </c>
      <c r="G634" s="34" t="e" vm="2">
        <f>[1]!GenLognormal($G$9,$G$10)</f>
        <v>#VALUE!</v>
      </c>
      <c r="H634" s="34" t="e" vm="2">
        <f>[1]!genUniform($H$9,$H$10)</f>
        <v>#VALUE!</v>
      </c>
      <c r="I634" s="34" t="e" vm="1">
        <f t="shared" si="54"/>
        <v>#VALUE!</v>
      </c>
      <c r="J634" s="34" t="e" vm="1">
        <f t="shared" si="55"/>
        <v>#VALUE!</v>
      </c>
      <c r="K634" s="34" t="e" vm="2">
        <f>[1]!genUniform($K$9,$K$10)</f>
        <v>#VALUE!</v>
      </c>
      <c r="L634" s="34" t="e" vm="1">
        <f t="shared" si="56"/>
        <v>#VALUE!</v>
      </c>
      <c r="M634" s="34" t="e" vm="1">
        <f t="shared" si="57"/>
        <v>#VALUE!</v>
      </c>
      <c r="N634" s="34" t="e" vm="2">
        <f>[1]!genUniform($N$9,$N$10)</f>
        <v>#VALUE!</v>
      </c>
      <c r="O634" s="34" t="e" vm="1">
        <f t="shared" si="58"/>
        <v>#VALUE!</v>
      </c>
      <c r="P634" s="34" t="e" vm="1">
        <f t="shared" si="59"/>
        <v>#VALUE!</v>
      </c>
    </row>
    <row r="635" spans="1:16">
      <c r="A635" s="34">
        <v>625</v>
      </c>
      <c r="C635" s="34" t="e" vm="2">
        <f>[1]!GenLimitNormal($C$9,$C$10,0,1000,0)</f>
        <v>#VALUE!</v>
      </c>
      <c r="D635" s="34" t="e" vm="2">
        <f>[1]!GenBetaPERT(0,$D$9,1)</f>
        <v>#VALUE!</v>
      </c>
      <c r="E635" s="34" t="e" vm="2">
        <f>[1]!GenLognormal($E$9,$E$10)</f>
        <v>#VALUE!</v>
      </c>
      <c r="F635" s="34" t="e" vm="2">
        <f>[1]!GenLognormal($F$9,$F$10)</f>
        <v>#VALUE!</v>
      </c>
      <c r="G635" s="34" t="e" vm="2">
        <f>[1]!GenLognormal($G$9,$G$10)</f>
        <v>#VALUE!</v>
      </c>
      <c r="H635" s="34" t="e" vm="2">
        <f>[1]!genUniform($H$9,$H$10)</f>
        <v>#VALUE!</v>
      </c>
      <c r="I635" s="34" t="e" vm="1">
        <f t="shared" si="54"/>
        <v>#VALUE!</v>
      </c>
      <c r="J635" s="34" t="e" vm="1">
        <f t="shared" si="55"/>
        <v>#VALUE!</v>
      </c>
      <c r="K635" s="34" t="e" vm="2">
        <f>[1]!genUniform($K$9,$K$10)</f>
        <v>#VALUE!</v>
      </c>
      <c r="L635" s="34" t="e" vm="1">
        <f t="shared" si="56"/>
        <v>#VALUE!</v>
      </c>
      <c r="M635" s="34" t="e" vm="1">
        <f t="shared" si="57"/>
        <v>#VALUE!</v>
      </c>
      <c r="N635" s="34" t="e" vm="2">
        <f>[1]!genUniform($N$9,$N$10)</f>
        <v>#VALUE!</v>
      </c>
      <c r="O635" s="34" t="e" vm="1">
        <f t="shared" si="58"/>
        <v>#VALUE!</v>
      </c>
      <c r="P635" s="34" t="e" vm="1">
        <f t="shared" si="59"/>
        <v>#VALUE!</v>
      </c>
    </row>
    <row r="636" spans="1:16">
      <c r="A636" s="34">
        <v>626</v>
      </c>
      <c r="C636" s="34" t="e" vm="2">
        <f>[1]!GenLimitNormal($C$9,$C$10,0,1000,0)</f>
        <v>#VALUE!</v>
      </c>
      <c r="D636" s="34" t="e" vm="2">
        <f>[1]!GenBetaPERT(0,$D$9,1)</f>
        <v>#VALUE!</v>
      </c>
      <c r="E636" s="34" t="e" vm="2">
        <f>[1]!GenLognormal($E$9,$E$10)</f>
        <v>#VALUE!</v>
      </c>
      <c r="F636" s="34" t="e" vm="2">
        <f>[1]!GenLognormal($F$9,$F$10)</f>
        <v>#VALUE!</v>
      </c>
      <c r="G636" s="34" t="e" vm="2">
        <f>[1]!GenLognormal($G$9,$G$10)</f>
        <v>#VALUE!</v>
      </c>
      <c r="H636" s="34" t="e" vm="2">
        <f>[1]!genUniform($H$9,$H$10)</f>
        <v>#VALUE!</v>
      </c>
      <c r="I636" s="34" t="e" vm="1">
        <f t="shared" si="54"/>
        <v>#VALUE!</v>
      </c>
      <c r="J636" s="34" t="e" vm="1">
        <f t="shared" si="55"/>
        <v>#VALUE!</v>
      </c>
      <c r="K636" s="34" t="e" vm="2">
        <f>[1]!genUniform($K$9,$K$10)</f>
        <v>#VALUE!</v>
      </c>
      <c r="L636" s="34" t="e" vm="1">
        <f t="shared" si="56"/>
        <v>#VALUE!</v>
      </c>
      <c r="M636" s="34" t="e" vm="1">
        <f t="shared" si="57"/>
        <v>#VALUE!</v>
      </c>
      <c r="N636" s="34" t="e" vm="2">
        <f>[1]!genUniform($N$9,$N$10)</f>
        <v>#VALUE!</v>
      </c>
      <c r="O636" s="34" t="e" vm="1">
        <f t="shared" si="58"/>
        <v>#VALUE!</v>
      </c>
      <c r="P636" s="34" t="e" vm="1">
        <f t="shared" si="59"/>
        <v>#VALUE!</v>
      </c>
    </row>
    <row r="637" spans="1:16">
      <c r="A637" s="34">
        <v>627</v>
      </c>
      <c r="C637" s="34" t="e" vm="2">
        <f>[1]!GenLimitNormal($C$9,$C$10,0,1000,0)</f>
        <v>#VALUE!</v>
      </c>
      <c r="D637" s="34" t="e" vm="2">
        <f>[1]!GenBetaPERT(0,$D$9,1)</f>
        <v>#VALUE!</v>
      </c>
      <c r="E637" s="34" t="e" vm="2">
        <f>[1]!GenLognormal($E$9,$E$10)</f>
        <v>#VALUE!</v>
      </c>
      <c r="F637" s="34" t="e" vm="2">
        <f>[1]!GenLognormal($F$9,$F$10)</f>
        <v>#VALUE!</v>
      </c>
      <c r="G637" s="34" t="e" vm="2">
        <f>[1]!GenLognormal($G$9,$G$10)</f>
        <v>#VALUE!</v>
      </c>
      <c r="H637" s="34" t="e" vm="2">
        <f>[1]!genUniform($H$9,$H$10)</f>
        <v>#VALUE!</v>
      </c>
      <c r="I637" s="34" t="e" vm="1">
        <f t="shared" si="54"/>
        <v>#VALUE!</v>
      </c>
      <c r="J637" s="34" t="e" vm="1">
        <f t="shared" si="55"/>
        <v>#VALUE!</v>
      </c>
      <c r="K637" s="34" t="e" vm="2">
        <f>[1]!genUniform($K$9,$K$10)</f>
        <v>#VALUE!</v>
      </c>
      <c r="L637" s="34" t="e" vm="1">
        <f t="shared" si="56"/>
        <v>#VALUE!</v>
      </c>
      <c r="M637" s="34" t="e" vm="1">
        <f t="shared" si="57"/>
        <v>#VALUE!</v>
      </c>
      <c r="N637" s="34" t="e" vm="2">
        <f>[1]!genUniform($N$9,$N$10)</f>
        <v>#VALUE!</v>
      </c>
      <c r="O637" s="34" t="e" vm="1">
        <f t="shared" si="58"/>
        <v>#VALUE!</v>
      </c>
      <c r="P637" s="34" t="e" vm="1">
        <f t="shared" si="59"/>
        <v>#VALUE!</v>
      </c>
    </row>
    <row r="638" spans="1:16">
      <c r="A638" s="34">
        <v>628</v>
      </c>
      <c r="C638" s="34" t="e" vm="2">
        <f>[1]!GenLimitNormal($C$9,$C$10,0,1000,0)</f>
        <v>#VALUE!</v>
      </c>
      <c r="D638" s="34" t="e" vm="2">
        <f>[1]!GenBetaPERT(0,$D$9,1)</f>
        <v>#VALUE!</v>
      </c>
      <c r="E638" s="34" t="e" vm="2">
        <f>[1]!GenLognormal($E$9,$E$10)</f>
        <v>#VALUE!</v>
      </c>
      <c r="F638" s="34" t="e" vm="2">
        <f>[1]!GenLognormal($F$9,$F$10)</f>
        <v>#VALUE!</v>
      </c>
      <c r="G638" s="34" t="e" vm="2">
        <f>[1]!GenLognormal($G$9,$G$10)</f>
        <v>#VALUE!</v>
      </c>
      <c r="H638" s="34" t="e" vm="2">
        <f>[1]!genUniform($H$9,$H$10)</f>
        <v>#VALUE!</v>
      </c>
      <c r="I638" s="34" t="e" vm="1">
        <f t="shared" si="54"/>
        <v>#VALUE!</v>
      </c>
      <c r="J638" s="34" t="e" vm="1">
        <f t="shared" si="55"/>
        <v>#VALUE!</v>
      </c>
      <c r="K638" s="34" t="e" vm="2">
        <f>[1]!genUniform($K$9,$K$10)</f>
        <v>#VALUE!</v>
      </c>
      <c r="L638" s="34" t="e" vm="1">
        <f t="shared" si="56"/>
        <v>#VALUE!</v>
      </c>
      <c r="M638" s="34" t="e" vm="1">
        <f t="shared" si="57"/>
        <v>#VALUE!</v>
      </c>
      <c r="N638" s="34" t="e" vm="2">
        <f>[1]!genUniform($N$9,$N$10)</f>
        <v>#VALUE!</v>
      </c>
      <c r="O638" s="34" t="e" vm="1">
        <f t="shared" si="58"/>
        <v>#VALUE!</v>
      </c>
      <c r="P638" s="34" t="e" vm="1">
        <f t="shared" si="59"/>
        <v>#VALUE!</v>
      </c>
    </row>
    <row r="639" spans="1:16">
      <c r="A639" s="34">
        <v>629</v>
      </c>
      <c r="C639" s="34" t="e" vm="2">
        <f>[1]!GenLimitNormal($C$9,$C$10,0,1000,0)</f>
        <v>#VALUE!</v>
      </c>
      <c r="D639" s="34" t="e" vm="2">
        <f>[1]!GenBetaPERT(0,$D$9,1)</f>
        <v>#VALUE!</v>
      </c>
      <c r="E639" s="34" t="e" vm="2">
        <f>[1]!GenLognormal($E$9,$E$10)</f>
        <v>#VALUE!</v>
      </c>
      <c r="F639" s="34" t="e" vm="2">
        <f>[1]!GenLognormal($F$9,$F$10)</f>
        <v>#VALUE!</v>
      </c>
      <c r="G639" s="34" t="e" vm="2">
        <f>[1]!GenLognormal($G$9,$G$10)</f>
        <v>#VALUE!</v>
      </c>
      <c r="H639" s="34" t="e" vm="2">
        <f>[1]!genUniform($H$9,$H$10)</f>
        <v>#VALUE!</v>
      </c>
      <c r="I639" s="34" t="e" vm="1">
        <f t="shared" si="54"/>
        <v>#VALUE!</v>
      </c>
      <c r="J639" s="34" t="e" vm="1">
        <f t="shared" si="55"/>
        <v>#VALUE!</v>
      </c>
      <c r="K639" s="34" t="e" vm="2">
        <f>[1]!genUniform($K$9,$K$10)</f>
        <v>#VALUE!</v>
      </c>
      <c r="L639" s="34" t="e" vm="1">
        <f t="shared" si="56"/>
        <v>#VALUE!</v>
      </c>
      <c r="M639" s="34" t="e" vm="1">
        <f t="shared" si="57"/>
        <v>#VALUE!</v>
      </c>
      <c r="N639" s="34" t="e" vm="2">
        <f>[1]!genUniform($N$9,$N$10)</f>
        <v>#VALUE!</v>
      </c>
      <c r="O639" s="34" t="e" vm="1">
        <f t="shared" si="58"/>
        <v>#VALUE!</v>
      </c>
      <c r="P639" s="34" t="e" vm="1">
        <f t="shared" si="59"/>
        <v>#VALUE!</v>
      </c>
    </row>
    <row r="640" spans="1:16">
      <c r="A640" s="34">
        <v>630</v>
      </c>
      <c r="C640" s="34" t="e" vm="2">
        <f>[1]!GenLimitNormal($C$9,$C$10,0,1000,0)</f>
        <v>#VALUE!</v>
      </c>
      <c r="D640" s="34" t="e" vm="2">
        <f>[1]!GenBetaPERT(0,$D$9,1)</f>
        <v>#VALUE!</v>
      </c>
      <c r="E640" s="34" t="e" vm="2">
        <f>[1]!GenLognormal($E$9,$E$10)</f>
        <v>#VALUE!</v>
      </c>
      <c r="F640" s="34" t="e" vm="2">
        <f>[1]!GenLognormal($F$9,$F$10)</f>
        <v>#VALUE!</v>
      </c>
      <c r="G640" s="34" t="e" vm="2">
        <f>[1]!GenLognormal($G$9,$G$10)</f>
        <v>#VALUE!</v>
      </c>
      <c r="H640" s="34" t="e" vm="2">
        <f>[1]!genUniform($H$9,$H$10)</f>
        <v>#VALUE!</v>
      </c>
      <c r="I640" s="34" t="e" vm="1">
        <f t="shared" si="54"/>
        <v>#VALUE!</v>
      </c>
      <c r="J640" s="34" t="e" vm="1">
        <f t="shared" si="55"/>
        <v>#VALUE!</v>
      </c>
      <c r="K640" s="34" t="e" vm="2">
        <f>[1]!genUniform($K$9,$K$10)</f>
        <v>#VALUE!</v>
      </c>
      <c r="L640" s="34" t="e" vm="1">
        <f t="shared" si="56"/>
        <v>#VALUE!</v>
      </c>
      <c r="M640" s="34" t="e" vm="1">
        <f t="shared" si="57"/>
        <v>#VALUE!</v>
      </c>
      <c r="N640" s="34" t="e" vm="2">
        <f>[1]!genUniform($N$9,$N$10)</f>
        <v>#VALUE!</v>
      </c>
      <c r="O640" s="34" t="e" vm="1">
        <f t="shared" si="58"/>
        <v>#VALUE!</v>
      </c>
      <c r="P640" s="34" t="e" vm="1">
        <f t="shared" si="59"/>
        <v>#VALUE!</v>
      </c>
    </row>
    <row r="641" spans="1:16">
      <c r="A641" s="34">
        <v>631</v>
      </c>
      <c r="C641" s="34" t="e" vm="2">
        <f>[1]!GenLimitNormal($C$9,$C$10,0,1000,0)</f>
        <v>#VALUE!</v>
      </c>
      <c r="D641" s="34" t="e" vm="2">
        <f>[1]!GenBetaPERT(0,$D$9,1)</f>
        <v>#VALUE!</v>
      </c>
      <c r="E641" s="34" t="e" vm="2">
        <f>[1]!GenLognormal($E$9,$E$10)</f>
        <v>#VALUE!</v>
      </c>
      <c r="F641" s="34" t="e" vm="2">
        <f>[1]!GenLognormal($F$9,$F$10)</f>
        <v>#VALUE!</v>
      </c>
      <c r="G641" s="34" t="e" vm="2">
        <f>[1]!GenLognormal($G$9,$G$10)</f>
        <v>#VALUE!</v>
      </c>
      <c r="H641" s="34" t="e" vm="2">
        <f>[1]!genUniform($H$9,$H$10)</f>
        <v>#VALUE!</v>
      </c>
      <c r="I641" s="34" t="e" vm="1">
        <f t="shared" si="54"/>
        <v>#VALUE!</v>
      </c>
      <c r="J641" s="34" t="e" vm="1">
        <f t="shared" si="55"/>
        <v>#VALUE!</v>
      </c>
      <c r="K641" s="34" t="e" vm="2">
        <f>[1]!genUniform($K$9,$K$10)</f>
        <v>#VALUE!</v>
      </c>
      <c r="L641" s="34" t="e" vm="1">
        <f t="shared" si="56"/>
        <v>#VALUE!</v>
      </c>
      <c r="M641" s="34" t="e" vm="1">
        <f t="shared" si="57"/>
        <v>#VALUE!</v>
      </c>
      <c r="N641" s="34" t="e" vm="2">
        <f>[1]!genUniform($N$9,$N$10)</f>
        <v>#VALUE!</v>
      </c>
      <c r="O641" s="34" t="e" vm="1">
        <f t="shared" si="58"/>
        <v>#VALUE!</v>
      </c>
      <c r="P641" s="34" t="e" vm="1">
        <f t="shared" si="59"/>
        <v>#VALUE!</v>
      </c>
    </row>
    <row r="642" spans="1:16">
      <c r="A642" s="34">
        <v>632</v>
      </c>
      <c r="C642" s="34" t="e" vm="2">
        <f>[1]!GenLimitNormal($C$9,$C$10,0,1000,0)</f>
        <v>#VALUE!</v>
      </c>
      <c r="D642" s="34" t="e" vm="2">
        <f>[1]!GenBetaPERT(0,$D$9,1)</f>
        <v>#VALUE!</v>
      </c>
      <c r="E642" s="34" t="e" vm="2">
        <f>[1]!GenLognormal($E$9,$E$10)</f>
        <v>#VALUE!</v>
      </c>
      <c r="F642" s="34" t="e" vm="2">
        <f>[1]!GenLognormal($F$9,$F$10)</f>
        <v>#VALUE!</v>
      </c>
      <c r="G642" s="34" t="e" vm="2">
        <f>[1]!GenLognormal($G$9,$G$10)</f>
        <v>#VALUE!</v>
      </c>
      <c r="H642" s="34" t="e" vm="2">
        <f>[1]!genUniform($H$9,$H$10)</f>
        <v>#VALUE!</v>
      </c>
      <c r="I642" s="34" t="e" vm="1">
        <f t="shared" si="54"/>
        <v>#VALUE!</v>
      </c>
      <c r="J642" s="34" t="e" vm="1">
        <f t="shared" si="55"/>
        <v>#VALUE!</v>
      </c>
      <c r="K642" s="34" t="e" vm="2">
        <f>[1]!genUniform($K$9,$K$10)</f>
        <v>#VALUE!</v>
      </c>
      <c r="L642" s="34" t="e" vm="1">
        <f t="shared" si="56"/>
        <v>#VALUE!</v>
      </c>
      <c r="M642" s="34" t="e" vm="1">
        <f t="shared" si="57"/>
        <v>#VALUE!</v>
      </c>
      <c r="N642" s="34" t="e" vm="2">
        <f>[1]!genUniform($N$9,$N$10)</f>
        <v>#VALUE!</v>
      </c>
      <c r="O642" s="34" t="e" vm="1">
        <f t="shared" si="58"/>
        <v>#VALUE!</v>
      </c>
      <c r="P642" s="34" t="e" vm="1">
        <f t="shared" si="59"/>
        <v>#VALUE!</v>
      </c>
    </row>
    <row r="643" spans="1:16">
      <c r="A643" s="34">
        <v>633</v>
      </c>
      <c r="C643" s="34" t="e" vm="2">
        <f>[1]!GenLimitNormal($C$9,$C$10,0,1000,0)</f>
        <v>#VALUE!</v>
      </c>
      <c r="D643" s="34" t="e" vm="2">
        <f>[1]!GenBetaPERT(0,$D$9,1)</f>
        <v>#VALUE!</v>
      </c>
      <c r="E643" s="34" t="e" vm="2">
        <f>[1]!GenLognormal($E$9,$E$10)</f>
        <v>#VALUE!</v>
      </c>
      <c r="F643" s="34" t="e" vm="2">
        <f>[1]!GenLognormal($F$9,$F$10)</f>
        <v>#VALUE!</v>
      </c>
      <c r="G643" s="34" t="e" vm="2">
        <f>[1]!GenLognormal($G$9,$G$10)</f>
        <v>#VALUE!</v>
      </c>
      <c r="H643" s="34" t="e" vm="2">
        <f>[1]!genUniform($H$9,$H$10)</f>
        <v>#VALUE!</v>
      </c>
      <c r="I643" s="34" t="e" vm="1">
        <f t="shared" si="54"/>
        <v>#VALUE!</v>
      </c>
      <c r="J643" s="34" t="e" vm="1">
        <f t="shared" si="55"/>
        <v>#VALUE!</v>
      </c>
      <c r="K643" s="34" t="e" vm="2">
        <f>[1]!genUniform($K$9,$K$10)</f>
        <v>#VALUE!</v>
      </c>
      <c r="L643" s="34" t="e" vm="1">
        <f t="shared" si="56"/>
        <v>#VALUE!</v>
      </c>
      <c r="M643" s="34" t="e" vm="1">
        <f t="shared" si="57"/>
        <v>#VALUE!</v>
      </c>
      <c r="N643" s="34" t="e" vm="2">
        <f>[1]!genUniform($N$9,$N$10)</f>
        <v>#VALUE!</v>
      </c>
      <c r="O643" s="34" t="e" vm="1">
        <f t="shared" si="58"/>
        <v>#VALUE!</v>
      </c>
      <c r="P643" s="34" t="e" vm="1">
        <f t="shared" si="59"/>
        <v>#VALUE!</v>
      </c>
    </row>
    <row r="644" spans="1:16">
      <c r="A644" s="34">
        <v>634</v>
      </c>
      <c r="C644" s="34" t="e" vm="2">
        <f>[1]!GenLimitNormal($C$9,$C$10,0,1000,0)</f>
        <v>#VALUE!</v>
      </c>
      <c r="D644" s="34" t="e" vm="2">
        <f>[1]!GenBetaPERT(0,$D$9,1)</f>
        <v>#VALUE!</v>
      </c>
      <c r="E644" s="34" t="e" vm="2">
        <f>[1]!GenLognormal($E$9,$E$10)</f>
        <v>#VALUE!</v>
      </c>
      <c r="F644" s="34" t="e" vm="2">
        <f>[1]!GenLognormal($F$9,$F$10)</f>
        <v>#VALUE!</v>
      </c>
      <c r="G644" s="34" t="e" vm="2">
        <f>[1]!GenLognormal($G$9,$G$10)</f>
        <v>#VALUE!</v>
      </c>
      <c r="H644" s="34" t="e" vm="2">
        <f>[1]!genUniform($H$9,$H$10)</f>
        <v>#VALUE!</v>
      </c>
      <c r="I644" s="34" t="e" vm="1">
        <f t="shared" si="54"/>
        <v>#VALUE!</v>
      </c>
      <c r="J644" s="34" t="e" vm="1">
        <f t="shared" si="55"/>
        <v>#VALUE!</v>
      </c>
      <c r="K644" s="34" t="e" vm="2">
        <f>[1]!genUniform($K$9,$K$10)</f>
        <v>#VALUE!</v>
      </c>
      <c r="L644" s="34" t="e" vm="1">
        <f t="shared" si="56"/>
        <v>#VALUE!</v>
      </c>
      <c r="M644" s="34" t="e" vm="1">
        <f t="shared" si="57"/>
        <v>#VALUE!</v>
      </c>
      <c r="N644" s="34" t="e" vm="2">
        <f>[1]!genUniform($N$9,$N$10)</f>
        <v>#VALUE!</v>
      </c>
      <c r="O644" s="34" t="e" vm="1">
        <f t="shared" si="58"/>
        <v>#VALUE!</v>
      </c>
      <c r="P644" s="34" t="e" vm="1">
        <f t="shared" si="59"/>
        <v>#VALUE!</v>
      </c>
    </row>
    <row r="645" spans="1:16">
      <c r="A645" s="34">
        <v>635</v>
      </c>
      <c r="C645" s="34" t="e" vm="2">
        <f>[1]!GenLimitNormal($C$9,$C$10,0,1000,0)</f>
        <v>#VALUE!</v>
      </c>
      <c r="D645" s="34" t="e" vm="2">
        <f>[1]!GenBetaPERT(0,$D$9,1)</f>
        <v>#VALUE!</v>
      </c>
      <c r="E645" s="34" t="e" vm="2">
        <f>[1]!GenLognormal($E$9,$E$10)</f>
        <v>#VALUE!</v>
      </c>
      <c r="F645" s="34" t="e" vm="2">
        <f>[1]!GenLognormal($F$9,$F$10)</f>
        <v>#VALUE!</v>
      </c>
      <c r="G645" s="34" t="e" vm="2">
        <f>[1]!GenLognormal($G$9,$G$10)</f>
        <v>#VALUE!</v>
      </c>
      <c r="H645" s="34" t="e" vm="2">
        <f>[1]!genUniform($H$9,$H$10)</f>
        <v>#VALUE!</v>
      </c>
      <c r="I645" s="34" t="e" vm="1">
        <f t="shared" si="54"/>
        <v>#VALUE!</v>
      </c>
      <c r="J645" s="34" t="e" vm="1">
        <f t="shared" si="55"/>
        <v>#VALUE!</v>
      </c>
      <c r="K645" s="34" t="e" vm="2">
        <f>[1]!genUniform($K$9,$K$10)</f>
        <v>#VALUE!</v>
      </c>
      <c r="L645" s="34" t="e" vm="1">
        <f t="shared" si="56"/>
        <v>#VALUE!</v>
      </c>
      <c r="M645" s="34" t="e" vm="1">
        <f t="shared" si="57"/>
        <v>#VALUE!</v>
      </c>
      <c r="N645" s="34" t="e" vm="2">
        <f>[1]!genUniform($N$9,$N$10)</f>
        <v>#VALUE!</v>
      </c>
      <c r="O645" s="34" t="e" vm="1">
        <f t="shared" si="58"/>
        <v>#VALUE!</v>
      </c>
      <c r="P645" s="34" t="e" vm="1">
        <f t="shared" si="59"/>
        <v>#VALUE!</v>
      </c>
    </row>
    <row r="646" spans="1:16">
      <c r="A646" s="34">
        <v>636</v>
      </c>
      <c r="C646" s="34" t="e" vm="2">
        <f>[1]!GenLimitNormal($C$9,$C$10,0,1000,0)</f>
        <v>#VALUE!</v>
      </c>
      <c r="D646" s="34" t="e" vm="2">
        <f>[1]!GenBetaPERT(0,$D$9,1)</f>
        <v>#VALUE!</v>
      </c>
      <c r="E646" s="34" t="e" vm="2">
        <f>[1]!GenLognormal($E$9,$E$10)</f>
        <v>#VALUE!</v>
      </c>
      <c r="F646" s="34" t="e" vm="2">
        <f>[1]!GenLognormal($F$9,$F$10)</f>
        <v>#VALUE!</v>
      </c>
      <c r="G646" s="34" t="e" vm="2">
        <f>[1]!GenLognormal($G$9,$G$10)</f>
        <v>#VALUE!</v>
      </c>
      <c r="H646" s="34" t="e" vm="2">
        <f>[1]!genUniform($H$9,$H$10)</f>
        <v>#VALUE!</v>
      </c>
      <c r="I646" s="34" t="e" vm="1">
        <f t="shared" si="54"/>
        <v>#VALUE!</v>
      </c>
      <c r="J646" s="34" t="e" vm="1">
        <f t="shared" si="55"/>
        <v>#VALUE!</v>
      </c>
      <c r="K646" s="34" t="e" vm="2">
        <f>[1]!genUniform($K$9,$K$10)</f>
        <v>#VALUE!</v>
      </c>
      <c r="L646" s="34" t="e" vm="1">
        <f t="shared" si="56"/>
        <v>#VALUE!</v>
      </c>
      <c r="M646" s="34" t="e" vm="1">
        <f t="shared" si="57"/>
        <v>#VALUE!</v>
      </c>
      <c r="N646" s="34" t="e" vm="2">
        <f>[1]!genUniform($N$9,$N$10)</f>
        <v>#VALUE!</v>
      </c>
      <c r="O646" s="34" t="e" vm="1">
        <f t="shared" si="58"/>
        <v>#VALUE!</v>
      </c>
      <c r="P646" s="34" t="e" vm="1">
        <f t="shared" si="59"/>
        <v>#VALUE!</v>
      </c>
    </row>
    <row r="647" spans="1:16">
      <c r="A647" s="34">
        <v>637</v>
      </c>
      <c r="C647" s="34" t="e" vm="2">
        <f>[1]!GenLimitNormal($C$9,$C$10,0,1000,0)</f>
        <v>#VALUE!</v>
      </c>
      <c r="D647" s="34" t="e" vm="2">
        <f>[1]!GenBetaPERT(0,$D$9,1)</f>
        <v>#VALUE!</v>
      </c>
      <c r="E647" s="34" t="e" vm="2">
        <f>[1]!GenLognormal($E$9,$E$10)</f>
        <v>#VALUE!</v>
      </c>
      <c r="F647" s="34" t="e" vm="2">
        <f>[1]!GenLognormal($F$9,$F$10)</f>
        <v>#VALUE!</v>
      </c>
      <c r="G647" s="34" t="e" vm="2">
        <f>[1]!GenLognormal($G$9,$G$10)</f>
        <v>#VALUE!</v>
      </c>
      <c r="H647" s="34" t="e" vm="2">
        <f>[1]!genUniform($H$9,$H$10)</f>
        <v>#VALUE!</v>
      </c>
      <c r="I647" s="34" t="e" vm="1">
        <f t="shared" si="54"/>
        <v>#VALUE!</v>
      </c>
      <c r="J647" s="34" t="e" vm="1">
        <f t="shared" si="55"/>
        <v>#VALUE!</v>
      </c>
      <c r="K647" s="34" t="e" vm="2">
        <f>[1]!genUniform($K$9,$K$10)</f>
        <v>#VALUE!</v>
      </c>
      <c r="L647" s="34" t="e" vm="1">
        <f t="shared" si="56"/>
        <v>#VALUE!</v>
      </c>
      <c r="M647" s="34" t="e" vm="1">
        <f t="shared" si="57"/>
        <v>#VALUE!</v>
      </c>
      <c r="N647" s="34" t="e" vm="2">
        <f>[1]!genUniform($N$9,$N$10)</f>
        <v>#VALUE!</v>
      </c>
      <c r="O647" s="34" t="e" vm="1">
        <f t="shared" si="58"/>
        <v>#VALUE!</v>
      </c>
      <c r="P647" s="34" t="e" vm="1">
        <f t="shared" si="59"/>
        <v>#VALUE!</v>
      </c>
    </row>
    <row r="648" spans="1:16">
      <c r="A648" s="34">
        <v>638</v>
      </c>
      <c r="C648" s="34" t="e" vm="2">
        <f>[1]!GenLimitNormal($C$9,$C$10,0,1000,0)</f>
        <v>#VALUE!</v>
      </c>
      <c r="D648" s="34" t="e" vm="2">
        <f>[1]!GenBetaPERT(0,$D$9,1)</f>
        <v>#VALUE!</v>
      </c>
      <c r="E648" s="34" t="e" vm="2">
        <f>[1]!GenLognormal($E$9,$E$10)</f>
        <v>#VALUE!</v>
      </c>
      <c r="F648" s="34" t="e" vm="2">
        <f>[1]!GenLognormal($F$9,$F$10)</f>
        <v>#VALUE!</v>
      </c>
      <c r="G648" s="34" t="e" vm="2">
        <f>[1]!GenLognormal($G$9,$G$10)</f>
        <v>#VALUE!</v>
      </c>
      <c r="H648" s="34" t="e" vm="2">
        <f>[1]!genUniform($H$9,$H$10)</f>
        <v>#VALUE!</v>
      </c>
      <c r="I648" s="34" t="e" vm="1">
        <f t="shared" si="54"/>
        <v>#VALUE!</v>
      </c>
      <c r="J648" s="34" t="e" vm="1">
        <f t="shared" si="55"/>
        <v>#VALUE!</v>
      </c>
      <c r="K648" s="34" t="e" vm="2">
        <f>[1]!genUniform($K$9,$K$10)</f>
        <v>#VALUE!</v>
      </c>
      <c r="L648" s="34" t="e" vm="1">
        <f t="shared" si="56"/>
        <v>#VALUE!</v>
      </c>
      <c r="M648" s="34" t="e" vm="1">
        <f t="shared" si="57"/>
        <v>#VALUE!</v>
      </c>
      <c r="N648" s="34" t="e" vm="2">
        <f>[1]!genUniform($N$9,$N$10)</f>
        <v>#VALUE!</v>
      </c>
      <c r="O648" s="34" t="e" vm="1">
        <f t="shared" si="58"/>
        <v>#VALUE!</v>
      </c>
      <c r="P648" s="34" t="e" vm="1">
        <f t="shared" si="59"/>
        <v>#VALUE!</v>
      </c>
    </row>
    <row r="649" spans="1:16">
      <c r="A649" s="34">
        <v>639</v>
      </c>
      <c r="C649" s="34" t="e" vm="2">
        <f>[1]!GenLimitNormal($C$9,$C$10,0,1000,0)</f>
        <v>#VALUE!</v>
      </c>
      <c r="D649" s="34" t="e" vm="2">
        <f>[1]!GenBetaPERT(0,$D$9,1)</f>
        <v>#VALUE!</v>
      </c>
      <c r="E649" s="34" t="e" vm="2">
        <f>[1]!GenLognormal($E$9,$E$10)</f>
        <v>#VALUE!</v>
      </c>
      <c r="F649" s="34" t="e" vm="2">
        <f>[1]!GenLognormal($F$9,$F$10)</f>
        <v>#VALUE!</v>
      </c>
      <c r="G649" s="34" t="e" vm="2">
        <f>[1]!GenLognormal($G$9,$G$10)</f>
        <v>#VALUE!</v>
      </c>
      <c r="H649" s="34" t="e" vm="2">
        <f>[1]!genUniform($H$9,$H$10)</f>
        <v>#VALUE!</v>
      </c>
      <c r="I649" s="34" t="e" vm="1">
        <f t="shared" si="54"/>
        <v>#VALUE!</v>
      </c>
      <c r="J649" s="34" t="e" vm="1">
        <f t="shared" si="55"/>
        <v>#VALUE!</v>
      </c>
      <c r="K649" s="34" t="e" vm="2">
        <f>[1]!genUniform($K$9,$K$10)</f>
        <v>#VALUE!</v>
      </c>
      <c r="L649" s="34" t="e" vm="1">
        <f t="shared" si="56"/>
        <v>#VALUE!</v>
      </c>
      <c r="M649" s="34" t="e" vm="1">
        <f t="shared" si="57"/>
        <v>#VALUE!</v>
      </c>
      <c r="N649" s="34" t="e" vm="2">
        <f>[1]!genUniform($N$9,$N$10)</f>
        <v>#VALUE!</v>
      </c>
      <c r="O649" s="34" t="e" vm="1">
        <f t="shared" si="58"/>
        <v>#VALUE!</v>
      </c>
      <c r="P649" s="34" t="e" vm="1">
        <f t="shared" si="59"/>
        <v>#VALUE!</v>
      </c>
    </row>
    <row r="650" spans="1:16">
      <c r="A650" s="34">
        <v>640</v>
      </c>
      <c r="C650" s="34" t="e" vm="2">
        <f>[1]!GenLimitNormal($C$9,$C$10,0,1000,0)</f>
        <v>#VALUE!</v>
      </c>
      <c r="D650" s="34" t="e" vm="2">
        <f>[1]!GenBetaPERT(0,$D$9,1)</f>
        <v>#VALUE!</v>
      </c>
      <c r="E650" s="34" t="e" vm="2">
        <f>[1]!GenLognormal($E$9,$E$10)</f>
        <v>#VALUE!</v>
      </c>
      <c r="F650" s="34" t="e" vm="2">
        <f>[1]!GenLognormal($F$9,$F$10)</f>
        <v>#VALUE!</v>
      </c>
      <c r="G650" s="34" t="e" vm="2">
        <f>[1]!GenLognormal($G$9,$G$10)</f>
        <v>#VALUE!</v>
      </c>
      <c r="H650" s="34" t="e" vm="2">
        <f>[1]!genUniform($H$9,$H$10)</f>
        <v>#VALUE!</v>
      </c>
      <c r="I650" s="34" t="e" vm="1">
        <f t="shared" si="54"/>
        <v>#VALUE!</v>
      </c>
      <c r="J650" s="34" t="e" vm="1">
        <f t="shared" si="55"/>
        <v>#VALUE!</v>
      </c>
      <c r="K650" s="34" t="e" vm="2">
        <f>[1]!genUniform($K$9,$K$10)</f>
        <v>#VALUE!</v>
      </c>
      <c r="L650" s="34" t="e" vm="1">
        <f t="shared" si="56"/>
        <v>#VALUE!</v>
      </c>
      <c r="M650" s="34" t="e" vm="1">
        <f t="shared" si="57"/>
        <v>#VALUE!</v>
      </c>
      <c r="N650" s="34" t="e" vm="2">
        <f>[1]!genUniform($N$9,$N$10)</f>
        <v>#VALUE!</v>
      </c>
      <c r="O650" s="34" t="e" vm="1">
        <f t="shared" si="58"/>
        <v>#VALUE!</v>
      </c>
      <c r="P650" s="34" t="e" vm="1">
        <f t="shared" si="59"/>
        <v>#VALUE!</v>
      </c>
    </row>
    <row r="651" spans="1:16">
      <c r="A651" s="34">
        <v>641</v>
      </c>
      <c r="C651" s="34" t="e" vm="2">
        <f>[1]!GenLimitNormal($C$9,$C$10,0,1000,0)</f>
        <v>#VALUE!</v>
      </c>
      <c r="D651" s="34" t="e" vm="2">
        <f>[1]!GenBetaPERT(0,$D$9,1)</f>
        <v>#VALUE!</v>
      </c>
      <c r="E651" s="34" t="e" vm="2">
        <f>[1]!GenLognormal($E$9,$E$10)</f>
        <v>#VALUE!</v>
      </c>
      <c r="F651" s="34" t="e" vm="2">
        <f>[1]!GenLognormal($F$9,$F$10)</f>
        <v>#VALUE!</v>
      </c>
      <c r="G651" s="34" t="e" vm="2">
        <f>[1]!GenLognormal($G$9,$G$10)</f>
        <v>#VALUE!</v>
      </c>
      <c r="H651" s="34" t="e" vm="2">
        <f>[1]!genUniform($H$9,$H$10)</f>
        <v>#VALUE!</v>
      </c>
      <c r="I651" s="34" t="e" vm="1">
        <f t="shared" si="54"/>
        <v>#VALUE!</v>
      </c>
      <c r="J651" s="34" t="e" vm="1">
        <f t="shared" si="55"/>
        <v>#VALUE!</v>
      </c>
      <c r="K651" s="34" t="e" vm="2">
        <f>[1]!genUniform($K$9,$K$10)</f>
        <v>#VALUE!</v>
      </c>
      <c r="L651" s="34" t="e" vm="1">
        <f t="shared" si="56"/>
        <v>#VALUE!</v>
      </c>
      <c r="M651" s="34" t="e" vm="1">
        <f t="shared" si="57"/>
        <v>#VALUE!</v>
      </c>
      <c r="N651" s="34" t="e" vm="2">
        <f>[1]!genUniform($N$9,$N$10)</f>
        <v>#VALUE!</v>
      </c>
      <c r="O651" s="34" t="e" vm="1">
        <f t="shared" si="58"/>
        <v>#VALUE!</v>
      </c>
      <c r="P651" s="34" t="e" vm="1">
        <f t="shared" si="59"/>
        <v>#VALUE!</v>
      </c>
    </row>
    <row r="652" spans="1:16">
      <c r="A652" s="34">
        <v>642</v>
      </c>
      <c r="C652" s="34" t="e" vm="2">
        <f>[1]!GenLimitNormal($C$9,$C$10,0,1000,0)</f>
        <v>#VALUE!</v>
      </c>
      <c r="D652" s="34" t="e" vm="2">
        <f>[1]!GenBetaPERT(0,$D$9,1)</f>
        <v>#VALUE!</v>
      </c>
      <c r="E652" s="34" t="e" vm="2">
        <f>[1]!GenLognormal($E$9,$E$10)</f>
        <v>#VALUE!</v>
      </c>
      <c r="F652" s="34" t="e" vm="2">
        <f>[1]!GenLognormal($F$9,$F$10)</f>
        <v>#VALUE!</v>
      </c>
      <c r="G652" s="34" t="e" vm="2">
        <f>[1]!GenLognormal($G$9,$G$10)</f>
        <v>#VALUE!</v>
      </c>
      <c r="H652" s="34" t="e" vm="2">
        <f>[1]!genUniform($H$9,$H$10)</f>
        <v>#VALUE!</v>
      </c>
      <c r="I652" s="34" t="e" vm="1">
        <f t="shared" ref="I652:I715" si="60">_xlfn.LOGNORM.INV($H652,$I$9,$I$10)</f>
        <v>#VALUE!</v>
      </c>
      <c r="J652" s="34" t="e" vm="1">
        <f t="shared" ref="J652:J715" si="61">$C652+$D652*$E652*$I652/$F652+(1-$D652)*$E652*$G652</f>
        <v>#VALUE!</v>
      </c>
      <c r="K652" s="34" t="e" vm="2">
        <f>[1]!genUniform($K$9,$K$10)</f>
        <v>#VALUE!</v>
      </c>
      <c r="L652" s="34" t="e" vm="1">
        <f t="shared" ref="L652:L715" si="62">_xlfn.LOGNORM.INV($K652,$L$9,$L$10)</f>
        <v>#VALUE!</v>
      </c>
      <c r="M652" s="34" t="e" vm="1">
        <f t="shared" ref="M652:M715" si="63">$C652+$D652*$E652*$L652/$F652+(1-$D652)*$E652*$G652</f>
        <v>#VALUE!</v>
      </c>
      <c r="N652" s="34" t="e" vm="2">
        <f>[1]!genUniform($N$9,$N$10)</f>
        <v>#VALUE!</v>
      </c>
      <c r="O652" s="34" t="e" vm="1">
        <f t="shared" ref="O652:O715" si="64">_xlfn.LOGNORM.INV($N652,$O$9,$O$10)</f>
        <v>#VALUE!</v>
      </c>
      <c r="P652" s="34" t="e" vm="1">
        <f t="shared" ref="P652:P715" si="65">$C652+$D652*$E652*$O652/$F652+(1-$D652)*$E652*$G652</f>
        <v>#VALUE!</v>
      </c>
    </row>
    <row r="653" spans="1:16">
      <c r="A653" s="34">
        <v>643</v>
      </c>
      <c r="C653" s="34" t="e" vm="2">
        <f>[1]!GenLimitNormal($C$9,$C$10,0,1000,0)</f>
        <v>#VALUE!</v>
      </c>
      <c r="D653" s="34" t="e" vm="2">
        <f>[1]!GenBetaPERT(0,$D$9,1)</f>
        <v>#VALUE!</v>
      </c>
      <c r="E653" s="34" t="e" vm="2">
        <f>[1]!GenLognormal($E$9,$E$10)</f>
        <v>#VALUE!</v>
      </c>
      <c r="F653" s="34" t="e" vm="2">
        <f>[1]!GenLognormal($F$9,$F$10)</f>
        <v>#VALUE!</v>
      </c>
      <c r="G653" s="34" t="e" vm="2">
        <f>[1]!GenLognormal($G$9,$G$10)</f>
        <v>#VALUE!</v>
      </c>
      <c r="H653" s="34" t="e" vm="2">
        <f>[1]!genUniform($H$9,$H$10)</f>
        <v>#VALUE!</v>
      </c>
      <c r="I653" s="34" t="e" vm="1">
        <f t="shared" si="60"/>
        <v>#VALUE!</v>
      </c>
      <c r="J653" s="34" t="e" vm="1">
        <f t="shared" si="61"/>
        <v>#VALUE!</v>
      </c>
      <c r="K653" s="34" t="e" vm="2">
        <f>[1]!genUniform($K$9,$K$10)</f>
        <v>#VALUE!</v>
      </c>
      <c r="L653" s="34" t="e" vm="1">
        <f t="shared" si="62"/>
        <v>#VALUE!</v>
      </c>
      <c r="M653" s="34" t="e" vm="1">
        <f t="shared" si="63"/>
        <v>#VALUE!</v>
      </c>
      <c r="N653" s="34" t="e" vm="2">
        <f>[1]!genUniform($N$9,$N$10)</f>
        <v>#VALUE!</v>
      </c>
      <c r="O653" s="34" t="e" vm="1">
        <f t="shared" si="64"/>
        <v>#VALUE!</v>
      </c>
      <c r="P653" s="34" t="e" vm="1">
        <f t="shared" si="65"/>
        <v>#VALUE!</v>
      </c>
    </row>
    <row r="654" spans="1:16">
      <c r="A654" s="34">
        <v>644</v>
      </c>
      <c r="C654" s="34" t="e" vm="2">
        <f>[1]!GenLimitNormal($C$9,$C$10,0,1000,0)</f>
        <v>#VALUE!</v>
      </c>
      <c r="D654" s="34" t="e" vm="2">
        <f>[1]!GenBetaPERT(0,$D$9,1)</f>
        <v>#VALUE!</v>
      </c>
      <c r="E654" s="34" t="e" vm="2">
        <f>[1]!GenLognormal($E$9,$E$10)</f>
        <v>#VALUE!</v>
      </c>
      <c r="F654" s="34" t="e" vm="2">
        <f>[1]!GenLognormal($F$9,$F$10)</f>
        <v>#VALUE!</v>
      </c>
      <c r="G654" s="34" t="e" vm="2">
        <f>[1]!GenLognormal($G$9,$G$10)</f>
        <v>#VALUE!</v>
      </c>
      <c r="H654" s="34" t="e" vm="2">
        <f>[1]!genUniform($H$9,$H$10)</f>
        <v>#VALUE!</v>
      </c>
      <c r="I654" s="34" t="e" vm="1">
        <f t="shared" si="60"/>
        <v>#VALUE!</v>
      </c>
      <c r="J654" s="34" t="e" vm="1">
        <f t="shared" si="61"/>
        <v>#VALUE!</v>
      </c>
      <c r="K654" s="34" t="e" vm="2">
        <f>[1]!genUniform($K$9,$K$10)</f>
        <v>#VALUE!</v>
      </c>
      <c r="L654" s="34" t="e" vm="1">
        <f t="shared" si="62"/>
        <v>#VALUE!</v>
      </c>
      <c r="M654" s="34" t="e" vm="1">
        <f t="shared" si="63"/>
        <v>#VALUE!</v>
      </c>
      <c r="N654" s="34" t="e" vm="2">
        <f>[1]!genUniform($N$9,$N$10)</f>
        <v>#VALUE!</v>
      </c>
      <c r="O654" s="34" t="e" vm="1">
        <f t="shared" si="64"/>
        <v>#VALUE!</v>
      </c>
      <c r="P654" s="34" t="e" vm="1">
        <f t="shared" si="65"/>
        <v>#VALUE!</v>
      </c>
    </row>
    <row r="655" spans="1:16">
      <c r="A655" s="34">
        <v>645</v>
      </c>
      <c r="C655" s="34" t="e" vm="2">
        <f>[1]!GenLimitNormal($C$9,$C$10,0,1000,0)</f>
        <v>#VALUE!</v>
      </c>
      <c r="D655" s="34" t="e" vm="2">
        <f>[1]!GenBetaPERT(0,$D$9,1)</f>
        <v>#VALUE!</v>
      </c>
      <c r="E655" s="34" t="e" vm="2">
        <f>[1]!GenLognormal($E$9,$E$10)</f>
        <v>#VALUE!</v>
      </c>
      <c r="F655" s="34" t="e" vm="2">
        <f>[1]!GenLognormal($F$9,$F$10)</f>
        <v>#VALUE!</v>
      </c>
      <c r="G655" s="34" t="e" vm="2">
        <f>[1]!GenLognormal($G$9,$G$10)</f>
        <v>#VALUE!</v>
      </c>
      <c r="H655" s="34" t="e" vm="2">
        <f>[1]!genUniform($H$9,$H$10)</f>
        <v>#VALUE!</v>
      </c>
      <c r="I655" s="34" t="e" vm="1">
        <f t="shared" si="60"/>
        <v>#VALUE!</v>
      </c>
      <c r="J655" s="34" t="e" vm="1">
        <f t="shared" si="61"/>
        <v>#VALUE!</v>
      </c>
      <c r="K655" s="34" t="e" vm="2">
        <f>[1]!genUniform($K$9,$K$10)</f>
        <v>#VALUE!</v>
      </c>
      <c r="L655" s="34" t="e" vm="1">
        <f t="shared" si="62"/>
        <v>#VALUE!</v>
      </c>
      <c r="M655" s="34" t="e" vm="1">
        <f t="shared" si="63"/>
        <v>#VALUE!</v>
      </c>
      <c r="N655" s="34" t="e" vm="2">
        <f>[1]!genUniform($N$9,$N$10)</f>
        <v>#VALUE!</v>
      </c>
      <c r="O655" s="34" t="e" vm="1">
        <f t="shared" si="64"/>
        <v>#VALUE!</v>
      </c>
      <c r="P655" s="34" t="e" vm="1">
        <f t="shared" si="65"/>
        <v>#VALUE!</v>
      </c>
    </row>
    <row r="656" spans="1:16">
      <c r="A656" s="34">
        <v>646</v>
      </c>
      <c r="C656" s="34" t="e" vm="2">
        <f>[1]!GenLimitNormal($C$9,$C$10,0,1000,0)</f>
        <v>#VALUE!</v>
      </c>
      <c r="D656" s="34" t="e" vm="2">
        <f>[1]!GenBetaPERT(0,$D$9,1)</f>
        <v>#VALUE!</v>
      </c>
      <c r="E656" s="34" t="e" vm="2">
        <f>[1]!GenLognormal($E$9,$E$10)</f>
        <v>#VALUE!</v>
      </c>
      <c r="F656" s="34" t="e" vm="2">
        <f>[1]!GenLognormal($F$9,$F$10)</f>
        <v>#VALUE!</v>
      </c>
      <c r="G656" s="34" t="e" vm="2">
        <f>[1]!GenLognormal($G$9,$G$10)</f>
        <v>#VALUE!</v>
      </c>
      <c r="H656" s="34" t="e" vm="2">
        <f>[1]!genUniform($H$9,$H$10)</f>
        <v>#VALUE!</v>
      </c>
      <c r="I656" s="34" t="e" vm="1">
        <f t="shared" si="60"/>
        <v>#VALUE!</v>
      </c>
      <c r="J656" s="34" t="e" vm="1">
        <f t="shared" si="61"/>
        <v>#VALUE!</v>
      </c>
      <c r="K656" s="34" t="e" vm="2">
        <f>[1]!genUniform($K$9,$K$10)</f>
        <v>#VALUE!</v>
      </c>
      <c r="L656" s="34" t="e" vm="1">
        <f t="shared" si="62"/>
        <v>#VALUE!</v>
      </c>
      <c r="M656" s="34" t="e" vm="1">
        <f t="shared" si="63"/>
        <v>#VALUE!</v>
      </c>
      <c r="N656" s="34" t="e" vm="2">
        <f>[1]!genUniform($N$9,$N$10)</f>
        <v>#VALUE!</v>
      </c>
      <c r="O656" s="34" t="e" vm="1">
        <f t="shared" si="64"/>
        <v>#VALUE!</v>
      </c>
      <c r="P656" s="34" t="e" vm="1">
        <f t="shared" si="65"/>
        <v>#VALUE!</v>
      </c>
    </row>
    <row r="657" spans="1:16">
      <c r="A657" s="34">
        <v>647</v>
      </c>
      <c r="C657" s="34" t="e" vm="2">
        <f>[1]!GenLimitNormal($C$9,$C$10,0,1000,0)</f>
        <v>#VALUE!</v>
      </c>
      <c r="D657" s="34" t="e" vm="2">
        <f>[1]!GenBetaPERT(0,$D$9,1)</f>
        <v>#VALUE!</v>
      </c>
      <c r="E657" s="34" t="e" vm="2">
        <f>[1]!GenLognormal($E$9,$E$10)</f>
        <v>#VALUE!</v>
      </c>
      <c r="F657" s="34" t="e" vm="2">
        <f>[1]!GenLognormal($F$9,$F$10)</f>
        <v>#VALUE!</v>
      </c>
      <c r="G657" s="34" t="e" vm="2">
        <f>[1]!GenLognormal($G$9,$G$10)</f>
        <v>#VALUE!</v>
      </c>
      <c r="H657" s="34" t="e" vm="2">
        <f>[1]!genUniform($H$9,$H$10)</f>
        <v>#VALUE!</v>
      </c>
      <c r="I657" s="34" t="e" vm="1">
        <f t="shared" si="60"/>
        <v>#VALUE!</v>
      </c>
      <c r="J657" s="34" t="e" vm="1">
        <f t="shared" si="61"/>
        <v>#VALUE!</v>
      </c>
      <c r="K657" s="34" t="e" vm="2">
        <f>[1]!genUniform($K$9,$K$10)</f>
        <v>#VALUE!</v>
      </c>
      <c r="L657" s="34" t="e" vm="1">
        <f t="shared" si="62"/>
        <v>#VALUE!</v>
      </c>
      <c r="M657" s="34" t="e" vm="1">
        <f t="shared" si="63"/>
        <v>#VALUE!</v>
      </c>
      <c r="N657" s="34" t="e" vm="2">
        <f>[1]!genUniform($N$9,$N$10)</f>
        <v>#VALUE!</v>
      </c>
      <c r="O657" s="34" t="e" vm="1">
        <f t="shared" si="64"/>
        <v>#VALUE!</v>
      </c>
      <c r="P657" s="34" t="e" vm="1">
        <f t="shared" si="65"/>
        <v>#VALUE!</v>
      </c>
    </row>
    <row r="658" spans="1:16">
      <c r="A658" s="34">
        <v>648</v>
      </c>
      <c r="C658" s="34" t="e" vm="2">
        <f>[1]!GenLimitNormal($C$9,$C$10,0,1000,0)</f>
        <v>#VALUE!</v>
      </c>
      <c r="D658" s="34" t="e" vm="2">
        <f>[1]!GenBetaPERT(0,$D$9,1)</f>
        <v>#VALUE!</v>
      </c>
      <c r="E658" s="34" t="e" vm="2">
        <f>[1]!GenLognormal($E$9,$E$10)</f>
        <v>#VALUE!</v>
      </c>
      <c r="F658" s="34" t="e" vm="2">
        <f>[1]!GenLognormal($F$9,$F$10)</f>
        <v>#VALUE!</v>
      </c>
      <c r="G658" s="34" t="e" vm="2">
        <f>[1]!GenLognormal($G$9,$G$10)</f>
        <v>#VALUE!</v>
      </c>
      <c r="H658" s="34" t="e" vm="2">
        <f>[1]!genUniform($H$9,$H$10)</f>
        <v>#VALUE!</v>
      </c>
      <c r="I658" s="34" t="e" vm="1">
        <f t="shared" si="60"/>
        <v>#VALUE!</v>
      </c>
      <c r="J658" s="34" t="e" vm="1">
        <f t="shared" si="61"/>
        <v>#VALUE!</v>
      </c>
      <c r="K658" s="34" t="e" vm="2">
        <f>[1]!genUniform($K$9,$K$10)</f>
        <v>#VALUE!</v>
      </c>
      <c r="L658" s="34" t="e" vm="1">
        <f t="shared" si="62"/>
        <v>#VALUE!</v>
      </c>
      <c r="M658" s="34" t="e" vm="1">
        <f t="shared" si="63"/>
        <v>#VALUE!</v>
      </c>
      <c r="N658" s="34" t="e" vm="2">
        <f>[1]!genUniform($N$9,$N$10)</f>
        <v>#VALUE!</v>
      </c>
      <c r="O658" s="34" t="e" vm="1">
        <f t="shared" si="64"/>
        <v>#VALUE!</v>
      </c>
      <c r="P658" s="34" t="e" vm="1">
        <f t="shared" si="65"/>
        <v>#VALUE!</v>
      </c>
    </row>
    <row r="659" spans="1:16">
      <c r="A659" s="34">
        <v>649</v>
      </c>
      <c r="C659" s="34" t="e" vm="2">
        <f>[1]!GenLimitNormal($C$9,$C$10,0,1000,0)</f>
        <v>#VALUE!</v>
      </c>
      <c r="D659" s="34" t="e" vm="2">
        <f>[1]!GenBetaPERT(0,$D$9,1)</f>
        <v>#VALUE!</v>
      </c>
      <c r="E659" s="34" t="e" vm="2">
        <f>[1]!GenLognormal($E$9,$E$10)</f>
        <v>#VALUE!</v>
      </c>
      <c r="F659" s="34" t="e" vm="2">
        <f>[1]!GenLognormal($F$9,$F$10)</f>
        <v>#VALUE!</v>
      </c>
      <c r="G659" s="34" t="e" vm="2">
        <f>[1]!GenLognormal($G$9,$G$10)</f>
        <v>#VALUE!</v>
      </c>
      <c r="H659" s="34" t="e" vm="2">
        <f>[1]!genUniform($H$9,$H$10)</f>
        <v>#VALUE!</v>
      </c>
      <c r="I659" s="34" t="e" vm="1">
        <f t="shared" si="60"/>
        <v>#VALUE!</v>
      </c>
      <c r="J659" s="34" t="e" vm="1">
        <f t="shared" si="61"/>
        <v>#VALUE!</v>
      </c>
      <c r="K659" s="34" t="e" vm="2">
        <f>[1]!genUniform($K$9,$K$10)</f>
        <v>#VALUE!</v>
      </c>
      <c r="L659" s="34" t="e" vm="1">
        <f t="shared" si="62"/>
        <v>#VALUE!</v>
      </c>
      <c r="M659" s="34" t="e" vm="1">
        <f t="shared" si="63"/>
        <v>#VALUE!</v>
      </c>
      <c r="N659" s="34" t="e" vm="2">
        <f>[1]!genUniform($N$9,$N$10)</f>
        <v>#VALUE!</v>
      </c>
      <c r="O659" s="34" t="e" vm="1">
        <f t="shared" si="64"/>
        <v>#VALUE!</v>
      </c>
      <c r="P659" s="34" t="e" vm="1">
        <f t="shared" si="65"/>
        <v>#VALUE!</v>
      </c>
    </row>
    <row r="660" spans="1:16">
      <c r="A660" s="34">
        <v>650</v>
      </c>
      <c r="C660" s="34" t="e" vm="2">
        <f>[1]!GenLimitNormal($C$9,$C$10,0,1000,0)</f>
        <v>#VALUE!</v>
      </c>
      <c r="D660" s="34" t="e" vm="2">
        <f>[1]!GenBetaPERT(0,$D$9,1)</f>
        <v>#VALUE!</v>
      </c>
      <c r="E660" s="34" t="e" vm="2">
        <f>[1]!GenLognormal($E$9,$E$10)</f>
        <v>#VALUE!</v>
      </c>
      <c r="F660" s="34" t="e" vm="2">
        <f>[1]!GenLognormal($F$9,$F$10)</f>
        <v>#VALUE!</v>
      </c>
      <c r="G660" s="34" t="e" vm="2">
        <f>[1]!GenLognormal($G$9,$G$10)</f>
        <v>#VALUE!</v>
      </c>
      <c r="H660" s="34" t="e" vm="2">
        <f>[1]!genUniform($H$9,$H$10)</f>
        <v>#VALUE!</v>
      </c>
      <c r="I660" s="34" t="e" vm="1">
        <f t="shared" si="60"/>
        <v>#VALUE!</v>
      </c>
      <c r="J660" s="34" t="e" vm="1">
        <f t="shared" si="61"/>
        <v>#VALUE!</v>
      </c>
      <c r="K660" s="34" t="e" vm="2">
        <f>[1]!genUniform($K$9,$K$10)</f>
        <v>#VALUE!</v>
      </c>
      <c r="L660" s="34" t="e" vm="1">
        <f t="shared" si="62"/>
        <v>#VALUE!</v>
      </c>
      <c r="M660" s="34" t="e" vm="1">
        <f t="shared" si="63"/>
        <v>#VALUE!</v>
      </c>
      <c r="N660" s="34" t="e" vm="2">
        <f>[1]!genUniform($N$9,$N$10)</f>
        <v>#VALUE!</v>
      </c>
      <c r="O660" s="34" t="e" vm="1">
        <f t="shared" si="64"/>
        <v>#VALUE!</v>
      </c>
      <c r="P660" s="34" t="e" vm="1">
        <f t="shared" si="65"/>
        <v>#VALUE!</v>
      </c>
    </row>
    <row r="661" spans="1:16">
      <c r="A661" s="34">
        <v>651</v>
      </c>
      <c r="C661" s="34" t="e" vm="2">
        <f>[1]!GenLimitNormal($C$9,$C$10,0,1000,0)</f>
        <v>#VALUE!</v>
      </c>
      <c r="D661" s="34" t="e" vm="2">
        <f>[1]!GenBetaPERT(0,$D$9,1)</f>
        <v>#VALUE!</v>
      </c>
      <c r="E661" s="34" t="e" vm="2">
        <f>[1]!GenLognormal($E$9,$E$10)</f>
        <v>#VALUE!</v>
      </c>
      <c r="F661" s="34" t="e" vm="2">
        <f>[1]!GenLognormal($F$9,$F$10)</f>
        <v>#VALUE!</v>
      </c>
      <c r="G661" s="34" t="e" vm="2">
        <f>[1]!GenLognormal($G$9,$G$10)</f>
        <v>#VALUE!</v>
      </c>
      <c r="H661" s="34" t="e" vm="2">
        <f>[1]!genUniform($H$9,$H$10)</f>
        <v>#VALUE!</v>
      </c>
      <c r="I661" s="34" t="e" vm="1">
        <f t="shared" si="60"/>
        <v>#VALUE!</v>
      </c>
      <c r="J661" s="34" t="e" vm="1">
        <f t="shared" si="61"/>
        <v>#VALUE!</v>
      </c>
      <c r="K661" s="34" t="e" vm="2">
        <f>[1]!genUniform($K$9,$K$10)</f>
        <v>#VALUE!</v>
      </c>
      <c r="L661" s="34" t="e" vm="1">
        <f t="shared" si="62"/>
        <v>#VALUE!</v>
      </c>
      <c r="M661" s="34" t="e" vm="1">
        <f t="shared" si="63"/>
        <v>#VALUE!</v>
      </c>
      <c r="N661" s="34" t="e" vm="2">
        <f>[1]!genUniform($N$9,$N$10)</f>
        <v>#VALUE!</v>
      </c>
      <c r="O661" s="34" t="e" vm="1">
        <f t="shared" si="64"/>
        <v>#VALUE!</v>
      </c>
      <c r="P661" s="34" t="e" vm="1">
        <f t="shared" si="65"/>
        <v>#VALUE!</v>
      </c>
    </row>
    <row r="662" spans="1:16">
      <c r="A662" s="34">
        <v>652</v>
      </c>
      <c r="C662" s="34" t="e" vm="2">
        <f>[1]!GenLimitNormal($C$9,$C$10,0,1000,0)</f>
        <v>#VALUE!</v>
      </c>
      <c r="D662" s="34" t="e" vm="2">
        <f>[1]!GenBetaPERT(0,$D$9,1)</f>
        <v>#VALUE!</v>
      </c>
      <c r="E662" s="34" t="e" vm="2">
        <f>[1]!GenLognormal($E$9,$E$10)</f>
        <v>#VALUE!</v>
      </c>
      <c r="F662" s="34" t="e" vm="2">
        <f>[1]!GenLognormal($F$9,$F$10)</f>
        <v>#VALUE!</v>
      </c>
      <c r="G662" s="34" t="e" vm="2">
        <f>[1]!GenLognormal($G$9,$G$10)</f>
        <v>#VALUE!</v>
      </c>
      <c r="H662" s="34" t="e" vm="2">
        <f>[1]!genUniform($H$9,$H$10)</f>
        <v>#VALUE!</v>
      </c>
      <c r="I662" s="34" t="e" vm="1">
        <f t="shared" si="60"/>
        <v>#VALUE!</v>
      </c>
      <c r="J662" s="34" t="e" vm="1">
        <f t="shared" si="61"/>
        <v>#VALUE!</v>
      </c>
      <c r="K662" s="34" t="e" vm="2">
        <f>[1]!genUniform($K$9,$K$10)</f>
        <v>#VALUE!</v>
      </c>
      <c r="L662" s="34" t="e" vm="1">
        <f t="shared" si="62"/>
        <v>#VALUE!</v>
      </c>
      <c r="M662" s="34" t="e" vm="1">
        <f t="shared" si="63"/>
        <v>#VALUE!</v>
      </c>
      <c r="N662" s="34" t="e" vm="2">
        <f>[1]!genUniform($N$9,$N$10)</f>
        <v>#VALUE!</v>
      </c>
      <c r="O662" s="34" t="e" vm="1">
        <f t="shared" si="64"/>
        <v>#VALUE!</v>
      </c>
      <c r="P662" s="34" t="e" vm="1">
        <f t="shared" si="65"/>
        <v>#VALUE!</v>
      </c>
    </row>
    <row r="663" spans="1:16">
      <c r="A663" s="34">
        <v>653</v>
      </c>
      <c r="C663" s="34" t="e" vm="2">
        <f>[1]!GenLimitNormal($C$9,$C$10,0,1000,0)</f>
        <v>#VALUE!</v>
      </c>
      <c r="D663" s="34" t="e" vm="2">
        <f>[1]!GenBetaPERT(0,$D$9,1)</f>
        <v>#VALUE!</v>
      </c>
      <c r="E663" s="34" t="e" vm="2">
        <f>[1]!GenLognormal($E$9,$E$10)</f>
        <v>#VALUE!</v>
      </c>
      <c r="F663" s="34" t="e" vm="2">
        <f>[1]!GenLognormal($F$9,$F$10)</f>
        <v>#VALUE!</v>
      </c>
      <c r="G663" s="34" t="e" vm="2">
        <f>[1]!GenLognormal($G$9,$G$10)</f>
        <v>#VALUE!</v>
      </c>
      <c r="H663" s="34" t="e" vm="2">
        <f>[1]!genUniform($H$9,$H$10)</f>
        <v>#VALUE!</v>
      </c>
      <c r="I663" s="34" t="e" vm="1">
        <f t="shared" si="60"/>
        <v>#VALUE!</v>
      </c>
      <c r="J663" s="34" t="e" vm="1">
        <f t="shared" si="61"/>
        <v>#VALUE!</v>
      </c>
      <c r="K663" s="34" t="e" vm="2">
        <f>[1]!genUniform($K$9,$K$10)</f>
        <v>#VALUE!</v>
      </c>
      <c r="L663" s="34" t="e" vm="1">
        <f t="shared" si="62"/>
        <v>#VALUE!</v>
      </c>
      <c r="M663" s="34" t="e" vm="1">
        <f t="shared" si="63"/>
        <v>#VALUE!</v>
      </c>
      <c r="N663" s="34" t="e" vm="2">
        <f>[1]!genUniform($N$9,$N$10)</f>
        <v>#VALUE!</v>
      </c>
      <c r="O663" s="34" t="e" vm="1">
        <f t="shared" si="64"/>
        <v>#VALUE!</v>
      </c>
      <c r="P663" s="34" t="e" vm="1">
        <f t="shared" si="65"/>
        <v>#VALUE!</v>
      </c>
    </row>
    <row r="664" spans="1:16">
      <c r="A664" s="34">
        <v>654</v>
      </c>
      <c r="C664" s="34" t="e" vm="2">
        <f>[1]!GenLimitNormal($C$9,$C$10,0,1000,0)</f>
        <v>#VALUE!</v>
      </c>
      <c r="D664" s="34" t="e" vm="2">
        <f>[1]!GenBetaPERT(0,$D$9,1)</f>
        <v>#VALUE!</v>
      </c>
      <c r="E664" s="34" t="e" vm="2">
        <f>[1]!GenLognormal($E$9,$E$10)</f>
        <v>#VALUE!</v>
      </c>
      <c r="F664" s="34" t="e" vm="2">
        <f>[1]!GenLognormal($F$9,$F$10)</f>
        <v>#VALUE!</v>
      </c>
      <c r="G664" s="34" t="e" vm="2">
        <f>[1]!GenLognormal($G$9,$G$10)</f>
        <v>#VALUE!</v>
      </c>
      <c r="H664" s="34" t="e" vm="2">
        <f>[1]!genUniform($H$9,$H$10)</f>
        <v>#VALUE!</v>
      </c>
      <c r="I664" s="34" t="e" vm="1">
        <f t="shared" si="60"/>
        <v>#VALUE!</v>
      </c>
      <c r="J664" s="34" t="e" vm="1">
        <f t="shared" si="61"/>
        <v>#VALUE!</v>
      </c>
      <c r="K664" s="34" t="e" vm="2">
        <f>[1]!genUniform($K$9,$K$10)</f>
        <v>#VALUE!</v>
      </c>
      <c r="L664" s="34" t="e" vm="1">
        <f t="shared" si="62"/>
        <v>#VALUE!</v>
      </c>
      <c r="M664" s="34" t="e" vm="1">
        <f t="shared" si="63"/>
        <v>#VALUE!</v>
      </c>
      <c r="N664" s="34" t="e" vm="2">
        <f>[1]!genUniform($N$9,$N$10)</f>
        <v>#VALUE!</v>
      </c>
      <c r="O664" s="34" t="e" vm="1">
        <f t="shared" si="64"/>
        <v>#VALUE!</v>
      </c>
      <c r="P664" s="34" t="e" vm="1">
        <f t="shared" si="65"/>
        <v>#VALUE!</v>
      </c>
    </row>
    <row r="665" spans="1:16">
      <c r="A665" s="34">
        <v>655</v>
      </c>
      <c r="C665" s="34" t="e" vm="2">
        <f>[1]!GenLimitNormal($C$9,$C$10,0,1000,0)</f>
        <v>#VALUE!</v>
      </c>
      <c r="D665" s="34" t="e" vm="2">
        <f>[1]!GenBetaPERT(0,$D$9,1)</f>
        <v>#VALUE!</v>
      </c>
      <c r="E665" s="34" t="e" vm="2">
        <f>[1]!GenLognormal($E$9,$E$10)</f>
        <v>#VALUE!</v>
      </c>
      <c r="F665" s="34" t="e" vm="2">
        <f>[1]!GenLognormal($F$9,$F$10)</f>
        <v>#VALUE!</v>
      </c>
      <c r="G665" s="34" t="e" vm="2">
        <f>[1]!GenLognormal($G$9,$G$10)</f>
        <v>#VALUE!</v>
      </c>
      <c r="H665" s="34" t="e" vm="2">
        <f>[1]!genUniform($H$9,$H$10)</f>
        <v>#VALUE!</v>
      </c>
      <c r="I665" s="34" t="e" vm="1">
        <f t="shared" si="60"/>
        <v>#VALUE!</v>
      </c>
      <c r="J665" s="34" t="e" vm="1">
        <f t="shared" si="61"/>
        <v>#VALUE!</v>
      </c>
      <c r="K665" s="34" t="e" vm="2">
        <f>[1]!genUniform($K$9,$K$10)</f>
        <v>#VALUE!</v>
      </c>
      <c r="L665" s="34" t="e" vm="1">
        <f t="shared" si="62"/>
        <v>#VALUE!</v>
      </c>
      <c r="M665" s="34" t="e" vm="1">
        <f t="shared" si="63"/>
        <v>#VALUE!</v>
      </c>
      <c r="N665" s="34" t="e" vm="2">
        <f>[1]!genUniform($N$9,$N$10)</f>
        <v>#VALUE!</v>
      </c>
      <c r="O665" s="34" t="e" vm="1">
        <f t="shared" si="64"/>
        <v>#VALUE!</v>
      </c>
      <c r="P665" s="34" t="e" vm="1">
        <f t="shared" si="65"/>
        <v>#VALUE!</v>
      </c>
    </row>
    <row r="666" spans="1:16">
      <c r="A666" s="34">
        <v>656</v>
      </c>
      <c r="C666" s="34" t="e" vm="2">
        <f>[1]!GenLimitNormal($C$9,$C$10,0,1000,0)</f>
        <v>#VALUE!</v>
      </c>
      <c r="D666" s="34" t="e" vm="2">
        <f>[1]!GenBetaPERT(0,$D$9,1)</f>
        <v>#VALUE!</v>
      </c>
      <c r="E666" s="34" t="e" vm="2">
        <f>[1]!GenLognormal($E$9,$E$10)</f>
        <v>#VALUE!</v>
      </c>
      <c r="F666" s="34" t="e" vm="2">
        <f>[1]!GenLognormal($F$9,$F$10)</f>
        <v>#VALUE!</v>
      </c>
      <c r="G666" s="34" t="e" vm="2">
        <f>[1]!GenLognormal($G$9,$G$10)</f>
        <v>#VALUE!</v>
      </c>
      <c r="H666" s="34" t="e" vm="2">
        <f>[1]!genUniform($H$9,$H$10)</f>
        <v>#VALUE!</v>
      </c>
      <c r="I666" s="34" t="e" vm="1">
        <f t="shared" si="60"/>
        <v>#VALUE!</v>
      </c>
      <c r="J666" s="34" t="e" vm="1">
        <f t="shared" si="61"/>
        <v>#VALUE!</v>
      </c>
      <c r="K666" s="34" t="e" vm="2">
        <f>[1]!genUniform($K$9,$K$10)</f>
        <v>#VALUE!</v>
      </c>
      <c r="L666" s="34" t="e" vm="1">
        <f t="shared" si="62"/>
        <v>#VALUE!</v>
      </c>
      <c r="M666" s="34" t="e" vm="1">
        <f t="shared" si="63"/>
        <v>#VALUE!</v>
      </c>
      <c r="N666" s="34" t="e" vm="2">
        <f>[1]!genUniform($N$9,$N$10)</f>
        <v>#VALUE!</v>
      </c>
      <c r="O666" s="34" t="e" vm="1">
        <f t="shared" si="64"/>
        <v>#VALUE!</v>
      </c>
      <c r="P666" s="34" t="e" vm="1">
        <f t="shared" si="65"/>
        <v>#VALUE!</v>
      </c>
    </row>
    <row r="667" spans="1:16">
      <c r="A667" s="34">
        <v>657</v>
      </c>
      <c r="C667" s="34" t="e" vm="2">
        <f>[1]!GenLimitNormal($C$9,$C$10,0,1000,0)</f>
        <v>#VALUE!</v>
      </c>
      <c r="D667" s="34" t="e" vm="2">
        <f>[1]!GenBetaPERT(0,$D$9,1)</f>
        <v>#VALUE!</v>
      </c>
      <c r="E667" s="34" t="e" vm="2">
        <f>[1]!GenLognormal($E$9,$E$10)</f>
        <v>#VALUE!</v>
      </c>
      <c r="F667" s="34" t="e" vm="2">
        <f>[1]!GenLognormal($F$9,$F$10)</f>
        <v>#VALUE!</v>
      </c>
      <c r="G667" s="34" t="e" vm="2">
        <f>[1]!GenLognormal($G$9,$G$10)</f>
        <v>#VALUE!</v>
      </c>
      <c r="H667" s="34" t="e" vm="2">
        <f>[1]!genUniform($H$9,$H$10)</f>
        <v>#VALUE!</v>
      </c>
      <c r="I667" s="34" t="e" vm="1">
        <f t="shared" si="60"/>
        <v>#VALUE!</v>
      </c>
      <c r="J667" s="34" t="e" vm="1">
        <f t="shared" si="61"/>
        <v>#VALUE!</v>
      </c>
      <c r="K667" s="34" t="e" vm="2">
        <f>[1]!genUniform($K$9,$K$10)</f>
        <v>#VALUE!</v>
      </c>
      <c r="L667" s="34" t="e" vm="1">
        <f t="shared" si="62"/>
        <v>#VALUE!</v>
      </c>
      <c r="M667" s="34" t="e" vm="1">
        <f t="shared" si="63"/>
        <v>#VALUE!</v>
      </c>
      <c r="N667" s="34" t="e" vm="2">
        <f>[1]!genUniform($N$9,$N$10)</f>
        <v>#VALUE!</v>
      </c>
      <c r="O667" s="34" t="e" vm="1">
        <f t="shared" si="64"/>
        <v>#VALUE!</v>
      </c>
      <c r="P667" s="34" t="e" vm="1">
        <f t="shared" si="65"/>
        <v>#VALUE!</v>
      </c>
    </row>
    <row r="668" spans="1:16">
      <c r="A668" s="34">
        <v>658</v>
      </c>
      <c r="C668" s="34" t="e" vm="2">
        <f>[1]!GenLimitNormal($C$9,$C$10,0,1000,0)</f>
        <v>#VALUE!</v>
      </c>
      <c r="D668" s="34" t="e" vm="2">
        <f>[1]!GenBetaPERT(0,$D$9,1)</f>
        <v>#VALUE!</v>
      </c>
      <c r="E668" s="34" t="e" vm="2">
        <f>[1]!GenLognormal($E$9,$E$10)</f>
        <v>#VALUE!</v>
      </c>
      <c r="F668" s="34" t="e" vm="2">
        <f>[1]!GenLognormal($F$9,$F$10)</f>
        <v>#VALUE!</v>
      </c>
      <c r="G668" s="34" t="e" vm="2">
        <f>[1]!GenLognormal($G$9,$G$10)</f>
        <v>#VALUE!</v>
      </c>
      <c r="H668" s="34" t="e" vm="2">
        <f>[1]!genUniform($H$9,$H$10)</f>
        <v>#VALUE!</v>
      </c>
      <c r="I668" s="34" t="e" vm="1">
        <f t="shared" si="60"/>
        <v>#VALUE!</v>
      </c>
      <c r="J668" s="34" t="e" vm="1">
        <f t="shared" si="61"/>
        <v>#VALUE!</v>
      </c>
      <c r="K668" s="34" t="e" vm="2">
        <f>[1]!genUniform($K$9,$K$10)</f>
        <v>#VALUE!</v>
      </c>
      <c r="L668" s="34" t="e" vm="1">
        <f t="shared" si="62"/>
        <v>#VALUE!</v>
      </c>
      <c r="M668" s="34" t="e" vm="1">
        <f t="shared" si="63"/>
        <v>#VALUE!</v>
      </c>
      <c r="N668" s="34" t="e" vm="2">
        <f>[1]!genUniform($N$9,$N$10)</f>
        <v>#VALUE!</v>
      </c>
      <c r="O668" s="34" t="e" vm="1">
        <f t="shared" si="64"/>
        <v>#VALUE!</v>
      </c>
      <c r="P668" s="34" t="e" vm="1">
        <f t="shared" si="65"/>
        <v>#VALUE!</v>
      </c>
    </row>
    <row r="669" spans="1:16">
      <c r="A669" s="34">
        <v>659</v>
      </c>
      <c r="C669" s="34" t="e" vm="2">
        <f>[1]!GenLimitNormal($C$9,$C$10,0,1000,0)</f>
        <v>#VALUE!</v>
      </c>
      <c r="D669" s="34" t="e" vm="2">
        <f>[1]!GenBetaPERT(0,$D$9,1)</f>
        <v>#VALUE!</v>
      </c>
      <c r="E669" s="34" t="e" vm="2">
        <f>[1]!GenLognormal($E$9,$E$10)</f>
        <v>#VALUE!</v>
      </c>
      <c r="F669" s="34" t="e" vm="2">
        <f>[1]!GenLognormal($F$9,$F$10)</f>
        <v>#VALUE!</v>
      </c>
      <c r="G669" s="34" t="e" vm="2">
        <f>[1]!GenLognormal($G$9,$G$10)</f>
        <v>#VALUE!</v>
      </c>
      <c r="H669" s="34" t="e" vm="2">
        <f>[1]!genUniform($H$9,$H$10)</f>
        <v>#VALUE!</v>
      </c>
      <c r="I669" s="34" t="e" vm="1">
        <f t="shared" si="60"/>
        <v>#VALUE!</v>
      </c>
      <c r="J669" s="34" t="e" vm="1">
        <f t="shared" si="61"/>
        <v>#VALUE!</v>
      </c>
      <c r="K669" s="34" t="e" vm="2">
        <f>[1]!genUniform($K$9,$K$10)</f>
        <v>#VALUE!</v>
      </c>
      <c r="L669" s="34" t="e" vm="1">
        <f t="shared" si="62"/>
        <v>#VALUE!</v>
      </c>
      <c r="M669" s="34" t="e" vm="1">
        <f t="shared" si="63"/>
        <v>#VALUE!</v>
      </c>
      <c r="N669" s="34" t="e" vm="2">
        <f>[1]!genUniform($N$9,$N$10)</f>
        <v>#VALUE!</v>
      </c>
      <c r="O669" s="34" t="e" vm="1">
        <f t="shared" si="64"/>
        <v>#VALUE!</v>
      </c>
      <c r="P669" s="34" t="e" vm="1">
        <f t="shared" si="65"/>
        <v>#VALUE!</v>
      </c>
    </row>
    <row r="670" spans="1:16">
      <c r="A670" s="34">
        <v>660</v>
      </c>
      <c r="C670" s="34" t="e" vm="2">
        <f>[1]!GenLimitNormal($C$9,$C$10,0,1000,0)</f>
        <v>#VALUE!</v>
      </c>
      <c r="D670" s="34" t="e" vm="2">
        <f>[1]!GenBetaPERT(0,$D$9,1)</f>
        <v>#VALUE!</v>
      </c>
      <c r="E670" s="34" t="e" vm="2">
        <f>[1]!GenLognormal($E$9,$E$10)</f>
        <v>#VALUE!</v>
      </c>
      <c r="F670" s="34" t="e" vm="2">
        <f>[1]!GenLognormal($F$9,$F$10)</f>
        <v>#VALUE!</v>
      </c>
      <c r="G670" s="34" t="e" vm="2">
        <f>[1]!GenLognormal($G$9,$G$10)</f>
        <v>#VALUE!</v>
      </c>
      <c r="H670" s="34" t="e" vm="2">
        <f>[1]!genUniform($H$9,$H$10)</f>
        <v>#VALUE!</v>
      </c>
      <c r="I670" s="34" t="e" vm="1">
        <f t="shared" si="60"/>
        <v>#VALUE!</v>
      </c>
      <c r="J670" s="34" t="e" vm="1">
        <f t="shared" si="61"/>
        <v>#VALUE!</v>
      </c>
      <c r="K670" s="34" t="e" vm="2">
        <f>[1]!genUniform($K$9,$K$10)</f>
        <v>#VALUE!</v>
      </c>
      <c r="L670" s="34" t="e" vm="1">
        <f t="shared" si="62"/>
        <v>#VALUE!</v>
      </c>
      <c r="M670" s="34" t="e" vm="1">
        <f t="shared" si="63"/>
        <v>#VALUE!</v>
      </c>
      <c r="N670" s="34" t="e" vm="2">
        <f>[1]!genUniform($N$9,$N$10)</f>
        <v>#VALUE!</v>
      </c>
      <c r="O670" s="34" t="e" vm="1">
        <f t="shared" si="64"/>
        <v>#VALUE!</v>
      </c>
      <c r="P670" s="34" t="e" vm="1">
        <f t="shared" si="65"/>
        <v>#VALUE!</v>
      </c>
    </row>
    <row r="671" spans="1:16">
      <c r="A671" s="34">
        <v>661</v>
      </c>
      <c r="C671" s="34" t="e" vm="2">
        <f>[1]!GenLimitNormal($C$9,$C$10,0,1000,0)</f>
        <v>#VALUE!</v>
      </c>
      <c r="D671" s="34" t="e" vm="2">
        <f>[1]!GenBetaPERT(0,$D$9,1)</f>
        <v>#VALUE!</v>
      </c>
      <c r="E671" s="34" t="e" vm="2">
        <f>[1]!GenLognormal($E$9,$E$10)</f>
        <v>#VALUE!</v>
      </c>
      <c r="F671" s="34" t="e" vm="2">
        <f>[1]!GenLognormal($F$9,$F$10)</f>
        <v>#VALUE!</v>
      </c>
      <c r="G671" s="34" t="e" vm="2">
        <f>[1]!GenLognormal($G$9,$G$10)</f>
        <v>#VALUE!</v>
      </c>
      <c r="H671" s="34" t="e" vm="2">
        <f>[1]!genUniform($H$9,$H$10)</f>
        <v>#VALUE!</v>
      </c>
      <c r="I671" s="34" t="e" vm="1">
        <f t="shared" si="60"/>
        <v>#VALUE!</v>
      </c>
      <c r="J671" s="34" t="e" vm="1">
        <f t="shared" si="61"/>
        <v>#VALUE!</v>
      </c>
      <c r="K671" s="34" t="e" vm="2">
        <f>[1]!genUniform($K$9,$K$10)</f>
        <v>#VALUE!</v>
      </c>
      <c r="L671" s="34" t="e" vm="1">
        <f t="shared" si="62"/>
        <v>#VALUE!</v>
      </c>
      <c r="M671" s="34" t="e" vm="1">
        <f t="shared" si="63"/>
        <v>#VALUE!</v>
      </c>
      <c r="N671" s="34" t="e" vm="2">
        <f>[1]!genUniform($N$9,$N$10)</f>
        <v>#VALUE!</v>
      </c>
      <c r="O671" s="34" t="e" vm="1">
        <f t="shared" si="64"/>
        <v>#VALUE!</v>
      </c>
      <c r="P671" s="34" t="e" vm="1">
        <f t="shared" si="65"/>
        <v>#VALUE!</v>
      </c>
    </row>
    <row r="672" spans="1:16">
      <c r="A672" s="34">
        <v>662</v>
      </c>
      <c r="C672" s="34" t="e" vm="2">
        <f>[1]!GenLimitNormal($C$9,$C$10,0,1000,0)</f>
        <v>#VALUE!</v>
      </c>
      <c r="D672" s="34" t="e" vm="2">
        <f>[1]!GenBetaPERT(0,$D$9,1)</f>
        <v>#VALUE!</v>
      </c>
      <c r="E672" s="34" t="e" vm="2">
        <f>[1]!GenLognormal($E$9,$E$10)</f>
        <v>#VALUE!</v>
      </c>
      <c r="F672" s="34" t="e" vm="2">
        <f>[1]!GenLognormal($F$9,$F$10)</f>
        <v>#VALUE!</v>
      </c>
      <c r="G672" s="34" t="e" vm="2">
        <f>[1]!GenLognormal($G$9,$G$10)</f>
        <v>#VALUE!</v>
      </c>
      <c r="H672" s="34" t="e" vm="2">
        <f>[1]!genUniform($H$9,$H$10)</f>
        <v>#VALUE!</v>
      </c>
      <c r="I672" s="34" t="e" vm="1">
        <f t="shared" si="60"/>
        <v>#VALUE!</v>
      </c>
      <c r="J672" s="34" t="e" vm="1">
        <f t="shared" si="61"/>
        <v>#VALUE!</v>
      </c>
      <c r="K672" s="34" t="e" vm="2">
        <f>[1]!genUniform($K$9,$K$10)</f>
        <v>#VALUE!</v>
      </c>
      <c r="L672" s="34" t="e" vm="1">
        <f t="shared" si="62"/>
        <v>#VALUE!</v>
      </c>
      <c r="M672" s="34" t="e" vm="1">
        <f t="shared" si="63"/>
        <v>#VALUE!</v>
      </c>
      <c r="N672" s="34" t="e" vm="2">
        <f>[1]!genUniform($N$9,$N$10)</f>
        <v>#VALUE!</v>
      </c>
      <c r="O672" s="34" t="e" vm="1">
        <f t="shared" si="64"/>
        <v>#VALUE!</v>
      </c>
      <c r="P672" s="34" t="e" vm="1">
        <f t="shared" si="65"/>
        <v>#VALUE!</v>
      </c>
    </row>
    <row r="673" spans="1:16">
      <c r="A673" s="34">
        <v>663</v>
      </c>
      <c r="C673" s="34" t="e" vm="2">
        <f>[1]!GenLimitNormal($C$9,$C$10,0,1000,0)</f>
        <v>#VALUE!</v>
      </c>
      <c r="D673" s="34" t="e" vm="2">
        <f>[1]!GenBetaPERT(0,$D$9,1)</f>
        <v>#VALUE!</v>
      </c>
      <c r="E673" s="34" t="e" vm="2">
        <f>[1]!GenLognormal($E$9,$E$10)</f>
        <v>#VALUE!</v>
      </c>
      <c r="F673" s="34" t="e" vm="2">
        <f>[1]!GenLognormal($F$9,$F$10)</f>
        <v>#VALUE!</v>
      </c>
      <c r="G673" s="34" t="e" vm="2">
        <f>[1]!GenLognormal($G$9,$G$10)</f>
        <v>#VALUE!</v>
      </c>
      <c r="H673" s="34" t="e" vm="2">
        <f>[1]!genUniform($H$9,$H$10)</f>
        <v>#VALUE!</v>
      </c>
      <c r="I673" s="34" t="e" vm="1">
        <f t="shared" si="60"/>
        <v>#VALUE!</v>
      </c>
      <c r="J673" s="34" t="e" vm="1">
        <f t="shared" si="61"/>
        <v>#VALUE!</v>
      </c>
      <c r="K673" s="34" t="e" vm="2">
        <f>[1]!genUniform($K$9,$K$10)</f>
        <v>#VALUE!</v>
      </c>
      <c r="L673" s="34" t="e" vm="1">
        <f t="shared" si="62"/>
        <v>#VALUE!</v>
      </c>
      <c r="M673" s="34" t="e" vm="1">
        <f t="shared" si="63"/>
        <v>#VALUE!</v>
      </c>
      <c r="N673" s="34" t="e" vm="2">
        <f>[1]!genUniform($N$9,$N$10)</f>
        <v>#VALUE!</v>
      </c>
      <c r="O673" s="34" t="e" vm="1">
        <f t="shared" si="64"/>
        <v>#VALUE!</v>
      </c>
      <c r="P673" s="34" t="e" vm="1">
        <f t="shared" si="65"/>
        <v>#VALUE!</v>
      </c>
    </row>
    <row r="674" spans="1:16">
      <c r="A674" s="34">
        <v>664</v>
      </c>
      <c r="C674" s="34" t="e" vm="2">
        <f>[1]!GenLimitNormal($C$9,$C$10,0,1000,0)</f>
        <v>#VALUE!</v>
      </c>
      <c r="D674" s="34" t="e" vm="2">
        <f>[1]!GenBetaPERT(0,$D$9,1)</f>
        <v>#VALUE!</v>
      </c>
      <c r="E674" s="34" t="e" vm="2">
        <f>[1]!GenLognormal($E$9,$E$10)</f>
        <v>#VALUE!</v>
      </c>
      <c r="F674" s="34" t="e" vm="2">
        <f>[1]!GenLognormal($F$9,$F$10)</f>
        <v>#VALUE!</v>
      </c>
      <c r="G674" s="34" t="e" vm="2">
        <f>[1]!GenLognormal($G$9,$G$10)</f>
        <v>#VALUE!</v>
      </c>
      <c r="H674" s="34" t="e" vm="2">
        <f>[1]!genUniform($H$9,$H$10)</f>
        <v>#VALUE!</v>
      </c>
      <c r="I674" s="34" t="e" vm="1">
        <f t="shared" si="60"/>
        <v>#VALUE!</v>
      </c>
      <c r="J674" s="34" t="e" vm="1">
        <f t="shared" si="61"/>
        <v>#VALUE!</v>
      </c>
      <c r="K674" s="34" t="e" vm="2">
        <f>[1]!genUniform($K$9,$K$10)</f>
        <v>#VALUE!</v>
      </c>
      <c r="L674" s="34" t="e" vm="1">
        <f t="shared" si="62"/>
        <v>#VALUE!</v>
      </c>
      <c r="M674" s="34" t="e" vm="1">
        <f t="shared" si="63"/>
        <v>#VALUE!</v>
      </c>
      <c r="N674" s="34" t="e" vm="2">
        <f>[1]!genUniform($N$9,$N$10)</f>
        <v>#VALUE!</v>
      </c>
      <c r="O674" s="34" t="e" vm="1">
        <f t="shared" si="64"/>
        <v>#VALUE!</v>
      </c>
      <c r="P674" s="34" t="e" vm="1">
        <f t="shared" si="65"/>
        <v>#VALUE!</v>
      </c>
    </row>
    <row r="675" spans="1:16">
      <c r="A675" s="34">
        <v>665</v>
      </c>
      <c r="C675" s="34" t="e" vm="2">
        <f>[1]!GenLimitNormal($C$9,$C$10,0,1000,0)</f>
        <v>#VALUE!</v>
      </c>
      <c r="D675" s="34" t="e" vm="2">
        <f>[1]!GenBetaPERT(0,$D$9,1)</f>
        <v>#VALUE!</v>
      </c>
      <c r="E675" s="34" t="e" vm="2">
        <f>[1]!GenLognormal($E$9,$E$10)</f>
        <v>#VALUE!</v>
      </c>
      <c r="F675" s="34" t="e" vm="2">
        <f>[1]!GenLognormal($F$9,$F$10)</f>
        <v>#VALUE!</v>
      </c>
      <c r="G675" s="34" t="e" vm="2">
        <f>[1]!GenLognormal($G$9,$G$10)</f>
        <v>#VALUE!</v>
      </c>
      <c r="H675" s="34" t="e" vm="2">
        <f>[1]!genUniform($H$9,$H$10)</f>
        <v>#VALUE!</v>
      </c>
      <c r="I675" s="34" t="e" vm="1">
        <f t="shared" si="60"/>
        <v>#VALUE!</v>
      </c>
      <c r="J675" s="34" t="e" vm="1">
        <f t="shared" si="61"/>
        <v>#VALUE!</v>
      </c>
      <c r="K675" s="34" t="e" vm="2">
        <f>[1]!genUniform($K$9,$K$10)</f>
        <v>#VALUE!</v>
      </c>
      <c r="L675" s="34" t="e" vm="1">
        <f t="shared" si="62"/>
        <v>#VALUE!</v>
      </c>
      <c r="M675" s="34" t="e" vm="1">
        <f t="shared" si="63"/>
        <v>#VALUE!</v>
      </c>
      <c r="N675" s="34" t="e" vm="2">
        <f>[1]!genUniform($N$9,$N$10)</f>
        <v>#VALUE!</v>
      </c>
      <c r="O675" s="34" t="e" vm="1">
        <f t="shared" si="64"/>
        <v>#VALUE!</v>
      </c>
      <c r="P675" s="34" t="e" vm="1">
        <f t="shared" si="65"/>
        <v>#VALUE!</v>
      </c>
    </row>
    <row r="676" spans="1:16">
      <c r="A676" s="34">
        <v>666</v>
      </c>
      <c r="C676" s="34" t="e" vm="2">
        <f>[1]!GenLimitNormal($C$9,$C$10,0,1000,0)</f>
        <v>#VALUE!</v>
      </c>
      <c r="D676" s="34" t="e" vm="2">
        <f>[1]!GenBetaPERT(0,$D$9,1)</f>
        <v>#VALUE!</v>
      </c>
      <c r="E676" s="34" t="e" vm="2">
        <f>[1]!GenLognormal($E$9,$E$10)</f>
        <v>#VALUE!</v>
      </c>
      <c r="F676" s="34" t="e" vm="2">
        <f>[1]!GenLognormal($F$9,$F$10)</f>
        <v>#VALUE!</v>
      </c>
      <c r="G676" s="34" t="e" vm="2">
        <f>[1]!GenLognormal($G$9,$G$10)</f>
        <v>#VALUE!</v>
      </c>
      <c r="H676" s="34" t="e" vm="2">
        <f>[1]!genUniform($H$9,$H$10)</f>
        <v>#VALUE!</v>
      </c>
      <c r="I676" s="34" t="e" vm="1">
        <f t="shared" si="60"/>
        <v>#VALUE!</v>
      </c>
      <c r="J676" s="34" t="e" vm="1">
        <f t="shared" si="61"/>
        <v>#VALUE!</v>
      </c>
      <c r="K676" s="34" t="e" vm="2">
        <f>[1]!genUniform($K$9,$K$10)</f>
        <v>#VALUE!</v>
      </c>
      <c r="L676" s="34" t="e" vm="1">
        <f t="shared" si="62"/>
        <v>#VALUE!</v>
      </c>
      <c r="M676" s="34" t="e" vm="1">
        <f t="shared" si="63"/>
        <v>#VALUE!</v>
      </c>
      <c r="N676" s="34" t="e" vm="2">
        <f>[1]!genUniform($N$9,$N$10)</f>
        <v>#VALUE!</v>
      </c>
      <c r="O676" s="34" t="e" vm="1">
        <f t="shared" si="64"/>
        <v>#VALUE!</v>
      </c>
      <c r="P676" s="34" t="e" vm="1">
        <f t="shared" si="65"/>
        <v>#VALUE!</v>
      </c>
    </row>
    <row r="677" spans="1:16">
      <c r="A677" s="34">
        <v>667</v>
      </c>
      <c r="C677" s="34" t="e" vm="2">
        <f>[1]!GenLimitNormal($C$9,$C$10,0,1000,0)</f>
        <v>#VALUE!</v>
      </c>
      <c r="D677" s="34" t="e" vm="2">
        <f>[1]!GenBetaPERT(0,$D$9,1)</f>
        <v>#VALUE!</v>
      </c>
      <c r="E677" s="34" t="e" vm="2">
        <f>[1]!GenLognormal($E$9,$E$10)</f>
        <v>#VALUE!</v>
      </c>
      <c r="F677" s="34" t="e" vm="2">
        <f>[1]!GenLognormal($F$9,$F$10)</f>
        <v>#VALUE!</v>
      </c>
      <c r="G677" s="34" t="e" vm="2">
        <f>[1]!GenLognormal($G$9,$G$10)</f>
        <v>#VALUE!</v>
      </c>
      <c r="H677" s="34" t="e" vm="2">
        <f>[1]!genUniform($H$9,$H$10)</f>
        <v>#VALUE!</v>
      </c>
      <c r="I677" s="34" t="e" vm="1">
        <f t="shared" si="60"/>
        <v>#VALUE!</v>
      </c>
      <c r="J677" s="34" t="e" vm="1">
        <f t="shared" si="61"/>
        <v>#VALUE!</v>
      </c>
      <c r="K677" s="34" t="e" vm="2">
        <f>[1]!genUniform($K$9,$K$10)</f>
        <v>#VALUE!</v>
      </c>
      <c r="L677" s="34" t="e" vm="1">
        <f t="shared" si="62"/>
        <v>#VALUE!</v>
      </c>
      <c r="M677" s="34" t="e" vm="1">
        <f t="shared" si="63"/>
        <v>#VALUE!</v>
      </c>
      <c r="N677" s="34" t="e" vm="2">
        <f>[1]!genUniform($N$9,$N$10)</f>
        <v>#VALUE!</v>
      </c>
      <c r="O677" s="34" t="e" vm="1">
        <f t="shared" si="64"/>
        <v>#VALUE!</v>
      </c>
      <c r="P677" s="34" t="e" vm="1">
        <f t="shared" si="65"/>
        <v>#VALUE!</v>
      </c>
    </row>
    <row r="678" spans="1:16">
      <c r="A678" s="34">
        <v>668</v>
      </c>
      <c r="C678" s="34" t="e" vm="2">
        <f>[1]!GenLimitNormal($C$9,$C$10,0,1000,0)</f>
        <v>#VALUE!</v>
      </c>
      <c r="D678" s="34" t="e" vm="2">
        <f>[1]!GenBetaPERT(0,$D$9,1)</f>
        <v>#VALUE!</v>
      </c>
      <c r="E678" s="34" t="e" vm="2">
        <f>[1]!GenLognormal($E$9,$E$10)</f>
        <v>#VALUE!</v>
      </c>
      <c r="F678" s="34" t="e" vm="2">
        <f>[1]!GenLognormal($F$9,$F$10)</f>
        <v>#VALUE!</v>
      </c>
      <c r="G678" s="34" t="e" vm="2">
        <f>[1]!GenLognormal($G$9,$G$10)</f>
        <v>#VALUE!</v>
      </c>
      <c r="H678" s="34" t="e" vm="2">
        <f>[1]!genUniform($H$9,$H$10)</f>
        <v>#VALUE!</v>
      </c>
      <c r="I678" s="34" t="e" vm="1">
        <f t="shared" si="60"/>
        <v>#VALUE!</v>
      </c>
      <c r="J678" s="34" t="e" vm="1">
        <f t="shared" si="61"/>
        <v>#VALUE!</v>
      </c>
      <c r="K678" s="34" t="e" vm="2">
        <f>[1]!genUniform($K$9,$K$10)</f>
        <v>#VALUE!</v>
      </c>
      <c r="L678" s="34" t="e" vm="1">
        <f t="shared" si="62"/>
        <v>#VALUE!</v>
      </c>
      <c r="M678" s="34" t="e" vm="1">
        <f t="shared" si="63"/>
        <v>#VALUE!</v>
      </c>
      <c r="N678" s="34" t="e" vm="2">
        <f>[1]!genUniform($N$9,$N$10)</f>
        <v>#VALUE!</v>
      </c>
      <c r="O678" s="34" t="e" vm="1">
        <f t="shared" si="64"/>
        <v>#VALUE!</v>
      </c>
      <c r="P678" s="34" t="e" vm="1">
        <f t="shared" si="65"/>
        <v>#VALUE!</v>
      </c>
    </row>
    <row r="679" spans="1:16">
      <c r="A679" s="34">
        <v>669</v>
      </c>
      <c r="C679" s="34" t="e" vm="2">
        <f>[1]!GenLimitNormal($C$9,$C$10,0,1000,0)</f>
        <v>#VALUE!</v>
      </c>
      <c r="D679" s="34" t="e" vm="2">
        <f>[1]!GenBetaPERT(0,$D$9,1)</f>
        <v>#VALUE!</v>
      </c>
      <c r="E679" s="34" t="e" vm="2">
        <f>[1]!GenLognormal($E$9,$E$10)</f>
        <v>#VALUE!</v>
      </c>
      <c r="F679" s="34" t="e" vm="2">
        <f>[1]!GenLognormal($F$9,$F$10)</f>
        <v>#VALUE!</v>
      </c>
      <c r="G679" s="34" t="e" vm="2">
        <f>[1]!GenLognormal($G$9,$G$10)</f>
        <v>#VALUE!</v>
      </c>
      <c r="H679" s="34" t="e" vm="2">
        <f>[1]!genUniform($H$9,$H$10)</f>
        <v>#VALUE!</v>
      </c>
      <c r="I679" s="34" t="e" vm="1">
        <f t="shared" si="60"/>
        <v>#VALUE!</v>
      </c>
      <c r="J679" s="34" t="e" vm="1">
        <f t="shared" si="61"/>
        <v>#VALUE!</v>
      </c>
      <c r="K679" s="34" t="e" vm="2">
        <f>[1]!genUniform($K$9,$K$10)</f>
        <v>#VALUE!</v>
      </c>
      <c r="L679" s="34" t="e" vm="1">
        <f t="shared" si="62"/>
        <v>#VALUE!</v>
      </c>
      <c r="M679" s="34" t="e" vm="1">
        <f t="shared" si="63"/>
        <v>#VALUE!</v>
      </c>
      <c r="N679" s="34" t="e" vm="2">
        <f>[1]!genUniform($N$9,$N$10)</f>
        <v>#VALUE!</v>
      </c>
      <c r="O679" s="34" t="e" vm="1">
        <f t="shared" si="64"/>
        <v>#VALUE!</v>
      </c>
      <c r="P679" s="34" t="e" vm="1">
        <f t="shared" si="65"/>
        <v>#VALUE!</v>
      </c>
    </row>
    <row r="680" spans="1:16">
      <c r="A680" s="34">
        <v>670</v>
      </c>
      <c r="C680" s="34" t="e" vm="2">
        <f>[1]!GenLimitNormal($C$9,$C$10,0,1000,0)</f>
        <v>#VALUE!</v>
      </c>
      <c r="D680" s="34" t="e" vm="2">
        <f>[1]!GenBetaPERT(0,$D$9,1)</f>
        <v>#VALUE!</v>
      </c>
      <c r="E680" s="34" t="e" vm="2">
        <f>[1]!GenLognormal($E$9,$E$10)</f>
        <v>#VALUE!</v>
      </c>
      <c r="F680" s="34" t="e" vm="2">
        <f>[1]!GenLognormal($F$9,$F$10)</f>
        <v>#VALUE!</v>
      </c>
      <c r="G680" s="34" t="e" vm="2">
        <f>[1]!GenLognormal($G$9,$G$10)</f>
        <v>#VALUE!</v>
      </c>
      <c r="H680" s="34" t="e" vm="2">
        <f>[1]!genUniform($H$9,$H$10)</f>
        <v>#VALUE!</v>
      </c>
      <c r="I680" s="34" t="e" vm="1">
        <f t="shared" si="60"/>
        <v>#VALUE!</v>
      </c>
      <c r="J680" s="34" t="e" vm="1">
        <f t="shared" si="61"/>
        <v>#VALUE!</v>
      </c>
      <c r="K680" s="34" t="e" vm="2">
        <f>[1]!genUniform($K$9,$K$10)</f>
        <v>#VALUE!</v>
      </c>
      <c r="L680" s="34" t="e" vm="1">
        <f t="shared" si="62"/>
        <v>#VALUE!</v>
      </c>
      <c r="M680" s="34" t="e" vm="1">
        <f t="shared" si="63"/>
        <v>#VALUE!</v>
      </c>
      <c r="N680" s="34" t="e" vm="2">
        <f>[1]!genUniform($N$9,$N$10)</f>
        <v>#VALUE!</v>
      </c>
      <c r="O680" s="34" t="e" vm="1">
        <f t="shared" si="64"/>
        <v>#VALUE!</v>
      </c>
      <c r="P680" s="34" t="e" vm="1">
        <f t="shared" si="65"/>
        <v>#VALUE!</v>
      </c>
    </row>
    <row r="681" spans="1:16">
      <c r="A681" s="34">
        <v>671</v>
      </c>
      <c r="C681" s="34" t="e" vm="2">
        <f>[1]!GenLimitNormal($C$9,$C$10,0,1000,0)</f>
        <v>#VALUE!</v>
      </c>
      <c r="D681" s="34" t="e" vm="2">
        <f>[1]!GenBetaPERT(0,$D$9,1)</f>
        <v>#VALUE!</v>
      </c>
      <c r="E681" s="34" t="e" vm="2">
        <f>[1]!GenLognormal($E$9,$E$10)</f>
        <v>#VALUE!</v>
      </c>
      <c r="F681" s="34" t="e" vm="2">
        <f>[1]!GenLognormal($F$9,$F$10)</f>
        <v>#VALUE!</v>
      </c>
      <c r="G681" s="34" t="e" vm="2">
        <f>[1]!GenLognormal($G$9,$G$10)</f>
        <v>#VALUE!</v>
      </c>
      <c r="H681" s="34" t="e" vm="2">
        <f>[1]!genUniform($H$9,$H$10)</f>
        <v>#VALUE!</v>
      </c>
      <c r="I681" s="34" t="e" vm="1">
        <f t="shared" si="60"/>
        <v>#VALUE!</v>
      </c>
      <c r="J681" s="34" t="e" vm="1">
        <f t="shared" si="61"/>
        <v>#VALUE!</v>
      </c>
      <c r="K681" s="34" t="e" vm="2">
        <f>[1]!genUniform($K$9,$K$10)</f>
        <v>#VALUE!</v>
      </c>
      <c r="L681" s="34" t="e" vm="1">
        <f t="shared" si="62"/>
        <v>#VALUE!</v>
      </c>
      <c r="M681" s="34" t="e" vm="1">
        <f t="shared" si="63"/>
        <v>#VALUE!</v>
      </c>
      <c r="N681" s="34" t="e" vm="2">
        <f>[1]!genUniform($N$9,$N$10)</f>
        <v>#VALUE!</v>
      </c>
      <c r="O681" s="34" t="e" vm="1">
        <f t="shared" si="64"/>
        <v>#VALUE!</v>
      </c>
      <c r="P681" s="34" t="e" vm="1">
        <f t="shared" si="65"/>
        <v>#VALUE!</v>
      </c>
    </row>
    <row r="682" spans="1:16">
      <c r="A682" s="34">
        <v>672</v>
      </c>
      <c r="C682" s="34" t="e" vm="2">
        <f>[1]!GenLimitNormal($C$9,$C$10,0,1000,0)</f>
        <v>#VALUE!</v>
      </c>
      <c r="D682" s="34" t="e" vm="2">
        <f>[1]!GenBetaPERT(0,$D$9,1)</f>
        <v>#VALUE!</v>
      </c>
      <c r="E682" s="34" t="e" vm="2">
        <f>[1]!GenLognormal($E$9,$E$10)</f>
        <v>#VALUE!</v>
      </c>
      <c r="F682" s="34" t="e" vm="2">
        <f>[1]!GenLognormal($F$9,$F$10)</f>
        <v>#VALUE!</v>
      </c>
      <c r="G682" s="34" t="e" vm="2">
        <f>[1]!GenLognormal($G$9,$G$10)</f>
        <v>#VALUE!</v>
      </c>
      <c r="H682" s="34" t="e" vm="2">
        <f>[1]!genUniform($H$9,$H$10)</f>
        <v>#VALUE!</v>
      </c>
      <c r="I682" s="34" t="e" vm="1">
        <f t="shared" si="60"/>
        <v>#VALUE!</v>
      </c>
      <c r="J682" s="34" t="e" vm="1">
        <f t="shared" si="61"/>
        <v>#VALUE!</v>
      </c>
      <c r="K682" s="34" t="e" vm="2">
        <f>[1]!genUniform($K$9,$K$10)</f>
        <v>#VALUE!</v>
      </c>
      <c r="L682" s="34" t="e" vm="1">
        <f t="shared" si="62"/>
        <v>#VALUE!</v>
      </c>
      <c r="M682" s="34" t="e" vm="1">
        <f t="shared" si="63"/>
        <v>#VALUE!</v>
      </c>
      <c r="N682" s="34" t="e" vm="2">
        <f>[1]!genUniform($N$9,$N$10)</f>
        <v>#VALUE!</v>
      </c>
      <c r="O682" s="34" t="e" vm="1">
        <f t="shared" si="64"/>
        <v>#VALUE!</v>
      </c>
      <c r="P682" s="34" t="e" vm="1">
        <f t="shared" si="65"/>
        <v>#VALUE!</v>
      </c>
    </row>
    <row r="683" spans="1:16">
      <c r="A683" s="34">
        <v>673</v>
      </c>
      <c r="C683" s="34" t="e" vm="2">
        <f>[1]!GenLimitNormal($C$9,$C$10,0,1000,0)</f>
        <v>#VALUE!</v>
      </c>
      <c r="D683" s="34" t="e" vm="2">
        <f>[1]!GenBetaPERT(0,$D$9,1)</f>
        <v>#VALUE!</v>
      </c>
      <c r="E683" s="34" t="e" vm="2">
        <f>[1]!GenLognormal($E$9,$E$10)</f>
        <v>#VALUE!</v>
      </c>
      <c r="F683" s="34" t="e" vm="2">
        <f>[1]!GenLognormal($F$9,$F$10)</f>
        <v>#VALUE!</v>
      </c>
      <c r="G683" s="34" t="e" vm="2">
        <f>[1]!GenLognormal($G$9,$G$10)</f>
        <v>#VALUE!</v>
      </c>
      <c r="H683" s="34" t="e" vm="2">
        <f>[1]!genUniform($H$9,$H$10)</f>
        <v>#VALUE!</v>
      </c>
      <c r="I683" s="34" t="e" vm="1">
        <f t="shared" si="60"/>
        <v>#VALUE!</v>
      </c>
      <c r="J683" s="34" t="e" vm="1">
        <f t="shared" si="61"/>
        <v>#VALUE!</v>
      </c>
      <c r="K683" s="34" t="e" vm="2">
        <f>[1]!genUniform($K$9,$K$10)</f>
        <v>#VALUE!</v>
      </c>
      <c r="L683" s="34" t="e" vm="1">
        <f t="shared" si="62"/>
        <v>#VALUE!</v>
      </c>
      <c r="M683" s="34" t="e" vm="1">
        <f t="shared" si="63"/>
        <v>#VALUE!</v>
      </c>
      <c r="N683" s="34" t="e" vm="2">
        <f>[1]!genUniform($N$9,$N$10)</f>
        <v>#VALUE!</v>
      </c>
      <c r="O683" s="34" t="e" vm="1">
        <f t="shared" si="64"/>
        <v>#VALUE!</v>
      </c>
      <c r="P683" s="34" t="e" vm="1">
        <f t="shared" si="65"/>
        <v>#VALUE!</v>
      </c>
    </row>
    <row r="684" spans="1:16">
      <c r="A684" s="34">
        <v>674</v>
      </c>
      <c r="C684" s="34" t="e" vm="2">
        <f>[1]!GenLimitNormal($C$9,$C$10,0,1000,0)</f>
        <v>#VALUE!</v>
      </c>
      <c r="D684" s="34" t="e" vm="2">
        <f>[1]!GenBetaPERT(0,$D$9,1)</f>
        <v>#VALUE!</v>
      </c>
      <c r="E684" s="34" t="e" vm="2">
        <f>[1]!GenLognormal($E$9,$E$10)</f>
        <v>#VALUE!</v>
      </c>
      <c r="F684" s="34" t="e" vm="2">
        <f>[1]!GenLognormal($F$9,$F$10)</f>
        <v>#VALUE!</v>
      </c>
      <c r="G684" s="34" t="e" vm="2">
        <f>[1]!GenLognormal($G$9,$G$10)</f>
        <v>#VALUE!</v>
      </c>
      <c r="H684" s="34" t="e" vm="2">
        <f>[1]!genUniform($H$9,$H$10)</f>
        <v>#VALUE!</v>
      </c>
      <c r="I684" s="34" t="e" vm="1">
        <f t="shared" si="60"/>
        <v>#VALUE!</v>
      </c>
      <c r="J684" s="34" t="e" vm="1">
        <f t="shared" si="61"/>
        <v>#VALUE!</v>
      </c>
      <c r="K684" s="34" t="e" vm="2">
        <f>[1]!genUniform($K$9,$K$10)</f>
        <v>#VALUE!</v>
      </c>
      <c r="L684" s="34" t="e" vm="1">
        <f t="shared" si="62"/>
        <v>#VALUE!</v>
      </c>
      <c r="M684" s="34" t="e" vm="1">
        <f t="shared" si="63"/>
        <v>#VALUE!</v>
      </c>
      <c r="N684" s="34" t="e" vm="2">
        <f>[1]!genUniform($N$9,$N$10)</f>
        <v>#VALUE!</v>
      </c>
      <c r="O684" s="34" t="e" vm="1">
        <f t="shared" si="64"/>
        <v>#VALUE!</v>
      </c>
      <c r="P684" s="34" t="e" vm="1">
        <f t="shared" si="65"/>
        <v>#VALUE!</v>
      </c>
    </row>
    <row r="685" spans="1:16">
      <c r="A685" s="34">
        <v>675</v>
      </c>
      <c r="C685" s="34" t="e" vm="2">
        <f>[1]!GenLimitNormal($C$9,$C$10,0,1000,0)</f>
        <v>#VALUE!</v>
      </c>
      <c r="D685" s="34" t="e" vm="2">
        <f>[1]!GenBetaPERT(0,$D$9,1)</f>
        <v>#VALUE!</v>
      </c>
      <c r="E685" s="34" t="e" vm="2">
        <f>[1]!GenLognormal($E$9,$E$10)</f>
        <v>#VALUE!</v>
      </c>
      <c r="F685" s="34" t="e" vm="2">
        <f>[1]!GenLognormal($F$9,$F$10)</f>
        <v>#VALUE!</v>
      </c>
      <c r="G685" s="34" t="e" vm="2">
        <f>[1]!GenLognormal($G$9,$G$10)</f>
        <v>#VALUE!</v>
      </c>
      <c r="H685" s="34" t="e" vm="2">
        <f>[1]!genUniform($H$9,$H$10)</f>
        <v>#VALUE!</v>
      </c>
      <c r="I685" s="34" t="e" vm="1">
        <f t="shared" si="60"/>
        <v>#VALUE!</v>
      </c>
      <c r="J685" s="34" t="e" vm="1">
        <f t="shared" si="61"/>
        <v>#VALUE!</v>
      </c>
      <c r="K685" s="34" t="e" vm="2">
        <f>[1]!genUniform($K$9,$K$10)</f>
        <v>#VALUE!</v>
      </c>
      <c r="L685" s="34" t="e" vm="1">
        <f t="shared" si="62"/>
        <v>#VALUE!</v>
      </c>
      <c r="M685" s="34" t="e" vm="1">
        <f t="shared" si="63"/>
        <v>#VALUE!</v>
      </c>
      <c r="N685" s="34" t="e" vm="2">
        <f>[1]!genUniform($N$9,$N$10)</f>
        <v>#VALUE!</v>
      </c>
      <c r="O685" s="34" t="e" vm="1">
        <f t="shared" si="64"/>
        <v>#VALUE!</v>
      </c>
      <c r="P685" s="34" t="e" vm="1">
        <f t="shared" si="65"/>
        <v>#VALUE!</v>
      </c>
    </row>
    <row r="686" spans="1:16">
      <c r="A686" s="34">
        <v>676</v>
      </c>
      <c r="C686" s="34" t="e" vm="2">
        <f>[1]!GenLimitNormal($C$9,$C$10,0,1000,0)</f>
        <v>#VALUE!</v>
      </c>
      <c r="D686" s="34" t="e" vm="2">
        <f>[1]!GenBetaPERT(0,$D$9,1)</f>
        <v>#VALUE!</v>
      </c>
      <c r="E686" s="34" t="e" vm="2">
        <f>[1]!GenLognormal($E$9,$E$10)</f>
        <v>#VALUE!</v>
      </c>
      <c r="F686" s="34" t="e" vm="2">
        <f>[1]!GenLognormal($F$9,$F$10)</f>
        <v>#VALUE!</v>
      </c>
      <c r="G686" s="34" t="e" vm="2">
        <f>[1]!GenLognormal($G$9,$G$10)</f>
        <v>#VALUE!</v>
      </c>
      <c r="H686" s="34" t="e" vm="2">
        <f>[1]!genUniform($H$9,$H$10)</f>
        <v>#VALUE!</v>
      </c>
      <c r="I686" s="34" t="e" vm="1">
        <f t="shared" si="60"/>
        <v>#VALUE!</v>
      </c>
      <c r="J686" s="34" t="e" vm="1">
        <f t="shared" si="61"/>
        <v>#VALUE!</v>
      </c>
      <c r="K686" s="34" t="e" vm="2">
        <f>[1]!genUniform($K$9,$K$10)</f>
        <v>#VALUE!</v>
      </c>
      <c r="L686" s="34" t="e" vm="1">
        <f t="shared" si="62"/>
        <v>#VALUE!</v>
      </c>
      <c r="M686" s="34" t="e" vm="1">
        <f t="shared" si="63"/>
        <v>#VALUE!</v>
      </c>
      <c r="N686" s="34" t="e" vm="2">
        <f>[1]!genUniform($N$9,$N$10)</f>
        <v>#VALUE!</v>
      </c>
      <c r="O686" s="34" t="e" vm="1">
        <f t="shared" si="64"/>
        <v>#VALUE!</v>
      </c>
      <c r="P686" s="34" t="e" vm="1">
        <f t="shared" si="65"/>
        <v>#VALUE!</v>
      </c>
    </row>
    <row r="687" spans="1:16">
      <c r="A687" s="34">
        <v>677</v>
      </c>
      <c r="C687" s="34" t="e" vm="2">
        <f>[1]!GenLimitNormal($C$9,$C$10,0,1000,0)</f>
        <v>#VALUE!</v>
      </c>
      <c r="D687" s="34" t="e" vm="2">
        <f>[1]!GenBetaPERT(0,$D$9,1)</f>
        <v>#VALUE!</v>
      </c>
      <c r="E687" s="34" t="e" vm="2">
        <f>[1]!GenLognormal($E$9,$E$10)</f>
        <v>#VALUE!</v>
      </c>
      <c r="F687" s="34" t="e" vm="2">
        <f>[1]!GenLognormal($F$9,$F$10)</f>
        <v>#VALUE!</v>
      </c>
      <c r="G687" s="34" t="e" vm="2">
        <f>[1]!GenLognormal($G$9,$G$10)</f>
        <v>#VALUE!</v>
      </c>
      <c r="H687" s="34" t="e" vm="2">
        <f>[1]!genUniform($H$9,$H$10)</f>
        <v>#VALUE!</v>
      </c>
      <c r="I687" s="34" t="e" vm="1">
        <f t="shared" si="60"/>
        <v>#VALUE!</v>
      </c>
      <c r="J687" s="34" t="e" vm="1">
        <f t="shared" si="61"/>
        <v>#VALUE!</v>
      </c>
      <c r="K687" s="34" t="e" vm="2">
        <f>[1]!genUniform($K$9,$K$10)</f>
        <v>#VALUE!</v>
      </c>
      <c r="L687" s="34" t="e" vm="1">
        <f t="shared" si="62"/>
        <v>#VALUE!</v>
      </c>
      <c r="M687" s="34" t="e" vm="1">
        <f t="shared" si="63"/>
        <v>#VALUE!</v>
      </c>
      <c r="N687" s="34" t="e" vm="2">
        <f>[1]!genUniform($N$9,$N$10)</f>
        <v>#VALUE!</v>
      </c>
      <c r="O687" s="34" t="e" vm="1">
        <f t="shared" si="64"/>
        <v>#VALUE!</v>
      </c>
      <c r="P687" s="34" t="e" vm="1">
        <f t="shared" si="65"/>
        <v>#VALUE!</v>
      </c>
    </row>
    <row r="688" spans="1:16">
      <c r="A688" s="34">
        <v>678</v>
      </c>
      <c r="C688" s="34" t="e" vm="2">
        <f>[1]!GenLimitNormal($C$9,$C$10,0,1000,0)</f>
        <v>#VALUE!</v>
      </c>
      <c r="D688" s="34" t="e" vm="2">
        <f>[1]!GenBetaPERT(0,$D$9,1)</f>
        <v>#VALUE!</v>
      </c>
      <c r="E688" s="34" t="e" vm="2">
        <f>[1]!GenLognormal($E$9,$E$10)</f>
        <v>#VALUE!</v>
      </c>
      <c r="F688" s="34" t="e" vm="2">
        <f>[1]!GenLognormal($F$9,$F$10)</f>
        <v>#VALUE!</v>
      </c>
      <c r="G688" s="34" t="e" vm="2">
        <f>[1]!GenLognormal($G$9,$G$10)</f>
        <v>#VALUE!</v>
      </c>
      <c r="H688" s="34" t="e" vm="2">
        <f>[1]!genUniform($H$9,$H$10)</f>
        <v>#VALUE!</v>
      </c>
      <c r="I688" s="34" t="e" vm="1">
        <f t="shared" si="60"/>
        <v>#VALUE!</v>
      </c>
      <c r="J688" s="34" t="e" vm="1">
        <f t="shared" si="61"/>
        <v>#VALUE!</v>
      </c>
      <c r="K688" s="34" t="e" vm="2">
        <f>[1]!genUniform($K$9,$K$10)</f>
        <v>#VALUE!</v>
      </c>
      <c r="L688" s="34" t="e" vm="1">
        <f t="shared" si="62"/>
        <v>#VALUE!</v>
      </c>
      <c r="M688" s="34" t="e" vm="1">
        <f t="shared" si="63"/>
        <v>#VALUE!</v>
      </c>
      <c r="N688" s="34" t="e" vm="2">
        <f>[1]!genUniform($N$9,$N$10)</f>
        <v>#VALUE!</v>
      </c>
      <c r="O688" s="34" t="e" vm="1">
        <f t="shared" si="64"/>
        <v>#VALUE!</v>
      </c>
      <c r="P688" s="34" t="e" vm="1">
        <f t="shared" si="65"/>
        <v>#VALUE!</v>
      </c>
    </row>
    <row r="689" spans="1:16">
      <c r="A689" s="34">
        <v>679</v>
      </c>
      <c r="C689" s="34" t="e" vm="2">
        <f>[1]!GenLimitNormal($C$9,$C$10,0,1000,0)</f>
        <v>#VALUE!</v>
      </c>
      <c r="D689" s="34" t="e" vm="2">
        <f>[1]!GenBetaPERT(0,$D$9,1)</f>
        <v>#VALUE!</v>
      </c>
      <c r="E689" s="34" t="e" vm="2">
        <f>[1]!GenLognormal($E$9,$E$10)</f>
        <v>#VALUE!</v>
      </c>
      <c r="F689" s="34" t="e" vm="2">
        <f>[1]!GenLognormal($F$9,$F$10)</f>
        <v>#VALUE!</v>
      </c>
      <c r="G689" s="34" t="e" vm="2">
        <f>[1]!GenLognormal($G$9,$G$10)</f>
        <v>#VALUE!</v>
      </c>
      <c r="H689" s="34" t="e" vm="2">
        <f>[1]!genUniform($H$9,$H$10)</f>
        <v>#VALUE!</v>
      </c>
      <c r="I689" s="34" t="e" vm="1">
        <f t="shared" si="60"/>
        <v>#VALUE!</v>
      </c>
      <c r="J689" s="34" t="e" vm="1">
        <f t="shared" si="61"/>
        <v>#VALUE!</v>
      </c>
      <c r="K689" s="34" t="e" vm="2">
        <f>[1]!genUniform($K$9,$K$10)</f>
        <v>#VALUE!</v>
      </c>
      <c r="L689" s="34" t="e" vm="1">
        <f t="shared" si="62"/>
        <v>#VALUE!</v>
      </c>
      <c r="M689" s="34" t="e" vm="1">
        <f t="shared" si="63"/>
        <v>#VALUE!</v>
      </c>
      <c r="N689" s="34" t="e" vm="2">
        <f>[1]!genUniform($N$9,$N$10)</f>
        <v>#VALUE!</v>
      </c>
      <c r="O689" s="34" t="e" vm="1">
        <f t="shared" si="64"/>
        <v>#VALUE!</v>
      </c>
      <c r="P689" s="34" t="e" vm="1">
        <f t="shared" si="65"/>
        <v>#VALUE!</v>
      </c>
    </row>
    <row r="690" spans="1:16">
      <c r="A690" s="34">
        <v>680</v>
      </c>
      <c r="C690" s="34" t="e" vm="2">
        <f>[1]!GenLimitNormal($C$9,$C$10,0,1000,0)</f>
        <v>#VALUE!</v>
      </c>
      <c r="D690" s="34" t="e" vm="2">
        <f>[1]!GenBetaPERT(0,$D$9,1)</f>
        <v>#VALUE!</v>
      </c>
      <c r="E690" s="34" t="e" vm="2">
        <f>[1]!GenLognormal($E$9,$E$10)</f>
        <v>#VALUE!</v>
      </c>
      <c r="F690" s="34" t="e" vm="2">
        <f>[1]!GenLognormal($F$9,$F$10)</f>
        <v>#VALUE!</v>
      </c>
      <c r="G690" s="34" t="e" vm="2">
        <f>[1]!GenLognormal($G$9,$G$10)</f>
        <v>#VALUE!</v>
      </c>
      <c r="H690" s="34" t="e" vm="2">
        <f>[1]!genUniform($H$9,$H$10)</f>
        <v>#VALUE!</v>
      </c>
      <c r="I690" s="34" t="e" vm="1">
        <f t="shared" si="60"/>
        <v>#VALUE!</v>
      </c>
      <c r="J690" s="34" t="e" vm="1">
        <f t="shared" si="61"/>
        <v>#VALUE!</v>
      </c>
      <c r="K690" s="34" t="e" vm="2">
        <f>[1]!genUniform($K$9,$K$10)</f>
        <v>#VALUE!</v>
      </c>
      <c r="L690" s="34" t="e" vm="1">
        <f t="shared" si="62"/>
        <v>#VALUE!</v>
      </c>
      <c r="M690" s="34" t="e" vm="1">
        <f t="shared" si="63"/>
        <v>#VALUE!</v>
      </c>
      <c r="N690" s="34" t="e" vm="2">
        <f>[1]!genUniform($N$9,$N$10)</f>
        <v>#VALUE!</v>
      </c>
      <c r="O690" s="34" t="e" vm="1">
        <f t="shared" si="64"/>
        <v>#VALUE!</v>
      </c>
      <c r="P690" s="34" t="e" vm="1">
        <f t="shared" si="65"/>
        <v>#VALUE!</v>
      </c>
    </row>
    <row r="691" spans="1:16">
      <c r="A691" s="34">
        <v>681</v>
      </c>
      <c r="C691" s="34" t="e" vm="2">
        <f>[1]!GenLimitNormal($C$9,$C$10,0,1000,0)</f>
        <v>#VALUE!</v>
      </c>
      <c r="D691" s="34" t="e" vm="2">
        <f>[1]!GenBetaPERT(0,$D$9,1)</f>
        <v>#VALUE!</v>
      </c>
      <c r="E691" s="34" t="e" vm="2">
        <f>[1]!GenLognormal($E$9,$E$10)</f>
        <v>#VALUE!</v>
      </c>
      <c r="F691" s="34" t="e" vm="2">
        <f>[1]!GenLognormal($F$9,$F$10)</f>
        <v>#VALUE!</v>
      </c>
      <c r="G691" s="34" t="e" vm="2">
        <f>[1]!GenLognormal($G$9,$G$10)</f>
        <v>#VALUE!</v>
      </c>
      <c r="H691" s="34" t="e" vm="2">
        <f>[1]!genUniform($H$9,$H$10)</f>
        <v>#VALUE!</v>
      </c>
      <c r="I691" s="34" t="e" vm="1">
        <f t="shared" si="60"/>
        <v>#VALUE!</v>
      </c>
      <c r="J691" s="34" t="e" vm="1">
        <f t="shared" si="61"/>
        <v>#VALUE!</v>
      </c>
      <c r="K691" s="34" t="e" vm="2">
        <f>[1]!genUniform($K$9,$K$10)</f>
        <v>#VALUE!</v>
      </c>
      <c r="L691" s="34" t="e" vm="1">
        <f t="shared" si="62"/>
        <v>#VALUE!</v>
      </c>
      <c r="M691" s="34" t="e" vm="1">
        <f t="shared" si="63"/>
        <v>#VALUE!</v>
      </c>
      <c r="N691" s="34" t="e" vm="2">
        <f>[1]!genUniform($N$9,$N$10)</f>
        <v>#VALUE!</v>
      </c>
      <c r="O691" s="34" t="e" vm="1">
        <f t="shared" si="64"/>
        <v>#VALUE!</v>
      </c>
      <c r="P691" s="34" t="e" vm="1">
        <f t="shared" si="65"/>
        <v>#VALUE!</v>
      </c>
    </row>
    <row r="692" spans="1:16">
      <c r="A692" s="34">
        <v>682</v>
      </c>
      <c r="C692" s="34" t="e" vm="2">
        <f>[1]!GenLimitNormal($C$9,$C$10,0,1000,0)</f>
        <v>#VALUE!</v>
      </c>
      <c r="D692" s="34" t="e" vm="2">
        <f>[1]!GenBetaPERT(0,$D$9,1)</f>
        <v>#VALUE!</v>
      </c>
      <c r="E692" s="34" t="e" vm="2">
        <f>[1]!GenLognormal($E$9,$E$10)</f>
        <v>#VALUE!</v>
      </c>
      <c r="F692" s="34" t="e" vm="2">
        <f>[1]!GenLognormal($F$9,$F$10)</f>
        <v>#VALUE!</v>
      </c>
      <c r="G692" s="34" t="e" vm="2">
        <f>[1]!GenLognormal($G$9,$G$10)</f>
        <v>#VALUE!</v>
      </c>
      <c r="H692" s="34" t="e" vm="2">
        <f>[1]!genUniform($H$9,$H$10)</f>
        <v>#VALUE!</v>
      </c>
      <c r="I692" s="34" t="e" vm="1">
        <f t="shared" si="60"/>
        <v>#VALUE!</v>
      </c>
      <c r="J692" s="34" t="e" vm="1">
        <f t="shared" si="61"/>
        <v>#VALUE!</v>
      </c>
      <c r="K692" s="34" t="e" vm="2">
        <f>[1]!genUniform($K$9,$K$10)</f>
        <v>#VALUE!</v>
      </c>
      <c r="L692" s="34" t="e" vm="1">
        <f t="shared" si="62"/>
        <v>#VALUE!</v>
      </c>
      <c r="M692" s="34" t="e" vm="1">
        <f t="shared" si="63"/>
        <v>#VALUE!</v>
      </c>
      <c r="N692" s="34" t="e" vm="2">
        <f>[1]!genUniform($N$9,$N$10)</f>
        <v>#VALUE!</v>
      </c>
      <c r="O692" s="34" t="e" vm="1">
        <f t="shared" si="64"/>
        <v>#VALUE!</v>
      </c>
      <c r="P692" s="34" t="e" vm="1">
        <f t="shared" si="65"/>
        <v>#VALUE!</v>
      </c>
    </row>
    <row r="693" spans="1:16">
      <c r="A693" s="34">
        <v>683</v>
      </c>
      <c r="C693" s="34" t="e" vm="2">
        <f>[1]!GenLimitNormal($C$9,$C$10,0,1000,0)</f>
        <v>#VALUE!</v>
      </c>
      <c r="D693" s="34" t="e" vm="2">
        <f>[1]!GenBetaPERT(0,$D$9,1)</f>
        <v>#VALUE!</v>
      </c>
      <c r="E693" s="34" t="e" vm="2">
        <f>[1]!GenLognormal($E$9,$E$10)</f>
        <v>#VALUE!</v>
      </c>
      <c r="F693" s="34" t="e" vm="2">
        <f>[1]!GenLognormal($F$9,$F$10)</f>
        <v>#VALUE!</v>
      </c>
      <c r="G693" s="34" t="e" vm="2">
        <f>[1]!GenLognormal($G$9,$G$10)</f>
        <v>#VALUE!</v>
      </c>
      <c r="H693" s="34" t="e" vm="2">
        <f>[1]!genUniform($H$9,$H$10)</f>
        <v>#VALUE!</v>
      </c>
      <c r="I693" s="34" t="e" vm="1">
        <f t="shared" si="60"/>
        <v>#VALUE!</v>
      </c>
      <c r="J693" s="34" t="e" vm="1">
        <f t="shared" si="61"/>
        <v>#VALUE!</v>
      </c>
      <c r="K693" s="34" t="e" vm="2">
        <f>[1]!genUniform($K$9,$K$10)</f>
        <v>#VALUE!</v>
      </c>
      <c r="L693" s="34" t="e" vm="1">
        <f t="shared" si="62"/>
        <v>#VALUE!</v>
      </c>
      <c r="M693" s="34" t="e" vm="1">
        <f t="shared" si="63"/>
        <v>#VALUE!</v>
      </c>
      <c r="N693" s="34" t="e" vm="2">
        <f>[1]!genUniform($N$9,$N$10)</f>
        <v>#VALUE!</v>
      </c>
      <c r="O693" s="34" t="e" vm="1">
        <f t="shared" si="64"/>
        <v>#VALUE!</v>
      </c>
      <c r="P693" s="34" t="e" vm="1">
        <f t="shared" si="65"/>
        <v>#VALUE!</v>
      </c>
    </row>
    <row r="694" spans="1:16">
      <c r="A694" s="34">
        <v>684</v>
      </c>
      <c r="C694" s="34" t="e" vm="2">
        <f>[1]!GenLimitNormal($C$9,$C$10,0,1000,0)</f>
        <v>#VALUE!</v>
      </c>
      <c r="D694" s="34" t="e" vm="2">
        <f>[1]!GenBetaPERT(0,$D$9,1)</f>
        <v>#VALUE!</v>
      </c>
      <c r="E694" s="34" t="e" vm="2">
        <f>[1]!GenLognormal($E$9,$E$10)</f>
        <v>#VALUE!</v>
      </c>
      <c r="F694" s="34" t="e" vm="2">
        <f>[1]!GenLognormal($F$9,$F$10)</f>
        <v>#VALUE!</v>
      </c>
      <c r="G694" s="34" t="e" vm="2">
        <f>[1]!GenLognormal($G$9,$G$10)</f>
        <v>#VALUE!</v>
      </c>
      <c r="H694" s="34" t="e" vm="2">
        <f>[1]!genUniform($H$9,$H$10)</f>
        <v>#VALUE!</v>
      </c>
      <c r="I694" s="34" t="e" vm="1">
        <f t="shared" si="60"/>
        <v>#VALUE!</v>
      </c>
      <c r="J694" s="34" t="e" vm="1">
        <f t="shared" si="61"/>
        <v>#VALUE!</v>
      </c>
      <c r="K694" s="34" t="e" vm="2">
        <f>[1]!genUniform($K$9,$K$10)</f>
        <v>#VALUE!</v>
      </c>
      <c r="L694" s="34" t="e" vm="1">
        <f t="shared" si="62"/>
        <v>#VALUE!</v>
      </c>
      <c r="M694" s="34" t="e" vm="1">
        <f t="shared" si="63"/>
        <v>#VALUE!</v>
      </c>
      <c r="N694" s="34" t="e" vm="2">
        <f>[1]!genUniform($N$9,$N$10)</f>
        <v>#VALUE!</v>
      </c>
      <c r="O694" s="34" t="e" vm="1">
        <f t="shared" si="64"/>
        <v>#VALUE!</v>
      </c>
      <c r="P694" s="34" t="e" vm="1">
        <f t="shared" si="65"/>
        <v>#VALUE!</v>
      </c>
    </row>
    <row r="695" spans="1:16">
      <c r="A695" s="34">
        <v>685</v>
      </c>
      <c r="C695" s="34" t="e" vm="2">
        <f>[1]!GenLimitNormal($C$9,$C$10,0,1000,0)</f>
        <v>#VALUE!</v>
      </c>
      <c r="D695" s="34" t="e" vm="2">
        <f>[1]!GenBetaPERT(0,$D$9,1)</f>
        <v>#VALUE!</v>
      </c>
      <c r="E695" s="34" t="e" vm="2">
        <f>[1]!GenLognormal($E$9,$E$10)</f>
        <v>#VALUE!</v>
      </c>
      <c r="F695" s="34" t="e" vm="2">
        <f>[1]!GenLognormal($F$9,$F$10)</f>
        <v>#VALUE!</v>
      </c>
      <c r="G695" s="34" t="e" vm="2">
        <f>[1]!GenLognormal($G$9,$G$10)</f>
        <v>#VALUE!</v>
      </c>
      <c r="H695" s="34" t="e" vm="2">
        <f>[1]!genUniform($H$9,$H$10)</f>
        <v>#VALUE!</v>
      </c>
      <c r="I695" s="34" t="e" vm="1">
        <f t="shared" si="60"/>
        <v>#VALUE!</v>
      </c>
      <c r="J695" s="34" t="e" vm="1">
        <f t="shared" si="61"/>
        <v>#VALUE!</v>
      </c>
      <c r="K695" s="34" t="e" vm="2">
        <f>[1]!genUniform($K$9,$K$10)</f>
        <v>#VALUE!</v>
      </c>
      <c r="L695" s="34" t="e" vm="1">
        <f t="shared" si="62"/>
        <v>#VALUE!</v>
      </c>
      <c r="M695" s="34" t="e" vm="1">
        <f t="shared" si="63"/>
        <v>#VALUE!</v>
      </c>
      <c r="N695" s="34" t="e" vm="2">
        <f>[1]!genUniform($N$9,$N$10)</f>
        <v>#VALUE!</v>
      </c>
      <c r="O695" s="34" t="e" vm="1">
        <f t="shared" si="64"/>
        <v>#VALUE!</v>
      </c>
      <c r="P695" s="34" t="e" vm="1">
        <f t="shared" si="65"/>
        <v>#VALUE!</v>
      </c>
    </row>
    <row r="696" spans="1:16">
      <c r="A696" s="34">
        <v>686</v>
      </c>
      <c r="C696" s="34" t="e" vm="2">
        <f>[1]!GenLimitNormal($C$9,$C$10,0,1000,0)</f>
        <v>#VALUE!</v>
      </c>
      <c r="D696" s="34" t="e" vm="2">
        <f>[1]!GenBetaPERT(0,$D$9,1)</f>
        <v>#VALUE!</v>
      </c>
      <c r="E696" s="34" t="e" vm="2">
        <f>[1]!GenLognormal($E$9,$E$10)</f>
        <v>#VALUE!</v>
      </c>
      <c r="F696" s="34" t="e" vm="2">
        <f>[1]!GenLognormal($F$9,$F$10)</f>
        <v>#VALUE!</v>
      </c>
      <c r="G696" s="34" t="e" vm="2">
        <f>[1]!GenLognormal($G$9,$G$10)</f>
        <v>#VALUE!</v>
      </c>
      <c r="H696" s="34" t="e" vm="2">
        <f>[1]!genUniform($H$9,$H$10)</f>
        <v>#VALUE!</v>
      </c>
      <c r="I696" s="34" t="e" vm="1">
        <f t="shared" si="60"/>
        <v>#VALUE!</v>
      </c>
      <c r="J696" s="34" t="e" vm="1">
        <f t="shared" si="61"/>
        <v>#VALUE!</v>
      </c>
      <c r="K696" s="34" t="e" vm="2">
        <f>[1]!genUniform($K$9,$K$10)</f>
        <v>#VALUE!</v>
      </c>
      <c r="L696" s="34" t="e" vm="1">
        <f t="shared" si="62"/>
        <v>#VALUE!</v>
      </c>
      <c r="M696" s="34" t="e" vm="1">
        <f t="shared" si="63"/>
        <v>#VALUE!</v>
      </c>
      <c r="N696" s="34" t="e" vm="2">
        <f>[1]!genUniform($N$9,$N$10)</f>
        <v>#VALUE!</v>
      </c>
      <c r="O696" s="34" t="e" vm="1">
        <f t="shared" si="64"/>
        <v>#VALUE!</v>
      </c>
      <c r="P696" s="34" t="e" vm="1">
        <f t="shared" si="65"/>
        <v>#VALUE!</v>
      </c>
    </row>
    <row r="697" spans="1:16">
      <c r="A697" s="34">
        <v>687</v>
      </c>
      <c r="C697" s="34" t="e" vm="2">
        <f>[1]!GenLimitNormal($C$9,$C$10,0,1000,0)</f>
        <v>#VALUE!</v>
      </c>
      <c r="D697" s="34" t="e" vm="2">
        <f>[1]!GenBetaPERT(0,$D$9,1)</f>
        <v>#VALUE!</v>
      </c>
      <c r="E697" s="34" t="e" vm="2">
        <f>[1]!GenLognormal($E$9,$E$10)</f>
        <v>#VALUE!</v>
      </c>
      <c r="F697" s="34" t="e" vm="2">
        <f>[1]!GenLognormal($F$9,$F$10)</f>
        <v>#VALUE!</v>
      </c>
      <c r="G697" s="34" t="e" vm="2">
        <f>[1]!GenLognormal($G$9,$G$10)</f>
        <v>#VALUE!</v>
      </c>
      <c r="H697" s="34" t="e" vm="2">
        <f>[1]!genUniform($H$9,$H$10)</f>
        <v>#VALUE!</v>
      </c>
      <c r="I697" s="34" t="e" vm="1">
        <f t="shared" si="60"/>
        <v>#VALUE!</v>
      </c>
      <c r="J697" s="34" t="e" vm="1">
        <f t="shared" si="61"/>
        <v>#VALUE!</v>
      </c>
      <c r="K697" s="34" t="e" vm="2">
        <f>[1]!genUniform($K$9,$K$10)</f>
        <v>#VALUE!</v>
      </c>
      <c r="L697" s="34" t="e" vm="1">
        <f t="shared" si="62"/>
        <v>#VALUE!</v>
      </c>
      <c r="M697" s="34" t="e" vm="1">
        <f t="shared" si="63"/>
        <v>#VALUE!</v>
      </c>
      <c r="N697" s="34" t="e" vm="2">
        <f>[1]!genUniform($N$9,$N$10)</f>
        <v>#VALUE!</v>
      </c>
      <c r="O697" s="34" t="e" vm="1">
        <f t="shared" si="64"/>
        <v>#VALUE!</v>
      </c>
      <c r="P697" s="34" t="e" vm="1">
        <f t="shared" si="65"/>
        <v>#VALUE!</v>
      </c>
    </row>
    <row r="698" spans="1:16">
      <c r="A698" s="34">
        <v>688</v>
      </c>
      <c r="C698" s="34" t="e" vm="2">
        <f>[1]!GenLimitNormal($C$9,$C$10,0,1000,0)</f>
        <v>#VALUE!</v>
      </c>
      <c r="D698" s="34" t="e" vm="2">
        <f>[1]!GenBetaPERT(0,$D$9,1)</f>
        <v>#VALUE!</v>
      </c>
      <c r="E698" s="34" t="e" vm="2">
        <f>[1]!GenLognormal($E$9,$E$10)</f>
        <v>#VALUE!</v>
      </c>
      <c r="F698" s="34" t="e" vm="2">
        <f>[1]!GenLognormal($F$9,$F$10)</f>
        <v>#VALUE!</v>
      </c>
      <c r="G698" s="34" t="e" vm="2">
        <f>[1]!GenLognormal($G$9,$G$10)</f>
        <v>#VALUE!</v>
      </c>
      <c r="H698" s="34" t="e" vm="2">
        <f>[1]!genUniform($H$9,$H$10)</f>
        <v>#VALUE!</v>
      </c>
      <c r="I698" s="34" t="e" vm="1">
        <f t="shared" si="60"/>
        <v>#VALUE!</v>
      </c>
      <c r="J698" s="34" t="e" vm="1">
        <f t="shared" si="61"/>
        <v>#VALUE!</v>
      </c>
      <c r="K698" s="34" t="e" vm="2">
        <f>[1]!genUniform($K$9,$K$10)</f>
        <v>#VALUE!</v>
      </c>
      <c r="L698" s="34" t="e" vm="1">
        <f t="shared" si="62"/>
        <v>#VALUE!</v>
      </c>
      <c r="M698" s="34" t="e" vm="1">
        <f t="shared" si="63"/>
        <v>#VALUE!</v>
      </c>
      <c r="N698" s="34" t="e" vm="2">
        <f>[1]!genUniform($N$9,$N$10)</f>
        <v>#VALUE!</v>
      </c>
      <c r="O698" s="34" t="e" vm="1">
        <f t="shared" si="64"/>
        <v>#VALUE!</v>
      </c>
      <c r="P698" s="34" t="e" vm="1">
        <f t="shared" si="65"/>
        <v>#VALUE!</v>
      </c>
    </row>
    <row r="699" spans="1:16">
      <c r="A699" s="34">
        <v>689</v>
      </c>
      <c r="C699" s="34" t="e" vm="2">
        <f>[1]!GenLimitNormal($C$9,$C$10,0,1000,0)</f>
        <v>#VALUE!</v>
      </c>
      <c r="D699" s="34" t="e" vm="2">
        <f>[1]!GenBetaPERT(0,$D$9,1)</f>
        <v>#VALUE!</v>
      </c>
      <c r="E699" s="34" t="e" vm="2">
        <f>[1]!GenLognormal($E$9,$E$10)</f>
        <v>#VALUE!</v>
      </c>
      <c r="F699" s="34" t="e" vm="2">
        <f>[1]!GenLognormal($F$9,$F$10)</f>
        <v>#VALUE!</v>
      </c>
      <c r="G699" s="34" t="e" vm="2">
        <f>[1]!GenLognormal($G$9,$G$10)</f>
        <v>#VALUE!</v>
      </c>
      <c r="H699" s="34" t="e" vm="2">
        <f>[1]!genUniform($H$9,$H$10)</f>
        <v>#VALUE!</v>
      </c>
      <c r="I699" s="34" t="e" vm="1">
        <f t="shared" si="60"/>
        <v>#VALUE!</v>
      </c>
      <c r="J699" s="34" t="e" vm="1">
        <f t="shared" si="61"/>
        <v>#VALUE!</v>
      </c>
      <c r="K699" s="34" t="e" vm="2">
        <f>[1]!genUniform($K$9,$K$10)</f>
        <v>#VALUE!</v>
      </c>
      <c r="L699" s="34" t="e" vm="1">
        <f t="shared" si="62"/>
        <v>#VALUE!</v>
      </c>
      <c r="M699" s="34" t="e" vm="1">
        <f t="shared" si="63"/>
        <v>#VALUE!</v>
      </c>
      <c r="N699" s="34" t="e" vm="2">
        <f>[1]!genUniform($N$9,$N$10)</f>
        <v>#VALUE!</v>
      </c>
      <c r="O699" s="34" t="e" vm="1">
        <f t="shared" si="64"/>
        <v>#VALUE!</v>
      </c>
      <c r="P699" s="34" t="e" vm="1">
        <f t="shared" si="65"/>
        <v>#VALUE!</v>
      </c>
    </row>
    <row r="700" spans="1:16">
      <c r="A700" s="34">
        <v>690</v>
      </c>
      <c r="C700" s="34" t="e" vm="2">
        <f>[1]!GenLimitNormal($C$9,$C$10,0,1000,0)</f>
        <v>#VALUE!</v>
      </c>
      <c r="D700" s="34" t="e" vm="2">
        <f>[1]!GenBetaPERT(0,$D$9,1)</f>
        <v>#VALUE!</v>
      </c>
      <c r="E700" s="34" t="e" vm="2">
        <f>[1]!GenLognormal($E$9,$E$10)</f>
        <v>#VALUE!</v>
      </c>
      <c r="F700" s="34" t="e" vm="2">
        <f>[1]!GenLognormal($F$9,$F$10)</f>
        <v>#VALUE!</v>
      </c>
      <c r="G700" s="34" t="e" vm="2">
        <f>[1]!GenLognormal($G$9,$G$10)</f>
        <v>#VALUE!</v>
      </c>
      <c r="H700" s="34" t="e" vm="2">
        <f>[1]!genUniform($H$9,$H$10)</f>
        <v>#VALUE!</v>
      </c>
      <c r="I700" s="34" t="e" vm="1">
        <f t="shared" si="60"/>
        <v>#VALUE!</v>
      </c>
      <c r="J700" s="34" t="e" vm="1">
        <f t="shared" si="61"/>
        <v>#VALUE!</v>
      </c>
      <c r="K700" s="34" t="e" vm="2">
        <f>[1]!genUniform($K$9,$K$10)</f>
        <v>#VALUE!</v>
      </c>
      <c r="L700" s="34" t="e" vm="1">
        <f t="shared" si="62"/>
        <v>#VALUE!</v>
      </c>
      <c r="M700" s="34" t="e" vm="1">
        <f t="shared" si="63"/>
        <v>#VALUE!</v>
      </c>
      <c r="N700" s="34" t="e" vm="2">
        <f>[1]!genUniform($N$9,$N$10)</f>
        <v>#VALUE!</v>
      </c>
      <c r="O700" s="34" t="e" vm="1">
        <f t="shared" si="64"/>
        <v>#VALUE!</v>
      </c>
      <c r="P700" s="34" t="e" vm="1">
        <f t="shared" si="65"/>
        <v>#VALUE!</v>
      </c>
    </row>
    <row r="701" spans="1:16">
      <c r="A701" s="34">
        <v>691</v>
      </c>
      <c r="C701" s="34" t="e" vm="2">
        <f>[1]!GenLimitNormal($C$9,$C$10,0,1000,0)</f>
        <v>#VALUE!</v>
      </c>
      <c r="D701" s="34" t="e" vm="2">
        <f>[1]!GenBetaPERT(0,$D$9,1)</f>
        <v>#VALUE!</v>
      </c>
      <c r="E701" s="34" t="e" vm="2">
        <f>[1]!GenLognormal($E$9,$E$10)</f>
        <v>#VALUE!</v>
      </c>
      <c r="F701" s="34" t="e" vm="2">
        <f>[1]!GenLognormal($F$9,$F$10)</f>
        <v>#VALUE!</v>
      </c>
      <c r="G701" s="34" t="e" vm="2">
        <f>[1]!GenLognormal($G$9,$G$10)</f>
        <v>#VALUE!</v>
      </c>
      <c r="H701" s="34" t="e" vm="2">
        <f>[1]!genUniform($H$9,$H$10)</f>
        <v>#VALUE!</v>
      </c>
      <c r="I701" s="34" t="e" vm="1">
        <f t="shared" si="60"/>
        <v>#VALUE!</v>
      </c>
      <c r="J701" s="34" t="e" vm="1">
        <f t="shared" si="61"/>
        <v>#VALUE!</v>
      </c>
      <c r="K701" s="34" t="e" vm="2">
        <f>[1]!genUniform($K$9,$K$10)</f>
        <v>#VALUE!</v>
      </c>
      <c r="L701" s="34" t="e" vm="1">
        <f t="shared" si="62"/>
        <v>#VALUE!</v>
      </c>
      <c r="M701" s="34" t="e" vm="1">
        <f t="shared" si="63"/>
        <v>#VALUE!</v>
      </c>
      <c r="N701" s="34" t="e" vm="2">
        <f>[1]!genUniform($N$9,$N$10)</f>
        <v>#VALUE!</v>
      </c>
      <c r="O701" s="34" t="e" vm="1">
        <f t="shared" si="64"/>
        <v>#VALUE!</v>
      </c>
      <c r="P701" s="34" t="e" vm="1">
        <f t="shared" si="65"/>
        <v>#VALUE!</v>
      </c>
    </row>
    <row r="702" spans="1:16">
      <c r="A702" s="34">
        <v>692</v>
      </c>
      <c r="C702" s="34" t="e" vm="2">
        <f>[1]!GenLimitNormal($C$9,$C$10,0,1000,0)</f>
        <v>#VALUE!</v>
      </c>
      <c r="D702" s="34" t="e" vm="2">
        <f>[1]!GenBetaPERT(0,$D$9,1)</f>
        <v>#VALUE!</v>
      </c>
      <c r="E702" s="34" t="e" vm="2">
        <f>[1]!GenLognormal($E$9,$E$10)</f>
        <v>#VALUE!</v>
      </c>
      <c r="F702" s="34" t="e" vm="2">
        <f>[1]!GenLognormal($F$9,$F$10)</f>
        <v>#VALUE!</v>
      </c>
      <c r="G702" s="34" t="e" vm="2">
        <f>[1]!GenLognormal($G$9,$G$10)</f>
        <v>#VALUE!</v>
      </c>
      <c r="H702" s="34" t="e" vm="2">
        <f>[1]!genUniform($H$9,$H$10)</f>
        <v>#VALUE!</v>
      </c>
      <c r="I702" s="34" t="e" vm="1">
        <f t="shared" si="60"/>
        <v>#VALUE!</v>
      </c>
      <c r="J702" s="34" t="e" vm="1">
        <f t="shared" si="61"/>
        <v>#VALUE!</v>
      </c>
      <c r="K702" s="34" t="e" vm="2">
        <f>[1]!genUniform($K$9,$K$10)</f>
        <v>#VALUE!</v>
      </c>
      <c r="L702" s="34" t="e" vm="1">
        <f t="shared" si="62"/>
        <v>#VALUE!</v>
      </c>
      <c r="M702" s="34" t="e" vm="1">
        <f t="shared" si="63"/>
        <v>#VALUE!</v>
      </c>
      <c r="N702" s="34" t="e" vm="2">
        <f>[1]!genUniform($N$9,$N$10)</f>
        <v>#VALUE!</v>
      </c>
      <c r="O702" s="34" t="e" vm="1">
        <f t="shared" si="64"/>
        <v>#VALUE!</v>
      </c>
      <c r="P702" s="34" t="e" vm="1">
        <f t="shared" si="65"/>
        <v>#VALUE!</v>
      </c>
    </row>
    <row r="703" spans="1:16">
      <c r="A703" s="34">
        <v>693</v>
      </c>
      <c r="C703" s="34" t="e" vm="2">
        <f>[1]!GenLimitNormal($C$9,$C$10,0,1000,0)</f>
        <v>#VALUE!</v>
      </c>
      <c r="D703" s="34" t="e" vm="2">
        <f>[1]!GenBetaPERT(0,$D$9,1)</f>
        <v>#VALUE!</v>
      </c>
      <c r="E703" s="34" t="e" vm="2">
        <f>[1]!GenLognormal($E$9,$E$10)</f>
        <v>#VALUE!</v>
      </c>
      <c r="F703" s="34" t="e" vm="2">
        <f>[1]!GenLognormal($F$9,$F$10)</f>
        <v>#VALUE!</v>
      </c>
      <c r="G703" s="34" t="e" vm="2">
        <f>[1]!GenLognormal($G$9,$G$10)</f>
        <v>#VALUE!</v>
      </c>
      <c r="H703" s="34" t="e" vm="2">
        <f>[1]!genUniform($H$9,$H$10)</f>
        <v>#VALUE!</v>
      </c>
      <c r="I703" s="34" t="e" vm="1">
        <f t="shared" si="60"/>
        <v>#VALUE!</v>
      </c>
      <c r="J703" s="34" t="e" vm="1">
        <f t="shared" si="61"/>
        <v>#VALUE!</v>
      </c>
      <c r="K703" s="34" t="e" vm="2">
        <f>[1]!genUniform($K$9,$K$10)</f>
        <v>#VALUE!</v>
      </c>
      <c r="L703" s="34" t="e" vm="1">
        <f t="shared" si="62"/>
        <v>#VALUE!</v>
      </c>
      <c r="M703" s="34" t="e" vm="1">
        <f t="shared" si="63"/>
        <v>#VALUE!</v>
      </c>
      <c r="N703" s="34" t="e" vm="2">
        <f>[1]!genUniform($N$9,$N$10)</f>
        <v>#VALUE!</v>
      </c>
      <c r="O703" s="34" t="e" vm="1">
        <f t="shared" si="64"/>
        <v>#VALUE!</v>
      </c>
      <c r="P703" s="34" t="e" vm="1">
        <f t="shared" si="65"/>
        <v>#VALUE!</v>
      </c>
    </row>
    <row r="704" spans="1:16">
      <c r="A704" s="34">
        <v>694</v>
      </c>
      <c r="C704" s="34" t="e" vm="2">
        <f>[1]!GenLimitNormal($C$9,$C$10,0,1000,0)</f>
        <v>#VALUE!</v>
      </c>
      <c r="D704" s="34" t="e" vm="2">
        <f>[1]!GenBetaPERT(0,$D$9,1)</f>
        <v>#VALUE!</v>
      </c>
      <c r="E704" s="34" t="e" vm="2">
        <f>[1]!GenLognormal($E$9,$E$10)</f>
        <v>#VALUE!</v>
      </c>
      <c r="F704" s="34" t="e" vm="2">
        <f>[1]!GenLognormal($F$9,$F$10)</f>
        <v>#VALUE!</v>
      </c>
      <c r="G704" s="34" t="e" vm="2">
        <f>[1]!GenLognormal($G$9,$G$10)</f>
        <v>#VALUE!</v>
      </c>
      <c r="H704" s="34" t="e" vm="2">
        <f>[1]!genUniform($H$9,$H$10)</f>
        <v>#VALUE!</v>
      </c>
      <c r="I704" s="34" t="e" vm="1">
        <f t="shared" si="60"/>
        <v>#VALUE!</v>
      </c>
      <c r="J704" s="34" t="e" vm="1">
        <f t="shared" si="61"/>
        <v>#VALUE!</v>
      </c>
      <c r="K704" s="34" t="e" vm="2">
        <f>[1]!genUniform($K$9,$K$10)</f>
        <v>#VALUE!</v>
      </c>
      <c r="L704" s="34" t="e" vm="1">
        <f t="shared" si="62"/>
        <v>#VALUE!</v>
      </c>
      <c r="M704" s="34" t="e" vm="1">
        <f t="shared" si="63"/>
        <v>#VALUE!</v>
      </c>
      <c r="N704" s="34" t="e" vm="2">
        <f>[1]!genUniform($N$9,$N$10)</f>
        <v>#VALUE!</v>
      </c>
      <c r="O704" s="34" t="e" vm="1">
        <f t="shared" si="64"/>
        <v>#VALUE!</v>
      </c>
      <c r="P704" s="34" t="e" vm="1">
        <f t="shared" si="65"/>
        <v>#VALUE!</v>
      </c>
    </row>
    <row r="705" spans="1:16">
      <c r="A705" s="34">
        <v>695</v>
      </c>
      <c r="C705" s="34" t="e" vm="2">
        <f>[1]!GenLimitNormal($C$9,$C$10,0,1000,0)</f>
        <v>#VALUE!</v>
      </c>
      <c r="D705" s="34" t="e" vm="2">
        <f>[1]!GenBetaPERT(0,$D$9,1)</f>
        <v>#VALUE!</v>
      </c>
      <c r="E705" s="34" t="e" vm="2">
        <f>[1]!GenLognormal($E$9,$E$10)</f>
        <v>#VALUE!</v>
      </c>
      <c r="F705" s="34" t="e" vm="2">
        <f>[1]!GenLognormal($F$9,$F$10)</f>
        <v>#VALUE!</v>
      </c>
      <c r="G705" s="34" t="e" vm="2">
        <f>[1]!GenLognormal($G$9,$G$10)</f>
        <v>#VALUE!</v>
      </c>
      <c r="H705" s="34" t="e" vm="2">
        <f>[1]!genUniform($H$9,$H$10)</f>
        <v>#VALUE!</v>
      </c>
      <c r="I705" s="34" t="e" vm="1">
        <f t="shared" si="60"/>
        <v>#VALUE!</v>
      </c>
      <c r="J705" s="34" t="e" vm="1">
        <f t="shared" si="61"/>
        <v>#VALUE!</v>
      </c>
      <c r="K705" s="34" t="e" vm="2">
        <f>[1]!genUniform($K$9,$K$10)</f>
        <v>#VALUE!</v>
      </c>
      <c r="L705" s="34" t="e" vm="1">
        <f t="shared" si="62"/>
        <v>#VALUE!</v>
      </c>
      <c r="M705" s="34" t="e" vm="1">
        <f t="shared" si="63"/>
        <v>#VALUE!</v>
      </c>
      <c r="N705" s="34" t="e" vm="2">
        <f>[1]!genUniform($N$9,$N$10)</f>
        <v>#VALUE!</v>
      </c>
      <c r="O705" s="34" t="e" vm="1">
        <f t="shared" si="64"/>
        <v>#VALUE!</v>
      </c>
      <c r="P705" s="34" t="e" vm="1">
        <f t="shared" si="65"/>
        <v>#VALUE!</v>
      </c>
    </row>
    <row r="706" spans="1:16">
      <c r="A706" s="34">
        <v>696</v>
      </c>
      <c r="C706" s="34" t="e" vm="2">
        <f>[1]!GenLimitNormal($C$9,$C$10,0,1000,0)</f>
        <v>#VALUE!</v>
      </c>
      <c r="D706" s="34" t="e" vm="2">
        <f>[1]!GenBetaPERT(0,$D$9,1)</f>
        <v>#VALUE!</v>
      </c>
      <c r="E706" s="34" t="e" vm="2">
        <f>[1]!GenLognormal($E$9,$E$10)</f>
        <v>#VALUE!</v>
      </c>
      <c r="F706" s="34" t="e" vm="2">
        <f>[1]!GenLognormal($F$9,$F$10)</f>
        <v>#VALUE!</v>
      </c>
      <c r="G706" s="34" t="e" vm="2">
        <f>[1]!GenLognormal($G$9,$G$10)</f>
        <v>#VALUE!</v>
      </c>
      <c r="H706" s="34" t="e" vm="2">
        <f>[1]!genUniform($H$9,$H$10)</f>
        <v>#VALUE!</v>
      </c>
      <c r="I706" s="34" t="e" vm="1">
        <f t="shared" si="60"/>
        <v>#VALUE!</v>
      </c>
      <c r="J706" s="34" t="e" vm="1">
        <f t="shared" si="61"/>
        <v>#VALUE!</v>
      </c>
      <c r="K706" s="34" t="e" vm="2">
        <f>[1]!genUniform($K$9,$K$10)</f>
        <v>#VALUE!</v>
      </c>
      <c r="L706" s="34" t="e" vm="1">
        <f t="shared" si="62"/>
        <v>#VALUE!</v>
      </c>
      <c r="M706" s="34" t="e" vm="1">
        <f t="shared" si="63"/>
        <v>#VALUE!</v>
      </c>
      <c r="N706" s="34" t="e" vm="2">
        <f>[1]!genUniform($N$9,$N$10)</f>
        <v>#VALUE!</v>
      </c>
      <c r="O706" s="34" t="e" vm="1">
        <f t="shared" si="64"/>
        <v>#VALUE!</v>
      </c>
      <c r="P706" s="34" t="e" vm="1">
        <f t="shared" si="65"/>
        <v>#VALUE!</v>
      </c>
    </row>
    <row r="707" spans="1:16">
      <c r="A707" s="34">
        <v>697</v>
      </c>
      <c r="C707" s="34" t="e" vm="2">
        <f>[1]!GenLimitNormal($C$9,$C$10,0,1000,0)</f>
        <v>#VALUE!</v>
      </c>
      <c r="D707" s="34" t="e" vm="2">
        <f>[1]!GenBetaPERT(0,$D$9,1)</f>
        <v>#VALUE!</v>
      </c>
      <c r="E707" s="34" t="e" vm="2">
        <f>[1]!GenLognormal($E$9,$E$10)</f>
        <v>#VALUE!</v>
      </c>
      <c r="F707" s="34" t="e" vm="2">
        <f>[1]!GenLognormal($F$9,$F$10)</f>
        <v>#VALUE!</v>
      </c>
      <c r="G707" s="34" t="e" vm="2">
        <f>[1]!GenLognormal($G$9,$G$10)</f>
        <v>#VALUE!</v>
      </c>
      <c r="H707" s="34" t="e" vm="2">
        <f>[1]!genUniform($H$9,$H$10)</f>
        <v>#VALUE!</v>
      </c>
      <c r="I707" s="34" t="e" vm="1">
        <f t="shared" si="60"/>
        <v>#VALUE!</v>
      </c>
      <c r="J707" s="34" t="e" vm="1">
        <f t="shared" si="61"/>
        <v>#VALUE!</v>
      </c>
      <c r="K707" s="34" t="e" vm="2">
        <f>[1]!genUniform($K$9,$K$10)</f>
        <v>#VALUE!</v>
      </c>
      <c r="L707" s="34" t="e" vm="1">
        <f t="shared" si="62"/>
        <v>#VALUE!</v>
      </c>
      <c r="M707" s="34" t="e" vm="1">
        <f t="shared" si="63"/>
        <v>#VALUE!</v>
      </c>
      <c r="N707" s="34" t="e" vm="2">
        <f>[1]!genUniform($N$9,$N$10)</f>
        <v>#VALUE!</v>
      </c>
      <c r="O707" s="34" t="e" vm="1">
        <f t="shared" si="64"/>
        <v>#VALUE!</v>
      </c>
      <c r="P707" s="34" t="e" vm="1">
        <f t="shared" si="65"/>
        <v>#VALUE!</v>
      </c>
    </row>
    <row r="708" spans="1:16">
      <c r="A708" s="34">
        <v>698</v>
      </c>
      <c r="C708" s="34" t="e" vm="2">
        <f>[1]!GenLimitNormal($C$9,$C$10,0,1000,0)</f>
        <v>#VALUE!</v>
      </c>
      <c r="D708" s="34" t="e" vm="2">
        <f>[1]!GenBetaPERT(0,$D$9,1)</f>
        <v>#VALUE!</v>
      </c>
      <c r="E708" s="34" t="e" vm="2">
        <f>[1]!GenLognormal($E$9,$E$10)</f>
        <v>#VALUE!</v>
      </c>
      <c r="F708" s="34" t="e" vm="2">
        <f>[1]!GenLognormal($F$9,$F$10)</f>
        <v>#VALUE!</v>
      </c>
      <c r="G708" s="34" t="e" vm="2">
        <f>[1]!GenLognormal($G$9,$G$10)</f>
        <v>#VALUE!</v>
      </c>
      <c r="H708" s="34" t="e" vm="2">
        <f>[1]!genUniform($H$9,$H$10)</f>
        <v>#VALUE!</v>
      </c>
      <c r="I708" s="34" t="e" vm="1">
        <f t="shared" si="60"/>
        <v>#VALUE!</v>
      </c>
      <c r="J708" s="34" t="e" vm="1">
        <f t="shared" si="61"/>
        <v>#VALUE!</v>
      </c>
      <c r="K708" s="34" t="e" vm="2">
        <f>[1]!genUniform($K$9,$K$10)</f>
        <v>#VALUE!</v>
      </c>
      <c r="L708" s="34" t="e" vm="1">
        <f t="shared" si="62"/>
        <v>#VALUE!</v>
      </c>
      <c r="M708" s="34" t="e" vm="1">
        <f t="shared" si="63"/>
        <v>#VALUE!</v>
      </c>
      <c r="N708" s="34" t="e" vm="2">
        <f>[1]!genUniform($N$9,$N$10)</f>
        <v>#VALUE!</v>
      </c>
      <c r="O708" s="34" t="e" vm="1">
        <f t="shared" si="64"/>
        <v>#VALUE!</v>
      </c>
      <c r="P708" s="34" t="e" vm="1">
        <f t="shared" si="65"/>
        <v>#VALUE!</v>
      </c>
    </row>
    <row r="709" spans="1:16">
      <c r="A709" s="34">
        <v>699</v>
      </c>
      <c r="C709" s="34" t="e" vm="2">
        <f>[1]!GenLimitNormal($C$9,$C$10,0,1000,0)</f>
        <v>#VALUE!</v>
      </c>
      <c r="D709" s="34" t="e" vm="2">
        <f>[1]!GenBetaPERT(0,$D$9,1)</f>
        <v>#VALUE!</v>
      </c>
      <c r="E709" s="34" t="e" vm="2">
        <f>[1]!GenLognormal($E$9,$E$10)</f>
        <v>#VALUE!</v>
      </c>
      <c r="F709" s="34" t="e" vm="2">
        <f>[1]!GenLognormal($F$9,$F$10)</f>
        <v>#VALUE!</v>
      </c>
      <c r="G709" s="34" t="e" vm="2">
        <f>[1]!GenLognormal($G$9,$G$10)</f>
        <v>#VALUE!</v>
      </c>
      <c r="H709" s="34" t="e" vm="2">
        <f>[1]!genUniform($H$9,$H$10)</f>
        <v>#VALUE!</v>
      </c>
      <c r="I709" s="34" t="e" vm="1">
        <f t="shared" si="60"/>
        <v>#VALUE!</v>
      </c>
      <c r="J709" s="34" t="e" vm="1">
        <f t="shared" si="61"/>
        <v>#VALUE!</v>
      </c>
      <c r="K709" s="34" t="e" vm="2">
        <f>[1]!genUniform($K$9,$K$10)</f>
        <v>#VALUE!</v>
      </c>
      <c r="L709" s="34" t="e" vm="1">
        <f t="shared" si="62"/>
        <v>#VALUE!</v>
      </c>
      <c r="M709" s="34" t="e" vm="1">
        <f t="shared" si="63"/>
        <v>#VALUE!</v>
      </c>
      <c r="N709" s="34" t="e" vm="2">
        <f>[1]!genUniform($N$9,$N$10)</f>
        <v>#VALUE!</v>
      </c>
      <c r="O709" s="34" t="e" vm="1">
        <f t="shared" si="64"/>
        <v>#VALUE!</v>
      </c>
      <c r="P709" s="34" t="e" vm="1">
        <f t="shared" si="65"/>
        <v>#VALUE!</v>
      </c>
    </row>
    <row r="710" spans="1:16">
      <c r="A710" s="34">
        <v>700</v>
      </c>
      <c r="C710" s="34" t="e" vm="2">
        <f>[1]!GenLimitNormal($C$9,$C$10,0,1000,0)</f>
        <v>#VALUE!</v>
      </c>
      <c r="D710" s="34" t="e" vm="2">
        <f>[1]!GenBetaPERT(0,$D$9,1)</f>
        <v>#VALUE!</v>
      </c>
      <c r="E710" s="34" t="e" vm="2">
        <f>[1]!GenLognormal($E$9,$E$10)</f>
        <v>#VALUE!</v>
      </c>
      <c r="F710" s="34" t="e" vm="2">
        <f>[1]!GenLognormal($F$9,$F$10)</f>
        <v>#VALUE!</v>
      </c>
      <c r="G710" s="34" t="e" vm="2">
        <f>[1]!GenLognormal($G$9,$G$10)</f>
        <v>#VALUE!</v>
      </c>
      <c r="H710" s="34" t="e" vm="2">
        <f>[1]!genUniform($H$9,$H$10)</f>
        <v>#VALUE!</v>
      </c>
      <c r="I710" s="34" t="e" vm="1">
        <f t="shared" si="60"/>
        <v>#VALUE!</v>
      </c>
      <c r="J710" s="34" t="e" vm="1">
        <f t="shared" si="61"/>
        <v>#VALUE!</v>
      </c>
      <c r="K710" s="34" t="e" vm="2">
        <f>[1]!genUniform($K$9,$K$10)</f>
        <v>#VALUE!</v>
      </c>
      <c r="L710" s="34" t="e" vm="1">
        <f t="shared" si="62"/>
        <v>#VALUE!</v>
      </c>
      <c r="M710" s="34" t="e" vm="1">
        <f t="shared" si="63"/>
        <v>#VALUE!</v>
      </c>
      <c r="N710" s="34" t="e" vm="2">
        <f>[1]!genUniform($N$9,$N$10)</f>
        <v>#VALUE!</v>
      </c>
      <c r="O710" s="34" t="e" vm="1">
        <f t="shared" si="64"/>
        <v>#VALUE!</v>
      </c>
      <c r="P710" s="34" t="e" vm="1">
        <f t="shared" si="65"/>
        <v>#VALUE!</v>
      </c>
    </row>
    <row r="711" spans="1:16">
      <c r="A711" s="34">
        <v>701</v>
      </c>
      <c r="C711" s="34" t="e" vm="2">
        <f>[1]!GenLimitNormal($C$9,$C$10,0,1000,0)</f>
        <v>#VALUE!</v>
      </c>
      <c r="D711" s="34" t="e" vm="2">
        <f>[1]!GenBetaPERT(0,$D$9,1)</f>
        <v>#VALUE!</v>
      </c>
      <c r="E711" s="34" t="e" vm="2">
        <f>[1]!GenLognormal($E$9,$E$10)</f>
        <v>#VALUE!</v>
      </c>
      <c r="F711" s="34" t="e" vm="2">
        <f>[1]!GenLognormal($F$9,$F$10)</f>
        <v>#VALUE!</v>
      </c>
      <c r="G711" s="34" t="e" vm="2">
        <f>[1]!GenLognormal($G$9,$G$10)</f>
        <v>#VALUE!</v>
      </c>
      <c r="H711" s="34" t="e" vm="2">
        <f>[1]!genUniform($H$9,$H$10)</f>
        <v>#VALUE!</v>
      </c>
      <c r="I711" s="34" t="e" vm="1">
        <f t="shared" si="60"/>
        <v>#VALUE!</v>
      </c>
      <c r="J711" s="34" t="e" vm="1">
        <f t="shared" si="61"/>
        <v>#VALUE!</v>
      </c>
      <c r="K711" s="34" t="e" vm="2">
        <f>[1]!genUniform($K$9,$K$10)</f>
        <v>#VALUE!</v>
      </c>
      <c r="L711" s="34" t="e" vm="1">
        <f t="shared" si="62"/>
        <v>#VALUE!</v>
      </c>
      <c r="M711" s="34" t="e" vm="1">
        <f t="shared" si="63"/>
        <v>#VALUE!</v>
      </c>
      <c r="N711" s="34" t="e" vm="2">
        <f>[1]!genUniform($N$9,$N$10)</f>
        <v>#VALUE!</v>
      </c>
      <c r="O711" s="34" t="e" vm="1">
        <f t="shared" si="64"/>
        <v>#VALUE!</v>
      </c>
      <c r="P711" s="34" t="e" vm="1">
        <f t="shared" si="65"/>
        <v>#VALUE!</v>
      </c>
    </row>
    <row r="712" spans="1:16">
      <c r="A712" s="34">
        <v>702</v>
      </c>
      <c r="C712" s="34" t="e" vm="2">
        <f>[1]!GenLimitNormal($C$9,$C$10,0,1000,0)</f>
        <v>#VALUE!</v>
      </c>
      <c r="D712" s="34" t="e" vm="2">
        <f>[1]!GenBetaPERT(0,$D$9,1)</f>
        <v>#VALUE!</v>
      </c>
      <c r="E712" s="34" t="e" vm="2">
        <f>[1]!GenLognormal($E$9,$E$10)</f>
        <v>#VALUE!</v>
      </c>
      <c r="F712" s="34" t="e" vm="2">
        <f>[1]!GenLognormal($F$9,$F$10)</f>
        <v>#VALUE!</v>
      </c>
      <c r="G712" s="34" t="e" vm="2">
        <f>[1]!GenLognormal($G$9,$G$10)</f>
        <v>#VALUE!</v>
      </c>
      <c r="H712" s="34" t="e" vm="2">
        <f>[1]!genUniform($H$9,$H$10)</f>
        <v>#VALUE!</v>
      </c>
      <c r="I712" s="34" t="e" vm="1">
        <f t="shared" si="60"/>
        <v>#VALUE!</v>
      </c>
      <c r="J712" s="34" t="e" vm="1">
        <f t="shared" si="61"/>
        <v>#VALUE!</v>
      </c>
      <c r="K712" s="34" t="e" vm="2">
        <f>[1]!genUniform($K$9,$K$10)</f>
        <v>#VALUE!</v>
      </c>
      <c r="L712" s="34" t="e" vm="1">
        <f t="shared" si="62"/>
        <v>#VALUE!</v>
      </c>
      <c r="M712" s="34" t="e" vm="1">
        <f t="shared" si="63"/>
        <v>#VALUE!</v>
      </c>
      <c r="N712" s="34" t="e" vm="2">
        <f>[1]!genUniform($N$9,$N$10)</f>
        <v>#VALUE!</v>
      </c>
      <c r="O712" s="34" t="e" vm="1">
        <f t="shared" si="64"/>
        <v>#VALUE!</v>
      </c>
      <c r="P712" s="34" t="e" vm="1">
        <f t="shared" si="65"/>
        <v>#VALUE!</v>
      </c>
    </row>
    <row r="713" spans="1:16">
      <c r="A713" s="34">
        <v>703</v>
      </c>
      <c r="C713" s="34" t="e" vm="2">
        <f>[1]!GenLimitNormal($C$9,$C$10,0,1000,0)</f>
        <v>#VALUE!</v>
      </c>
      <c r="D713" s="34" t="e" vm="2">
        <f>[1]!GenBetaPERT(0,$D$9,1)</f>
        <v>#VALUE!</v>
      </c>
      <c r="E713" s="34" t="e" vm="2">
        <f>[1]!GenLognormal($E$9,$E$10)</f>
        <v>#VALUE!</v>
      </c>
      <c r="F713" s="34" t="e" vm="2">
        <f>[1]!GenLognormal($F$9,$F$10)</f>
        <v>#VALUE!</v>
      </c>
      <c r="G713" s="34" t="e" vm="2">
        <f>[1]!GenLognormal($G$9,$G$10)</f>
        <v>#VALUE!</v>
      </c>
      <c r="H713" s="34" t="e" vm="2">
        <f>[1]!genUniform($H$9,$H$10)</f>
        <v>#VALUE!</v>
      </c>
      <c r="I713" s="34" t="e" vm="1">
        <f t="shared" si="60"/>
        <v>#VALUE!</v>
      </c>
      <c r="J713" s="34" t="e" vm="1">
        <f t="shared" si="61"/>
        <v>#VALUE!</v>
      </c>
      <c r="K713" s="34" t="e" vm="2">
        <f>[1]!genUniform($K$9,$K$10)</f>
        <v>#VALUE!</v>
      </c>
      <c r="L713" s="34" t="e" vm="1">
        <f t="shared" si="62"/>
        <v>#VALUE!</v>
      </c>
      <c r="M713" s="34" t="e" vm="1">
        <f t="shared" si="63"/>
        <v>#VALUE!</v>
      </c>
      <c r="N713" s="34" t="e" vm="2">
        <f>[1]!genUniform($N$9,$N$10)</f>
        <v>#VALUE!</v>
      </c>
      <c r="O713" s="34" t="e" vm="1">
        <f t="shared" si="64"/>
        <v>#VALUE!</v>
      </c>
      <c r="P713" s="34" t="e" vm="1">
        <f t="shared" si="65"/>
        <v>#VALUE!</v>
      </c>
    </row>
    <row r="714" spans="1:16">
      <c r="A714" s="34">
        <v>704</v>
      </c>
      <c r="C714" s="34" t="e" vm="2">
        <f>[1]!GenLimitNormal($C$9,$C$10,0,1000,0)</f>
        <v>#VALUE!</v>
      </c>
      <c r="D714" s="34" t="e" vm="2">
        <f>[1]!GenBetaPERT(0,$D$9,1)</f>
        <v>#VALUE!</v>
      </c>
      <c r="E714" s="34" t="e" vm="2">
        <f>[1]!GenLognormal($E$9,$E$10)</f>
        <v>#VALUE!</v>
      </c>
      <c r="F714" s="34" t="e" vm="2">
        <f>[1]!GenLognormal($F$9,$F$10)</f>
        <v>#VALUE!</v>
      </c>
      <c r="G714" s="34" t="e" vm="2">
        <f>[1]!GenLognormal($G$9,$G$10)</f>
        <v>#VALUE!</v>
      </c>
      <c r="H714" s="34" t="e" vm="2">
        <f>[1]!genUniform($H$9,$H$10)</f>
        <v>#VALUE!</v>
      </c>
      <c r="I714" s="34" t="e" vm="1">
        <f t="shared" si="60"/>
        <v>#VALUE!</v>
      </c>
      <c r="J714" s="34" t="e" vm="1">
        <f t="shared" si="61"/>
        <v>#VALUE!</v>
      </c>
      <c r="K714" s="34" t="e" vm="2">
        <f>[1]!genUniform($K$9,$K$10)</f>
        <v>#VALUE!</v>
      </c>
      <c r="L714" s="34" t="e" vm="1">
        <f t="shared" si="62"/>
        <v>#VALUE!</v>
      </c>
      <c r="M714" s="34" t="e" vm="1">
        <f t="shared" si="63"/>
        <v>#VALUE!</v>
      </c>
      <c r="N714" s="34" t="e" vm="2">
        <f>[1]!genUniform($N$9,$N$10)</f>
        <v>#VALUE!</v>
      </c>
      <c r="O714" s="34" t="e" vm="1">
        <f t="shared" si="64"/>
        <v>#VALUE!</v>
      </c>
      <c r="P714" s="34" t="e" vm="1">
        <f t="shared" si="65"/>
        <v>#VALUE!</v>
      </c>
    </row>
    <row r="715" spans="1:16">
      <c r="A715" s="34">
        <v>705</v>
      </c>
      <c r="C715" s="34" t="e" vm="2">
        <f>[1]!GenLimitNormal($C$9,$C$10,0,1000,0)</f>
        <v>#VALUE!</v>
      </c>
      <c r="D715" s="34" t="e" vm="2">
        <f>[1]!GenBetaPERT(0,$D$9,1)</f>
        <v>#VALUE!</v>
      </c>
      <c r="E715" s="34" t="e" vm="2">
        <f>[1]!GenLognormal($E$9,$E$10)</f>
        <v>#VALUE!</v>
      </c>
      <c r="F715" s="34" t="e" vm="2">
        <f>[1]!GenLognormal($F$9,$F$10)</f>
        <v>#VALUE!</v>
      </c>
      <c r="G715" s="34" t="e" vm="2">
        <f>[1]!GenLognormal($G$9,$G$10)</f>
        <v>#VALUE!</v>
      </c>
      <c r="H715" s="34" t="e" vm="2">
        <f>[1]!genUniform($H$9,$H$10)</f>
        <v>#VALUE!</v>
      </c>
      <c r="I715" s="34" t="e" vm="1">
        <f t="shared" si="60"/>
        <v>#VALUE!</v>
      </c>
      <c r="J715" s="34" t="e" vm="1">
        <f t="shared" si="61"/>
        <v>#VALUE!</v>
      </c>
      <c r="K715" s="34" t="e" vm="2">
        <f>[1]!genUniform($K$9,$K$10)</f>
        <v>#VALUE!</v>
      </c>
      <c r="L715" s="34" t="e" vm="1">
        <f t="shared" si="62"/>
        <v>#VALUE!</v>
      </c>
      <c r="M715" s="34" t="e" vm="1">
        <f t="shared" si="63"/>
        <v>#VALUE!</v>
      </c>
      <c r="N715" s="34" t="e" vm="2">
        <f>[1]!genUniform($N$9,$N$10)</f>
        <v>#VALUE!</v>
      </c>
      <c r="O715" s="34" t="e" vm="1">
        <f t="shared" si="64"/>
        <v>#VALUE!</v>
      </c>
      <c r="P715" s="34" t="e" vm="1">
        <f t="shared" si="65"/>
        <v>#VALUE!</v>
      </c>
    </row>
    <row r="716" spans="1:16">
      <c r="A716" s="34">
        <v>706</v>
      </c>
      <c r="C716" s="34" t="e" vm="2">
        <f>[1]!GenLimitNormal($C$9,$C$10,0,1000,0)</f>
        <v>#VALUE!</v>
      </c>
      <c r="D716" s="34" t="e" vm="2">
        <f>[1]!GenBetaPERT(0,$D$9,1)</f>
        <v>#VALUE!</v>
      </c>
      <c r="E716" s="34" t="e" vm="2">
        <f>[1]!GenLognormal($E$9,$E$10)</f>
        <v>#VALUE!</v>
      </c>
      <c r="F716" s="34" t="e" vm="2">
        <f>[1]!GenLognormal($F$9,$F$10)</f>
        <v>#VALUE!</v>
      </c>
      <c r="G716" s="34" t="e" vm="2">
        <f>[1]!GenLognormal($G$9,$G$10)</f>
        <v>#VALUE!</v>
      </c>
      <c r="H716" s="34" t="e" vm="2">
        <f>[1]!genUniform($H$9,$H$10)</f>
        <v>#VALUE!</v>
      </c>
      <c r="I716" s="34" t="e" vm="1">
        <f t="shared" ref="I716:I779" si="66">_xlfn.LOGNORM.INV($H716,$I$9,$I$10)</f>
        <v>#VALUE!</v>
      </c>
      <c r="J716" s="34" t="e" vm="1">
        <f t="shared" ref="J716:J779" si="67">$C716+$D716*$E716*$I716/$F716+(1-$D716)*$E716*$G716</f>
        <v>#VALUE!</v>
      </c>
      <c r="K716" s="34" t="e" vm="2">
        <f>[1]!genUniform($K$9,$K$10)</f>
        <v>#VALUE!</v>
      </c>
      <c r="L716" s="34" t="e" vm="1">
        <f t="shared" ref="L716:L779" si="68">_xlfn.LOGNORM.INV($K716,$L$9,$L$10)</f>
        <v>#VALUE!</v>
      </c>
      <c r="M716" s="34" t="e" vm="1">
        <f t="shared" ref="M716:M779" si="69">$C716+$D716*$E716*$L716/$F716+(1-$D716)*$E716*$G716</f>
        <v>#VALUE!</v>
      </c>
      <c r="N716" s="34" t="e" vm="2">
        <f>[1]!genUniform($N$9,$N$10)</f>
        <v>#VALUE!</v>
      </c>
      <c r="O716" s="34" t="e" vm="1">
        <f t="shared" ref="O716:O779" si="70">_xlfn.LOGNORM.INV($N716,$O$9,$O$10)</f>
        <v>#VALUE!</v>
      </c>
      <c r="P716" s="34" t="e" vm="1">
        <f t="shared" ref="P716:P779" si="71">$C716+$D716*$E716*$O716/$F716+(1-$D716)*$E716*$G716</f>
        <v>#VALUE!</v>
      </c>
    </row>
    <row r="717" spans="1:16">
      <c r="A717" s="34">
        <v>707</v>
      </c>
      <c r="C717" s="34" t="e" vm="2">
        <f>[1]!GenLimitNormal($C$9,$C$10,0,1000,0)</f>
        <v>#VALUE!</v>
      </c>
      <c r="D717" s="34" t="e" vm="2">
        <f>[1]!GenBetaPERT(0,$D$9,1)</f>
        <v>#VALUE!</v>
      </c>
      <c r="E717" s="34" t="e" vm="2">
        <f>[1]!GenLognormal($E$9,$E$10)</f>
        <v>#VALUE!</v>
      </c>
      <c r="F717" s="34" t="e" vm="2">
        <f>[1]!GenLognormal($F$9,$F$10)</f>
        <v>#VALUE!</v>
      </c>
      <c r="G717" s="34" t="e" vm="2">
        <f>[1]!GenLognormal($G$9,$G$10)</f>
        <v>#VALUE!</v>
      </c>
      <c r="H717" s="34" t="e" vm="2">
        <f>[1]!genUniform($H$9,$H$10)</f>
        <v>#VALUE!</v>
      </c>
      <c r="I717" s="34" t="e" vm="1">
        <f t="shared" si="66"/>
        <v>#VALUE!</v>
      </c>
      <c r="J717" s="34" t="e" vm="1">
        <f t="shared" si="67"/>
        <v>#VALUE!</v>
      </c>
      <c r="K717" s="34" t="e" vm="2">
        <f>[1]!genUniform($K$9,$K$10)</f>
        <v>#VALUE!</v>
      </c>
      <c r="L717" s="34" t="e" vm="1">
        <f t="shared" si="68"/>
        <v>#VALUE!</v>
      </c>
      <c r="M717" s="34" t="e" vm="1">
        <f t="shared" si="69"/>
        <v>#VALUE!</v>
      </c>
      <c r="N717" s="34" t="e" vm="2">
        <f>[1]!genUniform($N$9,$N$10)</f>
        <v>#VALUE!</v>
      </c>
      <c r="O717" s="34" t="e" vm="1">
        <f t="shared" si="70"/>
        <v>#VALUE!</v>
      </c>
      <c r="P717" s="34" t="e" vm="1">
        <f t="shared" si="71"/>
        <v>#VALUE!</v>
      </c>
    </row>
    <row r="718" spans="1:16">
      <c r="A718" s="34">
        <v>708</v>
      </c>
      <c r="C718" s="34" t="e" vm="2">
        <f>[1]!GenLimitNormal($C$9,$C$10,0,1000,0)</f>
        <v>#VALUE!</v>
      </c>
      <c r="D718" s="34" t="e" vm="2">
        <f>[1]!GenBetaPERT(0,$D$9,1)</f>
        <v>#VALUE!</v>
      </c>
      <c r="E718" s="34" t="e" vm="2">
        <f>[1]!GenLognormal($E$9,$E$10)</f>
        <v>#VALUE!</v>
      </c>
      <c r="F718" s="34" t="e" vm="2">
        <f>[1]!GenLognormal($F$9,$F$10)</f>
        <v>#VALUE!</v>
      </c>
      <c r="G718" s="34" t="e" vm="2">
        <f>[1]!GenLognormal($G$9,$G$10)</f>
        <v>#VALUE!</v>
      </c>
      <c r="H718" s="34" t="e" vm="2">
        <f>[1]!genUniform($H$9,$H$10)</f>
        <v>#VALUE!</v>
      </c>
      <c r="I718" s="34" t="e" vm="1">
        <f t="shared" si="66"/>
        <v>#VALUE!</v>
      </c>
      <c r="J718" s="34" t="e" vm="1">
        <f t="shared" si="67"/>
        <v>#VALUE!</v>
      </c>
      <c r="K718" s="34" t="e" vm="2">
        <f>[1]!genUniform($K$9,$K$10)</f>
        <v>#VALUE!</v>
      </c>
      <c r="L718" s="34" t="e" vm="1">
        <f t="shared" si="68"/>
        <v>#VALUE!</v>
      </c>
      <c r="M718" s="34" t="e" vm="1">
        <f t="shared" si="69"/>
        <v>#VALUE!</v>
      </c>
      <c r="N718" s="34" t="e" vm="2">
        <f>[1]!genUniform($N$9,$N$10)</f>
        <v>#VALUE!</v>
      </c>
      <c r="O718" s="34" t="e" vm="1">
        <f t="shared" si="70"/>
        <v>#VALUE!</v>
      </c>
      <c r="P718" s="34" t="e" vm="1">
        <f t="shared" si="71"/>
        <v>#VALUE!</v>
      </c>
    </row>
    <row r="719" spans="1:16">
      <c r="A719" s="34">
        <v>709</v>
      </c>
      <c r="C719" s="34" t="e" vm="2">
        <f>[1]!GenLimitNormal($C$9,$C$10,0,1000,0)</f>
        <v>#VALUE!</v>
      </c>
      <c r="D719" s="34" t="e" vm="2">
        <f>[1]!GenBetaPERT(0,$D$9,1)</f>
        <v>#VALUE!</v>
      </c>
      <c r="E719" s="34" t="e" vm="2">
        <f>[1]!GenLognormal($E$9,$E$10)</f>
        <v>#VALUE!</v>
      </c>
      <c r="F719" s="34" t="e" vm="2">
        <f>[1]!GenLognormal($F$9,$F$10)</f>
        <v>#VALUE!</v>
      </c>
      <c r="G719" s="34" t="e" vm="2">
        <f>[1]!GenLognormal($G$9,$G$10)</f>
        <v>#VALUE!</v>
      </c>
      <c r="H719" s="34" t="e" vm="2">
        <f>[1]!genUniform($H$9,$H$10)</f>
        <v>#VALUE!</v>
      </c>
      <c r="I719" s="34" t="e" vm="1">
        <f t="shared" si="66"/>
        <v>#VALUE!</v>
      </c>
      <c r="J719" s="34" t="e" vm="1">
        <f t="shared" si="67"/>
        <v>#VALUE!</v>
      </c>
      <c r="K719" s="34" t="e" vm="2">
        <f>[1]!genUniform($K$9,$K$10)</f>
        <v>#VALUE!</v>
      </c>
      <c r="L719" s="34" t="e" vm="1">
        <f t="shared" si="68"/>
        <v>#VALUE!</v>
      </c>
      <c r="M719" s="34" t="e" vm="1">
        <f t="shared" si="69"/>
        <v>#VALUE!</v>
      </c>
      <c r="N719" s="34" t="e" vm="2">
        <f>[1]!genUniform($N$9,$N$10)</f>
        <v>#VALUE!</v>
      </c>
      <c r="O719" s="34" t="e" vm="1">
        <f t="shared" si="70"/>
        <v>#VALUE!</v>
      </c>
      <c r="P719" s="34" t="e" vm="1">
        <f t="shared" si="71"/>
        <v>#VALUE!</v>
      </c>
    </row>
    <row r="720" spans="1:16">
      <c r="A720" s="34">
        <v>710</v>
      </c>
      <c r="C720" s="34" t="e" vm="2">
        <f>[1]!GenLimitNormal($C$9,$C$10,0,1000,0)</f>
        <v>#VALUE!</v>
      </c>
      <c r="D720" s="34" t="e" vm="2">
        <f>[1]!GenBetaPERT(0,$D$9,1)</f>
        <v>#VALUE!</v>
      </c>
      <c r="E720" s="34" t="e" vm="2">
        <f>[1]!GenLognormal($E$9,$E$10)</f>
        <v>#VALUE!</v>
      </c>
      <c r="F720" s="34" t="e" vm="2">
        <f>[1]!GenLognormal($F$9,$F$10)</f>
        <v>#VALUE!</v>
      </c>
      <c r="G720" s="34" t="e" vm="2">
        <f>[1]!GenLognormal($G$9,$G$10)</f>
        <v>#VALUE!</v>
      </c>
      <c r="H720" s="34" t="e" vm="2">
        <f>[1]!genUniform($H$9,$H$10)</f>
        <v>#VALUE!</v>
      </c>
      <c r="I720" s="34" t="e" vm="1">
        <f t="shared" si="66"/>
        <v>#VALUE!</v>
      </c>
      <c r="J720" s="34" t="e" vm="1">
        <f t="shared" si="67"/>
        <v>#VALUE!</v>
      </c>
      <c r="K720" s="34" t="e" vm="2">
        <f>[1]!genUniform($K$9,$K$10)</f>
        <v>#VALUE!</v>
      </c>
      <c r="L720" s="34" t="e" vm="1">
        <f t="shared" si="68"/>
        <v>#VALUE!</v>
      </c>
      <c r="M720" s="34" t="e" vm="1">
        <f t="shared" si="69"/>
        <v>#VALUE!</v>
      </c>
      <c r="N720" s="34" t="e" vm="2">
        <f>[1]!genUniform($N$9,$N$10)</f>
        <v>#VALUE!</v>
      </c>
      <c r="O720" s="34" t="e" vm="1">
        <f t="shared" si="70"/>
        <v>#VALUE!</v>
      </c>
      <c r="P720" s="34" t="e" vm="1">
        <f t="shared" si="71"/>
        <v>#VALUE!</v>
      </c>
    </row>
    <row r="721" spans="1:16">
      <c r="A721" s="34">
        <v>711</v>
      </c>
      <c r="C721" s="34" t="e" vm="2">
        <f>[1]!GenLimitNormal($C$9,$C$10,0,1000,0)</f>
        <v>#VALUE!</v>
      </c>
      <c r="D721" s="34" t="e" vm="2">
        <f>[1]!GenBetaPERT(0,$D$9,1)</f>
        <v>#VALUE!</v>
      </c>
      <c r="E721" s="34" t="e" vm="2">
        <f>[1]!GenLognormal($E$9,$E$10)</f>
        <v>#VALUE!</v>
      </c>
      <c r="F721" s="34" t="e" vm="2">
        <f>[1]!GenLognormal($F$9,$F$10)</f>
        <v>#VALUE!</v>
      </c>
      <c r="G721" s="34" t="e" vm="2">
        <f>[1]!GenLognormal($G$9,$G$10)</f>
        <v>#VALUE!</v>
      </c>
      <c r="H721" s="34" t="e" vm="2">
        <f>[1]!genUniform($H$9,$H$10)</f>
        <v>#VALUE!</v>
      </c>
      <c r="I721" s="34" t="e" vm="1">
        <f t="shared" si="66"/>
        <v>#VALUE!</v>
      </c>
      <c r="J721" s="34" t="e" vm="1">
        <f t="shared" si="67"/>
        <v>#VALUE!</v>
      </c>
      <c r="K721" s="34" t="e" vm="2">
        <f>[1]!genUniform($K$9,$K$10)</f>
        <v>#VALUE!</v>
      </c>
      <c r="L721" s="34" t="e" vm="1">
        <f t="shared" si="68"/>
        <v>#VALUE!</v>
      </c>
      <c r="M721" s="34" t="e" vm="1">
        <f t="shared" si="69"/>
        <v>#VALUE!</v>
      </c>
      <c r="N721" s="34" t="e" vm="2">
        <f>[1]!genUniform($N$9,$N$10)</f>
        <v>#VALUE!</v>
      </c>
      <c r="O721" s="34" t="e" vm="1">
        <f t="shared" si="70"/>
        <v>#VALUE!</v>
      </c>
      <c r="P721" s="34" t="e" vm="1">
        <f t="shared" si="71"/>
        <v>#VALUE!</v>
      </c>
    </row>
    <row r="722" spans="1:16">
      <c r="A722" s="34">
        <v>712</v>
      </c>
      <c r="C722" s="34" t="e" vm="2">
        <f>[1]!GenLimitNormal($C$9,$C$10,0,1000,0)</f>
        <v>#VALUE!</v>
      </c>
      <c r="D722" s="34" t="e" vm="2">
        <f>[1]!GenBetaPERT(0,$D$9,1)</f>
        <v>#VALUE!</v>
      </c>
      <c r="E722" s="34" t="e" vm="2">
        <f>[1]!GenLognormal($E$9,$E$10)</f>
        <v>#VALUE!</v>
      </c>
      <c r="F722" s="34" t="e" vm="2">
        <f>[1]!GenLognormal($F$9,$F$10)</f>
        <v>#VALUE!</v>
      </c>
      <c r="G722" s="34" t="e" vm="2">
        <f>[1]!GenLognormal($G$9,$G$10)</f>
        <v>#VALUE!</v>
      </c>
      <c r="H722" s="34" t="e" vm="2">
        <f>[1]!genUniform($H$9,$H$10)</f>
        <v>#VALUE!</v>
      </c>
      <c r="I722" s="34" t="e" vm="1">
        <f t="shared" si="66"/>
        <v>#VALUE!</v>
      </c>
      <c r="J722" s="34" t="e" vm="1">
        <f t="shared" si="67"/>
        <v>#VALUE!</v>
      </c>
      <c r="K722" s="34" t="e" vm="2">
        <f>[1]!genUniform($K$9,$K$10)</f>
        <v>#VALUE!</v>
      </c>
      <c r="L722" s="34" t="e" vm="1">
        <f t="shared" si="68"/>
        <v>#VALUE!</v>
      </c>
      <c r="M722" s="34" t="e" vm="1">
        <f t="shared" si="69"/>
        <v>#VALUE!</v>
      </c>
      <c r="N722" s="34" t="e" vm="2">
        <f>[1]!genUniform($N$9,$N$10)</f>
        <v>#VALUE!</v>
      </c>
      <c r="O722" s="34" t="e" vm="1">
        <f t="shared" si="70"/>
        <v>#VALUE!</v>
      </c>
      <c r="P722" s="34" t="e" vm="1">
        <f t="shared" si="71"/>
        <v>#VALUE!</v>
      </c>
    </row>
    <row r="723" spans="1:16">
      <c r="A723" s="34">
        <v>713</v>
      </c>
      <c r="C723" s="34" t="e" vm="2">
        <f>[1]!GenLimitNormal($C$9,$C$10,0,1000,0)</f>
        <v>#VALUE!</v>
      </c>
      <c r="D723" s="34" t="e" vm="2">
        <f>[1]!GenBetaPERT(0,$D$9,1)</f>
        <v>#VALUE!</v>
      </c>
      <c r="E723" s="34" t="e" vm="2">
        <f>[1]!GenLognormal($E$9,$E$10)</f>
        <v>#VALUE!</v>
      </c>
      <c r="F723" s="34" t="e" vm="2">
        <f>[1]!GenLognormal($F$9,$F$10)</f>
        <v>#VALUE!</v>
      </c>
      <c r="G723" s="34" t="e" vm="2">
        <f>[1]!GenLognormal($G$9,$G$10)</f>
        <v>#VALUE!</v>
      </c>
      <c r="H723" s="34" t="e" vm="2">
        <f>[1]!genUniform($H$9,$H$10)</f>
        <v>#VALUE!</v>
      </c>
      <c r="I723" s="34" t="e" vm="1">
        <f t="shared" si="66"/>
        <v>#VALUE!</v>
      </c>
      <c r="J723" s="34" t="e" vm="1">
        <f t="shared" si="67"/>
        <v>#VALUE!</v>
      </c>
      <c r="K723" s="34" t="e" vm="2">
        <f>[1]!genUniform($K$9,$K$10)</f>
        <v>#VALUE!</v>
      </c>
      <c r="L723" s="34" t="e" vm="1">
        <f t="shared" si="68"/>
        <v>#VALUE!</v>
      </c>
      <c r="M723" s="34" t="e" vm="1">
        <f t="shared" si="69"/>
        <v>#VALUE!</v>
      </c>
      <c r="N723" s="34" t="e" vm="2">
        <f>[1]!genUniform($N$9,$N$10)</f>
        <v>#VALUE!</v>
      </c>
      <c r="O723" s="34" t="e" vm="1">
        <f t="shared" si="70"/>
        <v>#VALUE!</v>
      </c>
      <c r="P723" s="34" t="e" vm="1">
        <f t="shared" si="71"/>
        <v>#VALUE!</v>
      </c>
    </row>
    <row r="724" spans="1:16">
      <c r="A724" s="34">
        <v>714</v>
      </c>
      <c r="C724" s="34" t="e" vm="2">
        <f>[1]!GenLimitNormal($C$9,$C$10,0,1000,0)</f>
        <v>#VALUE!</v>
      </c>
      <c r="D724" s="34" t="e" vm="2">
        <f>[1]!GenBetaPERT(0,$D$9,1)</f>
        <v>#VALUE!</v>
      </c>
      <c r="E724" s="34" t="e" vm="2">
        <f>[1]!GenLognormal($E$9,$E$10)</f>
        <v>#VALUE!</v>
      </c>
      <c r="F724" s="34" t="e" vm="2">
        <f>[1]!GenLognormal($F$9,$F$10)</f>
        <v>#VALUE!</v>
      </c>
      <c r="G724" s="34" t="e" vm="2">
        <f>[1]!GenLognormal($G$9,$G$10)</f>
        <v>#VALUE!</v>
      </c>
      <c r="H724" s="34" t="e" vm="2">
        <f>[1]!genUniform($H$9,$H$10)</f>
        <v>#VALUE!</v>
      </c>
      <c r="I724" s="34" t="e" vm="1">
        <f t="shared" si="66"/>
        <v>#VALUE!</v>
      </c>
      <c r="J724" s="34" t="e" vm="1">
        <f t="shared" si="67"/>
        <v>#VALUE!</v>
      </c>
      <c r="K724" s="34" t="e" vm="2">
        <f>[1]!genUniform($K$9,$K$10)</f>
        <v>#VALUE!</v>
      </c>
      <c r="L724" s="34" t="e" vm="1">
        <f t="shared" si="68"/>
        <v>#VALUE!</v>
      </c>
      <c r="M724" s="34" t="e" vm="1">
        <f t="shared" si="69"/>
        <v>#VALUE!</v>
      </c>
      <c r="N724" s="34" t="e" vm="2">
        <f>[1]!genUniform($N$9,$N$10)</f>
        <v>#VALUE!</v>
      </c>
      <c r="O724" s="34" t="e" vm="1">
        <f t="shared" si="70"/>
        <v>#VALUE!</v>
      </c>
      <c r="P724" s="34" t="e" vm="1">
        <f t="shared" si="71"/>
        <v>#VALUE!</v>
      </c>
    </row>
    <row r="725" spans="1:16">
      <c r="A725" s="34">
        <v>715</v>
      </c>
      <c r="C725" s="34" t="e" vm="2">
        <f>[1]!GenLimitNormal($C$9,$C$10,0,1000,0)</f>
        <v>#VALUE!</v>
      </c>
      <c r="D725" s="34" t="e" vm="2">
        <f>[1]!GenBetaPERT(0,$D$9,1)</f>
        <v>#VALUE!</v>
      </c>
      <c r="E725" s="34" t="e" vm="2">
        <f>[1]!GenLognormal($E$9,$E$10)</f>
        <v>#VALUE!</v>
      </c>
      <c r="F725" s="34" t="e" vm="2">
        <f>[1]!GenLognormal($F$9,$F$10)</f>
        <v>#VALUE!</v>
      </c>
      <c r="G725" s="34" t="e" vm="2">
        <f>[1]!GenLognormal($G$9,$G$10)</f>
        <v>#VALUE!</v>
      </c>
      <c r="H725" s="34" t="e" vm="2">
        <f>[1]!genUniform($H$9,$H$10)</f>
        <v>#VALUE!</v>
      </c>
      <c r="I725" s="34" t="e" vm="1">
        <f t="shared" si="66"/>
        <v>#VALUE!</v>
      </c>
      <c r="J725" s="34" t="e" vm="1">
        <f t="shared" si="67"/>
        <v>#VALUE!</v>
      </c>
      <c r="K725" s="34" t="e" vm="2">
        <f>[1]!genUniform($K$9,$K$10)</f>
        <v>#VALUE!</v>
      </c>
      <c r="L725" s="34" t="e" vm="1">
        <f t="shared" si="68"/>
        <v>#VALUE!</v>
      </c>
      <c r="M725" s="34" t="e" vm="1">
        <f t="shared" si="69"/>
        <v>#VALUE!</v>
      </c>
      <c r="N725" s="34" t="e" vm="2">
        <f>[1]!genUniform($N$9,$N$10)</f>
        <v>#VALUE!</v>
      </c>
      <c r="O725" s="34" t="e" vm="1">
        <f t="shared" si="70"/>
        <v>#VALUE!</v>
      </c>
      <c r="P725" s="34" t="e" vm="1">
        <f t="shared" si="71"/>
        <v>#VALUE!</v>
      </c>
    </row>
    <row r="726" spans="1:16">
      <c r="A726" s="34">
        <v>716</v>
      </c>
      <c r="C726" s="34" t="e" vm="2">
        <f>[1]!GenLimitNormal($C$9,$C$10,0,1000,0)</f>
        <v>#VALUE!</v>
      </c>
      <c r="D726" s="34" t="e" vm="2">
        <f>[1]!GenBetaPERT(0,$D$9,1)</f>
        <v>#VALUE!</v>
      </c>
      <c r="E726" s="34" t="e" vm="2">
        <f>[1]!GenLognormal($E$9,$E$10)</f>
        <v>#VALUE!</v>
      </c>
      <c r="F726" s="34" t="e" vm="2">
        <f>[1]!GenLognormal($F$9,$F$10)</f>
        <v>#VALUE!</v>
      </c>
      <c r="G726" s="34" t="e" vm="2">
        <f>[1]!GenLognormal($G$9,$G$10)</f>
        <v>#VALUE!</v>
      </c>
      <c r="H726" s="34" t="e" vm="2">
        <f>[1]!genUniform($H$9,$H$10)</f>
        <v>#VALUE!</v>
      </c>
      <c r="I726" s="34" t="e" vm="1">
        <f t="shared" si="66"/>
        <v>#VALUE!</v>
      </c>
      <c r="J726" s="34" t="e" vm="1">
        <f t="shared" si="67"/>
        <v>#VALUE!</v>
      </c>
      <c r="K726" s="34" t="e" vm="2">
        <f>[1]!genUniform($K$9,$K$10)</f>
        <v>#VALUE!</v>
      </c>
      <c r="L726" s="34" t="e" vm="1">
        <f t="shared" si="68"/>
        <v>#VALUE!</v>
      </c>
      <c r="M726" s="34" t="e" vm="1">
        <f t="shared" si="69"/>
        <v>#VALUE!</v>
      </c>
      <c r="N726" s="34" t="e" vm="2">
        <f>[1]!genUniform($N$9,$N$10)</f>
        <v>#VALUE!</v>
      </c>
      <c r="O726" s="34" t="e" vm="1">
        <f t="shared" si="70"/>
        <v>#VALUE!</v>
      </c>
      <c r="P726" s="34" t="e" vm="1">
        <f t="shared" si="71"/>
        <v>#VALUE!</v>
      </c>
    </row>
    <row r="727" spans="1:16">
      <c r="A727" s="34">
        <v>717</v>
      </c>
      <c r="C727" s="34" t="e" vm="2">
        <f>[1]!GenLimitNormal($C$9,$C$10,0,1000,0)</f>
        <v>#VALUE!</v>
      </c>
      <c r="D727" s="34" t="e" vm="2">
        <f>[1]!GenBetaPERT(0,$D$9,1)</f>
        <v>#VALUE!</v>
      </c>
      <c r="E727" s="34" t="e" vm="2">
        <f>[1]!GenLognormal($E$9,$E$10)</f>
        <v>#VALUE!</v>
      </c>
      <c r="F727" s="34" t="e" vm="2">
        <f>[1]!GenLognormal($F$9,$F$10)</f>
        <v>#VALUE!</v>
      </c>
      <c r="G727" s="34" t="e" vm="2">
        <f>[1]!GenLognormal($G$9,$G$10)</f>
        <v>#VALUE!</v>
      </c>
      <c r="H727" s="34" t="e" vm="2">
        <f>[1]!genUniform($H$9,$H$10)</f>
        <v>#VALUE!</v>
      </c>
      <c r="I727" s="34" t="e" vm="1">
        <f t="shared" si="66"/>
        <v>#VALUE!</v>
      </c>
      <c r="J727" s="34" t="e" vm="1">
        <f t="shared" si="67"/>
        <v>#VALUE!</v>
      </c>
      <c r="K727" s="34" t="e" vm="2">
        <f>[1]!genUniform($K$9,$K$10)</f>
        <v>#VALUE!</v>
      </c>
      <c r="L727" s="34" t="e" vm="1">
        <f t="shared" si="68"/>
        <v>#VALUE!</v>
      </c>
      <c r="M727" s="34" t="e" vm="1">
        <f t="shared" si="69"/>
        <v>#VALUE!</v>
      </c>
      <c r="N727" s="34" t="e" vm="2">
        <f>[1]!genUniform($N$9,$N$10)</f>
        <v>#VALUE!</v>
      </c>
      <c r="O727" s="34" t="e" vm="1">
        <f t="shared" si="70"/>
        <v>#VALUE!</v>
      </c>
      <c r="P727" s="34" t="e" vm="1">
        <f t="shared" si="71"/>
        <v>#VALUE!</v>
      </c>
    </row>
    <row r="728" spans="1:16">
      <c r="A728" s="34">
        <v>718</v>
      </c>
      <c r="C728" s="34" t="e" vm="2">
        <f>[1]!GenLimitNormal($C$9,$C$10,0,1000,0)</f>
        <v>#VALUE!</v>
      </c>
      <c r="D728" s="34" t="e" vm="2">
        <f>[1]!GenBetaPERT(0,$D$9,1)</f>
        <v>#VALUE!</v>
      </c>
      <c r="E728" s="34" t="e" vm="2">
        <f>[1]!GenLognormal($E$9,$E$10)</f>
        <v>#VALUE!</v>
      </c>
      <c r="F728" s="34" t="e" vm="2">
        <f>[1]!GenLognormal($F$9,$F$10)</f>
        <v>#VALUE!</v>
      </c>
      <c r="G728" s="34" t="e" vm="2">
        <f>[1]!GenLognormal($G$9,$G$10)</f>
        <v>#VALUE!</v>
      </c>
      <c r="H728" s="34" t="e" vm="2">
        <f>[1]!genUniform($H$9,$H$10)</f>
        <v>#VALUE!</v>
      </c>
      <c r="I728" s="34" t="e" vm="1">
        <f t="shared" si="66"/>
        <v>#VALUE!</v>
      </c>
      <c r="J728" s="34" t="e" vm="1">
        <f t="shared" si="67"/>
        <v>#VALUE!</v>
      </c>
      <c r="K728" s="34" t="e" vm="2">
        <f>[1]!genUniform($K$9,$K$10)</f>
        <v>#VALUE!</v>
      </c>
      <c r="L728" s="34" t="e" vm="1">
        <f t="shared" si="68"/>
        <v>#VALUE!</v>
      </c>
      <c r="M728" s="34" t="e" vm="1">
        <f t="shared" si="69"/>
        <v>#VALUE!</v>
      </c>
      <c r="N728" s="34" t="e" vm="2">
        <f>[1]!genUniform($N$9,$N$10)</f>
        <v>#VALUE!</v>
      </c>
      <c r="O728" s="34" t="e" vm="1">
        <f t="shared" si="70"/>
        <v>#VALUE!</v>
      </c>
      <c r="P728" s="34" t="e" vm="1">
        <f t="shared" si="71"/>
        <v>#VALUE!</v>
      </c>
    </row>
    <row r="729" spans="1:16">
      <c r="A729" s="34">
        <v>719</v>
      </c>
      <c r="C729" s="34" t="e" vm="2">
        <f>[1]!GenLimitNormal($C$9,$C$10,0,1000,0)</f>
        <v>#VALUE!</v>
      </c>
      <c r="D729" s="34" t="e" vm="2">
        <f>[1]!GenBetaPERT(0,$D$9,1)</f>
        <v>#VALUE!</v>
      </c>
      <c r="E729" s="34" t="e" vm="2">
        <f>[1]!GenLognormal($E$9,$E$10)</f>
        <v>#VALUE!</v>
      </c>
      <c r="F729" s="34" t="e" vm="2">
        <f>[1]!GenLognormal($F$9,$F$10)</f>
        <v>#VALUE!</v>
      </c>
      <c r="G729" s="34" t="e" vm="2">
        <f>[1]!GenLognormal($G$9,$G$10)</f>
        <v>#VALUE!</v>
      </c>
      <c r="H729" s="34" t="e" vm="2">
        <f>[1]!genUniform($H$9,$H$10)</f>
        <v>#VALUE!</v>
      </c>
      <c r="I729" s="34" t="e" vm="1">
        <f t="shared" si="66"/>
        <v>#VALUE!</v>
      </c>
      <c r="J729" s="34" t="e" vm="1">
        <f t="shared" si="67"/>
        <v>#VALUE!</v>
      </c>
      <c r="K729" s="34" t="e" vm="2">
        <f>[1]!genUniform($K$9,$K$10)</f>
        <v>#VALUE!</v>
      </c>
      <c r="L729" s="34" t="e" vm="1">
        <f t="shared" si="68"/>
        <v>#VALUE!</v>
      </c>
      <c r="M729" s="34" t="e" vm="1">
        <f t="shared" si="69"/>
        <v>#VALUE!</v>
      </c>
      <c r="N729" s="34" t="e" vm="2">
        <f>[1]!genUniform($N$9,$N$10)</f>
        <v>#VALUE!</v>
      </c>
      <c r="O729" s="34" t="e" vm="1">
        <f t="shared" si="70"/>
        <v>#VALUE!</v>
      </c>
      <c r="P729" s="34" t="e" vm="1">
        <f t="shared" si="71"/>
        <v>#VALUE!</v>
      </c>
    </row>
    <row r="730" spans="1:16">
      <c r="A730" s="34">
        <v>720</v>
      </c>
      <c r="C730" s="34" t="e" vm="2">
        <f>[1]!GenLimitNormal($C$9,$C$10,0,1000,0)</f>
        <v>#VALUE!</v>
      </c>
      <c r="D730" s="34" t="e" vm="2">
        <f>[1]!GenBetaPERT(0,$D$9,1)</f>
        <v>#VALUE!</v>
      </c>
      <c r="E730" s="34" t="e" vm="2">
        <f>[1]!GenLognormal($E$9,$E$10)</f>
        <v>#VALUE!</v>
      </c>
      <c r="F730" s="34" t="e" vm="2">
        <f>[1]!GenLognormal($F$9,$F$10)</f>
        <v>#VALUE!</v>
      </c>
      <c r="G730" s="34" t="e" vm="2">
        <f>[1]!GenLognormal($G$9,$G$10)</f>
        <v>#VALUE!</v>
      </c>
      <c r="H730" s="34" t="e" vm="2">
        <f>[1]!genUniform($H$9,$H$10)</f>
        <v>#VALUE!</v>
      </c>
      <c r="I730" s="34" t="e" vm="1">
        <f t="shared" si="66"/>
        <v>#VALUE!</v>
      </c>
      <c r="J730" s="34" t="e" vm="1">
        <f t="shared" si="67"/>
        <v>#VALUE!</v>
      </c>
      <c r="K730" s="34" t="e" vm="2">
        <f>[1]!genUniform($K$9,$K$10)</f>
        <v>#VALUE!</v>
      </c>
      <c r="L730" s="34" t="e" vm="1">
        <f t="shared" si="68"/>
        <v>#VALUE!</v>
      </c>
      <c r="M730" s="34" t="e" vm="1">
        <f t="shared" si="69"/>
        <v>#VALUE!</v>
      </c>
      <c r="N730" s="34" t="e" vm="2">
        <f>[1]!genUniform($N$9,$N$10)</f>
        <v>#VALUE!</v>
      </c>
      <c r="O730" s="34" t="e" vm="1">
        <f t="shared" si="70"/>
        <v>#VALUE!</v>
      </c>
      <c r="P730" s="34" t="e" vm="1">
        <f t="shared" si="71"/>
        <v>#VALUE!</v>
      </c>
    </row>
    <row r="731" spans="1:16">
      <c r="A731" s="34">
        <v>721</v>
      </c>
      <c r="C731" s="34" t="e" vm="2">
        <f>[1]!GenLimitNormal($C$9,$C$10,0,1000,0)</f>
        <v>#VALUE!</v>
      </c>
      <c r="D731" s="34" t="e" vm="2">
        <f>[1]!GenBetaPERT(0,$D$9,1)</f>
        <v>#VALUE!</v>
      </c>
      <c r="E731" s="34" t="e" vm="2">
        <f>[1]!GenLognormal($E$9,$E$10)</f>
        <v>#VALUE!</v>
      </c>
      <c r="F731" s="34" t="e" vm="2">
        <f>[1]!GenLognormal($F$9,$F$10)</f>
        <v>#VALUE!</v>
      </c>
      <c r="G731" s="34" t="e" vm="2">
        <f>[1]!GenLognormal($G$9,$G$10)</f>
        <v>#VALUE!</v>
      </c>
      <c r="H731" s="34" t="e" vm="2">
        <f>[1]!genUniform($H$9,$H$10)</f>
        <v>#VALUE!</v>
      </c>
      <c r="I731" s="34" t="e" vm="1">
        <f t="shared" si="66"/>
        <v>#VALUE!</v>
      </c>
      <c r="J731" s="34" t="e" vm="1">
        <f t="shared" si="67"/>
        <v>#VALUE!</v>
      </c>
      <c r="K731" s="34" t="e" vm="2">
        <f>[1]!genUniform($K$9,$K$10)</f>
        <v>#VALUE!</v>
      </c>
      <c r="L731" s="34" t="e" vm="1">
        <f t="shared" si="68"/>
        <v>#VALUE!</v>
      </c>
      <c r="M731" s="34" t="e" vm="1">
        <f t="shared" si="69"/>
        <v>#VALUE!</v>
      </c>
      <c r="N731" s="34" t="e" vm="2">
        <f>[1]!genUniform($N$9,$N$10)</f>
        <v>#VALUE!</v>
      </c>
      <c r="O731" s="34" t="e" vm="1">
        <f t="shared" si="70"/>
        <v>#VALUE!</v>
      </c>
      <c r="P731" s="34" t="e" vm="1">
        <f t="shared" si="71"/>
        <v>#VALUE!</v>
      </c>
    </row>
    <row r="732" spans="1:16">
      <c r="A732" s="34">
        <v>722</v>
      </c>
      <c r="C732" s="34" t="e" vm="2">
        <f>[1]!GenLimitNormal($C$9,$C$10,0,1000,0)</f>
        <v>#VALUE!</v>
      </c>
      <c r="D732" s="34" t="e" vm="2">
        <f>[1]!GenBetaPERT(0,$D$9,1)</f>
        <v>#VALUE!</v>
      </c>
      <c r="E732" s="34" t="e" vm="2">
        <f>[1]!GenLognormal($E$9,$E$10)</f>
        <v>#VALUE!</v>
      </c>
      <c r="F732" s="34" t="e" vm="2">
        <f>[1]!GenLognormal($F$9,$F$10)</f>
        <v>#VALUE!</v>
      </c>
      <c r="G732" s="34" t="e" vm="2">
        <f>[1]!GenLognormal($G$9,$G$10)</f>
        <v>#VALUE!</v>
      </c>
      <c r="H732" s="34" t="e" vm="2">
        <f>[1]!genUniform($H$9,$H$10)</f>
        <v>#VALUE!</v>
      </c>
      <c r="I732" s="34" t="e" vm="1">
        <f t="shared" si="66"/>
        <v>#VALUE!</v>
      </c>
      <c r="J732" s="34" t="e" vm="1">
        <f t="shared" si="67"/>
        <v>#VALUE!</v>
      </c>
      <c r="K732" s="34" t="e" vm="2">
        <f>[1]!genUniform($K$9,$K$10)</f>
        <v>#VALUE!</v>
      </c>
      <c r="L732" s="34" t="e" vm="1">
        <f t="shared" si="68"/>
        <v>#VALUE!</v>
      </c>
      <c r="M732" s="34" t="e" vm="1">
        <f t="shared" si="69"/>
        <v>#VALUE!</v>
      </c>
      <c r="N732" s="34" t="e" vm="2">
        <f>[1]!genUniform($N$9,$N$10)</f>
        <v>#VALUE!</v>
      </c>
      <c r="O732" s="34" t="e" vm="1">
        <f t="shared" si="70"/>
        <v>#VALUE!</v>
      </c>
      <c r="P732" s="34" t="e" vm="1">
        <f t="shared" si="71"/>
        <v>#VALUE!</v>
      </c>
    </row>
    <row r="733" spans="1:16">
      <c r="A733" s="34">
        <v>723</v>
      </c>
      <c r="C733" s="34" t="e" vm="2">
        <f>[1]!GenLimitNormal($C$9,$C$10,0,1000,0)</f>
        <v>#VALUE!</v>
      </c>
      <c r="D733" s="34" t="e" vm="2">
        <f>[1]!GenBetaPERT(0,$D$9,1)</f>
        <v>#VALUE!</v>
      </c>
      <c r="E733" s="34" t="e" vm="2">
        <f>[1]!GenLognormal($E$9,$E$10)</f>
        <v>#VALUE!</v>
      </c>
      <c r="F733" s="34" t="e" vm="2">
        <f>[1]!GenLognormal($F$9,$F$10)</f>
        <v>#VALUE!</v>
      </c>
      <c r="G733" s="34" t="e" vm="2">
        <f>[1]!GenLognormal($G$9,$G$10)</f>
        <v>#VALUE!</v>
      </c>
      <c r="H733" s="34" t="e" vm="2">
        <f>[1]!genUniform($H$9,$H$10)</f>
        <v>#VALUE!</v>
      </c>
      <c r="I733" s="34" t="e" vm="1">
        <f t="shared" si="66"/>
        <v>#VALUE!</v>
      </c>
      <c r="J733" s="34" t="e" vm="1">
        <f t="shared" si="67"/>
        <v>#VALUE!</v>
      </c>
      <c r="K733" s="34" t="e" vm="2">
        <f>[1]!genUniform($K$9,$K$10)</f>
        <v>#VALUE!</v>
      </c>
      <c r="L733" s="34" t="e" vm="1">
        <f t="shared" si="68"/>
        <v>#VALUE!</v>
      </c>
      <c r="M733" s="34" t="e" vm="1">
        <f t="shared" si="69"/>
        <v>#VALUE!</v>
      </c>
      <c r="N733" s="34" t="e" vm="2">
        <f>[1]!genUniform($N$9,$N$10)</f>
        <v>#VALUE!</v>
      </c>
      <c r="O733" s="34" t="e" vm="1">
        <f t="shared" si="70"/>
        <v>#VALUE!</v>
      </c>
      <c r="P733" s="34" t="e" vm="1">
        <f t="shared" si="71"/>
        <v>#VALUE!</v>
      </c>
    </row>
    <row r="734" spans="1:16">
      <c r="A734" s="34">
        <v>724</v>
      </c>
      <c r="C734" s="34" t="e" vm="2">
        <f>[1]!GenLimitNormal($C$9,$C$10,0,1000,0)</f>
        <v>#VALUE!</v>
      </c>
      <c r="D734" s="34" t="e" vm="2">
        <f>[1]!GenBetaPERT(0,$D$9,1)</f>
        <v>#VALUE!</v>
      </c>
      <c r="E734" s="34" t="e" vm="2">
        <f>[1]!GenLognormal($E$9,$E$10)</f>
        <v>#VALUE!</v>
      </c>
      <c r="F734" s="34" t="e" vm="2">
        <f>[1]!GenLognormal($F$9,$F$10)</f>
        <v>#VALUE!</v>
      </c>
      <c r="G734" s="34" t="e" vm="2">
        <f>[1]!GenLognormal($G$9,$G$10)</f>
        <v>#VALUE!</v>
      </c>
      <c r="H734" s="34" t="e" vm="2">
        <f>[1]!genUniform($H$9,$H$10)</f>
        <v>#VALUE!</v>
      </c>
      <c r="I734" s="34" t="e" vm="1">
        <f t="shared" si="66"/>
        <v>#VALUE!</v>
      </c>
      <c r="J734" s="34" t="e" vm="1">
        <f t="shared" si="67"/>
        <v>#VALUE!</v>
      </c>
      <c r="K734" s="34" t="e" vm="2">
        <f>[1]!genUniform($K$9,$K$10)</f>
        <v>#VALUE!</v>
      </c>
      <c r="L734" s="34" t="e" vm="1">
        <f t="shared" si="68"/>
        <v>#VALUE!</v>
      </c>
      <c r="M734" s="34" t="e" vm="1">
        <f t="shared" si="69"/>
        <v>#VALUE!</v>
      </c>
      <c r="N734" s="34" t="e" vm="2">
        <f>[1]!genUniform($N$9,$N$10)</f>
        <v>#VALUE!</v>
      </c>
      <c r="O734" s="34" t="e" vm="1">
        <f t="shared" si="70"/>
        <v>#VALUE!</v>
      </c>
      <c r="P734" s="34" t="e" vm="1">
        <f t="shared" si="71"/>
        <v>#VALUE!</v>
      </c>
    </row>
    <row r="735" spans="1:16">
      <c r="A735" s="34">
        <v>725</v>
      </c>
      <c r="C735" s="34" t="e" vm="2">
        <f>[1]!GenLimitNormal($C$9,$C$10,0,1000,0)</f>
        <v>#VALUE!</v>
      </c>
      <c r="D735" s="34" t="e" vm="2">
        <f>[1]!GenBetaPERT(0,$D$9,1)</f>
        <v>#VALUE!</v>
      </c>
      <c r="E735" s="34" t="e" vm="2">
        <f>[1]!GenLognormal($E$9,$E$10)</f>
        <v>#VALUE!</v>
      </c>
      <c r="F735" s="34" t="e" vm="2">
        <f>[1]!GenLognormal($F$9,$F$10)</f>
        <v>#VALUE!</v>
      </c>
      <c r="G735" s="34" t="e" vm="2">
        <f>[1]!GenLognormal($G$9,$G$10)</f>
        <v>#VALUE!</v>
      </c>
      <c r="H735" s="34" t="e" vm="2">
        <f>[1]!genUniform($H$9,$H$10)</f>
        <v>#VALUE!</v>
      </c>
      <c r="I735" s="34" t="e" vm="1">
        <f t="shared" si="66"/>
        <v>#VALUE!</v>
      </c>
      <c r="J735" s="34" t="e" vm="1">
        <f t="shared" si="67"/>
        <v>#VALUE!</v>
      </c>
      <c r="K735" s="34" t="e" vm="2">
        <f>[1]!genUniform($K$9,$K$10)</f>
        <v>#VALUE!</v>
      </c>
      <c r="L735" s="34" t="e" vm="1">
        <f t="shared" si="68"/>
        <v>#VALUE!</v>
      </c>
      <c r="M735" s="34" t="e" vm="1">
        <f t="shared" si="69"/>
        <v>#VALUE!</v>
      </c>
      <c r="N735" s="34" t="e" vm="2">
        <f>[1]!genUniform($N$9,$N$10)</f>
        <v>#VALUE!</v>
      </c>
      <c r="O735" s="34" t="e" vm="1">
        <f t="shared" si="70"/>
        <v>#VALUE!</v>
      </c>
      <c r="P735" s="34" t="e" vm="1">
        <f t="shared" si="71"/>
        <v>#VALUE!</v>
      </c>
    </row>
    <row r="736" spans="1:16">
      <c r="A736" s="34">
        <v>726</v>
      </c>
      <c r="C736" s="34" t="e" vm="2">
        <f>[1]!GenLimitNormal($C$9,$C$10,0,1000,0)</f>
        <v>#VALUE!</v>
      </c>
      <c r="D736" s="34" t="e" vm="2">
        <f>[1]!GenBetaPERT(0,$D$9,1)</f>
        <v>#VALUE!</v>
      </c>
      <c r="E736" s="34" t="e" vm="2">
        <f>[1]!GenLognormal($E$9,$E$10)</f>
        <v>#VALUE!</v>
      </c>
      <c r="F736" s="34" t="e" vm="2">
        <f>[1]!GenLognormal($F$9,$F$10)</f>
        <v>#VALUE!</v>
      </c>
      <c r="G736" s="34" t="e" vm="2">
        <f>[1]!GenLognormal($G$9,$G$10)</f>
        <v>#VALUE!</v>
      </c>
      <c r="H736" s="34" t="e" vm="2">
        <f>[1]!genUniform($H$9,$H$10)</f>
        <v>#VALUE!</v>
      </c>
      <c r="I736" s="34" t="e" vm="1">
        <f t="shared" si="66"/>
        <v>#VALUE!</v>
      </c>
      <c r="J736" s="34" t="e" vm="1">
        <f t="shared" si="67"/>
        <v>#VALUE!</v>
      </c>
      <c r="K736" s="34" t="e" vm="2">
        <f>[1]!genUniform($K$9,$K$10)</f>
        <v>#VALUE!</v>
      </c>
      <c r="L736" s="34" t="e" vm="1">
        <f t="shared" si="68"/>
        <v>#VALUE!</v>
      </c>
      <c r="M736" s="34" t="e" vm="1">
        <f t="shared" si="69"/>
        <v>#VALUE!</v>
      </c>
      <c r="N736" s="34" t="e" vm="2">
        <f>[1]!genUniform($N$9,$N$10)</f>
        <v>#VALUE!</v>
      </c>
      <c r="O736" s="34" t="e" vm="1">
        <f t="shared" si="70"/>
        <v>#VALUE!</v>
      </c>
      <c r="P736" s="34" t="e" vm="1">
        <f t="shared" si="71"/>
        <v>#VALUE!</v>
      </c>
    </row>
    <row r="737" spans="1:16">
      <c r="A737" s="34">
        <v>727</v>
      </c>
      <c r="C737" s="34" t="e" vm="2">
        <f>[1]!GenLimitNormal($C$9,$C$10,0,1000,0)</f>
        <v>#VALUE!</v>
      </c>
      <c r="D737" s="34" t="e" vm="2">
        <f>[1]!GenBetaPERT(0,$D$9,1)</f>
        <v>#VALUE!</v>
      </c>
      <c r="E737" s="34" t="e" vm="2">
        <f>[1]!GenLognormal($E$9,$E$10)</f>
        <v>#VALUE!</v>
      </c>
      <c r="F737" s="34" t="e" vm="2">
        <f>[1]!GenLognormal($F$9,$F$10)</f>
        <v>#VALUE!</v>
      </c>
      <c r="G737" s="34" t="e" vm="2">
        <f>[1]!GenLognormal($G$9,$G$10)</f>
        <v>#VALUE!</v>
      </c>
      <c r="H737" s="34" t="e" vm="2">
        <f>[1]!genUniform($H$9,$H$10)</f>
        <v>#VALUE!</v>
      </c>
      <c r="I737" s="34" t="e" vm="1">
        <f t="shared" si="66"/>
        <v>#VALUE!</v>
      </c>
      <c r="J737" s="34" t="e" vm="1">
        <f t="shared" si="67"/>
        <v>#VALUE!</v>
      </c>
      <c r="K737" s="34" t="e" vm="2">
        <f>[1]!genUniform($K$9,$K$10)</f>
        <v>#VALUE!</v>
      </c>
      <c r="L737" s="34" t="e" vm="1">
        <f t="shared" si="68"/>
        <v>#VALUE!</v>
      </c>
      <c r="M737" s="34" t="e" vm="1">
        <f t="shared" si="69"/>
        <v>#VALUE!</v>
      </c>
      <c r="N737" s="34" t="e" vm="2">
        <f>[1]!genUniform($N$9,$N$10)</f>
        <v>#VALUE!</v>
      </c>
      <c r="O737" s="34" t="e" vm="1">
        <f t="shared" si="70"/>
        <v>#VALUE!</v>
      </c>
      <c r="P737" s="34" t="e" vm="1">
        <f t="shared" si="71"/>
        <v>#VALUE!</v>
      </c>
    </row>
    <row r="738" spans="1:16">
      <c r="A738" s="34">
        <v>728</v>
      </c>
      <c r="C738" s="34" t="e" vm="2">
        <f>[1]!GenLimitNormal($C$9,$C$10,0,1000,0)</f>
        <v>#VALUE!</v>
      </c>
      <c r="D738" s="34" t="e" vm="2">
        <f>[1]!GenBetaPERT(0,$D$9,1)</f>
        <v>#VALUE!</v>
      </c>
      <c r="E738" s="34" t="e" vm="2">
        <f>[1]!GenLognormal($E$9,$E$10)</f>
        <v>#VALUE!</v>
      </c>
      <c r="F738" s="34" t="e" vm="2">
        <f>[1]!GenLognormal($F$9,$F$10)</f>
        <v>#VALUE!</v>
      </c>
      <c r="G738" s="34" t="e" vm="2">
        <f>[1]!GenLognormal($G$9,$G$10)</f>
        <v>#VALUE!</v>
      </c>
      <c r="H738" s="34" t="e" vm="2">
        <f>[1]!genUniform($H$9,$H$10)</f>
        <v>#VALUE!</v>
      </c>
      <c r="I738" s="34" t="e" vm="1">
        <f t="shared" si="66"/>
        <v>#VALUE!</v>
      </c>
      <c r="J738" s="34" t="e" vm="1">
        <f t="shared" si="67"/>
        <v>#VALUE!</v>
      </c>
      <c r="K738" s="34" t="e" vm="2">
        <f>[1]!genUniform($K$9,$K$10)</f>
        <v>#VALUE!</v>
      </c>
      <c r="L738" s="34" t="e" vm="1">
        <f t="shared" si="68"/>
        <v>#VALUE!</v>
      </c>
      <c r="M738" s="34" t="e" vm="1">
        <f t="shared" si="69"/>
        <v>#VALUE!</v>
      </c>
      <c r="N738" s="34" t="e" vm="2">
        <f>[1]!genUniform($N$9,$N$10)</f>
        <v>#VALUE!</v>
      </c>
      <c r="O738" s="34" t="e" vm="1">
        <f t="shared" si="70"/>
        <v>#VALUE!</v>
      </c>
      <c r="P738" s="34" t="e" vm="1">
        <f t="shared" si="71"/>
        <v>#VALUE!</v>
      </c>
    </row>
    <row r="739" spans="1:16">
      <c r="A739" s="34">
        <v>729</v>
      </c>
      <c r="C739" s="34" t="e" vm="2">
        <f>[1]!GenLimitNormal($C$9,$C$10,0,1000,0)</f>
        <v>#VALUE!</v>
      </c>
      <c r="D739" s="34" t="e" vm="2">
        <f>[1]!GenBetaPERT(0,$D$9,1)</f>
        <v>#VALUE!</v>
      </c>
      <c r="E739" s="34" t="e" vm="2">
        <f>[1]!GenLognormal($E$9,$E$10)</f>
        <v>#VALUE!</v>
      </c>
      <c r="F739" s="34" t="e" vm="2">
        <f>[1]!GenLognormal($F$9,$F$10)</f>
        <v>#VALUE!</v>
      </c>
      <c r="G739" s="34" t="e" vm="2">
        <f>[1]!GenLognormal($G$9,$G$10)</f>
        <v>#VALUE!</v>
      </c>
      <c r="H739" s="34" t="e" vm="2">
        <f>[1]!genUniform($H$9,$H$10)</f>
        <v>#VALUE!</v>
      </c>
      <c r="I739" s="34" t="e" vm="1">
        <f t="shared" si="66"/>
        <v>#VALUE!</v>
      </c>
      <c r="J739" s="34" t="e" vm="1">
        <f t="shared" si="67"/>
        <v>#VALUE!</v>
      </c>
      <c r="K739" s="34" t="e" vm="2">
        <f>[1]!genUniform($K$9,$K$10)</f>
        <v>#VALUE!</v>
      </c>
      <c r="L739" s="34" t="e" vm="1">
        <f t="shared" si="68"/>
        <v>#VALUE!</v>
      </c>
      <c r="M739" s="34" t="e" vm="1">
        <f t="shared" si="69"/>
        <v>#VALUE!</v>
      </c>
      <c r="N739" s="34" t="e" vm="2">
        <f>[1]!genUniform($N$9,$N$10)</f>
        <v>#VALUE!</v>
      </c>
      <c r="O739" s="34" t="e" vm="1">
        <f t="shared" si="70"/>
        <v>#VALUE!</v>
      </c>
      <c r="P739" s="34" t="e" vm="1">
        <f t="shared" si="71"/>
        <v>#VALUE!</v>
      </c>
    </row>
    <row r="740" spans="1:16">
      <c r="A740" s="34">
        <v>730</v>
      </c>
      <c r="C740" s="34" t="e" vm="2">
        <f>[1]!GenLimitNormal($C$9,$C$10,0,1000,0)</f>
        <v>#VALUE!</v>
      </c>
      <c r="D740" s="34" t="e" vm="2">
        <f>[1]!GenBetaPERT(0,$D$9,1)</f>
        <v>#VALUE!</v>
      </c>
      <c r="E740" s="34" t="e" vm="2">
        <f>[1]!GenLognormal($E$9,$E$10)</f>
        <v>#VALUE!</v>
      </c>
      <c r="F740" s="34" t="e" vm="2">
        <f>[1]!GenLognormal($F$9,$F$10)</f>
        <v>#VALUE!</v>
      </c>
      <c r="G740" s="34" t="e" vm="2">
        <f>[1]!GenLognormal($G$9,$G$10)</f>
        <v>#VALUE!</v>
      </c>
      <c r="H740" s="34" t="e" vm="2">
        <f>[1]!genUniform($H$9,$H$10)</f>
        <v>#VALUE!</v>
      </c>
      <c r="I740" s="34" t="e" vm="1">
        <f t="shared" si="66"/>
        <v>#VALUE!</v>
      </c>
      <c r="J740" s="34" t="e" vm="1">
        <f t="shared" si="67"/>
        <v>#VALUE!</v>
      </c>
      <c r="K740" s="34" t="e" vm="2">
        <f>[1]!genUniform($K$9,$K$10)</f>
        <v>#VALUE!</v>
      </c>
      <c r="L740" s="34" t="e" vm="1">
        <f t="shared" si="68"/>
        <v>#VALUE!</v>
      </c>
      <c r="M740" s="34" t="e" vm="1">
        <f t="shared" si="69"/>
        <v>#VALUE!</v>
      </c>
      <c r="N740" s="34" t="e" vm="2">
        <f>[1]!genUniform($N$9,$N$10)</f>
        <v>#VALUE!</v>
      </c>
      <c r="O740" s="34" t="e" vm="1">
        <f t="shared" si="70"/>
        <v>#VALUE!</v>
      </c>
      <c r="P740" s="34" t="e" vm="1">
        <f t="shared" si="71"/>
        <v>#VALUE!</v>
      </c>
    </row>
    <row r="741" spans="1:16">
      <c r="A741" s="34">
        <v>731</v>
      </c>
      <c r="C741" s="34" t="e" vm="2">
        <f>[1]!GenLimitNormal($C$9,$C$10,0,1000,0)</f>
        <v>#VALUE!</v>
      </c>
      <c r="D741" s="34" t="e" vm="2">
        <f>[1]!GenBetaPERT(0,$D$9,1)</f>
        <v>#VALUE!</v>
      </c>
      <c r="E741" s="34" t="e" vm="2">
        <f>[1]!GenLognormal($E$9,$E$10)</f>
        <v>#VALUE!</v>
      </c>
      <c r="F741" s="34" t="e" vm="2">
        <f>[1]!GenLognormal($F$9,$F$10)</f>
        <v>#VALUE!</v>
      </c>
      <c r="G741" s="34" t="e" vm="2">
        <f>[1]!GenLognormal($G$9,$G$10)</f>
        <v>#VALUE!</v>
      </c>
      <c r="H741" s="34" t="e" vm="2">
        <f>[1]!genUniform($H$9,$H$10)</f>
        <v>#VALUE!</v>
      </c>
      <c r="I741" s="34" t="e" vm="1">
        <f t="shared" si="66"/>
        <v>#VALUE!</v>
      </c>
      <c r="J741" s="34" t="e" vm="1">
        <f t="shared" si="67"/>
        <v>#VALUE!</v>
      </c>
      <c r="K741" s="34" t="e" vm="2">
        <f>[1]!genUniform($K$9,$K$10)</f>
        <v>#VALUE!</v>
      </c>
      <c r="L741" s="34" t="e" vm="1">
        <f t="shared" si="68"/>
        <v>#VALUE!</v>
      </c>
      <c r="M741" s="34" t="e" vm="1">
        <f t="shared" si="69"/>
        <v>#VALUE!</v>
      </c>
      <c r="N741" s="34" t="e" vm="2">
        <f>[1]!genUniform($N$9,$N$10)</f>
        <v>#VALUE!</v>
      </c>
      <c r="O741" s="34" t="e" vm="1">
        <f t="shared" si="70"/>
        <v>#VALUE!</v>
      </c>
      <c r="P741" s="34" t="e" vm="1">
        <f t="shared" si="71"/>
        <v>#VALUE!</v>
      </c>
    </row>
    <row r="742" spans="1:16">
      <c r="A742" s="34">
        <v>732</v>
      </c>
      <c r="C742" s="34" t="e" vm="2">
        <f>[1]!GenLimitNormal($C$9,$C$10,0,1000,0)</f>
        <v>#VALUE!</v>
      </c>
      <c r="D742" s="34" t="e" vm="2">
        <f>[1]!GenBetaPERT(0,$D$9,1)</f>
        <v>#VALUE!</v>
      </c>
      <c r="E742" s="34" t="e" vm="2">
        <f>[1]!GenLognormal($E$9,$E$10)</f>
        <v>#VALUE!</v>
      </c>
      <c r="F742" s="34" t="e" vm="2">
        <f>[1]!GenLognormal($F$9,$F$10)</f>
        <v>#VALUE!</v>
      </c>
      <c r="G742" s="34" t="e" vm="2">
        <f>[1]!GenLognormal($G$9,$G$10)</f>
        <v>#VALUE!</v>
      </c>
      <c r="H742" s="34" t="e" vm="2">
        <f>[1]!genUniform($H$9,$H$10)</f>
        <v>#VALUE!</v>
      </c>
      <c r="I742" s="34" t="e" vm="1">
        <f t="shared" si="66"/>
        <v>#VALUE!</v>
      </c>
      <c r="J742" s="34" t="e" vm="1">
        <f t="shared" si="67"/>
        <v>#VALUE!</v>
      </c>
      <c r="K742" s="34" t="e" vm="2">
        <f>[1]!genUniform($K$9,$K$10)</f>
        <v>#VALUE!</v>
      </c>
      <c r="L742" s="34" t="e" vm="1">
        <f t="shared" si="68"/>
        <v>#VALUE!</v>
      </c>
      <c r="M742" s="34" t="e" vm="1">
        <f t="shared" si="69"/>
        <v>#VALUE!</v>
      </c>
      <c r="N742" s="34" t="e" vm="2">
        <f>[1]!genUniform($N$9,$N$10)</f>
        <v>#VALUE!</v>
      </c>
      <c r="O742" s="34" t="e" vm="1">
        <f t="shared" si="70"/>
        <v>#VALUE!</v>
      </c>
      <c r="P742" s="34" t="e" vm="1">
        <f t="shared" si="71"/>
        <v>#VALUE!</v>
      </c>
    </row>
    <row r="743" spans="1:16">
      <c r="A743" s="34">
        <v>733</v>
      </c>
      <c r="C743" s="34" t="e" vm="2">
        <f>[1]!GenLimitNormal($C$9,$C$10,0,1000,0)</f>
        <v>#VALUE!</v>
      </c>
      <c r="D743" s="34" t="e" vm="2">
        <f>[1]!GenBetaPERT(0,$D$9,1)</f>
        <v>#VALUE!</v>
      </c>
      <c r="E743" s="34" t="e" vm="2">
        <f>[1]!GenLognormal($E$9,$E$10)</f>
        <v>#VALUE!</v>
      </c>
      <c r="F743" s="34" t="e" vm="2">
        <f>[1]!GenLognormal($F$9,$F$10)</f>
        <v>#VALUE!</v>
      </c>
      <c r="G743" s="34" t="e" vm="2">
        <f>[1]!GenLognormal($G$9,$G$10)</f>
        <v>#VALUE!</v>
      </c>
      <c r="H743" s="34" t="e" vm="2">
        <f>[1]!genUniform($H$9,$H$10)</f>
        <v>#VALUE!</v>
      </c>
      <c r="I743" s="34" t="e" vm="1">
        <f t="shared" si="66"/>
        <v>#VALUE!</v>
      </c>
      <c r="J743" s="34" t="e" vm="1">
        <f t="shared" si="67"/>
        <v>#VALUE!</v>
      </c>
      <c r="K743" s="34" t="e" vm="2">
        <f>[1]!genUniform($K$9,$K$10)</f>
        <v>#VALUE!</v>
      </c>
      <c r="L743" s="34" t="e" vm="1">
        <f t="shared" si="68"/>
        <v>#VALUE!</v>
      </c>
      <c r="M743" s="34" t="e" vm="1">
        <f t="shared" si="69"/>
        <v>#VALUE!</v>
      </c>
      <c r="N743" s="34" t="e" vm="2">
        <f>[1]!genUniform($N$9,$N$10)</f>
        <v>#VALUE!</v>
      </c>
      <c r="O743" s="34" t="e" vm="1">
        <f t="shared" si="70"/>
        <v>#VALUE!</v>
      </c>
      <c r="P743" s="34" t="e" vm="1">
        <f t="shared" si="71"/>
        <v>#VALUE!</v>
      </c>
    </row>
    <row r="744" spans="1:16">
      <c r="A744" s="34">
        <v>734</v>
      </c>
      <c r="C744" s="34" t="e" vm="2">
        <f>[1]!GenLimitNormal($C$9,$C$10,0,1000,0)</f>
        <v>#VALUE!</v>
      </c>
      <c r="D744" s="34" t="e" vm="2">
        <f>[1]!GenBetaPERT(0,$D$9,1)</f>
        <v>#VALUE!</v>
      </c>
      <c r="E744" s="34" t="e" vm="2">
        <f>[1]!GenLognormal($E$9,$E$10)</f>
        <v>#VALUE!</v>
      </c>
      <c r="F744" s="34" t="e" vm="2">
        <f>[1]!GenLognormal($F$9,$F$10)</f>
        <v>#VALUE!</v>
      </c>
      <c r="G744" s="34" t="e" vm="2">
        <f>[1]!GenLognormal($G$9,$G$10)</f>
        <v>#VALUE!</v>
      </c>
      <c r="H744" s="34" t="e" vm="2">
        <f>[1]!genUniform($H$9,$H$10)</f>
        <v>#VALUE!</v>
      </c>
      <c r="I744" s="34" t="e" vm="1">
        <f t="shared" si="66"/>
        <v>#VALUE!</v>
      </c>
      <c r="J744" s="34" t="e" vm="1">
        <f t="shared" si="67"/>
        <v>#VALUE!</v>
      </c>
      <c r="K744" s="34" t="e" vm="2">
        <f>[1]!genUniform($K$9,$K$10)</f>
        <v>#VALUE!</v>
      </c>
      <c r="L744" s="34" t="e" vm="1">
        <f t="shared" si="68"/>
        <v>#VALUE!</v>
      </c>
      <c r="M744" s="34" t="e" vm="1">
        <f t="shared" si="69"/>
        <v>#VALUE!</v>
      </c>
      <c r="N744" s="34" t="e" vm="2">
        <f>[1]!genUniform($N$9,$N$10)</f>
        <v>#VALUE!</v>
      </c>
      <c r="O744" s="34" t="e" vm="1">
        <f t="shared" si="70"/>
        <v>#VALUE!</v>
      </c>
      <c r="P744" s="34" t="e" vm="1">
        <f t="shared" si="71"/>
        <v>#VALUE!</v>
      </c>
    </row>
    <row r="745" spans="1:16">
      <c r="A745" s="34">
        <v>735</v>
      </c>
      <c r="C745" s="34" t="e" vm="2">
        <f>[1]!GenLimitNormal($C$9,$C$10,0,1000,0)</f>
        <v>#VALUE!</v>
      </c>
      <c r="D745" s="34" t="e" vm="2">
        <f>[1]!GenBetaPERT(0,$D$9,1)</f>
        <v>#VALUE!</v>
      </c>
      <c r="E745" s="34" t="e" vm="2">
        <f>[1]!GenLognormal($E$9,$E$10)</f>
        <v>#VALUE!</v>
      </c>
      <c r="F745" s="34" t="e" vm="2">
        <f>[1]!GenLognormal($F$9,$F$10)</f>
        <v>#VALUE!</v>
      </c>
      <c r="G745" s="34" t="e" vm="2">
        <f>[1]!GenLognormal($G$9,$G$10)</f>
        <v>#VALUE!</v>
      </c>
      <c r="H745" s="34" t="e" vm="2">
        <f>[1]!genUniform($H$9,$H$10)</f>
        <v>#VALUE!</v>
      </c>
      <c r="I745" s="34" t="e" vm="1">
        <f t="shared" si="66"/>
        <v>#VALUE!</v>
      </c>
      <c r="J745" s="34" t="e" vm="1">
        <f t="shared" si="67"/>
        <v>#VALUE!</v>
      </c>
      <c r="K745" s="34" t="e" vm="2">
        <f>[1]!genUniform($K$9,$K$10)</f>
        <v>#VALUE!</v>
      </c>
      <c r="L745" s="34" t="e" vm="1">
        <f t="shared" si="68"/>
        <v>#VALUE!</v>
      </c>
      <c r="M745" s="34" t="e" vm="1">
        <f t="shared" si="69"/>
        <v>#VALUE!</v>
      </c>
      <c r="N745" s="34" t="e" vm="2">
        <f>[1]!genUniform($N$9,$N$10)</f>
        <v>#VALUE!</v>
      </c>
      <c r="O745" s="34" t="e" vm="1">
        <f t="shared" si="70"/>
        <v>#VALUE!</v>
      </c>
      <c r="P745" s="34" t="e" vm="1">
        <f t="shared" si="71"/>
        <v>#VALUE!</v>
      </c>
    </row>
    <row r="746" spans="1:16">
      <c r="A746" s="34">
        <v>736</v>
      </c>
      <c r="C746" s="34" t="e" vm="2">
        <f>[1]!GenLimitNormal($C$9,$C$10,0,1000,0)</f>
        <v>#VALUE!</v>
      </c>
      <c r="D746" s="34" t="e" vm="2">
        <f>[1]!GenBetaPERT(0,$D$9,1)</f>
        <v>#VALUE!</v>
      </c>
      <c r="E746" s="34" t="e" vm="2">
        <f>[1]!GenLognormal($E$9,$E$10)</f>
        <v>#VALUE!</v>
      </c>
      <c r="F746" s="34" t="e" vm="2">
        <f>[1]!GenLognormal($F$9,$F$10)</f>
        <v>#VALUE!</v>
      </c>
      <c r="G746" s="34" t="e" vm="2">
        <f>[1]!GenLognormal($G$9,$G$10)</f>
        <v>#VALUE!</v>
      </c>
      <c r="H746" s="34" t="e" vm="2">
        <f>[1]!genUniform($H$9,$H$10)</f>
        <v>#VALUE!</v>
      </c>
      <c r="I746" s="34" t="e" vm="1">
        <f t="shared" si="66"/>
        <v>#VALUE!</v>
      </c>
      <c r="J746" s="34" t="e" vm="1">
        <f t="shared" si="67"/>
        <v>#VALUE!</v>
      </c>
      <c r="K746" s="34" t="e" vm="2">
        <f>[1]!genUniform($K$9,$K$10)</f>
        <v>#VALUE!</v>
      </c>
      <c r="L746" s="34" t="e" vm="1">
        <f t="shared" si="68"/>
        <v>#VALUE!</v>
      </c>
      <c r="M746" s="34" t="e" vm="1">
        <f t="shared" si="69"/>
        <v>#VALUE!</v>
      </c>
      <c r="N746" s="34" t="e" vm="2">
        <f>[1]!genUniform($N$9,$N$10)</f>
        <v>#VALUE!</v>
      </c>
      <c r="O746" s="34" t="e" vm="1">
        <f t="shared" si="70"/>
        <v>#VALUE!</v>
      </c>
      <c r="P746" s="34" t="e" vm="1">
        <f t="shared" si="71"/>
        <v>#VALUE!</v>
      </c>
    </row>
    <row r="747" spans="1:16">
      <c r="A747" s="34">
        <v>737</v>
      </c>
      <c r="C747" s="34" t="e" vm="2">
        <f>[1]!GenLimitNormal($C$9,$C$10,0,1000,0)</f>
        <v>#VALUE!</v>
      </c>
      <c r="D747" s="34" t="e" vm="2">
        <f>[1]!GenBetaPERT(0,$D$9,1)</f>
        <v>#VALUE!</v>
      </c>
      <c r="E747" s="34" t="e" vm="2">
        <f>[1]!GenLognormal($E$9,$E$10)</f>
        <v>#VALUE!</v>
      </c>
      <c r="F747" s="34" t="e" vm="2">
        <f>[1]!GenLognormal($F$9,$F$10)</f>
        <v>#VALUE!</v>
      </c>
      <c r="G747" s="34" t="e" vm="2">
        <f>[1]!GenLognormal($G$9,$G$10)</f>
        <v>#VALUE!</v>
      </c>
      <c r="H747" s="34" t="e" vm="2">
        <f>[1]!genUniform($H$9,$H$10)</f>
        <v>#VALUE!</v>
      </c>
      <c r="I747" s="34" t="e" vm="1">
        <f t="shared" si="66"/>
        <v>#VALUE!</v>
      </c>
      <c r="J747" s="34" t="e" vm="1">
        <f t="shared" si="67"/>
        <v>#VALUE!</v>
      </c>
      <c r="K747" s="34" t="e" vm="2">
        <f>[1]!genUniform($K$9,$K$10)</f>
        <v>#VALUE!</v>
      </c>
      <c r="L747" s="34" t="e" vm="1">
        <f t="shared" si="68"/>
        <v>#VALUE!</v>
      </c>
      <c r="M747" s="34" t="e" vm="1">
        <f t="shared" si="69"/>
        <v>#VALUE!</v>
      </c>
      <c r="N747" s="34" t="e" vm="2">
        <f>[1]!genUniform($N$9,$N$10)</f>
        <v>#VALUE!</v>
      </c>
      <c r="O747" s="34" t="e" vm="1">
        <f t="shared" si="70"/>
        <v>#VALUE!</v>
      </c>
      <c r="P747" s="34" t="e" vm="1">
        <f t="shared" si="71"/>
        <v>#VALUE!</v>
      </c>
    </row>
    <row r="748" spans="1:16">
      <c r="A748" s="34">
        <v>738</v>
      </c>
      <c r="C748" s="34" t="e" vm="2">
        <f>[1]!GenLimitNormal($C$9,$C$10,0,1000,0)</f>
        <v>#VALUE!</v>
      </c>
      <c r="D748" s="34" t="e" vm="2">
        <f>[1]!GenBetaPERT(0,$D$9,1)</f>
        <v>#VALUE!</v>
      </c>
      <c r="E748" s="34" t="e" vm="2">
        <f>[1]!GenLognormal($E$9,$E$10)</f>
        <v>#VALUE!</v>
      </c>
      <c r="F748" s="34" t="e" vm="2">
        <f>[1]!GenLognormal($F$9,$F$10)</f>
        <v>#VALUE!</v>
      </c>
      <c r="G748" s="34" t="e" vm="2">
        <f>[1]!GenLognormal($G$9,$G$10)</f>
        <v>#VALUE!</v>
      </c>
      <c r="H748" s="34" t="e" vm="2">
        <f>[1]!genUniform($H$9,$H$10)</f>
        <v>#VALUE!</v>
      </c>
      <c r="I748" s="34" t="e" vm="1">
        <f t="shared" si="66"/>
        <v>#VALUE!</v>
      </c>
      <c r="J748" s="34" t="e" vm="1">
        <f t="shared" si="67"/>
        <v>#VALUE!</v>
      </c>
      <c r="K748" s="34" t="e" vm="2">
        <f>[1]!genUniform($K$9,$K$10)</f>
        <v>#VALUE!</v>
      </c>
      <c r="L748" s="34" t="e" vm="1">
        <f t="shared" si="68"/>
        <v>#VALUE!</v>
      </c>
      <c r="M748" s="34" t="e" vm="1">
        <f t="shared" si="69"/>
        <v>#VALUE!</v>
      </c>
      <c r="N748" s="34" t="e" vm="2">
        <f>[1]!genUniform($N$9,$N$10)</f>
        <v>#VALUE!</v>
      </c>
      <c r="O748" s="34" t="e" vm="1">
        <f t="shared" si="70"/>
        <v>#VALUE!</v>
      </c>
      <c r="P748" s="34" t="e" vm="1">
        <f t="shared" si="71"/>
        <v>#VALUE!</v>
      </c>
    </row>
    <row r="749" spans="1:16">
      <c r="A749" s="34">
        <v>739</v>
      </c>
      <c r="C749" s="34" t="e" vm="2">
        <f>[1]!GenLimitNormal($C$9,$C$10,0,1000,0)</f>
        <v>#VALUE!</v>
      </c>
      <c r="D749" s="34" t="e" vm="2">
        <f>[1]!GenBetaPERT(0,$D$9,1)</f>
        <v>#VALUE!</v>
      </c>
      <c r="E749" s="34" t="e" vm="2">
        <f>[1]!GenLognormal($E$9,$E$10)</f>
        <v>#VALUE!</v>
      </c>
      <c r="F749" s="34" t="e" vm="2">
        <f>[1]!GenLognormal($F$9,$F$10)</f>
        <v>#VALUE!</v>
      </c>
      <c r="G749" s="34" t="e" vm="2">
        <f>[1]!GenLognormal($G$9,$G$10)</f>
        <v>#VALUE!</v>
      </c>
      <c r="H749" s="34" t="e" vm="2">
        <f>[1]!genUniform($H$9,$H$10)</f>
        <v>#VALUE!</v>
      </c>
      <c r="I749" s="34" t="e" vm="1">
        <f t="shared" si="66"/>
        <v>#VALUE!</v>
      </c>
      <c r="J749" s="34" t="e" vm="1">
        <f t="shared" si="67"/>
        <v>#VALUE!</v>
      </c>
      <c r="K749" s="34" t="e" vm="2">
        <f>[1]!genUniform($K$9,$K$10)</f>
        <v>#VALUE!</v>
      </c>
      <c r="L749" s="34" t="e" vm="1">
        <f t="shared" si="68"/>
        <v>#VALUE!</v>
      </c>
      <c r="M749" s="34" t="e" vm="1">
        <f t="shared" si="69"/>
        <v>#VALUE!</v>
      </c>
      <c r="N749" s="34" t="e" vm="2">
        <f>[1]!genUniform($N$9,$N$10)</f>
        <v>#VALUE!</v>
      </c>
      <c r="O749" s="34" t="e" vm="1">
        <f t="shared" si="70"/>
        <v>#VALUE!</v>
      </c>
      <c r="P749" s="34" t="e" vm="1">
        <f t="shared" si="71"/>
        <v>#VALUE!</v>
      </c>
    </row>
    <row r="750" spans="1:16">
      <c r="A750" s="34">
        <v>740</v>
      </c>
      <c r="C750" s="34" t="e" vm="2">
        <f>[1]!GenLimitNormal($C$9,$C$10,0,1000,0)</f>
        <v>#VALUE!</v>
      </c>
      <c r="D750" s="34" t="e" vm="2">
        <f>[1]!GenBetaPERT(0,$D$9,1)</f>
        <v>#VALUE!</v>
      </c>
      <c r="E750" s="34" t="e" vm="2">
        <f>[1]!GenLognormal($E$9,$E$10)</f>
        <v>#VALUE!</v>
      </c>
      <c r="F750" s="34" t="e" vm="2">
        <f>[1]!GenLognormal($F$9,$F$10)</f>
        <v>#VALUE!</v>
      </c>
      <c r="G750" s="34" t="e" vm="2">
        <f>[1]!GenLognormal($G$9,$G$10)</f>
        <v>#VALUE!</v>
      </c>
      <c r="H750" s="34" t="e" vm="2">
        <f>[1]!genUniform($H$9,$H$10)</f>
        <v>#VALUE!</v>
      </c>
      <c r="I750" s="34" t="e" vm="1">
        <f t="shared" si="66"/>
        <v>#VALUE!</v>
      </c>
      <c r="J750" s="34" t="e" vm="1">
        <f t="shared" si="67"/>
        <v>#VALUE!</v>
      </c>
      <c r="K750" s="34" t="e" vm="2">
        <f>[1]!genUniform($K$9,$K$10)</f>
        <v>#VALUE!</v>
      </c>
      <c r="L750" s="34" t="e" vm="1">
        <f t="shared" si="68"/>
        <v>#VALUE!</v>
      </c>
      <c r="M750" s="34" t="e" vm="1">
        <f t="shared" si="69"/>
        <v>#VALUE!</v>
      </c>
      <c r="N750" s="34" t="e" vm="2">
        <f>[1]!genUniform($N$9,$N$10)</f>
        <v>#VALUE!</v>
      </c>
      <c r="O750" s="34" t="e" vm="1">
        <f t="shared" si="70"/>
        <v>#VALUE!</v>
      </c>
      <c r="P750" s="34" t="e" vm="1">
        <f t="shared" si="71"/>
        <v>#VALUE!</v>
      </c>
    </row>
    <row r="751" spans="1:16">
      <c r="A751" s="34">
        <v>741</v>
      </c>
      <c r="C751" s="34" t="e" vm="2">
        <f>[1]!GenLimitNormal($C$9,$C$10,0,1000,0)</f>
        <v>#VALUE!</v>
      </c>
      <c r="D751" s="34" t="e" vm="2">
        <f>[1]!GenBetaPERT(0,$D$9,1)</f>
        <v>#VALUE!</v>
      </c>
      <c r="E751" s="34" t="e" vm="2">
        <f>[1]!GenLognormal($E$9,$E$10)</f>
        <v>#VALUE!</v>
      </c>
      <c r="F751" s="34" t="e" vm="2">
        <f>[1]!GenLognormal($F$9,$F$10)</f>
        <v>#VALUE!</v>
      </c>
      <c r="G751" s="34" t="e" vm="2">
        <f>[1]!GenLognormal($G$9,$G$10)</f>
        <v>#VALUE!</v>
      </c>
      <c r="H751" s="34" t="e" vm="2">
        <f>[1]!genUniform($H$9,$H$10)</f>
        <v>#VALUE!</v>
      </c>
      <c r="I751" s="34" t="e" vm="1">
        <f t="shared" si="66"/>
        <v>#VALUE!</v>
      </c>
      <c r="J751" s="34" t="e" vm="1">
        <f t="shared" si="67"/>
        <v>#VALUE!</v>
      </c>
      <c r="K751" s="34" t="e" vm="2">
        <f>[1]!genUniform($K$9,$K$10)</f>
        <v>#VALUE!</v>
      </c>
      <c r="L751" s="34" t="e" vm="1">
        <f t="shared" si="68"/>
        <v>#VALUE!</v>
      </c>
      <c r="M751" s="34" t="e" vm="1">
        <f t="shared" si="69"/>
        <v>#VALUE!</v>
      </c>
      <c r="N751" s="34" t="e" vm="2">
        <f>[1]!genUniform($N$9,$N$10)</f>
        <v>#VALUE!</v>
      </c>
      <c r="O751" s="34" t="e" vm="1">
        <f t="shared" si="70"/>
        <v>#VALUE!</v>
      </c>
      <c r="P751" s="34" t="e" vm="1">
        <f t="shared" si="71"/>
        <v>#VALUE!</v>
      </c>
    </row>
    <row r="752" spans="1:16">
      <c r="A752" s="34">
        <v>742</v>
      </c>
      <c r="C752" s="34" t="e" vm="2">
        <f>[1]!GenLimitNormal($C$9,$C$10,0,1000,0)</f>
        <v>#VALUE!</v>
      </c>
      <c r="D752" s="34" t="e" vm="2">
        <f>[1]!GenBetaPERT(0,$D$9,1)</f>
        <v>#VALUE!</v>
      </c>
      <c r="E752" s="34" t="e" vm="2">
        <f>[1]!GenLognormal($E$9,$E$10)</f>
        <v>#VALUE!</v>
      </c>
      <c r="F752" s="34" t="e" vm="2">
        <f>[1]!GenLognormal($F$9,$F$10)</f>
        <v>#VALUE!</v>
      </c>
      <c r="G752" s="34" t="e" vm="2">
        <f>[1]!GenLognormal($G$9,$G$10)</f>
        <v>#VALUE!</v>
      </c>
      <c r="H752" s="34" t="e" vm="2">
        <f>[1]!genUniform($H$9,$H$10)</f>
        <v>#VALUE!</v>
      </c>
      <c r="I752" s="34" t="e" vm="1">
        <f t="shared" si="66"/>
        <v>#VALUE!</v>
      </c>
      <c r="J752" s="34" t="e" vm="1">
        <f t="shared" si="67"/>
        <v>#VALUE!</v>
      </c>
      <c r="K752" s="34" t="e" vm="2">
        <f>[1]!genUniform($K$9,$K$10)</f>
        <v>#VALUE!</v>
      </c>
      <c r="L752" s="34" t="e" vm="1">
        <f t="shared" si="68"/>
        <v>#VALUE!</v>
      </c>
      <c r="M752" s="34" t="e" vm="1">
        <f t="shared" si="69"/>
        <v>#VALUE!</v>
      </c>
      <c r="N752" s="34" t="e" vm="2">
        <f>[1]!genUniform($N$9,$N$10)</f>
        <v>#VALUE!</v>
      </c>
      <c r="O752" s="34" t="e" vm="1">
        <f t="shared" si="70"/>
        <v>#VALUE!</v>
      </c>
      <c r="P752" s="34" t="e" vm="1">
        <f t="shared" si="71"/>
        <v>#VALUE!</v>
      </c>
    </row>
    <row r="753" spans="1:16">
      <c r="A753" s="34">
        <v>743</v>
      </c>
      <c r="C753" s="34" t="e" vm="2">
        <f>[1]!GenLimitNormal($C$9,$C$10,0,1000,0)</f>
        <v>#VALUE!</v>
      </c>
      <c r="D753" s="34" t="e" vm="2">
        <f>[1]!GenBetaPERT(0,$D$9,1)</f>
        <v>#VALUE!</v>
      </c>
      <c r="E753" s="34" t="e" vm="2">
        <f>[1]!GenLognormal($E$9,$E$10)</f>
        <v>#VALUE!</v>
      </c>
      <c r="F753" s="34" t="e" vm="2">
        <f>[1]!GenLognormal($F$9,$F$10)</f>
        <v>#VALUE!</v>
      </c>
      <c r="G753" s="34" t="e" vm="2">
        <f>[1]!GenLognormal($G$9,$G$10)</f>
        <v>#VALUE!</v>
      </c>
      <c r="H753" s="34" t="e" vm="2">
        <f>[1]!genUniform($H$9,$H$10)</f>
        <v>#VALUE!</v>
      </c>
      <c r="I753" s="34" t="e" vm="1">
        <f t="shared" si="66"/>
        <v>#VALUE!</v>
      </c>
      <c r="J753" s="34" t="e" vm="1">
        <f t="shared" si="67"/>
        <v>#VALUE!</v>
      </c>
      <c r="K753" s="34" t="e" vm="2">
        <f>[1]!genUniform($K$9,$K$10)</f>
        <v>#VALUE!</v>
      </c>
      <c r="L753" s="34" t="e" vm="1">
        <f t="shared" si="68"/>
        <v>#VALUE!</v>
      </c>
      <c r="M753" s="34" t="e" vm="1">
        <f t="shared" si="69"/>
        <v>#VALUE!</v>
      </c>
      <c r="N753" s="34" t="e" vm="2">
        <f>[1]!genUniform($N$9,$N$10)</f>
        <v>#VALUE!</v>
      </c>
      <c r="O753" s="34" t="e" vm="1">
        <f t="shared" si="70"/>
        <v>#VALUE!</v>
      </c>
      <c r="P753" s="34" t="e" vm="1">
        <f t="shared" si="71"/>
        <v>#VALUE!</v>
      </c>
    </row>
    <row r="754" spans="1:16">
      <c r="A754" s="34">
        <v>744</v>
      </c>
      <c r="C754" s="34" t="e" vm="2">
        <f>[1]!GenLimitNormal($C$9,$C$10,0,1000,0)</f>
        <v>#VALUE!</v>
      </c>
      <c r="D754" s="34" t="e" vm="2">
        <f>[1]!GenBetaPERT(0,$D$9,1)</f>
        <v>#VALUE!</v>
      </c>
      <c r="E754" s="34" t="e" vm="2">
        <f>[1]!GenLognormal($E$9,$E$10)</f>
        <v>#VALUE!</v>
      </c>
      <c r="F754" s="34" t="e" vm="2">
        <f>[1]!GenLognormal($F$9,$F$10)</f>
        <v>#VALUE!</v>
      </c>
      <c r="G754" s="34" t="e" vm="2">
        <f>[1]!GenLognormal($G$9,$G$10)</f>
        <v>#VALUE!</v>
      </c>
      <c r="H754" s="34" t="e" vm="2">
        <f>[1]!genUniform($H$9,$H$10)</f>
        <v>#VALUE!</v>
      </c>
      <c r="I754" s="34" t="e" vm="1">
        <f t="shared" si="66"/>
        <v>#VALUE!</v>
      </c>
      <c r="J754" s="34" t="e" vm="1">
        <f t="shared" si="67"/>
        <v>#VALUE!</v>
      </c>
      <c r="K754" s="34" t="e" vm="2">
        <f>[1]!genUniform($K$9,$K$10)</f>
        <v>#VALUE!</v>
      </c>
      <c r="L754" s="34" t="e" vm="1">
        <f t="shared" si="68"/>
        <v>#VALUE!</v>
      </c>
      <c r="M754" s="34" t="e" vm="1">
        <f t="shared" si="69"/>
        <v>#VALUE!</v>
      </c>
      <c r="N754" s="34" t="e" vm="2">
        <f>[1]!genUniform($N$9,$N$10)</f>
        <v>#VALUE!</v>
      </c>
      <c r="O754" s="34" t="e" vm="1">
        <f t="shared" si="70"/>
        <v>#VALUE!</v>
      </c>
      <c r="P754" s="34" t="e" vm="1">
        <f t="shared" si="71"/>
        <v>#VALUE!</v>
      </c>
    </row>
    <row r="755" spans="1:16">
      <c r="A755" s="34">
        <v>745</v>
      </c>
      <c r="C755" s="34" t="e" vm="2">
        <f>[1]!GenLimitNormal($C$9,$C$10,0,1000,0)</f>
        <v>#VALUE!</v>
      </c>
      <c r="D755" s="34" t="e" vm="2">
        <f>[1]!GenBetaPERT(0,$D$9,1)</f>
        <v>#VALUE!</v>
      </c>
      <c r="E755" s="34" t="e" vm="2">
        <f>[1]!GenLognormal($E$9,$E$10)</f>
        <v>#VALUE!</v>
      </c>
      <c r="F755" s="34" t="e" vm="2">
        <f>[1]!GenLognormal($F$9,$F$10)</f>
        <v>#VALUE!</v>
      </c>
      <c r="G755" s="34" t="e" vm="2">
        <f>[1]!GenLognormal($G$9,$G$10)</f>
        <v>#VALUE!</v>
      </c>
      <c r="H755" s="34" t="e" vm="2">
        <f>[1]!genUniform($H$9,$H$10)</f>
        <v>#VALUE!</v>
      </c>
      <c r="I755" s="34" t="e" vm="1">
        <f t="shared" si="66"/>
        <v>#VALUE!</v>
      </c>
      <c r="J755" s="34" t="e" vm="1">
        <f t="shared" si="67"/>
        <v>#VALUE!</v>
      </c>
      <c r="K755" s="34" t="e" vm="2">
        <f>[1]!genUniform($K$9,$K$10)</f>
        <v>#VALUE!</v>
      </c>
      <c r="L755" s="34" t="e" vm="1">
        <f t="shared" si="68"/>
        <v>#VALUE!</v>
      </c>
      <c r="M755" s="34" t="e" vm="1">
        <f t="shared" si="69"/>
        <v>#VALUE!</v>
      </c>
      <c r="N755" s="34" t="e" vm="2">
        <f>[1]!genUniform($N$9,$N$10)</f>
        <v>#VALUE!</v>
      </c>
      <c r="O755" s="34" t="e" vm="1">
        <f t="shared" si="70"/>
        <v>#VALUE!</v>
      </c>
      <c r="P755" s="34" t="e" vm="1">
        <f t="shared" si="71"/>
        <v>#VALUE!</v>
      </c>
    </row>
    <row r="756" spans="1:16">
      <c r="A756" s="34">
        <v>746</v>
      </c>
      <c r="C756" s="34" t="e" vm="2">
        <f>[1]!GenLimitNormal($C$9,$C$10,0,1000,0)</f>
        <v>#VALUE!</v>
      </c>
      <c r="D756" s="34" t="e" vm="2">
        <f>[1]!GenBetaPERT(0,$D$9,1)</f>
        <v>#VALUE!</v>
      </c>
      <c r="E756" s="34" t="e" vm="2">
        <f>[1]!GenLognormal($E$9,$E$10)</f>
        <v>#VALUE!</v>
      </c>
      <c r="F756" s="34" t="e" vm="2">
        <f>[1]!GenLognormal($F$9,$F$10)</f>
        <v>#VALUE!</v>
      </c>
      <c r="G756" s="34" t="e" vm="2">
        <f>[1]!GenLognormal($G$9,$G$10)</f>
        <v>#VALUE!</v>
      </c>
      <c r="H756" s="34" t="e" vm="2">
        <f>[1]!genUniform($H$9,$H$10)</f>
        <v>#VALUE!</v>
      </c>
      <c r="I756" s="34" t="e" vm="1">
        <f t="shared" si="66"/>
        <v>#VALUE!</v>
      </c>
      <c r="J756" s="34" t="e" vm="1">
        <f t="shared" si="67"/>
        <v>#VALUE!</v>
      </c>
      <c r="K756" s="34" t="e" vm="2">
        <f>[1]!genUniform($K$9,$K$10)</f>
        <v>#VALUE!</v>
      </c>
      <c r="L756" s="34" t="e" vm="1">
        <f t="shared" si="68"/>
        <v>#VALUE!</v>
      </c>
      <c r="M756" s="34" t="e" vm="1">
        <f t="shared" si="69"/>
        <v>#VALUE!</v>
      </c>
      <c r="N756" s="34" t="e" vm="2">
        <f>[1]!genUniform($N$9,$N$10)</f>
        <v>#VALUE!</v>
      </c>
      <c r="O756" s="34" t="e" vm="1">
        <f t="shared" si="70"/>
        <v>#VALUE!</v>
      </c>
      <c r="P756" s="34" t="e" vm="1">
        <f t="shared" si="71"/>
        <v>#VALUE!</v>
      </c>
    </row>
    <row r="757" spans="1:16">
      <c r="A757" s="34">
        <v>747</v>
      </c>
      <c r="C757" s="34" t="e" vm="2">
        <f>[1]!GenLimitNormal($C$9,$C$10,0,1000,0)</f>
        <v>#VALUE!</v>
      </c>
      <c r="D757" s="34" t="e" vm="2">
        <f>[1]!GenBetaPERT(0,$D$9,1)</f>
        <v>#VALUE!</v>
      </c>
      <c r="E757" s="34" t="e" vm="2">
        <f>[1]!GenLognormal($E$9,$E$10)</f>
        <v>#VALUE!</v>
      </c>
      <c r="F757" s="34" t="e" vm="2">
        <f>[1]!GenLognormal($F$9,$F$10)</f>
        <v>#VALUE!</v>
      </c>
      <c r="G757" s="34" t="e" vm="2">
        <f>[1]!GenLognormal($G$9,$G$10)</f>
        <v>#VALUE!</v>
      </c>
      <c r="H757" s="34" t="e" vm="2">
        <f>[1]!genUniform($H$9,$H$10)</f>
        <v>#VALUE!</v>
      </c>
      <c r="I757" s="34" t="e" vm="1">
        <f t="shared" si="66"/>
        <v>#VALUE!</v>
      </c>
      <c r="J757" s="34" t="e" vm="1">
        <f t="shared" si="67"/>
        <v>#VALUE!</v>
      </c>
      <c r="K757" s="34" t="e" vm="2">
        <f>[1]!genUniform($K$9,$K$10)</f>
        <v>#VALUE!</v>
      </c>
      <c r="L757" s="34" t="e" vm="1">
        <f t="shared" si="68"/>
        <v>#VALUE!</v>
      </c>
      <c r="M757" s="34" t="e" vm="1">
        <f t="shared" si="69"/>
        <v>#VALUE!</v>
      </c>
      <c r="N757" s="34" t="e" vm="2">
        <f>[1]!genUniform($N$9,$N$10)</f>
        <v>#VALUE!</v>
      </c>
      <c r="O757" s="34" t="e" vm="1">
        <f t="shared" si="70"/>
        <v>#VALUE!</v>
      </c>
      <c r="P757" s="34" t="e" vm="1">
        <f t="shared" si="71"/>
        <v>#VALUE!</v>
      </c>
    </row>
    <row r="758" spans="1:16">
      <c r="A758" s="34">
        <v>748</v>
      </c>
      <c r="C758" s="34" t="e" vm="2">
        <f>[1]!GenLimitNormal($C$9,$C$10,0,1000,0)</f>
        <v>#VALUE!</v>
      </c>
      <c r="D758" s="34" t="e" vm="2">
        <f>[1]!GenBetaPERT(0,$D$9,1)</f>
        <v>#VALUE!</v>
      </c>
      <c r="E758" s="34" t="e" vm="2">
        <f>[1]!GenLognormal($E$9,$E$10)</f>
        <v>#VALUE!</v>
      </c>
      <c r="F758" s="34" t="e" vm="2">
        <f>[1]!GenLognormal($F$9,$F$10)</f>
        <v>#VALUE!</v>
      </c>
      <c r="G758" s="34" t="e" vm="2">
        <f>[1]!GenLognormal($G$9,$G$10)</f>
        <v>#VALUE!</v>
      </c>
      <c r="H758" s="34" t="e" vm="2">
        <f>[1]!genUniform($H$9,$H$10)</f>
        <v>#VALUE!</v>
      </c>
      <c r="I758" s="34" t="e" vm="1">
        <f t="shared" si="66"/>
        <v>#VALUE!</v>
      </c>
      <c r="J758" s="34" t="e" vm="1">
        <f t="shared" si="67"/>
        <v>#VALUE!</v>
      </c>
      <c r="K758" s="34" t="e" vm="2">
        <f>[1]!genUniform($K$9,$K$10)</f>
        <v>#VALUE!</v>
      </c>
      <c r="L758" s="34" t="e" vm="1">
        <f t="shared" si="68"/>
        <v>#VALUE!</v>
      </c>
      <c r="M758" s="34" t="e" vm="1">
        <f t="shared" si="69"/>
        <v>#VALUE!</v>
      </c>
      <c r="N758" s="34" t="e" vm="2">
        <f>[1]!genUniform($N$9,$N$10)</f>
        <v>#VALUE!</v>
      </c>
      <c r="O758" s="34" t="e" vm="1">
        <f t="shared" si="70"/>
        <v>#VALUE!</v>
      </c>
      <c r="P758" s="34" t="e" vm="1">
        <f t="shared" si="71"/>
        <v>#VALUE!</v>
      </c>
    </row>
    <row r="759" spans="1:16">
      <c r="A759" s="34">
        <v>749</v>
      </c>
      <c r="C759" s="34" t="e" vm="2">
        <f>[1]!GenLimitNormal($C$9,$C$10,0,1000,0)</f>
        <v>#VALUE!</v>
      </c>
      <c r="D759" s="34" t="e" vm="2">
        <f>[1]!GenBetaPERT(0,$D$9,1)</f>
        <v>#VALUE!</v>
      </c>
      <c r="E759" s="34" t="e" vm="2">
        <f>[1]!GenLognormal($E$9,$E$10)</f>
        <v>#VALUE!</v>
      </c>
      <c r="F759" s="34" t="e" vm="2">
        <f>[1]!GenLognormal($F$9,$F$10)</f>
        <v>#VALUE!</v>
      </c>
      <c r="G759" s="34" t="e" vm="2">
        <f>[1]!GenLognormal($G$9,$G$10)</f>
        <v>#VALUE!</v>
      </c>
      <c r="H759" s="34" t="e" vm="2">
        <f>[1]!genUniform($H$9,$H$10)</f>
        <v>#VALUE!</v>
      </c>
      <c r="I759" s="34" t="e" vm="1">
        <f t="shared" si="66"/>
        <v>#VALUE!</v>
      </c>
      <c r="J759" s="34" t="e" vm="1">
        <f t="shared" si="67"/>
        <v>#VALUE!</v>
      </c>
      <c r="K759" s="34" t="e" vm="2">
        <f>[1]!genUniform($K$9,$K$10)</f>
        <v>#VALUE!</v>
      </c>
      <c r="L759" s="34" t="e" vm="1">
        <f t="shared" si="68"/>
        <v>#VALUE!</v>
      </c>
      <c r="M759" s="34" t="e" vm="1">
        <f t="shared" si="69"/>
        <v>#VALUE!</v>
      </c>
      <c r="N759" s="34" t="e" vm="2">
        <f>[1]!genUniform($N$9,$N$10)</f>
        <v>#VALUE!</v>
      </c>
      <c r="O759" s="34" t="e" vm="1">
        <f t="shared" si="70"/>
        <v>#VALUE!</v>
      </c>
      <c r="P759" s="34" t="e" vm="1">
        <f t="shared" si="71"/>
        <v>#VALUE!</v>
      </c>
    </row>
    <row r="760" spans="1:16">
      <c r="A760" s="34">
        <v>750</v>
      </c>
      <c r="C760" s="34" t="e" vm="2">
        <f>[1]!GenLimitNormal($C$9,$C$10,0,1000,0)</f>
        <v>#VALUE!</v>
      </c>
      <c r="D760" s="34" t="e" vm="2">
        <f>[1]!GenBetaPERT(0,$D$9,1)</f>
        <v>#VALUE!</v>
      </c>
      <c r="E760" s="34" t="e" vm="2">
        <f>[1]!GenLognormal($E$9,$E$10)</f>
        <v>#VALUE!</v>
      </c>
      <c r="F760" s="34" t="e" vm="2">
        <f>[1]!GenLognormal($F$9,$F$10)</f>
        <v>#VALUE!</v>
      </c>
      <c r="G760" s="34" t="e" vm="2">
        <f>[1]!GenLognormal($G$9,$G$10)</f>
        <v>#VALUE!</v>
      </c>
      <c r="H760" s="34" t="e" vm="2">
        <f>[1]!genUniform($H$9,$H$10)</f>
        <v>#VALUE!</v>
      </c>
      <c r="I760" s="34" t="e" vm="1">
        <f t="shared" si="66"/>
        <v>#VALUE!</v>
      </c>
      <c r="J760" s="34" t="e" vm="1">
        <f t="shared" si="67"/>
        <v>#VALUE!</v>
      </c>
      <c r="K760" s="34" t="e" vm="2">
        <f>[1]!genUniform($K$9,$K$10)</f>
        <v>#VALUE!</v>
      </c>
      <c r="L760" s="34" t="e" vm="1">
        <f t="shared" si="68"/>
        <v>#VALUE!</v>
      </c>
      <c r="M760" s="34" t="e" vm="1">
        <f t="shared" si="69"/>
        <v>#VALUE!</v>
      </c>
      <c r="N760" s="34" t="e" vm="2">
        <f>[1]!genUniform($N$9,$N$10)</f>
        <v>#VALUE!</v>
      </c>
      <c r="O760" s="34" t="e" vm="1">
        <f t="shared" si="70"/>
        <v>#VALUE!</v>
      </c>
      <c r="P760" s="34" t="e" vm="1">
        <f t="shared" si="71"/>
        <v>#VALUE!</v>
      </c>
    </row>
    <row r="761" spans="1:16">
      <c r="A761" s="34">
        <v>751</v>
      </c>
      <c r="C761" s="34" t="e" vm="2">
        <f>[1]!GenLimitNormal($C$9,$C$10,0,1000,0)</f>
        <v>#VALUE!</v>
      </c>
      <c r="D761" s="34" t="e" vm="2">
        <f>[1]!GenBetaPERT(0,$D$9,1)</f>
        <v>#VALUE!</v>
      </c>
      <c r="E761" s="34" t="e" vm="2">
        <f>[1]!GenLognormal($E$9,$E$10)</f>
        <v>#VALUE!</v>
      </c>
      <c r="F761" s="34" t="e" vm="2">
        <f>[1]!GenLognormal($F$9,$F$10)</f>
        <v>#VALUE!</v>
      </c>
      <c r="G761" s="34" t="e" vm="2">
        <f>[1]!GenLognormal($G$9,$G$10)</f>
        <v>#VALUE!</v>
      </c>
      <c r="H761" s="34" t="e" vm="2">
        <f>[1]!genUniform($H$9,$H$10)</f>
        <v>#VALUE!</v>
      </c>
      <c r="I761" s="34" t="e" vm="1">
        <f t="shared" si="66"/>
        <v>#VALUE!</v>
      </c>
      <c r="J761" s="34" t="e" vm="1">
        <f t="shared" si="67"/>
        <v>#VALUE!</v>
      </c>
      <c r="K761" s="34" t="e" vm="2">
        <f>[1]!genUniform($K$9,$K$10)</f>
        <v>#VALUE!</v>
      </c>
      <c r="L761" s="34" t="e" vm="1">
        <f t="shared" si="68"/>
        <v>#VALUE!</v>
      </c>
      <c r="M761" s="34" t="e" vm="1">
        <f t="shared" si="69"/>
        <v>#VALUE!</v>
      </c>
      <c r="N761" s="34" t="e" vm="2">
        <f>[1]!genUniform($N$9,$N$10)</f>
        <v>#VALUE!</v>
      </c>
      <c r="O761" s="34" t="e" vm="1">
        <f t="shared" si="70"/>
        <v>#VALUE!</v>
      </c>
      <c r="P761" s="34" t="e" vm="1">
        <f t="shared" si="71"/>
        <v>#VALUE!</v>
      </c>
    </row>
    <row r="762" spans="1:16">
      <c r="A762" s="34">
        <v>752</v>
      </c>
      <c r="C762" s="34" t="e" vm="2">
        <f>[1]!GenLimitNormal($C$9,$C$10,0,1000,0)</f>
        <v>#VALUE!</v>
      </c>
      <c r="D762" s="34" t="e" vm="2">
        <f>[1]!GenBetaPERT(0,$D$9,1)</f>
        <v>#VALUE!</v>
      </c>
      <c r="E762" s="34" t="e" vm="2">
        <f>[1]!GenLognormal($E$9,$E$10)</f>
        <v>#VALUE!</v>
      </c>
      <c r="F762" s="34" t="e" vm="2">
        <f>[1]!GenLognormal($F$9,$F$10)</f>
        <v>#VALUE!</v>
      </c>
      <c r="G762" s="34" t="e" vm="2">
        <f>[1]!GenLognormal($G$9,$G$10)</f>
        <v>#VALUE!</v>
      </c>
      <c r="H762" s="34" t="e" vm="2">
        <f>[1]!genUniform($H$9,$H$10)</f>
        <v>#VALUE!</v>
      </c>
      <c r="I762" s="34" t="e" vm="1">
        <f t="shared" si="66"/>
        <v>#VALUE!</v>
      </c>
      <c r="J762" s="34" t="e" vm="1">
        <f t="shared" si="67"/>
        <v>#VALUE!</v>
      </c>
      <c r="K762" s="34" t="e" vm="2">
        <f>[1]!genUniform($K$9,$K$10)</f>
        <v>#VALUE!</v>
      </c>
      <c r="L762" s="34" t="e" vm="1">
        <f t="shared" si="68"/>
        <v>#VALUE!</v>
      </c>
      <c r="M762" s="34" t="e" vm="1">
        <f t="shared" si="69"/>
        <v>#VALUE!</v>
      </c>
      <c r="N762" s="34" t="e" vm="2">
        <f>[1]!genUniform($N$9,$N$10)</f>
        <v>#VALUE!</v>
      </c>
      <c r="O762" s="34" t="e" vm="1">
        <f t="shared" si="70"/>
        <v>#VALUE!</v>
      </c>
      <c r="P762" s="34" t="e" vm="1">
        <f t="shared" si="71"/>
        <v>#VALUE!</v>
      </c>
    </row>
    <row r="763" spans="1:16">
      <c r="A763" s="34">
        <v>753</v>
      </c>
      <c r="C763" s="34" t="e" vm="2">
        <f>[1]!GenLimitNormal($C$9,$C$10,0,1000,0)</f>
        <v>#VALUE!</v>
      </c>
      <c r="D763" s="34" t="e" vm="2">
        <f>[1]!GenBetaPERT(0,$D$9,1)</f>
        <v>#VALUE!</v>
      </c>
      <c r="E763" s="34" t="e" vm="2">
        <f>[1]!GenLognormal($E$9,$E$10)</f>
        <v>#VALUE!</v>
      </c>
      <c r="F763" s="34" t="e" vm="2">
        <f>[1]!GenLognormal($F$9,$F$10)</f>
        <v>#VALUE!</v>
      </c>
      <c r="G763" s="34" t="e" vm="2">
        <f>[1]!GenLognormal($G$9,$G$10)</f>
        <v>#VALUE!</v>
      </c>
      <c r="H763" s="34" t="e" vm="2">
        <f>[1]!genUniform($H$9,$H$10)</f>
        <v>#VALUE!</v>
      </c>
      <c r="I763" s="34" t="e" vm="1">
        <f t="shared" si="66"/>
        <v>#VALUE!</v>
      </c>
      <c r="J763" s="34" t="e" vm="1">
        <f t="shared" si="67"/>
        <v>#VALUE!</v>
      </c>
      <c r="K763" s="34" t="e" vm="2">
        <f>[1]!genUniform($K$9,$K$10)</f>
        <v>#VALUE!</v>
      </c>
      <c r="L763" s="34" t="e" vm="1">
        <f t="shared" si="68"/>
        <v>#VALUE!</v>
      </c>
      <c r="M763" s="34" t="e" vm="1">
        <f t="shared" si="69"/>
        <v>#VALUE!</v>
      </c>
      <c r="N763" s="34" t="e" vm="2">
        <f>[1]!genUniform($N$9,$N$10)</f>
        <v>#VALUE!</v>
      </c>
      <c r="O763" s="34" t="e" vm="1">
        <f t="shared" si="70"/>
        <v>#VALUE!</v>
      </c>
      <c r="P763" s="34" t="e" vm="1">
        <f t="shared" si="71"/>
        <v>#VALUE!</v>
      </c>
    </row>
    <row r="764" spans="1:16">
      <c r="A764" s="34">
        <v>754</v>
      </c>
      <c r="C764" s="34" t="e" vm="2">
        <f>[1]!GenLimitNormal($C$9,$C$10,0,1000,0)</f>
        <v>#VALUE!</v>
      </c>
      <c r="D764" s="34" t="e" vm="2">
        <f>[1]!GenBetaPERT(0,$D$9,1)</f>
        <v>#VALUE!</v>
      </c>
      <c r="E764" s="34" t="e" vm="2">
        <f>[1]!GenLognormal($E$9,$E$10)</f>
        <v>#VALUE!</v>
      </c>
      <c r="F764" s="34" t="e" vm="2">
        <f>[1]!GenLognormal($F$9,$F$10)</f>
        <v>#VALUE!</v>
      </c>
      <c r="G764" s="34" t="e" vm="2">
        <f>[1]!GenLognormal($G$9,$G$10)</f>
        <v>#VALUE!</v>
      </c>
      <c r="H764" s="34" t="e" vm="2">
        <f>[1]!genUniform($H$9,$H$10)</f>
        <v>#VALUE!</v>
      </c>
      <c r="I764" s="34" t="e" vm="1">
        <f t="shared" si="66"/>
        <v>#VALUE!</v>
      </c>
      <c r="J764" s="34" t="e" vm="1">
        <f t="shared" si="67"/>
        <v>#VALUE!</v>
      </c>
      <c r="K764" s="34" t="e" vm="2">
        <f>[1]!genUniform($K$9,$K$10)</f>
        <v>#VALUE!</v>
      </c>
      <c r="L764" s="34" t="e" vm="1">
        <f t="shared" si="68"/>
        <v>#VALUE!</v>
      </c>
      <c r="M764" s="34" t="e" vm="1">
        <f t="shared" si="69"/>
        <v>#VALUE!</v>
      </c>
      <c r="N764" s="34" t="e" vm="2">
        <f>[1]!genUniform($N$9,$N$10)</f>
        <v>#VALUE!</v>
      </c>
      <c r="O764" s="34" t="e" vm="1">
        <f t="shared" si="70"/>
        <v>#VALUE!</v>
      </c>
      <c r="P764" s="34" t="e" vm="1">
        <f t="shared" si="71"/>
        <v>#VALUE!</v>
      </c>
    </row>
    <row r="765" spans="1:16">
      <c r="A765" s="34">
        <v>755</v>
      </c>
      <c r="C765" s="34" t="e" vm="2">
        <f>[1]!GenLimitNormal($C$9,$C$10,0,1000,0)</f>
        <v>#VALUE!</v>
      </c>
      <c r="D765" s="34" t="e" vm="2">
        <f>[1]!GenBetaPERT(0,$D$9,1)</f>
        <v>#VALUE!</v>
      </c>
      <c r="E765" s="34" t="e" vm="2">
        <f>[1]!GenLognormal($E$9,$E$10)</f>
        <v>#VALUE!</v>
      </c>
      <c r="F765" s="34" t="e" vm="2">
        <f>[1]!GenLognormal($F$9,$F$10)</f>
        <v>#VALUE!</v>
      </c>
      <c r="G765" s="34" t="e" vm="2">
        <f>[1]!GenLognormal($G$9,$G$10)</f>
        <v>#VALUE!</v>
      </c>
      <c r="H765" s="34" t="e" vm="2">
        <f>[1]!genUniform($H$9,$H$10)</f>
        <v>#VALUE!</v>
      </c>
      <c r="I765" s="34" t="e" vm="1">
        <f t="shared" si="66"/>
        <v>#VALUE!</v>
      </c>
      <c r="J765" s="34" t="e" vm="1">
        <f t="shared" si="67"/>
        <v>#VALUE!</v>
      </c>
      <c r="K765" s="34" t="e" vm="2">
        <f>[1]!genUniform($K$9,$K$10)</f>
        <v>#VALUE!</v>
      </c>
      <c r="L765" s="34" t="e" vm="1">
        <f t="shared" si="68"/>
        <v>#VALUE!</v>
      </c>
      <c r="M765" s="34" t="e" vm="1">
        <f t="shared" si="69"/>
        <v>#VALUE!</v>
      </c>
      <c r="N765" s="34" t="e" vm="2">
        <f>[1]!genUniform($N$9,$N$10)</f>
        <v>#VALUE!</v>
      </c>
      <c r="O765" s="34" t="e" vm="1">
        <f t="shared" si="70"/>
        <v>#VALUE!</v>
      </c>
      <c r="P765" s="34" t="e" vm="1">
        <f t="shared" si="71"/>
        <v>#VALUE!</v>
      </c>
    </row>
    <row r="766" spans="1:16">
      <c r="A766" s="34">
        <v>756</v>
      </c>
      <c r="C766" s="34" t="e" vm="2">
        <f>[1]!GenLimitNormal($C$9,$C$10,0,1000,0)</f>
        <v>#VALUE!</v>
      </c>
      <c r="D766" s="34" t="e" vm="2">
        <f>[1]!GenBetaPERT(0,$D$9,1)</f>
        <v>#VALUE!</v>
      </c>
      <c r="E766" s="34" t="e" vm="2">
        <f>[1]!GenLognormal($E$9,$E$10)</f>
        <v>#VALUE!</v>
      </c>
      <c r="F766" s="34" t="e" vm="2">
        <f>[1]!GenLognormal($F$9,$F$10)</f>
        <v>#VALUE!</v>
      </c>
      <c r="G766" s="34" t="e" vm="2">
        <f>[1]!GenLognormal($G$9,$G$10)</f>
        <v>#VALUE!</v>
      </c>
      <c r="H766" s="34" t="e" vm="2">
        <f>[1]!genUniform($H$9,$H$10)</f>
        <v>#VALUE!</v>
      </c>
      <c r="I766" s="34" t="e" vm="1">
        <f t="shared" si="66"/>
        <v>#VALUE!</v>
      </c>
      <c r="J766" s="34" t="e" vm="1">
        <f t="shared" si="67"/>
        <v>#VALUE!</v>
      </c>
      <c r="K766" s="34" t="e" vm="2">
        <f>[1]!genUniform($K$9,$K$10)</f>
        <v>#VALUE!</v>
      </c>
      <c r="L766" s="34" t="e" vm="1">
        <f t="shared" si="68"/>
        <v>#VALUE!</v>
      </c>
      <c r="M766" s="34" t="e" vm="1">
        <f t="shared" si="69"/>
        <v>#VALUE!</v>
      </c>
      <c r="N766" s="34" t="e" vm="2">
        <f>[1]!genUniform($N$9,$N$10)</f>
        <v>#VALUE!</v>
      </c>
      <c r="O766" s="34" t="e" vm="1">
        <f t="shared" si="70"/>
        <v>#VALUE!</v>
      </c>
      <c r="P766" s="34" t="e" vm="1">
        <f t="shared" si="71"/>
        <v>#VALUE!</v>
      </c>
    </row>
    <row r="767" spans="1:16">
      <c r="A767" s="34">
        <v>757</v>
      </c>
      <c r="C767" s="34" t="e" vm="2">
        <f>[1]!GenLimitNormal($C$9,$C$10,0,1000,0)</f>
        <v>#VALUE!</v>
      </c>
      <c r="D767" s="34" t="e" vm="2">
        <f>[1]!GenBetaPERT(0,$D$9,1)</f>
        <v>#VALUE!</v>
      </c>
      <c r="E767" s="34" t="e" vm="2">
        <f>[1]!GenLognormal($E$9,$E$10)</f>
        <v>#VALUE!</v>
      </c>
      <c r="F767" s="34" t="e" vm="2">
        <f>[1]!GenLognormal($F$9,$F$10)</f>
        <v>#VALUE!</v>
      </c>
      <c r="G767" s="34" t="e" vm="2">
        <f>[1]!GenLognormal($G$9,$G$10)</f>
        <v>#VALUE!</v>
      </c>
      <c r="H767" s="34" t="e" vm="2">
        <f>[1]!genUniform($H$9,$H$10)</f>
        <v>#VALUE!</v>
      </c>
      <c r="I767" s="34" t="e" vm="1">
        <f t="shared" si="66"/>
        <v>#VALUE!</v>
      </c>
      <c r="J767" s="34" t="e" vm="1">
        <f t="shared" si="67"/>
        <v>#VALUE!</v>
      </c>
      <c r="K767" s="34" t="e" vm="2">
        <f>[1]!genUniform($K$9,$K$10)</f>
        <v>#VALUE!</v>
      </c>
      <c r="L767" s="34" t="e" vm="1">
        <f t="shared" si="68"/>
        <v>#VALUE!</v>
      </c>
      <c r="M767" s="34" t="e" vm="1">
        <f t="shared" si="69"/>
        <v>#VALUE!</v>
      </c>
      <c r="N767" s="34" t="e" vm="2">
        <f>[1]!genUniform($N$9,$N$10)</f>
        <v>#VALUE!</v>
      </c>
      <c r="O767" s="34" t="e" vm="1">
        <f t="shared" si="70"/>
        <v>#VALUE!</v>
      </c>
      <c r="P767" s="34" t="e" vm="1">
        <f t="shared" si="71"/>
        <v>#VALUE!</v>
      </c>
    </row>
    <row r="768" spans="1:16">
      <c r="A768" s="34">
        <v>758</v>
      </c>
      <c r="C768" s="34" t="e" vm="2">
        <f>[1]!GenLimitNormal($C$9,$C$10,0,1000,0)</f>
        <v>#VALUE!</v>
      </c>
      <c r="D768" s="34" t="e" vm="2">
        <f>[1]!GenBetaPERT(0,$D$9,1)</f>
        <v>#VALUE!</v>
      </c>
      <c r="E768" s="34" t="e" vm="2">
        <f>[1]!GenLognormal($E$9,$E$10)</f>
        <v>#VALUE!</v>
      </c>
      <c r="F768" s="34" t="e" vm="2">
        <f>[1]!GenLognormal($F$9,$F$10)</f>
        <v>#VALUE!</v>
      </c>
      <c r="G768" s="34" t="e" vm="2">
        <f>[1]!GenLognormal($G$9,$G$10)</f>
        <v>#VALUE!</v>
      </c>
      <c r="H768" s="34" t="e" vm="2">
        <f>[1]!genUniform($H$9,$H$10)</f>
        <v>#VALUE!</v>
      </c>
      <c r="I768" s="34" t="e" vm="1">
        <f t="shared" si="66"/>
        <v>#VALUE!</v>
      </c>
      <c r="J768" s="34" t="e" vm="1">
        <f t="shared" si="67"/>
        <v>#VALUE!</v>
      </c>
      <c r="K768" s="34" t="e" vm="2">
        <f>[1]!genUniform($K$9,$K$10)</f>
        <v>#VALUE!</v>
      </c>
      <c r="L768" s="34" t="e" vm="1">
        <f t="shared" si="68"/>
        <v>#VALUE!</v>
      </c>
      <c r="M768" s="34" t="e" vm="1">
        <f t="shared" si="69"/>
        <v>#VALUE!</v>
      </c>
      <c r="N768" s="34" t="e" vm="2">
        <f>[1]!genUniform($N$9,$N$10)</f>
        <v>#VALUE!</v>
      </c>
      <c r="O768" s="34" t="e" vm="1">
        <f t="shared" si="70"/>
        <v>#VALUE!</v>
      </c>
      <c r="P768" s="34" t="e" vm="1">
        <f t="shared" si="71"/>
        <v>#VALUE!</v>
      </c>
    </row>
    <row r="769" spans="1:16">
      <c r="A769" s="34">
        <v>759</v>
      </c>
      <c r="C769" s="34" t="e" vm="2">
        <f>[1]!GenLimitNormal($C$9,$C$10,0,1000,0)</f>
        <v>#VALUE!</v>
      </c>
      <c r="D769" s="34" t="e" vm="2">
        <f>[1]!GenBetaPERT(0,$D$9,1)</f>
        <v>#VALUE!</v>
      </c>
      <c r="E769" s="34" t="e" vm="2">
        <f>[1]!GenLognormal($E$9,$E$10)</f>
        <v>#VALUE!</v>
      </c>
      <c r="F769" s="34" t="e" vm="2">
        <f>[1]!GenLognormal($F$9,$F$10)</f>
        <v>#VALUE!</v>
      </c>
      <c r="G769" s="34" t="e" vm="2">
        <f>[1]!GenLognormal($G$9,$G$10)</f>
        <v>#VALUE!</v>
      </c>
      <c r="H769" s="34" t="e" vm="2">
        <f>[1]!genUniform($H$9,$H$10)</f>
        <v>#VALUE!</v>
      </c>
      <c r="I769" s="34" t="e" vm="1">
        <f t="shared" si="66"/>
        <v>#VALUE!</v>
      </c>
      <c r="J769" s="34" t="e" vm="1">
        <f t="shared" si="67"/>
        <v>#VALUE!</v>
      </c>
      <c r="K769" s="34" t="e" vm="2">
        <f>[1]!genUniform($K$9,$K$10)</f>
        <v>#VALUE!</v>
      </c>
      <c r="L769" s="34" t="e" vm="1">
        <f t="shared" si="68"/>
        <v>#VALUE!</v>
      </c>
      <c r="M769" s="34" t="e" vm="1">
        <f t="shared" si="69"/>
        <v>#VALUE!</v>
      </c>
      <c r="N769" s="34" t="e" vm="2">
        <f>[1]!genUniform($N$9,$N$10)</f>
        <v>#VALUE!</v>
      </c>
      <c r="O769" s="34" t="e" vm="1">
        <f t="shared" si="70"/>
        <v>#VALUE!</v>
      </c>
      <c r="P769" s="34" t="e" vm="1">
        <f t="shared" si="71"/>
        <v>#VALUE!</v>
      </c>
    </row>
    <row r="770" spans="1:16">
      <c r="A770" s="34">
        <v>760</v>
      </c>
      <c r="C770" s="34" t="e" vm="2">
        <f>[1]!GenLimitNormal($C$9,$C$10,0,1000,0)</f>
        <v>#VALUE!</v>
      </c>
      <c r="D770" s="34" t="e" vm="2">
        <f>[1]!GenBetaPERT(0,$D$9,1)</f>
        <v>#VALUE!</v>
      </c>
      <c r="E770" s="34" t="e" vm="2">
        <f>[1]!GenLognormal($E$9,$E$10)</f>
        <v>#VALUE!</v>
      </c>
      <c r="F770" s="34" t="e" vm="2">
        <f>[1]!GenLognormal($F$9,$F$10)</f>
        <v>#VALUE!</v>
      </c>
      <c r="G770" s="34" t="e" vm="2">
        <f>[1]!GenLognormal($G$9,$G$10)</f>
        <v>#VALUE!</v>
      </c>
      <c r="H770" s="34" t="e" vm="2">
        <f>[1]!genUniform($H$9,$H$10)</f>
        <v>#VALUE!</v>
      </c>
      <c r="I770" s="34" t="e" vm="1">
        <f t="shared" si="66"/>
        <v>#VALUE!</v>
      </c>
      <c r="J770" s="34" t="e" vm="1">
        <f t="shared" si="67"/>
        <v>#VALUE!</v>
      </c>
      <c r="K770" s="34" t="e" vm="2">
        <f>[1]!genUniform($K$9,$K$10)</f>
        <v>#VALUE!</v>
      </c>
      <c r="L770" s="34" t="e" vm="1">
        <f t="shared" si="68"/>
        <v>#VALUE!</v>
      </c>
      <c r="M770" s="34" t="e" vm="1">
        <f t="shared" si="69"/>
        <v>#VALUE!</v>
      </c>
      <c r="N770" s="34" t="e" vm="2">
        <f>[1]!genUniform($N$9,$N$10)</f>
        <v>#VALUE!</v>
      </c>
      <c r="O770" s="34" t="e" vm="1">
        <f t="shared" si="70"/>
        <v>#VALUE!</v>
      </c>
      <c r="P770" s="34" t="e" vm="1">
        <f t="shared" si="71"/>
        <v>#VALUE!</v>
      </c>
    </row>
    <row r="771" spans="1:16">
      <c r="A771" s="34">
        <v>761</v>
      </c>
      <c r="C771" s="34" t="e" vm="2">
        <f>[1]!GenLimitNormal($C$9,$C$10,0,1000,0)</f>
        <v>#VALUE!</v>
      </c>
      <c r="D771" s="34" t="e" vm="2">
        <f>[1]!GenBetaPERT(0,$D$9,1)</f>
        <v>#VALUE!</v>
      </c>
      <c r="E771" s="34" t="e" vm="2">
        <f>[1]!GenLognormal($E$9,$E$10)</f>
        <v>#VALUE!</v>
      </c>
      <c r="F771" s="34" t="e" vm="2">
        <f>[1]!GenLognormal($F$9,$F$10)</f>
        <v>#VALUE!</v>
      </c>
      <c r="G771" s="34" t="e" vm="2">
        <f>[1]!GenLognormal($G$9,$G$10)</f>
        <v>#VALUE!</v>
      </c>
      <c r="H771" s="34" t="e" vm="2">
        <f>[1]!genUniform($H$9,$H$10)</f>
        <v>#VALUE!</v>
      </c>
      <c r="I771" s="34" t="e" vm="1">
        <f t="shared" si="66"/>
        <v>#VALUE!</v>
      </c>
      <c r="J771" s="34" t="e" vm="1">
        <f t="shared" si="67"/>
        <v>#VALUE!</v>
      </c>
      <c r="K771" s="34" t="e" vm="2">
        <f>[1]!genUniform($K$9,$K$10)</f>
        <v>#VALUE!</v>
      </c>
      <c r="L771" s="34" t="e" vm="1">
        <f t="shared" si="68"/>
        <v>#VALUE!</v>
      </c>
      <c r="M771" s="34" t="e" vm="1">
        <f t="shared" si="69"/>
        <v>#VALUE!</v>
      </c>
      <c r="N771" s="34" t="e" vm="2">
        <f>[1]!genUniform($N$9,$N$10)</f>
        <v>#VALUE!</v>
      </c>
      <c r="O771" s="34" t="e" vm="1">
        <f t="shared" si="70"/>
        <v>#VALUE!</v>
      </c>
      <c r="P771" s="34" t="e" vm="1">
        <f t="shared" si="71"/>
        <v>#VALUE!</v>
      </c>
    </row>
    <row r="772" spans="1:16">
      <c r="A772" s="34">
        <v>762</v>
      </c>
      <c r="C772" s="34" t="e" vm="2">
        <f>[1]!GenLimitNormal($C$9,$C$10,0,1000,0)</f>
        <v>#VALUE!</v>
      </c>
      <c r="D772" s="34" t="e" vm="2">
        <f>[1]!GenBetaPERT(0,$D$9,1)</f>
        <v>#VALUE!</v>
      </c>
      <c r="E772" s="34" t="e" vm="2">
        <f>[1]!GenLognormal($E$9,$E$10)</f>
        <v>#VALUE!</v>
      </c>
      <c r="F772" s="34" t="e" vm="2">
        <f>[1]!GenLognormal($F$9,$F$10)</f>
        <v>#VALUE!</v>
      </c>
      <c r="G772" s="34" t="e" vm="2">
        <f>[1]!GenLognormal($G$9,$G$10)</f>
        <v>#VALUE!</v>
      </c>
      <c r="H772" s="34" t="e" vm="2">
        <f>[1]!genUniform($H$9,$H$10)</f>
        <v>#VALUE!</v>
      </c>
      <c r="I772" s="34" t="e" vm="1">
        <f t="shared" si="66"/>
        <v>#VALUE!</v>
      </c>
      <c r="J772" s="34" t="e" vm="1">
        <f t="shared" si="67"/>
        <v>#VALUE!</v>
      </c>
      <c r="K772" s="34" t="e" vm="2">
        <f>[1]!genUniform($K$9,$K$10)</f>
        <v>#VALUE!</v>
      </c>
      <c r="L772" s="34" t="e" vm="1">
        <f t="shared" si="68"/>
        <v>#VALUE!</v>
      </c>
      <c r="M772" s="34" t="e" vm="1">
        <f t="shared" si="69"/>
        <v>#VALUE!</v>
      </c>
      <c r="N772" s="34" t="e" vm="2">
        <f>[1]!genUniform($N$9,$N$10)</f>
        <v>#VALUE!</v>
      </c>
      <c r="O772" s="34" t="e" vm="1">
        <f t="shared" si="70"/>
        <v>#VALUE!</v>
      </c>
      <c r="P772" s="34" t="e" vm="1">
        <f t="shared" si="71"/>
        <v>#VALUE!</v>
      </c>
    </row>
    <row r="773" spans="1:16">
      <c r="A773" s="34">
        <v>763</v>
      </c>
      <c r="C773" s="34" t="e" vm="2">
        <f>[1]!GenLimitNormal($C$9,$C$10,0,1000,0)</f>
        <v>#VALUE!</v>
      </c>
      <c r="D773" s="34" t="e" vm="2">
        <f>[1]!GenBetaPERT(0,$D$9,1)</f>
        <v>#VALUE!</v>
      </c>
      <c r="E773" s="34" t="e" vm="2">
        <f>[1]!GenLognormal($E$9,$E$10)</f>
        <v>#VALUE!</v>
      </c>
      <c r="F773" s="34" t="e" vm="2">
        <f>[1]!GenLognormal($F$9,$F$10)</f>
        <v>#VALUE!</v>
      </c>
      <c r="G773" s="34" t="e" vm="2">
        <f>[1]!GenLognormal($G$9,$G$10)</f>
        <v>#VALUE!</v>
      </c>
      <c r="H773" s="34" t="e" vm="2">
        <f>[1]!genUniform($H$9,$H$10)</f>
        <v>#VALUE!</v>
      </c>
      <c r="I773" s="34" t="e" vm="1">
        <f t="shared" si="66"/>
        <v>#VALUE!</v>
      </c>
      <c r="J773" s="34" t="e" vm="1">
        <f t="shared" si="67"/>
        <v>#VALUE!</v>
      </c>
      <c r="K773" s="34" t="e" vm="2">
        <f>[1]!genUniform($K$9,$K$10)</f>
        <v>#VALUE!</v>
      </c>
      <c r="L773" s="34" t="e" vm="1">
        <f t="shared" si="68"/>
        <v>#VALUE!</v>
      </c>
      <c r="M773" s="34" t="e" vm="1">
        <f t="shared" si="69"/>
        <v>#VALUE!</v>
      </c>
      <c r="N773" s="34" t="e" vm="2">
        <f>[1]!genUniform($N$9,$N$10)</f>
        <v>#VALUE!</v>
      </c>
      <c r="O773" s="34" t="e" vm="1">
        <f t="shared" si="70"/>
        <v>#VALUE!</v>
      </c>
      <c r="P773" s="34" t="e" vm="1">
        <f t="shared" si="71"/>
        <v>#VALUE!</v>
      </c>
    </row>
    <row r="774" spans="1:16">
      <c r="A774" s="34">
        <v>764</v>
      </c>
      <c r="C774" s="34" t="e" vm="2">
        <f>[1]!GenLimitNormal($C$9,$C$10,0,1000,0)</f>
        <v>#VALUE!</v>
      </c>
      <c r="D774" s="34" t="e" vm="2">
        <f>[1]!GenBetaPERT(0,$D$9,1)</f>
        <v>#VALUE!</v>
      </c>
      <c r="E774" s="34" t="e" vm="2">
        <f>[1]!GenLognormal($E$9,$E$10)</f>
        <v>#VALUE!</v>
      </c>
      <c r="F774" s="34" t="e" vm="2">
        <f>[1]!GenLognormal($F$9,$F$10)</f>
        <v>#VALUE!</v>
      </c>
      <c r="G774" s="34" t="e" vm="2">
        <f>[1]!GenLognormal($G$9,$G$10)</f>
        <v>#VALUE!</v>
      </c>
      <c r="H774" s="34" t="e" vm="2">
        <f>[1]!genUniform($H$9,$H$10)</f>
        <v>#VALUE!</v>
      </c>
      <c r="I774" s="34" t="e" vm="1">
        <f t="shared" si="66"/>
        <v>#VALUE!</v>
      </c>
      <c r="J774" s="34" t="e" vm="1">
        <f t="shared" si="67"/>
        <v>#VALUE!</v>
      </c>
      <c r="K774" s="34" t="e" vm="2">
        <f>[1]!genUniform($K$9,$K$10)</f>
        <v>#VALUE!</v>
      </c>
      <c r="L774" s="34" t="e" vm="1">
        <f t="shared" si="68"/>
        <v>#VALUE!</v>
      </c>
      <c r="M774" s="34" t="e" vm="1">
        <f t="shared" si="69"/>
        <v>#VALUE!</v>
      </c>
      <c r="N774" s="34" t="e" vm="2">
        <f>[1]!genUniform($N$9,$N$10)</f>
        <v>#VALUE!</v>
      </c>
      <c r="O774" s="34" t="e" vm="1">
        <f t="shared" si="70"/>
        <v>#VALUE!</v>
      </c>
      <c r="P774" s="34" t="e" vm="1">
        <f t="shared" si="71"/>
        <v>#VALUE!</v>
      </c>
    </row>
    <row r="775" spans="1:16">
      <c r="A775" s="34">
        <v>765</v>
      </c>
      <c r="C775" s="34" t="e" vm="2">
        <f>[1]!GenLimitNormal($C$9,$C$10,0,1000,0)</f>
        <v>#VALUE!</v>
      </c>
      <c r="D775" s="34" t="e" vm="2">
        <f>[1]!GenBetaPERT(0,$D$9,1)</f>
        <v>#VALUE!</v>
      </c>
      <c r="E775" s="34" t="e" vm="2">
        <f>[1]!GenLognormal($E$9,$E$10)</f>
        <v>#VALUE!</v>
      </c>
      <c r="F775" s="34" t="e" vm="2">
        <f>[1]!GenLognormal($F$9,$F$10)</f>
        <v>#VALUE!</v>
      </c>
      <c r="G775" s="34" t="e" vm="2">
        <f>[1]!GenLognormal($G$9,$G$10)</f>
        <v>#VALUE!</v>
      </c>
      <c r="H775" s="34" t="e" vm="2">
        <f>[1]!genUniform($H$9,$H$10)</f>
        <v>#VALUE!</v>
      </c>
      <c r="I775" s="34" t="e" vm="1">
        <f t="shared" si="66"/>
        <v>#VALUE!</v>
      </c>
      <c r="J775" s="34" t="e" vm="1">
        <f t="shared" si="67"/>
        <v>#VALUE!</v>
      </c>
      <c r="K775" s="34" t="e" vm="2">
        <f>[1]!genUniform($K$9,$K$10)</f>
        <v>#VALUE!</v>
      </c>
      <c r="L775" s="34" t="e" vm="1">
        <f t="shared" si="68"/>
        <v>#VALUE!</v>
      </c>
      <c r="M775" s="34" t="e" vm="1">
        <f t="shared" si="69"/>
        <v>#VALUE!</v>
      </c>
      <c r="N775" s="34" t="e" vm="2">
        <f>[1]!genUniform($N$9,$N$10)</f>
        <v>#VALUE!</v>
      </c>
      <c r="O775" s="34" t="e" vm="1">
        <f t="shared" si="70"/>
        <v>#VALUE!</v>
      </c>
      <c r="P775" s="34" t="e" vm="1">
        <f t="shared" si="71"/>
        <v>#VALUE!</v>
      </c>
    </row>
    <row r="776" spans="1:16">
      <c r="A776" s="34">
        <v>766</v>
      </c>
      <c r="C776" s="34" t="e" vm="2">
        <f>[1]!GenLimitNormal($C$9,$C$10,0,1000,0)</f>
        <v>#VALUE!</v>
      </c>
      <c r="D776" s="34" t="e" vm="2">
        <f>[1]!GenBetaPERT(0,$D$9,1)</f>
        <v>#VALUE!</v>
      </c>
      <c r="E776" s="34" t="e" vm="2">
        <f>[1]!GenLognormal($E$9,$E$10)</f>
        <v>#VALUE!</v>
      </c>
      <c r="F776" s="34" t="e" vm="2">
        <f>[1]!GenLognormal($F$9,$F$10)</f>
        <v>#VALUE!</v>
      </c>
      <c r="G776" s="34" t="e" vm="2">
        <f>[1]!GenLognormal($G$9,$G$10)</f>
        <v>#VALUE!</v>
      </c>
      <c r="H776" s="34" t="e" vm="2">
        <f>[1]!genUniform($H$9,$H$10)</f>
        <v>#VALUE!</v>
      </c>
      <c r="I776" s="34" t="e" vm="1">
        <f t="shared" si="66"/>
        <v>#VALUE!</v>
      </c>
      <c r="J776" s="34" t="e" vm="1">
        <f t="shared" si="67"/>
        <v>#VALUE!</v>
      </c>
      <c r="K776" s="34" t="e" vm="2">
        <f>[1]!genUniform($K$9,$K$10)</f>
        <v>#VALUE!</v>
      </c>
      <c r="L776" s="34" t="e" vm="1">
        <f t="shared" si="68"/>
        <v>#VALUE!</v>
      </c>
      <c r="M776" s="34" t="e" vm="1">
        <f t="shared" si="69"/>
        <v>#VALUE!</v>
      </c>
      <c r="N776" s="34" t="e" vm="2">
        <f>[1]!genUniform($N$9,$N$10)</f>
        <v>#VALUE!</v>
      </c>
      <c r="O776" s="34" t="e" vm="1">
        <f t="shared" si="70"/>
        <v>#VALUE!</v>
      </c>
      <c r="P776" s="34" t="e" vm="1">
        <f t="shared" si="71"/>
        <v>#VALUE!</v>
      </c>
    </row>
    <row r="777" spans="1:16">
      <c r="A777" s="34">
        <v>767</v>
      </c>
      <c r="C777" s="34" t="e" vm="2">
        <f>[1]!GenLimitNormal($C$9,$C$10,0,1000,0)</f>
        <v>#VALUE!</v>
      </c>
      <c r="D777" s="34" t="e" vm="2">
        <f>[1]!GenBetaPERT(0,$D$9,1)</f>
        <v>#VALUE!</v>
      </c>
      <c r="E777" s="34" t="e" vm="2">
        <f>[1]!GenLognormal($E$9,$E$10)</f>
        <v>#VALUE!</v>
      </c>
      <c r="F777" s="34" t="e" vm="2">
        <f>[1]!GenLognormal($F$9,$F$10)</f>
        <v>#VALUE!</v>
      </c>
      <c r="G777" s="34" t="e" vm="2">
        <f>[1]!GenLognormal($G$9,$G$10)</f>
        <v>#VALUE!</v>
      </c>
      <c r="H777" s="34" t="e" vm="2">
        <f>[1]!genUniform($H$9,$H$10)</f>
        <v>#VALUE!</v>
      </c>
      <c r="I777" s="34" t="e" vm="1">
        <f t="shared" si="66"/>
        <v>#VALUE!</v>
      </c>
      <c r="J777" s="34" t="e" vm="1">
        <f t="shared" si="67"/>
        <v>#VALUE!</v>
      </c>
      <c r="K777" s="34" t="e" vm="2">
        <f>[1]!genUniform($K$9,$K$10)</f>
        <v>#VALUE!</v>
      </c>
      <c r="L777" s="34" t="e" vm="1">
        <f t="shared" si="68"/>
        <v>#VALUE!</v>
      </c>
      <c r="M777" s="34" t="e" vm="1">
        <f t="shared" si="69"/>
        <v>#VALUE!</v>
      </c>
      <c r="N777" s="34" t="e" vm="2">
        <f>[1]!genUniform($N$9,$N$10)</f>
        <v>#VALUE!</v>
      </c>
      <c r="O777" s="34" t="e" vm="1">
        <f t="shared" si="70"/>
        <v>#VALUE!</v>
      </c>
      <c r="P777" s="34" t="e" vm="1">
        <f t="shared" si="71"/>
        <v>#VALUE!</v>
      </c>
    </row>
    <row r="778" spans="1:16">
      <c r="A778" s="34">
        <v>768</v>
      </c>
      <c r="C778" s="34" t="e" vm="2">
        <f>[1]!GenLimitNormal($C$9,$C$10,0,1000,0)</f>
        <v>#VALUE!</v>
      </c>
      <c r="D778" s="34" t="e" vm="2">
        <f>[1]!GenBetaPERT(0,$D$9,1)</f>
        <v>#VALUE!</v>
      </c>
      <c r="E778" s="34" t="e" vm="2">
        <f>[1]!GenLognormal($E$9,$E$10)</f>
        <v>#VALUE!</v>
      </c>
      <c r="F778" s="34" t="e" vm="2">
        <f>[1]!GenLognormal($F$9,$F$10)</f>
        <v>#VALUE!</v>
      </c>
      <c r="G778" s="34" t="e" vm="2">
        <f>[1]!GenLognormal($G$9,$G$10)</f>
        <v>#VALUE!</v>
      </c>
      <c r="H778" s="34" t="e" vm="2">
        <f>[1]!genUniform($H$9,$H$10)</f>
        <v>#VALUE!</v>
      </c>
      <c r="I778" s="34" t="e" vm="1">
        <f t="shared" si="66"/>
        <v>#VALUE!</v>
      </c>
      <c r="J778" s="34" t="e" vm="1">
        <f t="shared" si="67"/>
        <v>#VALUE!</v>
      </c>
      <c r="K778" s="34" t="e" vm="2">
        <f>[1]!genUniform($K$9,$K$10)</f>
        <v>#VALUE!</v>
      </c>
      <c r="L778" s="34" t="e" vm="1">
        <f t="shared" si="68"/>
        <v>#VALUE!</v>
      </c>
      <c r="M778" s="34" t="e" vm="1">
        <f t="shared" si="69"/>
        <v>#VALUE!</v>
      </c>
      <c r="N778" s="34" t="e" vm="2">
        <f>[1]!genUniform($N$9,$N$10)</f>
        <v>#VALUE!</v>
      </c>
      <c r="O778" s="34" t="e" vm="1">
        <f t="shared" si="70"/>
        <v>#VALUE!</v>
      </c>
      <c r="P778" s="34" t="e" vm="1">
        <f t="shared" si="71"/>
        <v>#VALUE!</v>
      </c>
    </row>
    <row r="779" spans="1:16">
      <c r="A779" s="34">
        <v>769</v>
      </c>
      <c r="C779" s="34" t="e" vm="2">
        <f>[1]!GenLimitNormal($C$9,$C$10,0,1000,0)</f>
        <v>#VALUE!</v>
      </c>
      <c r="D779" s="34" t="e" vm="2">
        <f>[1]!GenBetaPERT(0,$D$9,1)</f>
        <v>#VALUE!</v>
      </c>
      <c r="E779" s="34" t="e" vm="2">
        <f>[1]!GenLognormal($E$9,$E$10)</f>
        <v>#VALUE!</v>
      </c>
      <c r="F779" s="34" t="e" vm="2">
        <f>[1]!GenLognormal($F$9,$F$10)</f>
        <v>#VALUE!</v>
      </c>
      <c r="G779" s="34" t="e" vm="2">
        <f>[1]!GenLognormal($G$9,$G$10)</f>
        <v>#VALUE!</v>
      </c>
      <c r="H779" s="34" t="e" vm="2">
        <f>[1]!genUniform($H$9,$H$10)</f>
        <v>#VALUE!</v>
      </c>
      <c r="I779" s="34" t="e" vm="1">
        <f t="shared" si="66"/>
        <v>#VALUE!</v>
      </c>
      <c r="J779" s="34" t="e" vm="1">
        <f t="shared" si="67"/>
        <v>#VALUE!</v>
      </c>
      <c r="K779" s="34" t="e" vm="2">
        <f>[1]!genUniform($K$9,$K$10)</f>
        <v>#VALUE!</v>
      </c>
      <c r="L779" s="34" t="e" vm="1">
        <f t="shared" si="68"/>
        <v>#VALUE!</v>
      </c>
      <c r="M779" s="34" t="e" vm="1">
        <f t="shared" si="69"/>
        <v>#VALUE!</v>
      </c>
      <c r="N779" s="34" t="e" vm="2">
        <f>[1]!genUniform($N$9,$N$10)</f>
        <v>#VALUE!</v>
      </c>
      <c r="O779" s="34" t="e" vm="1">
        <f t="shared" si="70"/>
        <v>#VALUE!</v>
      </c>
      <c r="P779" s="34" t="e" vm="1">
        <f t="shared" si="71"/>
        <v>#VALUE!</v>
      </c>
    </row>
    <row r="780" spans="1:16">
      <c r="A780" s="34">
        <v>770</v>
      </c>
      <c r="C780" s="34" t="e" vm="2">
        <f>[1]!GenLimitNormal($C$9,$C$10,0,1000,0)</f>
        <v>#VALUE!</v>
      </c>
      <c r="D780" s="34" t="e" vm="2">
        <f>[1]!GenBetaPERT(0,$D$9,1)</f>
        <v>#VALUE!</v>
      </c>
      <c r="E780" s="34" t="e" vm="2">
        <f>[1]!GenLognormal($E$9,$E$10)</f>
        <v>#VALUE!</v>
      </c>
      <c r="F780" s="34" t="e" vm="2">
        <f>[1]!GenLognormal($F$9,$F$10)</f>
        <v>#VALUE!</v>
      </c>
      <c r="G780" s="34" t="e" vm="2">
        <f>[1]!GenLognormal($G$9,$G$10)</f>
        <v>#VALUE!</v>
      </c>
      <c r="H780" s="34" t="e" vm="2">
        <f>[1]!genUniform($H$9,$H$10)</f>
        <v>#VALUE!</v>
      </c>
      <c r="I780" s="34" t="e" vm="1">
        <f t="shared" ref="I780:I843" si="72">_xlfn.LOGNORM.INV($H780,$I$9,$I$10)</f>
        <v>#VALUE!</v>
      </c>
      <c r="J780" s="34" t="e" vm="1">
        <f t="shared" ref="J780:J843" si="73">$C780+$D780*$E780*$I780/$F780+(1-$D780)*$E780*$G780</f>
        <v>#VALUE!</v>
      </c>
      <c r="K780" s="34" t="e" vm="2">
        <f>[1]!genUniform($K$9,$K$10)</f>
        <v>#VALUE!</v>
      </c>
      <c r="L780" s="34" t="e" vm="1">
        <f t="shared" ref="L780:L843" si="74">_xlfn.LOGNORM.INV($K780,$L$9,$L$10)</f>
        <v>#VALUE!</v>
      </c>
      <c r="M780" s="34" t="e" vm="1">
        <f t="shared" ref="M780:M843" si="75">$C780+$D780*$E780*$L780/$F780+(1-$D780)*$E780*$G780</f>
        <v>#VALUE!</v>
      </c>
      <c r="N780" s="34" t="e" vm="2">
        <f>[1]!genUniform($N$9,$N$10)</f>
        <v>#VALUE!</v>
      </c>
      <c r="O780" s="34" t="e" vm="1">
        <f t="shared" ref="O780:O843" si="76">_xlfn.LOGNORM.INV($N780,$O$9,$O$10)</f>
        <v>#VALUE!</v>
      </c>
      <c r="P780" s="34" t="e" vm="1">
        <f t="shared" ref="P780:P843" si="77">$C780+$D780*$E780*$O780/$F780+(1-$D780)*$E780*$G780</f>
        <v>#VALUE!</v>
      </c>
    </row>
    <row r="781" spans="1:16">
      <c r="A781" s="34">
        <v>771</v>
      </c>
      <c r="C781" s="34" t="e" vm="2">
        <f>[1]!GenLimitNormal($C$9,$C$10,0,1000,0)</f>
        <v>#VALUE!</v>
      </c>
      <c r="D781" s="34" t="e" vm="2">
        <f>[1]!GenBetaPERT(0,$D$9,1)</f>
        <v>#VALUE!</v>
      </c>
      <c r="E781" s="34" t="e" vm="2">
        <f>[1]!GenLognormal($E$9,$E$10)</f>
        <v>#VALUE!</v>
      </c>
      <c r="F781" s="34" t="e" vm="2">
        <f>[1]!GenLognormal($F$9,$F$10)</f>
        <v>#VALUE!</v>
      </c>
      <c r="G781" s="34" t="e" vm="2">
        <f>[1]!GenLognormal($G$9,$G$10)</f>
        <v>#VALUE!</v>
      </c>
      <c r="H781" s="34" t="e" vm="2">
        <f>[1]!genUniform($H$9,$H$10)</f>
        <v>#VALUE!</v>
      </c>
      <c r="I781" s="34" t="e" vm="1">
        <f t="shared" si="72"/>
        <v>#VALUE!</v>
      </c>
      <c r="J781" s="34" t="e" vm="1">
        <f t="shared" si="73"/>
        <v>#VALUE!</v>
      </c>
      <c r="K781" s="34" t="e" vm="2">
        <f>[1]!genUniform($K$9,$K$10)</f>
        <v>#VALUE!</v>
      </c>
      <c r="L781" s="34" t="e" vm="1">
        <f t="shared" si="74"/>
        <v>#VALUE!</v>
      </c>
      <c r="M781" s="34" t="e" vm="1">
        <f t="shared" si="75"/>
        <v>#VALUE!</v>
      </c>
      <c r="N781" s="34" t="e" vm="2">
        <f>[1]!genUniform($N$9,$N$10)</f>
        <v>#VALUE!</v>
      </c>
      <c r="O781" s="34" t="e" vm="1">
        <f t="shared" si="76"/>
        <v>#VALUE!</v>
      </c>
      <c r="P781" s="34" t="e" vm="1">
        <f t="shared" si="77"/>
        <v>#VALUE!</v>
      </c>
    </row>
    <row r="782" spans="1:16">
      <c r="A782" s="34">
        <v>772</v>
      </c>
      <c r="C782" s="34" t="e" vm="2">
        <f>[1]!GenLimitNormal($C$9,$C$10,0,1000,0)</f>
        <v>#VALUE!</v>
      </c>
      <c r="D782" s="34" t="e" vm="2">
        <f>[1]!GenBetaPERT(0,$D$9,1)</f>
        <v>#VALUE!</v>
      </c>
      <c r="E782" s="34" t="e" vm="2">
        <f>[1]!GenLognormal($E$9,$E$10)</f>
        <v>#VALUE!</v>
      </c>
      <c r="F782" s="34" t="e" vm="2">
        <f>[1]!GenLognormal($F$9,$F$10)</f>
        <v>#VALUE!</v>
      </c>
      <c r="G782" s="34" t="e" vm="2">
        <f>[1]!GenLognormal($G$9,$G$10)</f>
        <v>#VALUE!</v>
      </c>
      <c r="H782" s="34" t="e" vm="2">
        <f>[1]!genUniform($H$9,$H$10)</f>
        <v>#VALUE!</v>
      </c>
      <c r="I782" s="34" t="e" vm="1">
        <f t="shared" si="72"/>
        <v>#VALUE!</v>
      </c>
      <c r="J782" s="34" t="e" vm="1">
        <f t="shared" si="73"/>
        <v>#VALUE!</v>
      </c>
      <c r="K782" s="34" t="e" vm="2">
        <f>[1]!genUniform($K$9,$K$10)</f>
        <v>#VALUE!</v>
      </c>
      <c r="L782" s="34" t="e" vm="1">
        <f t="shared" si="74"/>
        <v>#VALUE!</v>
      </c>
      <c r="M782" s="34" t="e" vm="1">
        <f t="shared" si="75"/>
        <v>#VALUE!</v>
      </c>
      <c r="N782" s="34" t="e" vm="2">
        <f>[1]!genUniform($N$9,$N$10)</f>
        <v>#VALUE!</v>
      </c>
      <c r="O782" s="34" t="e" vm="1">
        <f t="shared" si="76"/>
        <v>#VALUE!</v>
      </c>
      <c r="P782" s="34" t="e" vm="1">
        <f t="shared" si="77"/>
        <v>#VALUE!</v>
      </c>
    </row>
    <row r="783" spans="1:16">
      <c r="A783" s="34">
        <v>773</v>
      </c>
      <c r="C783" s="34" t="e" vm="2">
        <f>[1]!GenLimitNormal($C$9,$C$10,0,1000,0)</f>
        <v>#VALUE!</v>
      </c>
      <c r="D783" s="34" t="e" vm="2">
        <f>[1]!GenBetaPERT(0,$D$9,1)</f>
        <v>#VALUE!</v>
      </c>
      <c r="E783" s="34" t="e" vm="2">
        <f>[1]!GenLognormal($E$9,$E$10)</f>
        <v>#VALUE!</v>
      </c>
      <c r="F783" s="34" t="e" vm="2">
        <f>[1]!GenLognormal($F$9,$F$10)</f>
        <v>#VALUE!</v>
      </c>
      <c r="G783" s="34" t="e" vm="2">
        <f>[1]!GenLognormal($G$9,$G$10)</f>
        <v>#VALUE!</v>
      </c>
      <c r="H783" s="34" t="e" vm="2">
        <f>[1]!genUniform($H$9,$H$10)</f>
        <v>#VALUE!</v>
      </c>
      <c r="I783" s="34" t="e" vm="1">
        <f t="shared" si="72"/>
        <v>#VALUE!</v>
      </c>
      <c r="J783" s="34" t="e" vm="1">
        <f t="shared" si="73"/>
        <v>#VALUE!</v>
      </c>
      <c r="K783" s="34" t="e" vm="2">
        <f>[1]!genUniform($K$9,$K$10)</f>
        <v>#VALUE!</v>
      </c>
      <c r="L783" s="34" t="e" vm="1">
        <f t="shared" si="74"/>
        <v>#VALUE!</v>
      </c>
      <c r="M783" s="34" t="e" vm="1">
        <f t="shared" si="75"/>
        <v>#VALUE!</v>
      </c>
      <c r="N783" s="34" t="e" vm="2">
        <f>[1]!genUniform($N$9,$N$10)</f>
        <v>#VALUE!</v>
      </c>
      <c r="O783" s="34" t="e" vm="1">
        <f t="shared" si="76"/>
        <v>#VALUE!</v>
      </c>
      <c r="P783" s="34" t="e" vm="1">
        <f t="shared" si="77"/>
        <v>#VALUE!</v>
      </c>
    </row>
    <row r="784" spans="1:16">
      <c r="A784" s="34">
        <v>774</v>
      </c>
      <c r="C784" s="34" t="e" vm="2">
        <f>[1]!GenLimitNormal($C$9,$C$10,0,1000,0)</f>
        <v>#VALUE!</v>
      </c>
      <c r="D784" s="34" t="e" vm="2">
        <f>[1]!GenBetaPERT(0,$D$9,1)</f>
        <v>#VALUE!</v>
      </c>
      <c r="E784" s="34" t="e" vm="2">
        <f>[1]!GenLognormal($E$9,$E$10)</f>
        <v>#VALUE!</v>
      </c>
      <c r="F784" s="34" t="e" vm="2">
        <f>[1]!GenLognormal($F$9,$F$10)</f>
        <v>#VALUE!</v>
      </c>
      <c r="G784" s="34" t="e" vm="2">
        <f>[1]!GenLognormal($G$9,$G$10)</f>
        <v>#VALUE!</v>
      </c>
      <c r="H784" s="34" t="e" vm="2">
        <f>[1]!genUniform($H$9,$H$10)</f>
        <v>#VALUE!</v>
      </c>
      <c r="I784" s="34" t="e" vm="1">
        <f t="shared" si="72"/>
        <v>#VALUE!</v>
      </c>
      <c r="J784" s="34" t="e" vm="1">
        <f t="shared" si="73"/>
        <v>#VALUE!</v>
      </c>
      <c r="K784" s="34" t="e" vm="2">
        <f>[1]!genUniform($K$9,$K$10)</f>
        <v>#VALUE!</v>
      </c>
      <c r="L784" s="34" t="e" vm="1">
        <f t="shared" si="74"/>
        <v>#VALUE!</v>
      </c>
      <c r="M784" s="34" t="e" vm="1">
        <f t="shared" si="75"/>
        <v>#VALUE!</v>
      </c>
      <c r="N784" s="34" t="e" vm="2">
        <f>[1]!genUniform($N$9,$N$10)</f>
        <v>#VALUE!</v>
      </c>
      <c r="O784" s="34" t="e" vm="1">
        <f t="shared" si="76"/>
        <v>#VALUE!</v>
      </c>
      <c r="P784" s="34" t="e" vm="1">
        <f t="shared" si="77"/>
        <v>#VALUE!</v>
      </c>
    </row>
    <row r="785" spans="1:16">
      <c r="A785" s="34">
        <v>775</v>
      </c>
      <c r="C785" s="34" t="e" vm="2">
        <f>[1]!GenLimitNormal($C$9,$C$10,0,1000,0)</f>
        <v>#VALUE!</v>
      </c>
      <c r="D785" s="34" t="e" vm="2">
        <f>[1]!GenBetaPERT(0,$D$9,1)</f>
        <v>#VALUE!</v>
      </c>
      <c r="E785" s="34" t="e" vm="2">
        <f>[1]!GenLognormal($E$9,$E$10)</f>
        <v>#VALUE!</v>
      </c>
      <c r="F785" s="34" t="e" vm="2">
        <f>[1]!GenLognormal($F$9,$F$10)</f>
        <v>#VALUE!</v>
      </c>
      <c r="G785" s="34" t="e" vm="2">
        <f>[1]!GenLognormal($G$9,$G$10)</f>
        <v>#VALUE!</v>
      </c>
      <c r="H785" s="34" t="e" vm="2">
        <f>[1]!genUniform($H$9,$H$10)</f>
        <v>#VALUE!</v>
      </c>
      <c r="I785" s="34" t="e" vm="1">
        <f t="shared" si="72"/>
        <v>#VALUE!</v>
      </c>
      <c r="J785" s="34" t="e" vm="1">
        <f t="shared" si="73"/>
        <v>#VALUE!</v>
      </c>
      <c r="K785" s="34" t="e" vm="2">
        <f>[1]!genUniform($K$9,$K$10)</f>
        <v>#VALUE!</v>
      </c>
      <c r="L785" s="34" t="e" vm="1">
        <f t="shared" si="74"/>
        <v>#VALUE!</v>
      </c>
      <c r="M785" s="34" t="e" vm="1">
        <f t="shared" si="75"/>
        <v>#VALUE!</v>
      </c>
      <c r="N785" s="34" t="e" vm="2">
        <f>[1]!genUniform($N$9,$N$10)</f>
        <v>#VALUE!</v>
      </c>
      <c r="O785" s="34" t="e" vm="1">
        <f t="shared" si="76"/>
        <v>#VALUE!</v>
      </c>
      <c r="P785" s="34" t="e" vm="1">
        <f t="shared" si="77"/>
        <v>#VALUE!</v>
      </c>
    </row>
    <row r="786" spans="1:16">
      <c r="A786" s="34">
        <v>776</v>
      </c>
      <c r="C786" s="34" t="e" vm="2">
        <f>[1]!GenLimitNormal($C$9,$C$10,0,1000,0)</f>
        <v>#VALUE!</v>
      </c>
      <c r="D786" s="34" t="e" vm="2">
        <f>[1]!GenBetaPERT(0,$D$9,1)</f>
        <v>#VALUE!</v>
      </c>
      <c r="E786" s="34" t="e" vm="2">
        <f>[1]!GenLognormal($E$9,$E$10)</f>
        <v>#VALUE!</v>
      </c>
      <c r="F786" s="34" t="e" vm="2">
        <f>[1]!GenLognormal($F$9,$F$10)</f>
        <v>#VALUE!</v>
      </c>
      <c r="G786" s="34" t="e" vm="2">
        <f>[1]!GenLognormal($G$9,$G$10)</f>
        <v>#VALUE!</v>
      </c>
      <c r="H786" s="34" t="e" vm="2">
        <f>[1]!genUniform($H$9,$H$10)</f>
        <v>#VALUE!</v>
      </c>
      <c r="I786" s="34" t="e" vm="1">
        <f t="shared" si="72"/>
        <v>#VALUE!</v>
      </c>
      <c r="J786" s="34" t="e" vm="1">
        <f t="shared" si="73"/>
        <v>#VALUE!</v>
      </c>
      <c r="K786" s="34" t="e" vm="2">
        <f>[1]!genUniform($K$9,$K$10)</f>
        <v>#VALUE!</v>
      </c>
      <c r="L786" s="34" t="e" vm="1">
        <f t="shared" si="74"/>
        <v>#VALUE!</v>
      </c>
      <c r="M786" s="34" t="e" vm="1">
        <f t="shared" si="75"/>
        <v>#VALUE!</v>
      </c>
      <c r="N786" s="34" t="e" vm="2">
        <f>[1]!genUniform($N$9,$N$10)</f>
        <v>#VALUE!</v>
      </c>
      <c r="O786" s="34" t="e" vm="1">
        <f t="shared" si="76"/>
        <v>#VALUE!</v>
      </c>
      <c r="P786" s="34" t="e" vm="1">
        <f t="shared" si="77"/>
        <v>#VALUE!</v>
      </c>
    </row>
    <row r="787" spans="1:16">
      <c r="A787" s="34">
        <v>777</v>
      </c>
      <c r="C787" s="34" t="e" vm="2">
        <f>[1]!GenLimitNormal($C$9,$C$10,0,1000,0)</f>
        <v>#VALUE!</v>
      </c>
      <c r="D787" s="34" t="e" vm="2">
        <f>[1]!GenBetaPERT(0,$D$9,1)</f>
        <v>#VALUE!</v>
      </c>
      <c r="E787" s="34" t="e" vm="2">
        <f>[1]!GenLognormal($E$9,$E$10)</f>
        <v>#VALUE!</v>
      </c>
      <c r="F787" s="34" t="e" vm="2">
        <f>[1]!GenLognormal($F$9,$F$10)</f>
        <v>#VALUE!</v>
      </c>
      <c r="G787" s="34" t="e" vm="2">
        <f>[1]!GenLognormal($G$9,$G$10)</f>
        <v>#VALUE!</v>
      </c>
      <c r="H787" s="34" t="e" vm="2">
        <f>[1]!genUniform($H$9,$H$10)</f>
        <v>#VALUE!</v>
      </c>
      <c r="I787" s="34" t="e" vm="1">
        <f t="shared" si="72"/>
        <v>#VALUE!</v>
      </c>
      <c r="J787" s="34" t="e" vm="1">
        <f t="shared" si="73"/>
        <v>#VALUE!</v>
      </c>
      <c r="K787" s="34" t="e" vm="2">
        <f>[1]!genUniform($K$9,$K$10)</f>
        <v>#VALUE!</v>
      </c>
      <c r="L787" s="34" t="e" vm="1">
        <f t="shared" si="74"/>
        <v>#VALUE!</v>
      </c>
      <c r="M787" s="34" t="e" vm="1">
        <f t="shared" si="75"/>
        <v>#VALUE!</v>
      </c>
      <c r="N787" s="34" t="e" vm="2">
        <f>[1]!genUniform($N$9,$N$10)</f>
        <v>#VALUE!</v>
      </c>
      <c r="O787" s="34" t="e" vm="1">
        <f t="shared" si="76"/>
        <v>#VALUE!</v>
      </c>
      <c r="P787" s="34" t="e" vm="1">
        <f t="shared" si="77"/>
        <v>#VALUE!</v>
      </c>
    </row>
    <row r="788" spans="1:16">
      <c r="A788" s="34">
        <v>778</v>
      </c>
      <c r="C788" s="34" t="e" vm="2">
        <f>[1]!GenLimitNormal($C$9,$C$10,0,1000,0)</f>
        <v>#VALUE!</v>
      </c>
      <c r="D788" s="34" t="e" vm="2">
        <f>[1]!GenBetaPERT(0,$D$9,1)</f>
        <v>#VALUE!</v>
      </c>
      <c r="E788" s="34" t="e" vm="2">
        <f>[1]!GenLognormal($E$9,$E$10)</f>
        <v>#VALUE!</v>
      </c>
      <c r="F788" s="34" t="e" vm="2">
        <f>[1]!GenLognormal($F$9,$F$10)</f>
        <v>#VALUE!</v>
      </c>
      <c r="G788" s="34" t="e" vm="2">
        <f>[1]!GenLognormal($G$9,$G$10)</f>
        <v>#VALUE!</v>
      </c>
      <c r="H788" s="34" t="e" vm="2">
        <f>[1]!genUniform($H$9,$H$10)</f>
        <v>#VALUE!</v>
      </c>
      <c r="I788" s="34" t="e" vm="1">
        <f t="shared" si="72"/>
        <v>#VALUE!</v>
      </c>
      <c r="J788" s="34" t="e" vm="1">
        <f t="shared" si="73"/>
        <v>#VALUE!</v>
      </c>
      <c r="K788" s="34" t="e" vm="2">
        <f>[1]!genUniform($K$9,$K$10)</f>
        <v>#VALUE!</v>
      </c>
      <c r="L788" s="34" t="e" vm="1">
        <f t="shared" si="74"/>
        <v>#VALUE!</v>
      </c>
      <c r="M788" s="34" t="e" vm="1">
        <f t="shared" si="75"/>
        <v>#VALUE!</v>
      </c>
      <c r="N788" s="34" t="e" vm="2">
        <f>[1]!genUniform($N$9,$N$10)</f>
        <v>#VALUE!</v>
      </c>
      <c r="O788" s="34" t="e" vm="1">
        <f t="shared" si="76"/>
        <v>#VALUE!</v>
      </c>
      <c r="P788" s="34" t="e" vm="1">
        <f t="shared" si="77"/>
        <v>#VALUE!</v>
      </c>
    </row>
    <row r="789" spans="1:16">
      <c r="A789" s="34">
        <v>779</v>
      </c>
      <c r="C789" s="34" t="e" vm="2">
        <f>[1]!GenLimitNormal($C$9,$C$10,0,1000,0)</f>
        <v>#VALUE!</v>
      </c>
      <c r="D789" s="34" t="e" vm="2">
        <f>[1]!GenBetaPERT(0,$D$9,1)</f>
        <v>#VALUE!</v>
      </c>
      <c r="E789" s="34" t="e" vm="2">
        <f>[1]!GenLognormal($E$9,$E$10)</f>
        <v>#VALUE!</v>
      </c>
      <c r="F789" s="34" t="e" vm="2">
        <f>[1]!GenLognormal($F$9,$F$10)</f>
        <v>#VALUE!</v>
      </c>
      <c r="G789" s="34" t="e" vm="2">
        <f>[1]!GenLognormal($G$9,$G$10)</f>
        <v>#VALUE!</v>
      </c>
      <c r="H789" s="34" t="e" vm="2">
        <f>[1]!genUniform($H$9,$H$10)</f>
        <v>#VALUE!</v>
      </c>
      <c r="I789" s="34" t="e" vm="1">
        <f t="shared" si="72"/>
        <v>#VALUE!</v>
      </c>
      <c r="J789" s="34" t="e" vm="1">
        <f t="shared" si="73"/>
        <v>#VALUE!</v>
      </c>
      <c r="K789" s="34" t="e" vm="2">
        <f>[1]!genUniform($K$9,$K$10)</f>
        <v>#VALUE!</v>
      </c>
      <c r="L789" s="34" t="e" vm="1">
        <f t="shared" si="74"/>
        <v>#VALUE!</v>
      </c>
      <c r="M789" s="34" t="e" vm="1">
        <f t="shared" si="75"/>
        <v>#VALUE!</v>
      </c>
      <c r="N789" s="34" t="e" vm="2">
        <f>[1]!genUniform($N$9,$N$10)</f>
        <v>#VALUE!</v>
      </c>
      <c r="O789" s="34" t="e" vm="1">
        <f t="shared" si="76"/>
        <v>#VALUE!</v>
      </c>
      <c r="P789" s="34" t="e" vm="1">
        <f t="shared" si="77"/>
        <v>#VALUE!</v>
      </c>
    </row>
    <row r="790" spans="1:16">
      <c r="A790" s="34">
        <v>780</v>
      </c>
      <c r="C790" s="34" t="e" vm="2">
        <f>[1]!GenLimitNormal($C$9,$C$10,0,1000,0)</f>
        <v>#VALUE!</v>
      </c>
      <c r="D790" s="34" t="e" vm="2">
        <f>[1]!GenBetaPERT(0,$D$9,1)</f>
        <v>#VALUE!</v>
      </c>
      <c r="E790" s="34" t="e" vm="2">
        <f>[1]!GenLognormal($E$9,$E$10)</f>
        <v>#VALUE!</v>
      </c>
      <c r="F790" s="34" t="e" vm="2">
        <f>[1]!GenLognormal($F$9,$F$10)</f>
        <v>#VALUE!</v>
      </c>
      <c r="G790" s="34" t="e" vm="2">
        <f>[1]!GenLognormal($G$9,$G$10)</f>
        <v>#VALUE!</v>
      </c>
      <c r="H790" s="34" t="e" vm="2">
        <f>[1]!genUniform($H$9,$H$10)</f>
        <v>#VALUE!</v>
      </c>
      <c r="I790" s="34" t="e" vm="1">
        <f t="shared" si="72"/>
        <v>#VALUE!</v>
      </c>
      <c r="J790" s="34" t="e" vm="1">
        <f t="shared" si="73"/>
        <v>#VALUE!</v>
      </c>
      <c r="K790" s="34" t="e" vm="2">
        <f>[1]!genUniform($K$9,$K$10)</f>
        <v>#VALUE!</v>
      </c>
      <c r="L790" s="34" t="e" vm="1">
        <f t="shared" si="74"/>
        <v>#VALUE!</v>
      </c>
      <c r="M790" s="34" t="e" vm="1">
        <f t="shared" si="75"/>
        <v>#VALUE!</v>
      </c>
      <c r="N790" s="34" t="e" vm="2">
        <f>[1]!genUniform($N$9,$N$10)</f>
        <v>#VALUE!</v>
      </c>
      <c r="O790" s="34" t="e" vm="1">
        <f t="shared" si="76"/>
        <v>#VALUE!</v>
      </c>
      <c r="P790" s="34" t="e" vm="1">
        <f t="shared" si="77"/>
        <v>#VALUE!</v>
      </c>
    </row>
    <row r="791" spans="1:16">
      <c r="A791" s="34">
        <v>781</v>
      </c>
      <c r="C791" s="34" t="e" vm="2">
        <f>[1]!GenLimitNormal($C$9,$C$10,0,1000,0)</f>
        <v>#VALUE!</v>
      </c>
      <c r="D791" s="34" t="e" vm="2">
        <f>[1]!GenBetaPERT(0,$D$9,1)</f>
        <v>#VALUE!</v>
      </c>
      <c r="E791" s="34" t="e" vm="2">
        <f>[1]!GenLognormal($E$9,$E$10)</f>
        <v>#VALUE!</v>
      </c>
      <c r="F791" s="34" t="e" vm="2">
        <f>[1]!GenLognormal($F$9,$F$10)</f>
        <v>#VALUE!</v>
      </c>
      <c r="G791" s="34" t="e" vm="2">
        <f>[1]!GenLognormal($G$9,$G$10)</f>
        <v>#VALUE!</v>
      </c>
      <c r="H791" s="34" t="e" vm="2">
        <f>[1]!genUniform($H$9,$H$10)</f>
        <v>#VALUE!</v>
      </c>
      <c r="I791" s="34" t="e" vm="1">
        <f t="shared" si="72"/>
        <v>#VALUE!</v>
      </c>
      <c r="J791" s="34" t="e" vm="1">
        <f t="shared" si="73"/>
        <v>#VALUE!</v>
      </c>
      <c r="K791" s="34" t="e" vm="2">
        <f>[1]!genUniform($K$9,$K$10)</f>
        <v>#VALUE!</v>
      </c>
      <c r="L791" s="34" t="e" vm="1">
        <f t="shared" si="74"/>
        <v>#VALUE!</v>
      </c>
      <c r="M791" s="34" t="e" vm="1">
        <f t="shared" si="75"/>
        <v>#VALUE!</v>
      </c>
      <c r="N791" s="34" t="e" vm="2">
        <f>[1]!genUniform($N$9,$N$10)</f>
        <v>#VALUE!</v>
      </c>
      <c r="O791" s="34" t="e" vm="1">
        <f t="shared" si="76"/>
        <v>#VALUE!</v>
      </c>
      <c r="P791" s="34" t="e" vm="1">
        <f t="shared" si="77"/>
        <v>#VALUE!</v>
      </c>
    </row>
    <row r="792" spans="1:16">
      <c r="A792" s="34">
        <v>782</v>
      </c>
      <c r="C792" s="34" t="e" vm="2">
        <f>[1]!GenLimitNormal($C$9,$C$10,0,1000,0)</f>
        <v>#VALUE!</v>
      </c>
      <c r="D792" s="34" t="e" vm="2">
        <f>[1]!GenBetaPERT(0,$D$9,1)</f>
        <v>#VALUE!</v>
      </c>
      <c r="E792" s="34" t="e" vm="2">
        <f>[1]!GenLognormal($E$9,$E$10)</f>
        <v>#VALUE!</v>
      </c>
      <c r="F792" s="34" t="e" vm="2">
        <f>[1]!GenLognormal($F$9,$F$10)</f>
        <v>#VALUE!</v>
      </c>
      <c r="G792" s="34" t="e" vm="2">
        <f>[1]!GenLognormal($G$9,$G$10)</f>
        <v>#VALUE!</v>
      </c>
      <c r="H792" s="34" t="e" vm="2">
        <f>[1]!genUniform($H$9,$H$10)</f>
        <v>#VALUE!</v>
      </c>
      <c r="I792" s="34" t="e" vm="1">
        <f t="shared" si="72"/>
        <v>#VALUE!</v>
      </c>
      <c r="J792" s="34" t="e" vm="1">
        <f t="shared" si="73"/>
        <v>#VALUE!</v>
      </c>
      <c r="K792" s="34" t="e" vm="2">
        <f>[1]!genUniform($K$9,$K$10)</f>
        <v>#VALUE!</v>
      </c>
      <c r="L792" s="34" t="e" vm="1">
        <f t="shared" si="74"/>
        <v>#VALUE!</v>
      </c>
      <c r="M792" s="34" t="e" vm="1">
        <f t="shared" si="75"/>
        <v>#VALUE!</v>
      </c>
      <c r="N792" s="34" t="e" vm="2">
        <f>[1]!genUniform($N$9,$N$10)</f>
        <v>#VALUE!</v>
      </c>
      <c r="O792" s="34" t="e" vm="1">
        <f t="shared" si="76"/>
        <v>#VALUE!</v>
      </c>
      <c r="P792" s="34" t="e" vm="1">
        <f t="shared" si="77"/>
        <v>#VALUE!</v>
      </c>
    </row>
    <row r="793" spans="1:16">
      <c r="A793" s="34">
        <v>783</v>
      </c>
      <c r="C793" s="34" t="e" vm="2">
        <f>[1]!GenLimitNormal($C$9,$C$10,0,1000,0)</f>
        <v>#VALUE!</v>
      </c>
      <c r="D793" s="34" t="e" vm="2">
        <f>[1]!GenBetaPERT(0,$D$9,1)</f>
        <v>#VALUE!</v>
      </c>
      <c r="E793" s="34" t="e" vm="2">
        <f>[1]!GenLognormal($E$9,$E$10)</f>
        <v>#VALUE!</v>
      </c>
      <c r="F793" s="34" t="e" vm="2">
        <f>[1]!GenLognormal($F$9,$F$10)</f>
        <v>#VALUE!</v>
      </c>
      <c r="G793" s="34" t="e" vm="2">
        <f>[1]!GenLognormal($G$9,$G$10)</f>
        <v>#VALUE!</v>
      </c>
      <c r="H793" s="34" t="e" vm="2">
        <f>[1]!genUniform($H$9,$H$10)</f>
        <v>#VALUE!</v>
      </c>
      <c r="I793" s="34" t="e" vm="1">
        <f t="shared" si="72"/>
        <v>#VALUE!</v>
      </c>
      <c r="J793" s="34" t="e" vm="1">
        <f t="shared" si="73"/>
        <v>#VALUE!</v>
      </c>
      <c r="K793" s="34" t="e" vm="2">
        <f>[1]!genUniform($K$9,$K$10)</f>
        <v>#VALUE!</v>
      </c>
      <c r="L793" s="34" t="e" vm="1">
        <f t="shared" si="74"/>
        <v>#VALUE!</v>
      </c>
      <c r="M793" s="34" t="e" vm="1">
        <f t="shared" si="75"/>
        <v>#VALUE!</v>
      </c>
      <c r="N793" s="34" t="e" vm="2">
        <f>[1]!genUniform($N$9,$N$10)</f>
        <v>#VALUE!</v>
      </c>
      <c r="O793" s="34" t="e" vm="1">
        <f t="shared" si="76"/>
        <v>#VALUE!</v>
      </c>
      <c r="P793" s="34" t="e" vm="1">
        <f t="shared" si="77"/>
        <v>#VALUE!</v>
      </c>
    </row>
    <row r="794" spans="1:16">
      <c r="A794" s="34">
        <v>784</v>
      </c>
      <c r="C794" s="34" t="e" vm="2">
        <f>[1]!GenLimitNormal($C$9,$C$10,0,1000,0)</f>
        <v>#VALUE!</v>
      </c>
      <c r="D794" s="34" t="e" vm="2">
        <f>[1]!GenBetaPERT(0,$D$9,1)</f>
        <v>#VALUE!</v>
      </c>
      <c r="E794" s="34" t="e" vm="2">
        <f>[1]!GenLognormal($E$9,$E$10)</f>
        <v>#VALUE!</v>
      </c>
      <c r="F794" s="34" t="e" vm="2">
        <f>[1]!GenLognormal($F$9,$F$10)</f>
        <v>#VALUE!</v>
      </c>
      <c r="G794" s="34" t="e" vm="2">
        <f>[1]!GenLognormal($G$9,$G$10)</f>
        <v>#VALUE!</v>
      </c>
      <c r="H794" s="34" t="e" vm="2">
        <f>[1]!genUniform($H$9,$H$10)</f>
        <v>#VALUE!</v>
      </c>
      <c r="I794" s="34" t="e" vm="1">
        <f t="shared" si="72"/>
        <v>#VALUE!</v>
      </c>
      <c r="J794" s="34" t="e" vm="1">
        <f t="shared" si="73"/>
        <v>#VALUE!</v>
      </c>
      <c r="K794" s="34" t="e" vm="2">
        <f>[1]!genUniform($K$9,$K$10)</f>
        <v>#VALUE!</v>
      </c>
      <c r="L794" s="34" t="e" vm="1">
        <f t="shared" si="74"/>
        <v>#VALUE!</v>
      </c>
      <c r="M794" s="34" t="e" vm="1">
        <f t="shared" si="75"/>
        <v>#VALUE!</v>
      </c>
      <c r="N794" s="34" t="e" vm="2">
        <f>[1]!genUniform($N$9,$N$10)</f>
        <v>#VALUE!</v>
      </c>
      <c r="O794" s="34" t="e" vm="1">
        <f t="shared" si="76"/>
        <v>#VALUE!</v>
      </c>
      <c r="P794" s="34" t="e" vm="1">
        <f t="shared" si="77"/>
        <v>#VALUE!</v>
      </c>
    </row>
    <row r="795" spans="1:16">
      <c r="A795" s="34">
        <v>785</v>
      </c>
      <c r="C795" s="34" t="e" vm="2">
        <f>[1]!GenLimitNormal($C$9,$C$10,0,1000,0)</f>
        <v>#VALUE!</v>
      </c>
      <c r="D795" s="34" t="e" vm="2">
        <f>[1]!GenBetaPERT(0,$D$9,1)</f>
        <v>#VALUE!</v>
      </c>
      <c r="E795" s="34" t="e" vm="2">
        <f>[1]!GenLognormal($E$9,$E$10)</f>
        <v>#VALUE!</v>
      </c>
      <c r="F795" s="34" t="e" vm="2">
        <f>[1]!GenLognormal($F$9,$F$10)</f>
        <v>#VALUE!</v>
      </c>
      <c r="G795" s="34" t="e" vm="2">
        <f>[1]!GenLognormal($G$9,$G$10)</f>
        <v>#VALUE!</v>
      </c>
      <c r="H795" s="34" t="e" vm="2">
        <f>[1]!genUniform($H$9,$H$10)</f>
        <v>#VALUE!</v>
      </c>
      <c r="I795" s="34" t="e" vm="1">
        <f t="shared" si="72"/>
        <v>#VALUE!</v>
      </c>
      <c r="J795" s="34" t="e" vm="1">
        <f t="shared" si="73"/>
        <v>#VALUE!</v>
      </c>
      <c r="K795" s="34" t="e" vm="2">
        <f>[1]!genUniform($K$9,$K$10)</f>
        <v>#VALUE!</v>
      </c>
      <c r="L795" s="34" t="e" vm="1">
        <f t="shared" si="74"/>
        <v>#VALUE!</v>
      </c>
      <c r="M795" s="34" t="e" vm="1">
        <f t="shared" si="75"/>
        <v>#VALUE!</v>
      </c>
      <c r="N795" s="34" t="e" vm="2">
        <f>[1]!genUniform($N$9,$N$10)</f>
        <v>#VALUE!</v>
      </c>
      <c r="O795" s="34" t="e" vm="1">
        <f t="shared" si="76"/>
        <v>#VALUE!</v>
      </c>
      <c r="P795" s="34" t="e" vm="1">
        <f t="shared" si="77"/>
        <v>#VALUE!</v>
      </c>
    </row>
    <row r="796" spans="1:16">
      <c r="A796" s="34">
        <v>786</v>
      </c>
      <c r="C796" s="34" t="e" vm="2">
        <f>[1]!GenLimitNormal($C$9,$C$10,0,1000,0)</f>
        <v>#VALUE!</v>
      </c>
      <c r="D796" s="34" t="e" vm="2">
        <f>[1]!GenBetaPERT(0,$D$9,1)</f>
        <v>#VALUE!</v>
      </c>
      <c r="E796" s="34" t="e" vm="2">
        <f>[1]!GenLognormal($E$9,$E$10)</f>
        <v>#VALUE!</v>
      </c>
      <c r="F796" s="34" t="e" vm="2">
        <f>[1]!GenLognormal($F$9,$F$10)</f>
        <v>#VALUE!</v>
      </c>
      <c r="G796" s="34" t="e" vm="2">
        <f>[1]!GenLognormal($G$9,$G$10)</f>
        <v>#VALUE!</v>
      </c>
      <c r="H796" s="34" t="e" vm="2">
        <f>[1]!genUniform($H$9,$H$10)</f>
        <v>#VALUE!</v>
      </c>
      <c r="I796" s="34" t="e" vm="1">
        <f t="shared" si="72"/>
        <v>#VALUE!</v>
      </c>
      <c r="J796" s="34" t="e" vm="1">
        <f t="shared" si="73"/>
        <v>#VALUE!</v>
      </c>
      <c r="K796" s="34" t="e" vm="2">
        <f>[1]!genUniform($K$9,$K$10)</f>
        <v>#VALUE!</v>
      </c>
      <c r="L796" s="34" t="e" vm="1">
        <f t="shared" si="74"/>
        <v>#VALUE!</v>
      </c>
      <c r="M796" s="34" t="e" vm="1">
        <f t="shared" si="75"/>
        <v>#VALUE!</v>
      </c>
      <c r="N796" s="34" t="e" vm="2">
        <f>[1]!genUniform($N$9,$N$10)</f>
        <v>#VALUE!</v>
      </c>
      <c r="O796" s="34" t="e" vm="1">
        <f t="shared" si="76"/>
        <v>#VALUE!</v>
      </c>
      <c r="P796" s="34" t="e" vm="1">
        <f t="shared" si="77"/>
        <v>#VALUE!</v>
      </c>
    </row>
    <row r="797" spans="1:16">
      <c r="A797" s="34">
        <v>787</v>
      </c>
      <c r="C797" s="34" t="e" vm="2">
        <f>[1]!GenLimitNormal($C$9,$C$10,0,1000,0)</f>
        <v>#VALUE!</v>
      </c>
      <c r="D797" s="34" t="e" vm="2">
        <f>[1]!GenBetaPERT(0,$D$9,1)</f>
        <v>#VALUE!</v>
      </c>
      <c r="E797" s="34" t="e" vm="2">
        <f>[1]!GenLognormal($E$9,$E$10)</f>
        <v>#VALUE!</v>
      </c>
      <c r="F797" s="34" t="e" vm="2">
        <f>[1]!GenLognormal($F$9,$F$10)</f>
        <v>#VALUE!</v>
      </c>
      <c r="G797" s="34" t="e" vm="2">
        <f>[1]!GenLognormal($G$9,$G$10)</f>
        <v>#VALUE!</v>
      </c>
      <c r="H797" s="34" t="e" vm="2">
        <f>[1]!genUniform($H$9,$H$10)</f>
        <v>#VALUE!</v>
      </c>
      <c r="I797" s="34" t="e" vm="1">
        <f t="shared" si="72"/>
        <v>#VALUE!</v>
      </c>
      <c r="J797" s="34" t="e" vm="1">
        <f t="shared" si="73"/>
        <v>#VALUE!</v>
      </c>
      <c r="K797" s="34" t="e" vm="2">
        <f>[1]!genUniform($K$9,$K$10)</f>
        <v>#VALUE!</v>
      </c>
      <c r="L797" s="34" t="e" vm="1">
        <f t="shared" si="74"/>
        <v>#VALUE!</v>
      </c>
      <c r="M797" s="34" t="e" vm="1">
        <f t="shared" si="75"/>
        <v>#VALUE!</v>
      </c>
      <c r="N797" s="34" t="e" vm="2">
        <f>[1]!genUniform($N$9,$N$10)</f>
        <v>#VALUE!</v>
      </c>
      <c r="O797" s="34" t="e" vm="1">
        <f t="shared" si="76"/>
        <v>#VALUE!</v>
      </c>
      <c r="P797" s="34" t="e" vm="1">
        <f t="shared" si="77"/>
        <v>#VALUE!</v>
      </c>
    </row>
    <row r="798" spans="1:16">
      <c r="A798" s="34">
        <v>788</v>
      </c>
      <c r="C798" s="34" t="e" vm="2">
        <f>[1]!GenLimitNormal($C$9,$C$10,0,1000,0)</f>
        <v>#VALUE!</v>
      </c>
      <c r="D798" s="34" t="e" vm="2">
        <f>[1]!GenBetaPERT(0,$D$9,1)</f>
        <v>#VALUE!</v>
      </c>
      <c r="E798" s="34" t="e" vm="2">
        <f>[1]!GenLognormal($E$9,$E$10)</f>
        <v>#VALUE!</v>
      </c>
      <c r="F798" s="34" t="e" vm="2">
        <f>[1]!GenLognormal($F$9,$F$10)</f>
        <v>#VALUE!</v>
      </c>
      <c r="G798" s="34" t="e" vm="2">
        <f>[1]!GenLognormal($G$9,$G$10)</f>
        <v>#VALUE!</v>
      </c>
      <c r="H798" s="34" t="e" vm="2">
        <f>[1]!genUniform($H$9,$H$10)</f>
        <v>#VALUE!</v>
      </c>
      <c r="I798" s="34" t="e" vm="1">
        <f t="shared" si="72"/>
        <v>#VALUE!</v>
      </c>
      <c r="J798" s="34" t="e" vm="1">
        <f t="shared" si="73"/>
        <v>#VALUE!</v>
      </c>
      <c r="K798" s="34" t="e" vm="2">
        <f>[1]!genUniform($K$9,$K$10)</f>
        <v>#VALUE!</v>
      </c>
      <c r="L798" s="34" t="e" vm="1">
        <f t="shared" si="74"/>
        <v>#VALUE!</v>
      </c>
      <c r="M798" s="34" t="e" vm="1">
        <f t="shared" si="75"/>
        <v>#VALUE!</v>
      </c>
      <c r="N798" s="34" t="e" vm="2">
        <f>[1]!genUniform($N$9,$N$10)</f>
        <v>#VALUE!</v>
      </c>
      <c r="O798" s="34" t="e" vm="1">
        <f t="shared" si="76"/>
        <v>#VALUE!</v>
      </c>
      <c r="P798" s="34" t="e" vm="1">
        <f t="shared" si="77"/>
        <v>#VALUE!</v>
      </c>
    </row>
    <row r="799" spans="1:16">
      <c r="A799" s="34">
        <v>789</v>
      </c>
      <c r="C799" s="34" t="e" vm="2">
        <f>[1]!GenLimitNormal($C$9,$C$10,0,1000,0)</f>
        <v>#VALUE!</v>
      </c>
      <c r="D799" s="34" t="e" vm="2">
        <f>[1]!GenBetaPERT(0,$D$9,1)</f>
        <v>#VALUE!</v>
      </c>
      <c r="E799" s="34" t="e" vm="2">
        <f>[1]!GenLognormal($E$9,$E$10)</f>
        <v>#VALUE!</v>
      </c>
      <c r="F799" s="34" t="e" vm="2">
        <f>[1]!GenLognormal($F$9,$F$10)</f>
        <v>#VALUE!</v>
      </c>
      <c r="G799" s="34" t="e" vm="2">
        <f>[1]!GenLognormal($G$9,$G$10)</f>
        <v>#VALUE!</v>
      </c>
      <c r="H799" s="34" t="e" vm="2">
        <f>[1]!genUniform($H$9,$H$10)</f>
        <v>#VALUE!</v>
      </c>
      <c r="I799" s="34" t="e" vm="1">
        <f t="shared" si="72"/>
        <v>#VALUE!</v>
      </c>
      <c r="J799" s="34" t="e" vm="1">
        <f t="shared" si="73"/>
        <v>#VALUE!</v>
      </c>
      <c r="K799" s="34" t="e" vm="2">
        <f>[1]!genUniform($K$9,$K$10)</f>
        <v>#VALUE!</v>
      </c>
      <c r="L799" s="34" t="e" vm="1">
        <f t="shared" si="74"/>
        <v>#VALUE!</v>
      </c>
      <c r="M799" s="34" t="e" vm="1">
        <f t="shared" si="75"/>
        <v>#VALUE!</v>
      </c>
      <c r="N799" s="34" t="e" vm="2">
        <f>[1]!genUniform($N$9,$N$10)</f>
        <v>#VALUE!</v>
      </c>
      <c r="O799" s="34" t="e" vm="1">
        <f t="shared" si="76"/>
        <v>#VALUE!</v>
      </c>
      <c r="P799" s="34" t="e" vm="1">
        <f t="shared" si="77"/>
        <v>#VALUE!</v>
      </c>
    </row>
    <row r="800" spans="1:16">
      <c r="A800" s="34">
        <v>790</v>
      </c>
      <c r="C800" s="34" t="e" vm="2">
        <f>[1]!GenLimitNormal($C$9,$C$10,0,1000,0)</f>
        <v>#VALUE!</v>
      </c>
      <c r="D800" s="34" t="e" vm="2">
        <f>[1]!GenBetaPERT(0,$D$9,1)</f>
        <v>#VALUE!</v>
      </c>
      <c r="E800" s="34" t="e" vm="2">
        <f>[1]!GenLognormal($E$9,$E$10)</f>
        <v>#VALUE!</v>
      </c>
      <c r="F800" s="34" t="e" vm="2">
        <f>[1]!GenLognormal($F$9,$F$10)</f>
        <v>#VALUE!</v>
      </c>
      <c r="G800" s="34" t="e" vm="2">
        <f>[1]!GenLognormal($G$9,$G$10)</f>
        <v>#VALUE!</v>
      </c>
      <c r="H800" s="34" t="e" vm="2">
        <f>[1]!genUniform($H$9,$H$10)</f>
        <v>#VALUE!</v>
      </c>
      <c r="I800" s="34" t="e" vm="1">
        <f t="shared" si="72"/>
        <v>#VALUE!</v>
      </c>
      <c r="J800" s="34" t="e" vm="1">
        <f t="shared" si="73"/>
        <v>#VALUE!</v>
      </c>
      <c r="K800" s="34" t="e" vm="2">
        <f>[1]!genUniform($K$9,$K$10)</f>
        <v>#VALUE!</v>
      </c>
      <c r="L800" s="34" t="e" vm="1">
        <f t="shared" si="74"/>
        <v>#VALUE!</v>
      </c>
      <c r="M800" s="34" t="e" vm="1">
        <f t="shared" si="75"/>
        <v>#VALUE!</v>
      </c>
      <c r="N800" s="34" t="e" vm="2">
        <f>[1]!genUniform($N$9,$N$10)</f>
        <v>#VALUE!</v>
      </c>
      <c r="O800" s="34" t="e" vm="1">
        <f t="shared" si="76"/>
        <v>#VALUE!</v>
      </c>
      <c r="P800" s="34" t="e" vm="1">
        <f t="shared" si="77"/>
        <v>#VALUE!</v>
      </c>
    </row>
    <row r="801" spans="1:16">
      <c r="A801" s="34">
        <v>791</v>
      </c>
      <c r="C801" s="34" t="e" vm="2">
        <f>[1]!GenLimitNormal($C$9,$C$10,0,1000,0)</f>
        <v>#VALUE!</v>
      </c>
      <c r="D801" s="34" t="e" vm="2">
        <f>[1]!GenBetaPERT(0,$D$9,1)</f>
        <v>#VALUE!</v>
      </c>
      <c r="E801" s="34" t="e" vm="2">
        <f>[1]!GenLognormal($E$9,$E$10)</f>
        <v>#VALUE!</v>
      </c>
      <c r="F801" s="34" t="e" vm="2">
        <f>[1]!GenLognormal($F$9,$F$10)</f>
        <v>#VALUE!</v>
      </c>
      <c r="G801" s="34" t="e" vm="2">
        <f>[1]!GenLognormal($G$9,$G$10)</f>
        <v>#VALUE!</v>
      </c>
      <c r="H801" s="34" t="e" vm="2">
        <f>[1]!genUniform($H$9,$H$10)</f>
        <v>#VALUE!</v>
      </c>
      <c r="I801" s="34" t="e" vm="1">
        <f t="shared" si="72"/>
        <v>#VALUE!</v>
      </c>
      <c r="J801" s="34" t="e" vm="1">
        <f t="shared" si="73"/>
        <v>#VALUE!</v>
      </c>
      <c r="K801" s="34" t="e" vm="2">
        <f>[1]!genUniform($K$9,$K$10)</f>
        <v>#VALUE!</v>
      </c>
      <c r="L801" s="34" t="e" vm="1">
        <f t="shared" si="74"/>
        <v>#VALUE!</v>
      </c>
      <c r="M801" s="34" t="e" vm="1">
        <f t="shared" si="75"/>
        <v>#VALUE!</v>
      </c>
      <c r="N801" s="34" t="e" vm="2">
        <f>[1]!genUniform($N$9,$N$10)</f>
        <v>#VALUE!</v>
      </c>
      <c r="O801" s="34" t="e" vm="1">
        <f t="shared" si="76"/>
        <v>#VALUE!</v>
      </c>
      <c r="P801" s="34" t="e" vm="1">
        <f t="shared" si="77"/>
        <v>#VALUE!</v>
      </c>
    </row>
    <row r="802" spans="1:16">
      <c r="A802" s="34">
        <v>792</v>
      </c>
      <c r="C802" s="34" t="e" vm="2">
        <f>[1]!GenLimitNormal($C$9,$C$10,0,1000,0)</f>
        <v>#VALUE!</v>
      </c>
      <c r="D802" s="34" t="e" vm="2">
        <f>[1]!GenBetaPERT(0,$D$9,1)</f>
        <v>#VALUE!</v>
      </c>
      <c r="E802" s="34" t="e" vm="2">
        <f>[1]!GenLognormal($E$9,$E$10)</f>
        <v>#VALUE!</v>
      </c>
      <c r="F802" s="34" t="e" vm="2">
        <f>[1]!GenLognormal($F$9,$F$10)</f>
        <v>#VALUE!</v>
      </c>
      <c r="G802" s="34" t="e" vm="2">
        <f>[1]!GenLognormal($G$9,$G$10)</f>
        <v>#VALUE!</v>
      </c>
      <c r="H802" s="34" t="e" vm="2">
        <f>[1]!genUniform($H$9,$H$10)</f>
        <v>#VALUE!</v>
      </c>
      <c r="I802" s="34" t="e" vm="1">
        <f t="shared" si="72"/>
        <v>#VALUE!</v>
      </c>
      <c r="J802" s="34" t="e" vm="1">
        <f t="shared" si="73"/>
        <v>#VALUE!</v>
      </c>
      <c r="K802" s="34" t="e" vm="2">
        <f>[1]!genUniform($K$9,$K$10)</f>
        <v>#VALUE!</v>
      </c>
      <c r="L802" s="34" t="e" vm="1">
        <f t="shared" si="74"/>
        <v>#VALUE!</v>
      </c>
      <c r="M802" s="34" t="e" vm="1">
        <f t="shared" si="75"/>
        <v>#VALUE!</v>
      </c>
      <c r="N802" s="34" t="e" vm="2">
        <f>[1]!genUniform($N$9,$N$10)</f>
        <v>#VALUE!</v>
      </c>
      <c r="O802" s="34" t="e" vm="1">
        <f t="shared" si="76"/>
        <v>#VALUE!</v>
      </c>
      <c r="P802" s="34" t="e" vm="1">
        <f t="shared" si="77"/>
        <v>#VALUE!</v>
      </c>
    </row>
    <row r="803" spans="1:16">
      <c r="A803" s="34">
        <v>793</v>
      </c>
      <c r="C803" s="34" t="e" vm="2">
        <f>[1]!GenLimitNormal($C$9,$C$10,0,1000,0)</f>
        <v>#VALUE!</v>
      </c>
      <c r="D803" s="34" t="e" vm="2">
        <f>[1]!GenBetaPERT(0,$D$9,1)</f>
        <v>#VALUE!</v>
      </c>
      <c r="E803" s="34" t="e" vm="2">
        <f>[1]!GenLognormal($E$9,$E$10)</f>
        <v>#VALUE!</v>
      </c>
      <c r="F803" s="34" t="e" vm="2">
        <f>[1]!GenLognormal($F$9,$F$10)</f>
        <v>#VALUE!</v>
      </c>
      <c r="G803" s="34" t="e" vm="2">
        <f>[1]!GenLognormal($G$9,$G$10)</f>
        <v>#VALUE!</v>
      </c>
      <c r="H803" s="34" t="e" vm="2">
        <f>[1]!genUniform($H$9,$H$10)</f>
        <v>#VALUE!</v>
      </c>
      <c r="I803" s="34" t="e" vm="1">
        <f t="shared" si="72"/>
        <v>#VALUE!</v>
      </c>
      <c r="J803" s="34" t="e" vm="1">
        <f t="shared" si="73"/>
        <v>#VALUE!</v>
      </c>
      <c r="K803" s="34" t="e" vm="2">
        <f>[1]!genUniform($K$9,$K$10)</f>
        <v>#VALUE!</v>
      </c>
      <c r="L803" s="34" t="e" vm="1">
        <f t="shared" si="74"/>
        <v>#VALUE!</v>
      </c>
      <c r="M803" s="34" t="e" vm="1">
        <f t="shared" si="75"/>
        <v>#VALUE!</v>
      </c>
      <c r="N803" s="34" t="e" vm="2">
        <f>[1]!genUniform($N$9,$N$10)</f>
        <v>#VALUE!</v>
      </c>
      <c r="O803" s="34" t="e" vm="1">
        <f t="shared" si="76"/>
        <v>#VALUE!</v>
      </c>
      <c r="P803" s="34" t="e" vm="1">
        <f t="shared" si="77"/>
        <v>#VALUE!</v>
      </c>
    </row>
    <row r="804" spans="1:16">
      <c r="A804" s="34">
        <v>794</v>
      </c>
      <c r="C804" s="34" t="e" vm="2">
        <f>[1]!GenLimitNormal($C$9,$C$10,0,1000,0)</f>
        <v>#VALUE!</v>
      </c>
      <c r="D804" s="34" t="e" vm="2">
        <f>[1]!GenBetaPERT(0,$D$9,1)</f>
        <v>#VALUE!</v>
      </c>
      <c r="E804" s="34" t="e" vm="2">
        <f>[1]!GenLognormal($E$9,$E$10)</f>
        <v>#VALUE!</v>
      </c>
      <c r="F804" s="34" t="e" vm="2">
        <f>[1]!GenLognormal($F$9,$F$10)</f>
        <v>#VALUE!</v>
      </c>
      <c r="G804" s="34" t="e" vm="2">
        <f>[1]!GenLognormal($G$9,$G$10)</f>
        <v>#VALUE!</v>
      </c>
      <c r="H804" s="34" t="e" vm="2">
        <f>[1]!genUniform($H$9,$H$10)</f>
        <v>#VALUE!</v>
      </c>
      <c r="I804" s="34" t="e" vm="1">
        <f t="shared" si="72"/>
        <v>#VALUE!</v>
      </c>
      <c r="J804" s="34" t="e" vm="1">
        <f t="shared" si="73"/>
        <v>#VALUE!</v>
      </c>
      <c r="K804" s="34" t="e" vm="2">
        <f>[1]!genUniform($K$9,$K$10)</f>
        <v>#VALUE!</v>
      </c>
      <c r="L804" s="34" t="e" vm="1">
        <f t="shared" si="74"/>
        <v>#VALUE!</v>
      </c>
      <c r="M804" s="34" t="e" vm="1">
        <f t="shared" si="75"/>
        <v>#VALUE!</v>
      </c>
      <c r="N804" s="34" t="e" vm="2">
        <f>[1]!genUniform($N$9,$N$10)</f>
        <v>#VALUE!</v>
      </c>
      <c r="O804" s="34" t="e" vm="1">
        <f t="shared" si="76"/>
        <v>#VALUE!</v>
      </c>
      <c r="P804" s="34" t="e" vm="1">
        <f t="shared" si="77"/>
        <v>#VALUE!</v>
      </c>
    </row>
    <row r="805" spans="1:16">
      <c r="A805" s="34">
        <v>795</v>
      </c>
      <c r="C805" s="34" t="e" vm="2">
        <f>[1]!GenLimitNormal($C$9,$C$10,0,1000,0)</f>
        <v>#VALUE!</v>
      </c>
      <c r="D805" s="34" t="e" vm="2">
        <f>[1]!GenBetaPERT(0,$D$9,1)</f>
        <v>#VALUE!</v>
      </c>
      <c r="E805" s="34" t="e" vm="2">
        <f>[1]!GenLognormal($E$9,$E$10)</f>
        <v>#VALUE!</v>
      </c>
      <c r="F805" s="34" t="e" vm="2">
        <f>[1]!GenLognormal($F$9,$F$10)</f>
        <v>#VALUE!</v>
      </c>
      <c r="G805" s="34" t="e" vm="2">
        <f>[1]!GenLognormal($G$9,$G$10)</f>
        <v>#VALUE!</v>
      </c>
      <c r="H805" s="34" t="e" vm="2">
        <f>[1]!genUniform($H$9,$H$10)</f>
        <v>#VALUE!</v>
      </c>
      <c r="I805" s="34" t="e" vm="1">
        <f t="shared" si="72"/>
        <v>#VALUE!</v>
      </c>
      <c r="J805" s="34" t="e" vm="1">
        <f t="shared" si="73"/>
        <v>#VALUE!</v>
      </c>
      <c r="K805" s="34" t="e" vm="2">
        <f>[1]!genUniform($K$9,$K$10)</f>
        <v>#VALUE!</v>
      </c>
      <c r="L805" s="34" t="e" vm="1">
        <f t="shared" si="74"/>
        <v>#VALUE!</v>
      </c>
      <c r="M805" s="34" t="e" vm="1">
        <f t="shared" si="75"/>
        <v>#VALUE!</v>
      </c>
      <c r="N805" s="34" t="e" vm="2">
        <f>[1]!genUniform($N$9,$N$10)</f>
        <v>#VALUE!</v>
      </c>
      <c r="O805" s="34" t="e" vm="1">
        <f t="shared" si="76"/>
        <v>#VALUE!</v>
      </c>
      <c r="P805" s="34" t="e" vm="1">
        <f t="shared" si="77"/>
        <v>#VALUE!</v>
      </c>
    </row>
    <row r="806" spans="1:16">
      <c r="A806" s="34">
        <v>796</v>
      </c>
      <c r="C806" s="34" t="e" vm="2">
        <f>[1]!GenLimitNormal($C$9,$C$10,0,1000,0)</f>
        <v>#VALUE!</v>
      </c>
      <c r="D806" s="34" t="e" vm="2">
        <f>[1]!GenBetaPERT(0,$D$9,1)</f>
        <v>#VALUE!</v>
      </c>
      <c r="E806" s="34" t="e" vm="2">
        <f>[1]!GenLognormal($E$9,$E$10)</f>
        <v>#VALUE!</v>
      </c>
      <c r="F806" s="34" t="e" vm="2">
        <f>[1]!GenLognormal($F$9,$F$10)</f>
        <v>#VALUE!</v>
      </c>
      <c r="G806" s="34" t="e" vm="2">
        <f>[1]!GenLognormal($G$9,$G$10)</f>
        <v>#VALUE!</v>
      </c>
      <c r="H806" s="34" t="e" vm="2">
        <f>[1]!genUniform($H$9,$H$10)</f>
        <v>#VALUE!</v>
      </c>
      <c r="I806" s="34" t="e" vm="1">
        <f t="shared" si="72"/>
        <v>#VALUE!</v>
      </c>
      <c r="J806" s="34" t="e" vm="1">
        <f t="shared" si="73"/>
        <v>#VALUE!</v>
      </c>
      <c r="K806" s="34" t="e" vm="2">
        <f>[1]!genUniform($K$9,$K$10)</f>
        <v>#VALUE!</v>
      </c>
      <c r="L806" s="34" t="e" vm="1">
        <f t="shared" si="74"/>
        <v>#VALUE!</v>
      </c>
      <c r="M806" s="34" t="e" vm="1">
        <f t="shared" si="75"/>
        <v>#VALUE!</v>
      </c>
      <c r="N806" s="34" t="e" vm="2">
        <f>[1]!genUniform($N$9,$N$10)</f>
        <v>#VALUE!</v>
      </c>
      <c r="O806" s="34" t="e" vm="1">
        <f t="shared" si="76"/>
        <v>#VALUE!</v>
      </c>
      <c r="P806" s="34" t="e" vm="1">
        <f t="shared" si="77"/>
        <v>#VALUE!</v>
      </c>
    </row>
    <row r="807" spans="1:16">
      <c r="A807" s="34">
        <v>797</v>
      </c>
      <c r="C807" s="34" t="e" vm="2">
        <f>[1]!GenLimitNormal($C$9,$C$10,0,1000,0)</f>
        <v>#VALUE!</v>
      </c>
      <c r="D807" s="34" t="e" vm="2">
        <f>[1]!GenBetaPERT(0,$D$9,1)</f>
        <v>#VALUE!</v>
      </c>
      <c r="E807" s="34" t="e" vm="2">
        <f>[1]!GenLognormal($E$9,$E$10)</f>
        <v>#VALUE!</v>
      </c>
      <c r="F807" s="34" t="e" vm="2">
        <f>[1]!GenLognormal($F$9,$F$10)</f>
        <v>#VALUE!</v>
      </c>
      <c r="G807" s="34" t="e" vm="2">
        <f>[1]!GenLognormal($G$9,$G$10)</f>
        <v>#VALUE!</v>
      </c>
      <c r="H807" s="34" t="e" vm="2">
        <f>[1]!genUniform($H$9,$H$10)</f>
        <v>#VALUE!</v>
      </c>
      <c r="I807" s="34" t="e" vm="1">
        <f t="shared" si="72"/>
        <v>#VALUE!</v>
      </c>
      <c r="J807" s="34" t="e" vm="1">
        <f t="shared" si="73"/>
        <v>#VALUE!</v>
      </c>
      <c r="K807" s="34" t="e" vm="2">
        <f>[1]!genUniform($K$9,$K$10)</f>
        <v>#VALUE!</v>
      </c>
      <c r="L807" s="34" t="e" vm="1">
        <f t="shared" si="74"/>
        <v>#VALUE!</v>
      </c>
      <c r="M807" s="34" t="e" vm="1">
        <f t="shared" si="75"/>
        <v>#VALUE!</v>
      </c>
      <c r="N807" s="34" t="e" vm="2">
        <f>[1]!genUniform($N$9,$N$10)</f>
        <v>#VALUE!</v>
      </c>
      <c r="O807" s="34" t="e" vm="1">
        <f t="shared" si="76"/>
        <v>#VALUE!</v>
      </c>
      <c r="P807" s="34" t="e" vm="1">
        <f t="shared" si="77"/>
        <v>#VALUE!</v>
      </c>
    </row>
    <row r="808" spans="1:16">
      <c r="A808" s="34">
        <v>798</v>
      </c>
      <c r="C808" s="34" t="e" vm="2">
        <f>[1]!GenLimitNormal($C$9,$C$10,0,1000,0)</f>
        <v>#VALUE!</v>
      </c>
      <c r="D808" s="34" t="e" vm="2">
        <f>[1]!GenBetaPERT(0,$D$9,1)</f>
        <v>#VALUE!</v>
      </c>
      <c r="E808" s="34" t="e" vm="2">
        <f>[1]!GenLognormal($E$9,$E$10)</f>
        <v>#VALUE!</v>
      </c>
      <c r="F808" s="34" t="e" vm="2">
        <f>[1]!GenLognormal($F$9,$F$10)</f>
        <v>#VALUE!</v>
      </c>
      <c r="G808" s="34" t="e" vm="2">
        <f>[1]!GenLognormal($G$9,$G$10)</f>
        <v>#VALUE!</v>
      </c>
      <c r="H808" s="34" t="e" vm="2">
        <f>[1]!genUniform($H$9,$H$10)</f>
        <v>#VALUE!</v>
      </c>
      <c r="I808" s="34" t="e" vm="1">
        <f t="shared" si="72"/>
        <v>#VALUE!</v>
      </c>
      <c r="J808" s="34" t="e" vm="1">
        <f t="shared" si="73"/>
        <v>#VALUE!</v>
      </c>
      <c r="K808" s="34" t="e" vm="2">
        <f>[1]!genUniform($K$9,$K$10)</f>
        <v>#VALUE!</v>
      </c>
      <c r="L808" s="34" t="e" vm="1">
        <f t="shared" si="74"/>
        <v>#VALUE!</v>
      </c>
      <c r="M808" s="34" t="e" vm="1">
        <f t="shared" si="75"/>
        <v>#VALUE!</v>
      </c>
      <c r="N808" s="34" t="e" vm="2">
        <f>[1]!genUniform($N$9,$N$10)</f>
        <v>#VALUE!</v>
      </c>
      <c r="O808" s="34" t="e" vm="1">
        <f t="shared" si="76"/>
        <v>#VALUE!</v>
      </c>
      <c r="P808" s="34" t="e" vm="1">
        <f t="shared" si="77"/>
        <v>#VALUE!</v>
      </c>
    </row>
    <row r="809" spans="1:16">
      <c r="A809" s="34">
        <v>799</v>
      </c>
      <c r="C809" s="34" t="e" vm="2">
        <f>[1]!GenLimitNormal($C$9,$C$10,0,1000,0)</f>
        <v>#VALUE!</v>
      </c>
      <c r="D809" s="34" t="e" vm="2">
        <f>[1]!GenBetaPERT(0,$D$9,1)</f>
        <v>#VALUE!</v>
      </c>
      <c r="E809" s="34" t="e" vm="2">
        <f>[1]!GenLognormal($E$9,$E$10)</f>
        <v>#VALUE!</v>
      </c>
      <c r="F809" s="34" t="e" vm="2">
        <f>[1]!GenLognormal($F$9,$F$10)</f>
        <v>#VALUE!</v>
      </c>
      <c r="G809" s="34" t="e" vm="2">
        <f>[1]!GenLognormal($G$9,$G$10)</f>
        <v>#VALUE!</v>
      </c>
      <c r="H809" s="34" t="e" vm="2">
        <f>[1]!genUniform($H$9,$H$10)</f>
        <v>#VALUE!</v>
      </c>
      <c r="I809" s="34" t="e" vm="1">
        <f t="shared" si="72"/>
        <v>#VALUE!</v>
      </c>
      <c r="J809" s="34" t="e" vm="1">
        <f t="shared" si="73"/>
        <v>#VALUE!</v>
      </c>
      <c r="K809" s="34" t="e" vm="2">
        <f>[1]!genUniform($K$9,$K$10)</f>
        <v>#VALUE!</v>
      </c>
      <c r="L809" s="34" t="e" vm="1">
        <f t="shared" si="74"/>
        <v>#VALUE!</v>
      </c>
      <c r="M809" s="34" t="e" vm="1">
        <f t="shared" si="75"/>
        <v>#VALUE!</v>
      </c>
      <c r="N809" s="34" t="e" vm="2">
        <f>[1]!genUniform($N$9,$N$10)</f>
        <v>#VALUE!</v>
      </c>
      <c r="O809" s="34" t="e" vm="1">
        <f t="shared" si="76"/>
        <v>#VALUE!</v>
      </c>
      <c r="P809" s="34" t="e" vm="1">
        <f t="shared" si="77"/>
        <v>#VALUE!</v>
      </c>
    </row>
    <row r="810" spans="1:16">
      <c r="A810" s="34">
        <v>800</v>
      </c>
      <c r="C810" s="34" t="e" vm="2">
        <f>[1]!GenLimitNormal($C$9,$C$10,0,1000,0)</f>
        <v>#VALUE!</v>
      </c>
      <c r="D810" s="34" t="e" vm="2">
        <f>[1]!GenBetaPERT(0,$D$9,1)</f>
        <v>#VALUE!</v>
      </c>
      <c r="E810" s="34" t="e" vm="2">
        <f>[1]!GenLognormal($E$9,$E$10)</f>
        <v>#VALUE!</v>
      </c>
      <c r="F810" s="34" t="e" vm="2">
        <f>[1]!GenLognormal($F$9,$F$10)</f>
        <v>#VALUE!</v>
      </c>
      <c r="G810" s="34" t="e" vm="2">
        <f>[1]!GenLognormal($G$9,$G$10)</f>
        <v>#VALUE!</v>
      </c>
      <c r="H810" s="34" t="e" vm="2">
        <f>[1]!genUniform($H$9,$H$10)</f>
        <v>#VALUE!</v>
      </c>
      <c r="I810" s="34" t="e" vm="1">
        <f t="shared" si="72"/>
        <v>#VALUE!</v>
      </c>
      <c r="J810" s="34" t="e" vm="1">
        <f t="shared" si="73"/>
        <v>#VALUE!</v>
      </c>
      <c r="K810" s="34" t="e" vm="2">
        <f>[1]!genUniform($K$9,$K$10)</f>
        <v>#VALUE!</v>
      </c>
      <c r="L810" s="34" t="e" vm="1">
        <f t="shared" si="74"/>
        <v>#VALUE!</v>
      </c>
      <c r="M810" s="34" t="e" vm="1">
        <f t="shared" si="75"/>
        <v>#VALUE!</v>
      </c>
      <c r="N810" s="34" t="e" vm="2">
        <f>[1]!genUniform($N$9,$N$10)</f>
        <v>#VALUE!</v>
      </c>
      <c r="O810" s="34" t="e" vm="1">
        <f t="shared" si="76"/>
        <v>#VALUE!</v>
      </c>
      <c r="P810" s="34" t="e" vm="1">
        <f t="shared" si="77"/>
        <v>#VALUE!</v>
      </c>
    </row>
    <row r="811" spans="1:16">
      <c r="A811" s="34">
        <v>801</v>
      </c>
      <c r="C811" s="34" t="e" vm="2">
        <f>[1]!GenLimitNormal($C$9,$C$10,0,1000,0)</f>
        <v>#VALUE!</v>
      </c>
      <c r="D811" s="34" t="e" vm="2">
        <f>[1]!GenBetaPERT(0,$D$9,1)</f>
        <v>#VALUE!</v>
      </c>
      <c r="E811" s="34" t="e" vm="2">
        <f>[1]!GenLognormal($E$9,$E$10)</f>
        <v>#VALUE!</v>
      </c>
      <c r="F811" s="34" t="e" vm="2">
        <f>[1]!GenLognormal($F$9,$F$10)</f>
        <v>#VALUE!</v>
      </c>
      <c r="G811" s="34" t="e" vm="2">
        <f>[1]!GenLognormal($G$9,$G$10)</f>
        <v>#VALUE!</v>
      </c>
      <c r="H811" s="34" t="e" vm="2">
        <f>[1]!genUniform($H$9,$H$10)</f>
        <v>#VALUE!</v>
      </c>
      <c r="I811" s="34" t="e" vm="1">
        <f t="shared" si="72"/>
        <v>#VALUE!</v>
      </c>
      <c r="J811" s="34" t="e" vm="1">
        <f t="shared" si="73"/>
        <v>#VALUE!</v>
      </c>
      <c r="K811" s="34" t="e" vm="2">
        <f>[1]!genUniform($K$9,$K$10)</f>
        <v>#VALUE!</v>
      </c>
      <c r="L811" s="34" t="e" vm="1">
        <f t="shared" si="74"/>
        <v>#VALUE!</v>
      </c>
      <c r="M811" s="34" t="e" vm="1">
        <f t="shared" si="75"/>
        <v>#VALUE!</v>
      </c>
      <c r="N811" s="34" t="e" vm="2">
        <f>[1]!genUniform($N$9,$N$10)</f>
        <v>#VALUE!</v>
      </c>
      <c r="O811" s="34" t="e" vm="1">
        <f t="shared" si="76"/>
        <v>#VALUE!</v>
      </c>
      <c r="P811" s="34" t="e" vm="1">
        <f t="shared" si="77"/>
        <v>#VALUE!</v>
      </c>
    </row>
    <row r="812" spans="1:16">
      <c r="A812" s="34">
        <v>802</v>
      </c>
      <c r="C812" s="34" t="e" vm="2">
        <f>[1]!GenLimitNormal($C$9,$C$10,0,1000,0)</f>
        <v>#VALUE!</v>
      </c>
      <c r="D812" s="34" t="e" vm="2">
        <f>[1]!GenBetaPERT(0,$D$9,1)</f>
        <v>#VALUE!</v>
      </c>
      <c r="E812" s="34" t="e" vm="2">
        <f>[1]!GenLognormal($E$9,$E$10)</f>
        <v>#VALUE!</v>
      </c>
      <c r="F812" s="34" t="e" vm="2">
        <f>[1]!GenLognormal($F$9,$F$10)</f>
        <v>#VALUE!</v>
      </c>
      <c r="G812" s="34" t="e" vm="2">
        <f>[1]!GenLognormal($G$9,$G$10)</f>
        <v>#VALUE!</v>
      </c>
      <c r="H812" s="34" t="e" vm="2">
        <f>[1]!genUniform($H$9,$H$10)</f>
        <v>#VALUE!</v>
      </c>
      <c r="I812" s="34" t="e" vm="1">
        <f t="shared" si="72"/>
        <v>#VALUE!</v>
      </c>
      <c r="J812" s="34" t="e" vm="1">
        <f t="shared" si="73"/>
        <v>#VALUE!</v>
      </c>
      <c r="K812" s="34" t="e" vm="2">
        <f>[1]!genUniform($K$9,$K$10)</f>
        <v>#VALUE!</v>
      </c>
      <c r="L812" s="34" t="e" vm="1">
        <f t="shared" si="74"/>
        <v>#VALUE!</v>
      </c>
      <c r="M812" s="34" t="e" vm="1">
        <f t="shared" si="75"/>
        <v>#VALUE!</v>
      </c>
      <c r="N812" s="34" t="e" vm="2">
        <f>[1]!genUniform($N$9,$N$10)</f>
        <v>#VALUE!</v>
      </c>
      <c r="O812" s="34" t="e" vm="1">
        <f t="shared" si="76"/>
        <v>#VALUE!</v>
      </c>
      <c r="P812" s="34" t="e" vm="1">
        <f t="shared" si="77"/>
        <v>#VALUE!</v>
      </c>
    </row>
    <row r="813" spans="1:16">
      <c r="A813" s="34">
        <v>803</v>
      </c>
      <c r="C813" s="34" t="e" vm="2">
        <f>[1]!GenLimitNormal($C$9,$C$10,0,1000,0)</f>
        <v>#VALUE!</v>
      </c>
      <c r="D813" s="34" t="e" vm="2">
        <f>[1]!GenBetaPERT(0,$D$9,1)</f>
        <v>#VALUE!</v>
      </c>
      <c r="E813" s="34" t="e" vm="2">
        <f>[1]!GenLognormal($E$9,$E$10)</f>
        <v>#VALUE!</v>
      </c>
      <c r="F813" s="34" t="e" vm="2">
        <f>[1]!GenLognormal($F$9,$F$10)</f>
        <v>#VALUE!</v>
      </c>
      <c r="G813" s="34" t="e" vm="2">
        <f>[1]!GenLognormal($G$9,$G$10)</f>
        <v>#VALUE!</v>
      </c>
      <c r="H813" s="34" t="e" vm="2">
        <f>[1]!genUniform($H$9,$H$10)</f>
        <v>#VALUE!</v>
      </c>
      <c r="I813" s="34" t="e" vm="1">
        <f t="shared" si="72"/>
        <v>#VALUE!</v>
      </c>
      <c r="J813" s="34" t="e" vm="1">
        <f t="shared" si="73"/>
        <v>#VALUE!</v>
      </c>
      <c r="K813" s="34" t="e" vm="2">
        <f>[1]!genUniform($K$9,$K$10)</f>
        <v>#VALUE!</v>
      </c>
      <c r="L813" s="34" t="e" vm="1">
        <f t="shared" si="74"/>
        <v>#VALUE!</v>
      </c>
      <c r="M813" s="34" t="e" vm="1">
        <f t="shared" si="75"/>
        <v>#VALUE!</v>
      </c>
      <c r="N813" s="34" t="e" vm="2">
        <f>[1]!genUniform($N$9,$N$10)</f>
        <v>#VALUE!</v>
      </c>
      <c r="O813" s="34" t="e" vm="1">
        <f t="shared" si="76"/>
        <v>#VALUE!</v>
      </c>
      <c r="P813" s="34" t="e" vm="1">
        <f t="shared" si="77"/>
        <v>#VALUE!</v>
      </c>
    </row>
    <row r="814" spans="1:16">
      <c r="A814" s="34">
        <v>804</v>
      </c>
      <c r="C814" s="34" t="e" vm="2">
        <f>[1]!GenLimitNormal($C$9,$C$10,0,1000,0)</f>
        <v>#VALUE!</v>
      </c>
      <c r="D814" s="34" t="e" vm="2">
        <f>[1]!GenBetaPERT(0,$D$9,1)</f>
        <v>#VALUE!</v>
      </c>
      <c r="E814" s="34" t="e" vm="2">
        <f>[1]!GenLognormal($E$9,$E$10)</f>
        <v>#VALUE!</v>
      </c>
      <c r="F814" s="34" t="e" vm="2">
        <f>[1]!GenLognormal($F$9,$F$10)</f>
        <v>#VALUE!</v>
      </c>
      <c r="G814" s="34" t="e" vm="2">
        <f>[1]!GenLognormal($G$9,$G$10)</f>
        <v>#VALUE!</v>
      </c>
      <c r="H814" s="34" t="e" vm="2">
        <f>[1]!genUniform($H$9,$H$10)</f>
        <v>#VALUE!</v>
      </c>
      <c r="I814" s="34" t="e" vm="1">
        <f t="shared" si="72"/>
        <v>#VALUE!</v>
      </c>
      <c r="J814" s="34" t="e" vm="1">
        <f t="shared" si="73"/>
        <v>#VALUE!</v>
      </c>
      <c r="K814" s="34" t="e" vm="2">
        <f>[1]!genUniform($K$9,$K$10)</f>
        <v>#VALUE!</v>
      </c>
      <c r="L814" s="34" t="e" vm="1">
        <f t="shared" si="74"/>
        <v>#VALUE!</v>
      </c>
      <c r="M814" s="34" t="e" vm="1">
        <f t="shared" si="75"/>
        <v>#VALUE!</v>
      </c>
      <c r="N814" s="34" t="e" vm="2">
        <f>[1]!genUniform($N$9,$N$10)</f>
        <v>#VALUE!</v>
      </c>
      <c r="O814" s="34" t="e" vm="1">
        <f t="shared" si="76"/>
        <v>#VALUE!</v>
      </c>
      <c r="P814" s="34" t="e" vm="1">
        <f t="shared" si="77"/>
        <v>#VALUE!</v>
      </c>
    </row>
    <row r="815" spans="1:16">
      <c r="A815" s="34">
        <v>805</v>
      </c>
      <c r="C815" s="34" t="e" vm="2">
        <f>[1]!GenLimitNormal($C$9,$C$10,0,1000,0)</f>
        <v>#VALUE!</v>
      </c>
      <c r="D815" s="34" t="e" vm="2">
        <f>[1]!GenBetaPERT(0,$D$9,1)</f>
        <v>#VALUE!</v>
      </c>
      <c r="E815" s="34" t="e" vm="2">
        <f>[1]!GenLognormal($E$9,$E$10)</f>
        <v>#VALUE!</v>
      </c>
      <c r="F815" s="34" t="e" vm="2">
        <f>[1]!GenLognormal($F$9,$F$10)</f>
        <v>#VALUE!</v>
      </c>
      <c r="G815" s="34" t="e" vm="2">
        <f>[1]!GenLognormal($G$9,$G$10)</f>
        <v>#VALUE!</v>
      </c>
      <c r="H815" s="34" t="e" vm="2">
        <f>[1]!genUniform($H$9,$H$10)</f>
        <v>#VALUE!</v>
      </c>
      <c r="I815" s="34" t="e" vm="1">
        <f t="shared" si="72"/>
        <v>#VALUE!</v>
      </c>
      <c r="J815" s="34" t="e" vm="1">
        <f t="shared" si="73"/>
        <v>#VALUE!</v>
      </c>
      <c r="K815" s="34" t="e" vm="2">
        <f>[1]!genUniform($K$9,$K$10)</f>
        <v>#VALUE!</v>
      </c>
      <c r="L815" s="34" t="e" vm="1">
        <f t="shared" si="74"/>
        <v>#VALUE!</v>
      </c>
      <c r="M815" s="34" t="e" vm="1">
        <f t="shared" si="75"/>
        <v>#VALUE!</v>
      </c>
      <c r="N815" s="34" t="e" vm="2">
        <f>[1]!genUniform($N$9,$N$10)</f>
        <v>#VALUE!</v>
      </c>
      <c r="O815" s="34" t="e" vm="1">
        <f t="shared" si="76"/>
        <v>#VALUE!</v>
      </c>
      <c r="P815" s="34" t="e" vm="1">
        <f t="shared" si="77"/>
        <v>#VALUE!</v>
      </c>
    </row>
    <row r="816" spans="1:16">
      <c r="A816" s="34">
        <v>806</v>
      </c>
      <c r="C816" s="34" t="e" vm="2">
        <f>[1]!GenLimitNormal($C$9,$C$10,0,1000,0)</f>
        <v>#VALUE!</v>
      </c>
      <c r="D816" s="34" t="e" vm="2">
        <f>[1]!GenBetaPERT(0,$D$9,1)</f>
        <v>#VALUE!</v>
      </c>
      <c r="E816" s="34" t="e" vm="2">
        <f>[1]!GenLognormal($E$9,$E$10)</f>
        <v>#VALUE!</v>
      </c>
      <c r="F816" s="34" t="e" vm="2">
        <f>[1]!GenLognormal($F$9,$F$10)</f>
        <v>#VALUE!</v>
      </c>
      <c r="G816" s="34" t="e" vm="2">
        <f>[1]!GenLognormal($G$9,$G$10)</f>
        <v>#VALUE!</v>
      </c>
      <c r="H816" s="34" t="e" vm="2">
        <f>[1]!genUniform($H$9,$H$10)</f>
        <v>#VALUE!</v>
      </c>
      <c r="I816" s="34" t="e" vm="1">
        <f t="shared" si="72"/>
        <v>#VALUE!</v>
      </c>
      <c r="J816" s="34" t="e" vm="1">
        <f t="shared" si="73"/>
        <v>#VALUE!</v>
      </c>
      <c r="K816" s="34" t="e" vm="2">
        <f>[1]!genUniform($K$9,$K$10)</f>
        <v>#VALUE!</v>
      </c>
      <c r="L816" s="34" t="e" vm="1">
        <f t="shared" si="74"/>
        <v>#VALUE!</v>
      </c>
      <c r="M816" s="34" t="e" vm="1">
        <f t="shared" si="75"/>
        <v>#VALUE!</v>
      </c>
      <c r="N816" s="34" t="e" vm="2">
        <f>[1]!genUniform($N$9,$N$10)</f>
        <v>#VALUE!</v>
      </c>
      <c r="O816" s="34" t="e" vm="1">
        <f t="shared" si="76"/>
        <v>#VALUE!</v>
      </c>
      <c r="P816" s="34" t="e" vm="1">
        <f t="shared" si="77"/>
        <v>#VALUE!</v>
      </c>
    </row>
    <row r="817" spans="1:16">
      <c r="A817" s="34">
        <v>807</v>
      </c>
      <c r="C817" s="34" t="e" vm="2">
        <f>[1]!GenLimitNormal($C$9,$C$10,0,1000,0)</f>
        <v>#VALUE!</v>
      </c>
      <c r="D817" s="34" t="e" vm="2">
        <f>[1]!GenBetaPERT(0,$D$9,1)</f>
        <v>#VALUE!</v>
      </c>
      <c r="E817" s="34" t="e" vm="2">
        <f>[1]!GenLognormal($E$9,$E$10)</f>
        <v>#VALUE!</v>
      </c>
      <c r="F817" s="34" t="e" vm="2">
        <f>[1]!GenLognormal($F$9,$F$10)</f>
        <v>#VALUE!</v>
      </c>
      <c r="G817" s="34" t="e" vm="2">
        <f>[1]!GenLognormal($G$9,$G$10)</f>
        <v>#VALUE!</v>
      </c>
      <c r="H817" s="34" t="e" vm="2">
        <f>[1]!genUniform($H$9,$H$10)</f>
        <v>#VALUE!</v>
      </c>
      <c r="I817" s="34" t="e" vm="1">
        <f t="shared" si="72"/>
        <v>#VALUE!</v>
      </c>
      <c r="J817" s="34" t="e" vm="1">
        <f t="shared" si="73"/>
        <v>#VALUE!</v>
      </c>
      <c r="K817" s="34" t="e" vm="2">
        <f>[1]!genUniform($K$9,$K$10)</f>
        <v>#VALUE!</v>
      </c>
      <c r="L817" s="34" t="e" vm="1">
        <f t="shared" si="74"/>
        <v>#VALUE!</v>
      </c>
      <c r="M817" s="34" t="e" vm="1">
        <f t="shared" si="75"/>
        <v>#VALUE!</v>
      </c>
      <c r="N817" s="34" t="e" vm="2">
        <f>[1]!genUniform($N$9,$N$10)</f>
        <v>#VALUE!</v>
      </c>
      <c r="O817" s="34" t="e" vm="1">
        <f t="shared" si="76"/>
        <v>#VALUE!</v>
      </c>
      <c r="P817" s="34" t="e" vm="1">
        <f t="shared" si="77"/>
        <v>#VALUE!</v>
      </c>
    </row>
    <row r="818" spans="1:16">
      <c r="A818" s="34">
        <v>808</v>
      </c>
      <c r="C818" s="34" t="e" vm="2">
        <f>[1]!GenLimitNormal($C$9,$C$10,0,1000,0)</f>
        <v>#VALUE!</v>
      </c>
      <c r="D818" s="34" t="e" vm="2">
        <f>[1]!GenBetaPERT(0,$D$9,1)</f>
        <v>#VALUE!</v>
      </c>
      <c r="E818" s="34" t="e" vm="2">
        <f>[1]!GenLognormal($E$9,$E$10)</f>
        <v>#VALUE!</v>
      </c>
      <c r="F818" s="34" t="e" vm="2">
        <f>[1]!GenLognormal($F$9,$F$10)</f>
        <v>#VALUE!</v>
      </c>
      <c r="G818" s="34" t="e" vm="2">
        <f>[1]!GenLognormal($G$9,$G$10)</f>
        <v>#VALUE!</v>
      </c>
      <c r="H818" s="34" t="e" vm="2">
        <f>[1]!genUniform($H$9,$H$10)</f>
        <v>#VALUE!</v>
      </c>
      <c r="I818" s="34" t="e" vm="1">
        <f t="shared" si="72"/>
        <v>#VALUE!</v>
      </c>
      <c r="J818" s="34" t="e" vm="1">
        <f t="shared" si="73"/>
        <v>#VALUE!</v>
      </c>
      <c r="K818" s="34" t="e" vm="2">
        <f>[1]!genUniform($K$9,$K$10)</f>
        <v>#VALUE!</v>
      </c>
      <c r="L818" s="34" t="e" vm="1">
        <f t="shared" si="74"/>
        <v>#VALUE!</v>
      </c>
      <c r="M818" s="34" t="e" vm="1">
        <f t="shared" si="75"/>
        <v>#VALUE!</v>
      </c>
      <c r="N818" s="34" t="e" vm="2">
        <f>[1]!genUniform($N$9,$N$10)</f>
        <v>#VALUE!</v>
      </c>
      <c r="O818" s="34" t="e" vm="1">
        <f t="shared" si="76"/>
        <v>#VALUE!</v>
      </c>
      <c r="P818" s="34" t="e" vm="1">
        <f t="shared" si="77"/>
        <v>#VALUE!</v>
      </c>
    </row>
    <row r="819" spans="1:16">
      <c r="A819" s="34">
        <v>809</v>
      </c>
      <c r="C819" s="34" t="e" vm="2">
        <f>[1]!GenLimitNormal($C$9,$C$10,0,1000,0)</f>
        <v>#VALUE!</v>
      </c>
      <c r="D819" s="34" t="e" vm="2">
        <f>[1]!GenBetaPERT(0,$D$9,1)</f>
        <v>#VALUE!</v>
      </c>
      <c r="E819" s="34" t="e" vm="2">
        <f>[1]!GenLognormal($E$9,$E$10)</f>
        <v>#VALUE!</v>
      </c>
      <c r="F819" s="34" t="e" vm="2">
        <f>[1]!GenLognormal($F$9,$F$10)</f>
        <v>#VALUE!</v>
      </c>
      <c r="G819" s="34" t="e" vm="2">
        <f>[1]!GenLognormal($G$9,$G$10)</f>
        <v>#VALUE!</v>
      </c>
      <c r="H819" s="34" t="e" vm="2">
        <f>[1]!genUniform($H$9,$H$10)</f>
        <v>#VALUE!</v>
      </c>
      <c r="I819" s="34" t="e" vm="1">
        <f t="shared" si="72"/>
        <v>#VALUE!</v>
      </c>
      <c r="J819" s="34" t="e" vm="1">
        <f t="shared" si="73"/>
        <v>#VALUE!</v>
      </c>
      <c r="K819" s="34" t="e" vm="2">
        <f>[1]!genUniform($K$9,$K$10)</f>
        <v>#VALUE!</v>
      </c>
      <c r="L819" s="34" t="e" vm="1">
        <f t="shared" si="74"/>
        <v>#VALUE!</v>
      </c>
      <c r="M819" s="34" t="e" vm="1">
        <f t="shared" si="75"/>
        <v>#VALUE!</v>
      </c>
      <c r="N819" s="34" t="e" vm="2">
        <f>[1]!genUniform($N$9,$N$10)</f>
        <v>#VALUE!</v>
      </c>
      <c r="O819" s="34" t="e" vm="1">
        <f t="shared" si="76"/>
        <v>#VALUE!</v>
      </c>
      <c r="P819" s="34" t="e" vm="1">
        <f t="shared" si="77"/>
        <v>#VALUE!</v>
      </c>
    </row>
    <row r="820" spans="1:16">
      <c r="A820" s="34">
        <v>810</v>
      </c>
      <c r="C820" s="34" t="e" vm="2">
        <f>[1]!GenLimitNormal($C$9,$C$10,0,1000,0)</f>
        <v>#VALUE!</v>
      </c>
      <c r="D820" s="34" t="e" vm="2">
        <f>[1]!GenBetaPERT(0,$D$9,1)</f>
        <v>#VALUE!</v>
      </c>
      <c r="E820" s="34" t="e" vm="2">
        <f>[1]!GenLognormal($E$9,$E$10)</f>
        <v>#VALUE!</v>
      </c>
      <c r="F820" s="34" t="e" vm="2">
        <f>[1]!GenLognormal($F$9,$F$10)</f>
        <v>#VALUE!</v>
      </c>
      <c r="G820" s="34" t="e" vm="2">
        <f>[1]!GenLognormal($G$9,$G$10)</f>
        <v>#VALUE!</v>
      </c>
      <c r="H820" s="34" t="e" vm="2">
        <f>[1]!genUniform($H$9,$H$10)</f>
        <v>#VALUE!</v>
      </c>
      <c r="I820" s="34" t="e" vm="1">
        <f t="shared" si="72"/>
        <v>#VALUE!</v>
      </c>
      <c r="J820" s="34" t="e" vm="1">
        <f t="shared" si="73"/>
        <v>#VALUE!</v>
      </c>
      <c r="K820" s="34" t="e" vm="2">
        <f>[1]!genUniform($K$9,$K$10)</f>
        <v>#VALUE!</v>
      </c>
      <c r="L820" s="34" t="e" vm="1">
        <f t="shared" si="74"/>
        <v>#VALUE!</v>
      </c>
      <c r="M820" s="34" t="e" vm="1">
        <f t="shared" si="75"/>
        <v>#VALUE!</v>
      </c>
      <c r="N820" s="34" t="e" vm="2">
        <f>[1]!genUniform($N$9,$N$10)</f>
        <v>#VALUE!</v>
      </c>
      <c r="O820" s="34" t="e" vm="1">
        <f t="shared" si="76"/>
        <v>#VALUE!</v>
      </c>
      <c r="P820" s="34" t="e" vm="1">
        <f t="shared" si="77"/>
        <v>#VALUE!</v>
      </c>
    </row>
    <row r="821" spans="1:16">
      <c r="A821" s="34">
        <v>811</v>
      </c>
      <c r="C821" s="34" t="e" vm="2">
        <f>[1]!GenLimitNormal($C$9,$C$10,0,1000,0)</f>
        <v>#VALUE!</v>
      </c>
      <c r="D821" s="34" t="e" vm="2">
        <f>[1]!GenBetaPERT(0,$D$9,1)</f>
        <v>#VALUE!</v>
      </c>
      <c r="E821" s="34" t="e" vm="2">
        <f>[1]!GenLognormal($E$9,$E$10)</f>
        <v>#VALUE!</v>
      </c>
      <c r="F821" s="34" t="e" vm="2">
        <f>[1]!GenLognormal($F$9,$F$10)</f>
        <v>#VALUE!</v>
      </c>
      <c r="G821" s="34" t="e" vm="2">
        <f>[1]!GenLognormal($G$9,$G$10)</f>
        <v>#VALUE!</v>
      </c>
      <c r="H821" s="34" t="e" vm="2">
        <f>[1]!genUniform($H$9,$H$10)</f>
        <v>#VALUE!</v>
      </c>
      <c r="I821" s="34" t="e" vm="1">
        <f t="shared" si="72"/>
        <v>#VALUE!</v>
      </c>
      <c r="J821" s="34" t="e" vm="1">
        <f t="shared" si="73"/>
        <v>#VALUE!</v>
      </c>
      <c r="K821" s="34" t="e" vm="2">
        <f>[1]!genUniform($K$9,$K$10)</f>
        <v>#VALUE!</v>
      </c>
      <c r="L821" s="34" t="e" vm="1">
        <f t="shared" si="74"/>
        <v>#VALUE!</v>
      </c>
      <c r="M821" s="34" t="e" vm="1">
        <f t="shared" si="75"/>
        <v>#VALUE!</v>
      </c>
      <c r="N821" s="34" t="e" vm="2">
        <f>[1]!genUniform($N$9,$N$10)</f>
        <v>#VALUE!</v>
      </c>
      <c r="O821" s="34" t="e" vm="1">
        <f t="shared" si="76"/>
        <v>#VALUE!</v>
      </c>
      <c r="P821" s="34" t="e" vm="1">
        <f t="shared" si="77"/>
        <v>#VALUE!</v>
      </c>
    </row>
    <row r="822" spans="1:16">
      <c r="A822" s="34">
        <v>812</v>
      </c>
      <c r="C822" s="34" t="e" vm="2">
        <f>[1]!GenLimitNormal($C$9,$C$10,0,1000,0)</f>
        <v>#VALUE!</v>
      </c>
      <c r="D822" s="34" t="e" vm="2">
        <f>[1]!GenBetaPERT(0,$D$9,1)</f>
        <v>#VALUE!</v>
      </c>
      <c r="E822" s="34" t="e" vm="2">
        <f>[1]!GenLognormal($E$9,$E$10)</f>
        <v>#VALUE!</v>
      </c>
      <c r="F822" s="34" t="e" vm="2">
        <f>[1]!GenLognormal($F$9,$F$10)</f>
        <v>#VALUE!</v>
      </c>
      <c r="G822" s="34" t="e" vm="2">
        <f>[1]!GenLognormal($G$9,$G$10)</f>
        <v>#VALUE!</v>
      </c>
      <c r="H822" s="34" t="e" vm="2">
        <f>[1]!genUniform($H$9,$H$10)</f>
        <v>#VALUE!</v>
      </c>
      <c r="I822" s="34" t="e" vm="1">
        <f t="shared" si="72"/>
        <v>#VALUE!</v>
      </c>
      <c r="J822" s="34" t="e" vm="1">
        <f t="shared" si="73"/>
        <v>#VALUE!</v>
      </c>
      <c r="K822" s="34" t="e" vm="2">
        <f>[1]!genUniform($K$9,$K$10)</f>
        <v>#VALUE!</v>
      </c>
      <c r="L822" s="34" t="e" vm="1">
        <f t="shared" si="74"/>
        <v>#VALUE!</v>
      </c>
      <c r="M822" s="34" t="e" vm="1">
        <f t="shared" si="75"/>
        <v>#VALUE!</v>
      </c>
      <c r="N822" s="34" t="e" vm="2">
        <f>[1]!genUniform($N$9,$N$10)</f>
        <v>#VALUE!</v>
      </c>
      <c r="O822" s="34" t="e" vm="1">
        <f t="shared" si="76"/>
        <v>#VALUE!</v>
      </c>
      <c r="P822" s="34" t="e" vm="1">
        <f t="shared" si="77"/>
        <v>#VALUE!</v>
      </c>
    </row>
    <row r="823" spans="1:16">
      <c r="A823" s="34">
        <v>813</v>
      </c>
      <c r="C823" s="34" t="e" vm="2">
        <f>[1]!GenLimitNormal($C$9,$C$10,0,1000,0)</f>
        <v>#VALUE!</v>
      </c>
      <c r="D823" s="34" t="e" vm="2">
        <f>[1]!GenBetaPERT(0,$D$9,1)</f>
        <v>#VALUE!</v>
      </c>
      <c r="E823" s="34" t="e" vm="2">
        <f>[1]!GenLognormal($E$9,$E$10)</f>
        <v>#VALUE!</v>
      </c>
      <c r="F823" s="34" t="e" vm="2">
        <f>[1]!GenLognormal($F$9,$F$10)</f>
        <v>#VALUE!</v>
      </c>
      <c r="G823" s="34" t="e" vm="2">
        <f>[1]!GenLognormal($G$9,$G$10)</f>
        <v>#VALUE!</v>
      </c>
      <c r="H823" s="34" t="e" vm="2">
        <f>[1]!genUniform($H$9,$H$10)</f>
        <v>#VALUE!</v>
      </c>
      <c r="I823" s="34" t="e" vm="1">
        <f t="shared" si="72"/>
        <v>#VALUE!</v>
      </c>
      <c r="J823" s="34" t="e" vm="1">
        <f t="shared" si="73"/>
        <v>#VALUE!</v>
      </c>
      <c r="K823" s="34" t="e" vm="2">
        <f>[1]!genUniform($K$9,$K$10)</f>
        <v>#VALUE!</v>
      </c>
      <c r="L823" s="34" t="e" vm="1">
        <f t="shared" si="74"/>
        <v>#VALUE!</v>
      </c>
      <c r="M823" s="34" t="e" vm="1">
        <f t="shared" si="75"/>
        <v>#VALUE!</v>
      </c>
      <c r="N823" s="34" t="e" vm="2">
        <f>[1]!genUniform($N$9,$N$10)</f>
        <v>#VALUE!</v>
      </c>
      <c r="O823" s="34" t="e" vm="1">
        <f t="shared" si="76"/>
        <v>#VALUE!</v>
      </c>
      <c r="P823" s="34" t="e" vm="1">
        <f t="shared" si="77"/>
        <v>#VALUE!</v>
      </c>
    </row>
    <row r="824" spans="1:16">
      <c r="A824" s="34">
        <v>814</v>
      </c>
      <c r="C824" s="34" t="e" vm="2">
        <f>[1]!GenLimitNormal($C$9,$C$10,0,1000,0)</f>
        <v>#VALUE!</v>
      </c>
      <c r="D824" s="34" t="e" vm="2">
        <f>[1]!GenBetaPERT(0,$D$9,1)</f>
        <v>#VALUE!</v>
      </c>
      <c r="E824" s="34" t="e" vm="2">
        <f>[1]!GenLognormal($E$9,$E$10)</f>
        <v>#VALUE!</v>
      </c>
      <c r="F824" s="34" t="e" vm="2">
        <f>[1]!GenLognormal($F$9,$F$10)</f>
        <v>#VALUE!</v>
      </c>
      <c r="G824" s="34" t="e" vm="2">
        <f>[1]!GenLognormal($G$9,$G$10)</f>
        <v>#VALUE!</v>
      </c>
      <c r="H824" s="34" t="e" vm="2">
        <f>[1]!genUniform($H$9,$H$10)</f>
        <v>#VALUE!</v>
      </c>
      <c r="I824" s="34" t="e" vm="1">
        <f t="shared" si="72"/>
        <v>#VALUE!</v>
      </c>
      <c r="J824" s="34" t="e" vm="1">
        <f t="shared" si="73"/>
        <v>#VALUE!</v>
      </c>
      <c r="K824" s="34" t="e" vm="2">
        <f>[1]!genUniform($K$9,$K$10)</f>
        <v>#VALUE!</v>
      </c>
      <c r="L824" s="34" t="e" vm="1">
        <f t="shared" si="74"/>
        <v>#VALUE!</v>
      </c>
      <c r="M824" s="34" t="e" vm="1">
        <f t="shared" si="75"/>
        <v>#VALUE!</v>
      </c>
      <c r="N824" s="34" t="e" vm="2">
        <f>[1]!genUniform($N$9,$N$10)</f>
        <v>#VALUE!</v>
      </c>
      <c r="O824" s="34" t="e" vm="1">
        <f t="shared" si="76"/>
        <v>#VALUE!</v>
      </c>
      <c r="P824" s="34" t="e" vm="1">
        <f t="shared" si="77"/>
        <v>#VALUE!</v>
      </c>
    </row>
    <row r="825" spans="1:16">
      <c r="A825" s="34">
        <v>815</v>
      </c>
      <c r="C825" s="34" t="e" vm="2">
        <f>[1]!GenLimitNormal($C$9,$C$10,0,1000,0)</f>
        <v>#VALUE!</v>
      </c>
      <c r="D825" s="34" t="e" vm="2">
        <f>[1]!GenBetaPERT(0,$D$9,1)</f>
        <v>#VALUE!</v>
      </c>
      <c r="E825" s="34" t="e" vm="2">
        <f>[1]!GenLognormal($E$9,$E$10)</f>
        <v>#VALUE!</v>
      </c>
      <c r="F825" s="34" t="e" vm="2">
        <f>[1]!GenLognormal($F$9,$F$10)</f>
        <v>#VALUE!</v>
      </c>
      <c r="G825" s="34" t="e" vm="2">
        <f>[1]!GenLognormal($G$9,$G$10)</f>
        <v>#VALUE!</v>
      </c>
      <c r="H825" s="34" t="e" vm="2">
        <f>[1]!genUniform($H$9,$H$10)</f>
        <v>#VALUE!</v>
      </c>
      <c r="I825" s="34" t="e" vm="1">
        <f t="shared" si="72"/>
        <v>#VALUE!</v>
      </c>
      <c r="J825" s="34" t="e" vm="1">
        <f t="shared" si="73"/>
        <v>#VALUE!</v>
      </c>
      <c r="K825" s="34" t="e" vm="2">
        <f>[1]!genUniform($K$9,$K$10)</f>
        <v>#VALUE!</v>
      </c>
      <c r="L825" s="34" t="e" vm="1">
        <f t="shared" si="74"/>
        <v>#VALUE!</v>
      </c>
      <c r="M825" s="34" t="e" vm="1">
        <f t="shared" si="75"/>
        <v>#VALUE!</v>
      </c>
      <c r="N825" s="34" t="e" vm="2">
        <f>[1]!genUniform($N$9,$N$10)</f>
        <v>#VALUE!</v>
      </c>
      <c r="O825" s="34" t="e" vm="1">
        <f t="shared" si="76"/>
        <v>#VALUE!</v>
      </c>
      <c r="P825" s="34" t="e" vm="1">
        <f t="shared" si="77"/>
        <v>#VALUE!</v>
      </c>
    </row>
    <row r="826" spans="1:16">
      <c r="A826" s="34">
        <v>816</v>
      </c>
      <c r="C826" s="34" t="e" vm="2">
        <f>[1]!GenLimitNormal($C$9,$C$10,0,1000,0)</f>
        <v>#VALUE!</v>
      </c>
      <c r="D826" s="34" t="e" vm="2">
        <f>[1]!GenBetaPERT(0,$D$9,1)</f>
        <v>#VALUE!</v>
      </c>
      <c r="E826" s="34" t="e" vm="2">
        <f>[1]!GenLognormal($E$9,$E$10)</f>
        <v>#VALUE!</v>
      </c>
      <c r="F826" s="34" t="e" vm="2">
        <f>[1]!GenLognormal($F$9,$F$10)</f>
        <v>#VALUE!</v>
      </c>
      <c r="G826" s="34" t="e" vm="2">
        <f>[1]!GenLognormal($G$9,$G$10)</f>
        <v>#VALUE!</v>
      </c>
      <c r="H826" s="34" t="e" vm="2">
        <f>[1]!genUniform($H$9,$H$10)</f>
        <v>#VALUE!</v>
      </c>
      <c r="I826" s="34" t="e" vm="1">
        <f t="shared" si="72"/>
        <v>#VALUE!</v>
      </c>
      <c r="J826" s="34" t="e" vm="1">
        <f t="shared" si="73"/>
        <v>#VALUE!</v>
      </c>
      <c r="K826" s="34" t="e" vm="2">
        <f>[1]!genUniform($K$9,$K$10)</f>
        <v>#VALUE!</v>
      </c>
      <c r="L826" s="34" t="e" vm="1">
        <f t="shared" si="74"/>
        <v>#VALUE!</v>
      </c>
      <c r="M826" s="34" t="e" vm="1">
        <f t="shared" si="75"/>
        <v>#VALUE!</v>
      </c>
      <c r="N826" s="34" t="e" vm="2">
        <f>[1]!genUniform($N$9,$N$10)</f>
        <v>#VALUE!</v>
      </c>
      <c r="O826" s="34" t="e" vm="1">
        <f t="shared" si="76"/>
        <v>#VALUE!</v>
      </c>
      <c r="P826" s="34" t="e" vm="1">
        <f t="shared" si="77"/>
        <v>#VALUE!</v>
      </c>
    </row>
    <row r="827" spans="1:16">
      <c r="A827" s="34">
        <v>817</v>
      </c>
      <c r="C827" s="34" t="e" vm="2">
        <f>[1]!GenLimitNormal($C$9,$C$10,0,1000,0)</f>
        <v>#VALUE!</v>
      </c>
      <c r="D827" s="34" t="e" vm="2">
        <f>[1]!GenBetaPERT(0,$D$9,1)</f>
        <v>#VALUE!</v>
      </c>
      <c r="E827" s="34" t="e" vm="2">
        <f>[1]!GenLognormal($E$9,$E$10)</f>
        <v>#VALUE!</v>
      </c>
      <c r="F827" s="34" t="e" vm="2">
        <f>[1]!GenLognormal($F$9,$F$10)</f>
        <v>#VALUE!</v>
      </c>
      <c r="G827" s="34" t="e" vm="2">
        <f>[1]!GenLognormal($G$9,$G$10)</f>
        <v>#VALUE!</v>
      </c>
      <c r="H827" s="34" t="e" vm="2">
        <f>[1]!genUniform($H$9,$H$10)</f>
        <v>#VALUE!</v>
      </c>
      <c r="I827" s="34" t="e" vm="1">
        <f t="shared" si="72"/>
        <v>#VALUE!</v>
      </c>
      <c r="J827" s="34" t="e" vm="1">
        <f t="shared" si="73"/>
        <v>#VALUE!</v>
      </c>
      <c r="K827" s="34" t="e" vm="2">
        <f>[1]!genUniform($K$9,$K$10)</f>
        <v>#VALUE!</v>
      </c>
      <c r="L827" s="34" t="e" vm="1">
        <f t="shared" si="74"/>
        <v>#VALUE!</v>
      </c>
      <c r="M827" s="34" t="e" vm="1">
        <f t="shared" si="75"/>
        <v>#VALUE!</v>
      </c>
      <c r="N827" s="34" t="e" vm="2">
        <f>[1]!genUniform($N$9,$N$10)</f>
        <v>#VALUE!</v>
      </c>
      <c r="O827" s="34" t="e" vm="1">
        <f t="shared" si="76"/>
        <v>#VALUE!</v>
      </c>
      <c r="P827" s="34" t="e" vm="1">
        <f t="shared" si="77"/>
        <v>#VALUE!</v>
      </c>
    </row>
    <row r="828" spans="1:16">
      <c r="A828" s="34">
        <v>818</v>
      </c>
      <c r="C828" s="34" t="e" vm="2">
        <f>[1]!GenLimitNormal($C$9,$C$10,0,1000,0)</f>
        <v>#VALUE!</v>
      </c>
      <c r="D828" s="34" t="e" vm="2">
        <f>[1]!GenBetaPERT(0,$D$9,1)</f>
        <v>#VALUE!</v>
      </c>
      <c r="E828" s="34" t="e" vm="2">
        <f>[1]!GenLognormal($E$9,$E$10)</f>
        <v>#VALUE!</v>
      </c>
      <c r="F828" s="34" t="e" vm="2">
        <f>[1]!GenLognormal($F$9,$F$10)</f>
        <v>#VALUE!</v>
      </c>
      <c r="G828" s="34" t="e" vm="2">
        <f>[1]!GenLognormal($G$9,$G$10)</f>
        <v>#VALUE!</v>
      </c>
      <c r="H828" s="34" t="e" vm="2">
        <f>[1]!genUniform($H$9,$H$10)</f>
        <v>#VALUE!</v>
      </c>
      <c r="I828" s="34" t="e" vm="1">
        <f t="shared" si="72"/>
        <v>#VALUE!</v>
      </c>
      <c r="J828" s="34" t="e" vm="1">
        <f t="shared" si="73"/>
        <v>#VALUE!</v>
      </c>
      <c r="K828" s="34" t="e" vm="2">
        <f>[1]!genUniform($K$9,$K$10)</f>
        <v>#VALUE!</v>
      </c>
      <c r="L828" s="34" t="e" vm="1">
        <f t="shared" si="74"/>
        <v>#VALUE!</v>
      </c>
      <c r="M828" s="34" t="e" vm="1">
        <f t="shared" si="75"/>
        <v>#VALUE!</v>
      </c>
      <c r="N828" s="34" t="e" vm="2">
        <f>[1]!genUniform($N$9,$N$10)</f>
        <v>#VALUE!</v>
      </c>
      <c r="O828" s="34" t="e" vm="1">
        <f t="shared" si="76"/>
        <v>#VALUE!</v>
      </c>
      <c r="P828" s="34" t="e" vm="1">
        <f t="shared" si="77"/>
        <v>#VALUE!</v>
      </c>
    </row>
    <row r="829" spans="1:16">
      <c r="A829" s="34">
        <v>819</v>
      </c>
      <c r="C829" s="34" t="e" vm="2">
        <f>[1]!GenLimitNormal($C$9,$C$10,0,1000,0)</f>
        <v>#VALUE!</v>
      </c>
      <c r="D829" s="34" t="e" vm="2">
        <f>[1]!GenBetaPERT(0,$D$9,1)</f>
        <v>#VALUE!</v>
      </c>
      <c r="E829" s="34" t="e" vm="2">
        <f>[1]!GenLognormal($E$9,$E$10)</f>
        <v>#VALUE!</v>
      </c>
      <c r="F829" s="34" t="e" vm="2">
        <f>[1]!GenLognormal($F$9,$F$10)</f>
        <v>#VALUE!</v>
      </c>
      <c r="G829" s="34" t="e" vm="2">
        <f>[1]!GenLognormal($G$9,$G$10)</f>
        <v>#VALUE!</v>
      </c>
      <c r="H829" s="34" t="e" vm="2">
        <f>[1]!genUniform($H$9,$H$10)</f>
        <v>#VALUE!</v>
      </c>
      <c r="I829" s="34" t="e" vm="1">
        <f t="shared" si="72"/>
        <v>#VALUE!</v>
      </c>
      <c r="J829" s="34" t="e" vm="1">
        <f t="shared" si="73"/>
        <v>#VALUE!</v>
      </c>
      <c r="K829" s="34" t="e" vm="2">
        <f>[1]!genUniform($K$9,$K$10)</f>
        <v>#VALUE!</v>
      </c>
      <c r="L829" s="34" t="e" vm="1">
        <f t="shared" si="74"/>
        <v>#VALUE!</v>
      </c>
      <c r="M829" s="34" t="e" vm="1">
        <f t="shared" si="75"/>
        <v>#VALUE!</v>
      </c>
      <c r="N829" s="34" t="e" vm="2">
        <f>[1]!genUniform($N$9,$N$10)</f>
        <v>#VALUE!</v>
      </c>
      <c r="O829" s="34" t="e" vm="1">
        <f t="shared" si="76"/>
        <v>#VALUE!</v>
      </c>
      <c r="P829" s="34" t="e" vm="1">
        <f t="shared" si="77"/>
        <v>#VALUE!</v>
      </c>
    </row>
    <row r="830" spans="1:16">
      <c r="A830" s="34">
        <v>820</v>
      </c>
      <c r="C830" s="34" t="e" vm="2">
        <f>[1]!GenLimitNormal($C$9,$C$10,0,1000,0)</f>
        <v>#VALUE!</v>
      </c>
      <c r="D830" s="34" t="e" vm="2">
        <f>[1]!GenBetaPERT(0,$D$9,1)</f>
        <v>#VALUE!</v>
      </c>
      <c r="E830" s="34" t="e" vm="2">
        <f>[1]!GenLognormal($E$9,$E$10)</f>
        <v>#VALUE!</v>
      </c>
      <c r="F830" s="34" t="e" vm="2">
        <f>[1]!GenLognormal($F$9,$F$10)</f>
        <v>#VALUE!</v>
      </c>
      <c r="G830" s="34" t="e" vm="2">
        <f>[1]!GenLognormal($G$9,$G$10)</f>
        <v>#VALUE!</v>
      </c>
      <c r="H830" s="34" t="e" vm="2">
        <f>[1]!genUniform($H$9,$H$10)</f>
        <v>#VALUE!</v>
      </c>
      <c r="I830" s="34" t="e" vm="1">
        <f t="shared" si="72"/>
        <v>#VALUE!</v>
      </c>
      <c r="J830" s="34" t="e" vm="1">
        <f t="shared" si="73"/>
        <v>#VALUE!</v>
      </c>
      <c r="K830" s="34" t="e" vm="2">
        <f>[1]!genUniform($K$9,$K$10)</f>
        <v>#VALUE!</v>
      </c>
      <c r="L830" s="34" t="e" vm="1">
        <f t="shared" si="74"/>
        <v>#VALUE!</v>
      </c>
      <c r="M830" s="34" t="e" vm="1">
        <f t="shared" si="75"/>
        <v>#VALUE!</v>
      </c>
      <c r="N830" s="34" t="e" vm="2">
        <f>[1]!genUniform($N$9,$N$10)</f>
        <v>#VALUE!</v>
      </c>
      <c r="O830" s="34" t="e" vm="1">
        <f t="shared" si="76"/>
        <v>#VALUE!</v>
      </c>
      <c r="P830" s="34" t="e" vm="1">
        <f t="shared" si="77"/>
        <v>#VALUE!</v>
      </c>
    </row>
    <row r="831" spans="1:16">
      <c r="A831" s="34">
        <v>821</v>
      </c>
      <c r="C831" s="34" t="e" vm="2">
        <f>[1]!GenLimitNormal($C$9,$C$10,0,1000,0)</f>
        <v>#VALUE!</v>
      </c>
      <c r="D831" s="34" t="e" vm="2">
        <f>[1]!GenBetaPERT(0,$D$9,1)</f>
        <v>#VALUE!</v>
      </c>
      <c r="E831" s="34" t="e" vm="2">
        <f>[1]!GenLognormal($E$9,$E$10)</f>
        <v>#VALUE!</v>
      </c>
      <c r="F831" s="34" t="e" vm="2">
        <f>[1]!GenLognormal($F$9,$F$10)</f>
        <v>#VALUE!</v>
      </c>
      <c r="G831" s="34" t="e" vm="2">
        <f>[1]!GenLognormal($G$9,$G$10)</f>
        <v>#VALUE!</v>
      </c>
      <c r="H831" s="34" t="e" vm="2">
        <f>[1]!genUniform($H$9,$H$10)</f>
        <v>#VALUE!</v>
      </c>
      <c r="I831" s="34" t="e" vm="1">
        <f t="shared" si="72"/>
        <v>#VALUE!</v>
      </c>
      <c r="J831" s="34" t="e" vm="1">
        <f t="shared" si="73"/>
        <v>#VALUE!</v>
      </c>
      <c r="K831" s="34" t="e" vm="2">
        <f>[1]!genUniform($K$9,$K$10)</f>
        <v>#VALUE!</v>
      </c>
      <c r="L831" s="34" t="e" vm="1">
        <f t="shared" si="74"/>
        <v>#VALUE!</v>
      </c>
      <c r="M831" s="34" t="e" vm="1">
        <f t="shared" si="75"/>
        <v>#VALUE!</v>
      </c>
      <c r="N831" s="34" t="e" vm="2">
        <f>[1]!genUniform($N$9,$N$10)</f>
        <v>#VALUE!</v>
      </c>
      <c r="O831" s="34" t="e" vm="1">
        <f t="shared" si="76"/>
        <v>#VALUE!</v>
      </c>
      <c r="P831" s="34" t="e" vm="1">
        <f t="shared" si="77"/>
        <v>#VALUE!</v>
      </c>
    </row>
    <row r="832" spans="1:16">
      <c r="A832" s="34">
        <v>822</v>
      </c>
      <c r="C832" s="34" t="e" vm="2">
        <f>[1]!GenLimitNormal($C$9,$C$10,0,1000,0)</f>
        <v>#VALUE!</v>
      </c>
      <c r="D832" s="34" t="e" vm="2">
        <f>[1]!GenBetaPERT(0,$D$9,1)</f>
        <v>#VALUE!</v>
      </c>
      <c r="E832" s="34" t="e" vm="2">
        <f>[1]!GenLognormal($E$9,$E$10)</f>
        <v>#VALUE!</v>
      </c>
      <c r="F832" s="34" t="e" vm="2">
        <f>[1]!GenLognormal($F$9,$F$10)</f>
        <v>#VALUE!</v>
      </c>
      <c r="G832" s="34" t="e" vm="2">
        <f>[1]!GenLognormal($G$9,$G$10)</f>
        <v>#VALUE!</v>
      </c>
      <c r="H832" s="34" t="e" vm="2">
        <f>[1]!genUniform($H$9,$H$10)</f>
        <v>#VALUE!</v>
      </c>
      <c r="I832" s="34" t="e" vm="1">
        <f t="shared" si="72"/>
        <v>#VALUE!</v>
      </c>
      <c r="J832" s="34" t="e" vm="1">
        <f t="shared" si="73"/>
        <v>#VALUE!</v>
      </c>
      <c r="K832" s="34" t="e" vm="2">
        <f>[1]!genUniform($K$9,$K$10)</f>
        <v>#VALUE!</v>
      </c>
      <c r="L832" s="34" t="e" vm="1">
        <f t="shared" si="74"/>
        <v>#VALUE!</v>
      </c>
      <c r="M832" s="34" t="e" vm="1">
        <f t="shared" si="75"/>
        <v>#VALUE!</v>
      </c>
      <c r="N832" s="34" t="e" vm="2">
        <f>[1]!genUniform($N$9,$N$10)</f>
        <v>#VALUE!</v>
      </c>
      <c r="O832" s="34" t="e" vm="1">
        <f t="shared" si="76"/>
        <v>#VALUE!</v>
      </c>
      <c r="P832" s="34" t="e" vm="1">
        <f t="shared" si="77"/>
        <v>#VALUE!</v>
      </c>
    </row>
    <row r="833" spans="1:16">
      <c r="A833" s="34">
        <v>823</v>
      </c>
      <c r="C833" s="34" t="e" vm="2">
        <f>[1]!GenLimitNormal($C$9,$C$10,0,1000,0)</f>
        <v>#VALUE!</v>
      </c>
      <c r="D833" s="34" t="e" vm="2">
        <f>[1]!GenBetaPERT(0,$D$9,1)</f>
        <v>#VALUE!</v>
      </c>
      <c r="E833" s="34" t="e" vm="2">
        <f>[1]!GenLognormal($E$9,$E$10)</f>
        <v>#VALUE!</v>
      </c>
      <c r="F833" s="34" t="e" vm="2">
        <f>[1]!GenLognormal($F$9,$F$10)</f>
        <v>#VALUE!</v>
      </c>
      <c r="G833" s="34" t="e" vm="2">
        <f>[1]!GenLognormal($G$9,$G$10)</f>
        <v>#VALUE!</v>
      </c>
      <c r="H833" s="34" t="e" vm="2">
        <f>[1]!genUniform($H$9,$H$10)</f>
        <v>#VALUE!</v>
      </c>
      <c r="I833" s="34" t="e" vm="1">
        <f t="shared" si="72"/>
        <v>#VALUE!</v>
      </c>
      <c r="J833" s="34" t="e" vm="1">
        <f t="shared" si="73"/>
        <v>#VALUE!</v>
      </c>
      <c r="K833" s="34" t="e" vm="2">
        <f>[1]!genUniform($K$9,$K$10)</f>
        <v>#VALUE!</v>
      </c>
      <c r="L833" s="34" t="e" vm="1">
        <f t="shared" si="74"/>
        <v>#VALUE!</v>
      </c>
      <c r="M833" s="34" t="e" vm="1">
        <f t="shared" si="75"/>
        <v>#VALUE!</v>
      </c>
      <c r="N833" s="34" t="e" vm="2">
        <f>[1]!genUniform($N$9,$N$10)</f>
        <v>#VALUE!</v>
      </c>
      <c r="O833" s="34" t="e" vm="1">
        <f t="shared" si="76"/>
        <v>#VALUE!</v>
      </c>
      <c r="P833" s="34" t="e" vm="1">
        <f t="shared" si="77"/>
        <v>#VALUE!</v>
      </c>
    </row>
    <row r="834" spans="1:16">
      <c r="A834" s="34">
        <v>824</v>
      </c>
      <c r="C834" s="34" t="e" vm="2">
        <f>[1]!GenLimitNormal($C$9,$C$10,0,1000,0)</f>
        <v>#VALUE!</v>
      </c>
      <c r="D834" s="34" t="e" vm="2">
        <f>[1]!GenBetaPERT(0,$D$9,1)</f>
        <v>#VALUE!</v>
      </c>
      <c r="E834" s="34" t="e" vm="2">
        <f>[1]!GenLognormal($E$9,$E$10)</f>
        <v>#VALUE!</v>
      </c>
      <c r="F834" s="34" t="e" vm="2">
        <f>[1]!GenLognormal($F$9,$F$10)</f>
        <v>#VALUE!</v>
      </c>
      <c r="G834" s="34" t="e" vm="2">
        <f>[1]!GenLognormal($G$9,$G$10)</f>
        <v>#VALUE!</v>
      </c>
      <c r="H834" s="34" t="e" vm="2">
        <f>[1]!genUniform($H$9,$H$10)</f>
        <v>#VALUE!</v>
      </c>
      <c r="I834" s="34" t="e" vm="1">
        <f t="shared" si="72"/>
        <v>#VALUE!</v>
      </c>
      <c r="J834" s="34" t="e" vm="1">
        <f t="shared" si="73"/>
        <v>#VALUE!</v>
      </c>
      <c r="K834" s="34" t="e" vm="2">
        <f>[1]!genUniform($K$9,$K$10)</f>
        <v>#VALUE!</v>
      </c>
      <c r="L834" s="34" t="e" vm="1">
        <f t="shared" si="74"/>
        <v>#VALUE!</v>
      </c>
      <c r="M834" s="34" t="e" vm="1">
        <f t="shared" si="75"/>
        <v>#VALUE!</v>
      </c>
      <c r="N834" s="34" t="e" vm="2">
        <f>[1]!genUniform($N$9,$N$10)</f>
        <v>#VALUE!</v>
      </c>
      <c r="O834" s="34" t="e" vm="1">
        <f t="shared" si="76"/>
        <v>#VALUE!</v>
      </c>
      <c r="P834" s="34" t="e" vm="1">
        <f t="shared" si="77"/>
        <v>#VALUE!</v>
      </c>
    </row>
    <row r="835" spans="1:16">
      <c r="A835" s="34">
        <v>825</v>
      </c>
      <c r="C835" s="34" t="e" vm="2">
        <f>[1]!GenLimitNormal($C$9,$C$10,0,1000,0)</f>
        <v>#VALUE!</v>
      </c>
      <c r="D835" s="34" t="e" vm="2">
        <f>[1]!GenBetaPERT(0,$D$9,1)</f>
        <v>#VALUE!</v>
      </c>
      <c r="E835" s="34" t="e" vm="2">
        <f>[1]!GenLognormal($E$9,$E$10)</f>
        <v>#VALUE!</v>
      </c>
      <c r="F835" s="34" t="e" vm="2">
        <f>[1]!GenLognormal($F$9,$F$10)</f>
        <v>#VALUE!</v>
      </c>
      <c r="G835" s="34" t="e" vm="2">
        <f>[1]!GenLognormal($G$9,$G$10)</f>
        <v>#VALUE!</v>
      </c>
      <c r="H835" s="34" t="e" vm="2">
        <f>[1]!genUniform($H$9,$H$10)</f>
        <v>#VALUE!</v>
      </c>
      <c r="I835" s="34" t="e" vm="1">
        <f t="shared" si="72"/>
        <v>#VALUE!</v>
      </c>
      <c r="J835" s="34" t="e" vm="1">
        <f t="shared" si="73"/>
        <v>#VALUE!</v>
      </c>
      <c r="K835" s="34" t="e" vm="2">
        <f>[1]!genUniform($K$9,$K$10)</f>
        <v>#VALUE!</v>
      </c>
      <c r="L835" s="34" t="e" vm="1">
        <f t="shared" si="74"/>
        <v>#VALUE!</v>
      </c>
      <c r="M835" s="34" t="e" vm="1">
        <f t="shared" si="75"/>
        <v>#VALUE!</v>
      </c>
      <c r="N835" s="34" t="e" vm="2">
        <f>[1]!genUniform($N$9,$N$10)</f>
        <v>#VALUE!</v>
      </c>
      <c r="O835" s="34" t="e" vm="1">
        <f t="shared" si="76"/>
        <v>#VALUE!</v>
      </c>
      <c r="P835" s="34" t="e" vm="1">
        <f t="shared" si="77"/>
        <v>#VALUE!</v>
      </c>
    </row>
    <row r="836" spans="1:16">
      <c r="A836" s="34">
        <v>826</v>
      </c>
      <c r="C836" s="34" t="e" vm="2">
        <f>[1]!GenLimitNormal($C$9,$C$10,0,1000,0)</f>
        <v>#VALUE!</v>
      </c>
      <c r="D836" s="34" t="e" vm="2">
        <f>[1]!GenBetaPERT(0,$D$9,1)</f>
        <v>#VALUE!</v>
      </c>
      <c r="E836" s="34" t="e" vm="2">
        <f>[1]!GenLognormal($E$9,$E$10)</f>
        <v>#VALUE!</v>
      </c>
      <c r="F836" s="34" t="e" vm="2">
        <f>[1]!GenLognormal($F$9,$F$10)</f>
        <v>#VALUE!</v>
      </c>
      <c r="G836" s="34" t="e" vm="2">
        <f>[1]!GenLognormal($G$9,$G$10)</f>
        <v>#VALUE!</v>
      </c>
      <c r="H836" s="34" t="e" vm="2">
        <f>[1]!genUniform($H$9,$H$10)</f>
        <v>#VALUE!</v>
      </c>
      <c r="I836" s="34" t="e" vm="1">
        <f t="shared" si="72"/>
        <v>#VALUE!</v>
      </c>
      <c r="J836" s="34" t="e" vm="1">
        <f t="shared" si="73"/>
        <v>#VALUE!</v>
      </c>
      <c r="K836" s="34" t="e" vm="2">
        <f>[1]!genUniform($K$9,$K$10)</f>
        <v>#VALUE!</v>
      </c>
      <c r="L836" s="34" t="e" vm="1">
        <f t="shared" si="74"/>
        <v>#VALUE!</v>
      </c>
      <c r="M836" s="34" t="e" vm="1">
        <f t="shared" si="75"/>
        <v>#VALUE!</v>
      </c>
      <c r="N836" s="34" t="e" vm="2">
        <f>[1]!genUniform($N$9,$N$10)</f>
        <v>#VALUE!</v>
      </c>
      <c r="O836" s="34" t="e" vm="1">
        <f t="shared" si="76"/>
        <v>#VALUE!</v>
      </c>
      <c r="P836" s="34" t="e" vm="1">
        <f t="shared" si="77"/>
        <v>#VALUE!</v>
      </c>
    </row>
    <row r="837" spans="1:16">
      <c r="A837" s="34">
        <v>827</v>
      </c>
      <c r="C837" s="34" t="e" vm="2">
        <f>[1]!GenLimitNormal($C$9,$C$10,0,1000,0)</f>
        <v>#VALUE!</v>
      </c>
      <c r="D837" s="34" t="e" vm="2">
        <f>[1]!GenBetaPERT(0,$D$9,1)</f>
        <v>#VALUE!</v>
      </c>
      <c r="E837" s="34" t="e" vm="2">
        <f>[1]!GenLognormal($E$9,$E$10)</f>
        <v>#VALUE!</v>
      </c>
      <c r="F837" s="34" t="e" vm="2">
        <f>[1]!GenLognormal($F$9,$F$10)</f>
        <v>#VALUE!</v>
      </c>
      <c r="G837" s="34" t="e" vm="2">
        <f>[1]!GenLognormal($G$9,$G$10)</f>
        <v>#VALUE!</v>
      </c>
      <c r="H837" s="34" t="e" vm="2">
        <f>[1]!genUniform($H$9,$H$10)</f>
        <v>#VALUE!</v>
      </c>
      <c r="I837" s="34" t="e" vm="1">
        <f t="shared" si="72"/>
        <v>#VALUE!</v>
      </c>
      <c r="J837" s="34" t="e" vm="1">
        <f t="shared" si="73"/>
        <v>#VALUE!</v>
      </c>
      <c r="K837" s="34" t="e" vm="2">
        <f>[1]!genUniform($K$9,$K$10)</f>
        <v>#VALUE!</v>
      </c>
      <c r="L837" s="34" t="e" vm="1">
        <f t="shared" si="74"/>
        <v>#VALUE!</v>
      </c>
      <c r="M837" s="34" t="e" vm="1">
        <f t="shared" si="75"/>
        <v>#VALUE!</v>
      </c>
      <c r="N837" s="34" t="e" vm="2">
        <f>[1]!genUniform($N$9,$N$10)</f>
        <v>#VALUE!</v>
      </c>
      <c r="O837" s="34" t="e" vm="1">
        <f t="shared" si="76"/>
        <v>#VALUE!</v>
      </c>
      <c r="P837" s="34" t="e" vm="1">
        <f t="shared" si="77"/>
        <v>#VALUE!</v>
      </c>
    </row>
    <row r="838" spans="1:16">
      <c r="A838" s="34">
        <v>828</v>
      </c>
      <c r="C838" s="34" t="e" vm="2">
        <f>[1]!GenLimitNormal($C$9,$C$10,0,1000,0)</f>
        <v>#VALUE!</v>
      </c>
      <c r="D838" s="34" t="e" vm="2">
        <f>[1]!GenBetaPERT(0,$D$9,1)</f>
        <v>#VALUE!</v>
      </c>
      <c r="E838" s="34" t="e" vm="2">
        <f>[1]!GenLognormal($E$9,$E$10)</f>
        <v>#VALUE!</v>
      </c>
      <c r="F838" s="34" t="e" vm="2">
        <f>[1]!GenLognormal($F$9,$F$10)</f>
        <v>#VALUE!</v>
      </c>
      <c r="G838" s="34" t="e" vm="2">
        <f>[1]!GenLognormal($G$9,$G$10)</f>
        <v>#VALUE!</v>
      </c>
      <c r="H838" s="34" t="e" vm="2">
        <f>[1]!genUniform($H$9,$H$10)</f>
        <v>#VALUE!</v>
      </c>
      <c r="I838" s="34" t="e" vm="1">
        <f t="shared" si="72"/>
        <v>#VALUE!</v>
      </c>
      <c r="J838" s="34" t="e" vm="1">
        <f t="shared" si="73"/>
        <v>#VALUE!</v>
      </c>
      <c r="K838" s="34" t="e" vm="2">
        <f>[1]!genUniform($K$9,$K$10)</f>
        <v>#VALUE!</v>
      </c>
      <c r="L838" s="34" t="e" vm="1">
        <f t="shared" si="74"/>
        <v>#VALUE!</v>
      </c>
      <c r="M838" s="34" t="e" vm="1">
        <f t="shared" si="75"/>
        <v>#VALUE!</v>
      </c>
      <c r="N838" s="34" t="e" vm="2">
        <f>[1]!genUniform($N$9,$N$10)</f>
        <v>#VALUE!</v>
      </c>
      <c r="O838" s="34" t="e" vm="1">
        <f t="shared" si="76"/>
        <v>#VALUE!</v>
      </c>
      <c r="P838" s="34" t="e" vm="1">
        <f t="shared" si="77"/>
        <v>#VALUE!</v>
      </c>
    </row>
    <row r="839" spans="1:16">
      <c r="A839" s="34">
        <v>829</v>
      </c>
      <c r="C839" s="34" t="e" vm="2">
        <f>[1]!GenLimitNormal($C$9,$C$10,0,1000,0)</f>
        <v>#VALUE!</v>
      </c>
      <c r="D839" s="34" t="e" vm="2">
        <f>[1]!GenBetaPERT(0,$D$9,1)</f>
        <v>#VALUE!</v>
      </c>
      <c r="E839" s="34" t="e" vm="2">
        <f>[1]!GenLognormal($E$9,$E$10)</f>
        <v>#VALUE!</v>
      </c>
      <c r="F839" s="34" t="e" vm="2">
        <f>[1]!GenLognormal($F$9,$F$10)</f>
        <v>#VALUE!</v>
      </c>
      <c r="G839" s="34" t="e" vm="2">
        <f>[1]!GenLognormal($G$9,$G$10)</f>
        <v>#VALUE!</v>
      </c>
      <c r="H839" s="34" t="e" vm="2">
        <f>[1]!genUniform($H$9,$H$10)</f>
        <v>#VALUE!</v>
      </c>
      <c r="I839" s="34" t="e" vm="1">
        <f t="shared" si="72"/>
        <v>#VALUE!</v>
      </c>
      <c r="J839" s="34" t="e" vm="1">
        <f t="shared" si="73"/>
        <v>#VALUE!</v>
      </c>
      <c r="K839" s="34" t="e" vm="2">
        <f>[1]!genUniform($K$9,$K$10)</f>
        <v>#VALUE!</v>
      </c>
      <c r="L839" s="34" t="e" vm="1">
        <f t="shared" si="74"/>
        <v>#VALUE!</v>
      </c>
      <c r="M839" s="34" t="e" vm="1">
        <f t="shared" si="75"/>
        <v>#VALUE!</v>
      </c>
      <c r="N839" s="34" t="e" vm="2">
        <f>[1]!genUniform($N$9,$N$10)</f>
        <v>#VALUE!</v>
      </c>
      <c r="O839" s="34" t="e" vm="1">
        <f t="shared" si="76"/>
        <v>#VALUE!</v>
      </c>
      <c r="P839" s="34" t="e" vm="1">
        <f t="shared" si="77"/>
        <v>#VALUE!</v>
      </c>
    </row>
    <row r="840" spans="1:16">
      <c r="A840" s="34">
        <v>830</v>
      </c>
      <c r="C840" s="34" t="e" vm="2">
        <f>[1]!GenLimitNormal($C$9,$C$10,0,1000,0)</f>
        <v>#VALUE!</v>
      </c>
      <c r="D840" s="34" t="e" vm="2">
        <f>[1]!GenBetaPERT(0,$D$9,1)</f>
        <v>#VALUE!</v>
      </c>
      <c r="E840" s="34" t="e" vm="2">
        <f>[1]!GenLognormal($E$9,$E$10)</f>
        <v>#VALUE!</v>
      </c>
      <c r="F840" s="34" t="e" vm="2">
        <f>[1]!GenLognormal($F$9,$F$10)</f>
        <v>#VALUE!</v>
      </c>
      <c r="G840" s="34" t="e" vm="2">
        <f>[1]!GenLognormal($G$9,$G$10)</f>
        <v>#VALUE!</v>
      </c>
      <c r="H840" s="34" t="e" vm="2">
        <f>[1]!genUniform($H$9,$H$10)</f>
        <v>#VALUE!</v>
      </c>
      <c r="I840" s="34" t="e" vm="1">
        <f t="shared" si="72"/>
        <v>#VALUE!</v>
      </c>
      <c r="J840" s="34" t="e" vm="1">
        <f t="shared" si="73"/>
        <v>#VALUE!</v>
      </c>
      <c r="K840" s="34" t="e" vm="2">
        <f>[1]!genUniform($K$9,$K$10)</f>
        <v>#VALUE!</v>
      </c>
      <c r="L840" s="34" t="e" vm="1">
        <f t="shared" si="74"/>
        <v>#VALUE!</v>
      </c>
      <c r="M840" s="34" t="e" vm="1">
        <f t="shared" si="75"/>
        <v>#VALUE!</v>
      </c>
      <c r="N840" s="34" t="e" vm="2">
        <f>[1]!genUniform($N$9,$N$10)</f>
        <v>#VALUE!</v>
      </c>
      <c r="O840" s="34" t="e" vm="1">
        <f t="shared" si="76"/>
        <v>#VALUE!</v>
      </c>
      <c r="P840" s="34" t="e" vm="1">
        <f t="shared" si="77"/>
        <v>#VALUE!</v>
      </c>
    </row>
    <row r="841" spans="1:16">
      <c r="A841" s="34">
        <v>831</v>
      </c>
      <c r="C841" s="34" t="e" vm="2">
        <f>[1]!GenLimitNormal($C$9,$C$10,0,1000,0)</f>
        <v>#VALUE!</v>
      </c>
      <c r="D841" s="34" t="e" vm="2">
        <f>[1]!GenBetaPERT(0,$D$9,1)</f>
        <v>#VALUE!</v>
      </c>
      <c r="E841" s="34" t="e" vm="2">
        <f>[1]!GenLognormal($E$9,$E$10)</f>
        <v>#VALUE!</v>
      </c>
      <c r="F841" s="34" t="e" vm="2">
        <f>[1]!GenLognormal($F$9,$F$10)</f>
        <v>#VALUE!</v>
      </c>
      <c r="G841" s="34" t="e" vm="2">
        <f>[1]!GenLognormal($G$9,$G$10)</f>
        <v>#VALUE!</v>
      </c>
      <c r="H841" s="34" t="e" vm="2">
        <f>[1]!genUniform($H$9,$H$10)</f>
        <v>#VALUE!</v>
      </c>
      <c r="I841" s="34" t="e" vm="1">
        <f t="shared" si="72"/>
        <v>#VALUE!</v>
      </c>
      <c r="J841" s="34" t="e" vm="1">
        <f t="shared" si="73"/>
        <v>#VALUE!</v>
      </c>
      <c r="K841" s="34" t="e" vm="2">
        <f>[1]!genUniform($K$9,$K$10)</f>
        <v>#VALUE!</v>
      </c>
      <c r="L841" s="34" t="e" vm="1">
        <f t="shared" si="74"/>
        <v>#VALUE!</v>
      </c>
      <c r="M841" s="34" t="e" vm="1">
        <f t="shared" si="75"/>
        <v>#VALUE!</v>
      </c>
      <c r="N841" s="34" t="e" vm="2">
        <f>[1]!genUniform($N$9,$N$10)</f>
        <v>#VALUE!</v>
      </c>
      <c r="O841" s="34" t="e" vm="1">
        <f t="shared" si="76"/>
        <v>#VALUE!</v>
      </c>
      <c r="P841" s="34" t="e" vm="1">
        <f t="shared" si="77"/>
        <v>#VALUE!</v>
      </c>
    </row>
    <row r="842" spans="1:16">
      <c r="A842" s="34">
        <v>832</v>
      </c>
      <c r="C842" s="34" t="e" vm="2">
        <f>[1]!GenLimitNormal($C$9,$C$10,0,1000,0)</f>
        <v>#VALUE!</v>
      </c>
      <c r="D842" s="34" t="e" vm="2">
        <f>[1]!GenBetaPERT(0,$D$9,1)</f>
        <v>#VALUE!</v>
      </c>
      <c r="E842" s="34" t="e" vm="2">
        <f>[1]!GenLognormal($E$9,$E$10)</f>
        <v>#VALUE!</v>
      </c>
      <c r="F842" s="34" t="e" vm="2">
        <f>[1]!GenLognormal($F$9,$F$10)</f>
        <v>#VALUE!</v>
      </c>
      <c r="G842" s="34" t="e" vm="2">
        <f>[1]!GenLognormal($G$9,$G$10)</f>
        <v>#VALUE!</v>
      </c>
      <c r="H842" s="34" t="e" vm="2">
        <f>[1]!genUniform($H$9,$H$10)</f>
        <v>#VALUE!</v>
      </c>
      <c r="I842" s="34" t="e" vm="1">
        <f t="shared" si="72"/>
        <v>#VALUE!</v>
      </c>
      <c r="J842" s="34" t="e" vm="1">
        <f t="shared" si="73"/>
        <v>#VALUE!</v>
      </c>
      <c r="K842" s="34" t="e" vm="2">
        <f>[1]!genUniform($K$9,$K$10)</f>
        <v>#VALUE!</v>
      </c>
      <c r="L842" s="34" t="e" vm="1">
        <f t="shared" si="74"/>
        <v>#VALUE!</v>
      </c>
      <c r="M842" s="34" t="e" vm="1">
        <f t="shared" si="75"/>
        <v>#VALUE!</v>
      </c>
      <c r="N842" s="34" t="e" vm="2">
        <f>[1]!genUniform($N$9,$N$10)</f>
        <v>#VALUE!</v>
      </c>
      <c r="O842" s="34" t="e" vm="1">
        <f t="shared" si="76"/>
        <v>#VALUE!</v>
      </c>
      <c r="P842" s="34" t="e" vm="1">
        <f t="shared" si="77"/>
        <v>#VALUE!</v>
      </c>
    </row>
    <row r="843" spans="1:16">
      <c r="A843" s="34">
        <v>833</v>
      </c>
      <c r="C843" s="34" t="e" vm="2">
        <f>[1]!GenLimitNormal($C$9,$C$10,0,1000,0)</f>
        <v>#VALUE!</v>
      </c>
      <c r="D843" s="34" t="e" vm="2">
        <f>[1]!GenBetaPERT(0,$D$9,1)</f>
        <v>#VALUE!</v>
      </c>
      <c r="E843" s="34" t="e" vm="2">
        <f>[1]!GenLognormal($E$9,$E$10)</f>
        <v>#VALUE!</v>
      </c>
      <c r="F843" s="34" t="e" vm="2">
        <f>[1]!GenLognormal($F$9,$F$10)</f>
        <v>#VALUE!</v>
      </c>
      <c r="G843" s="34" t="e" vm="2">
        <f>[1]!GenLognormal($G$9,$G$10)</f>
        <v>#VALUE!</v>
      </c>
      <c r="H843" s="34" t="e" vm="2">
        <f>[1]!genUniform($H$9,$H$10)</f>
        <v>#VALUE!</v>
      </c>
      <c r="I843" s="34" t="e" vm="1">
        <f t="shared" si="72"/>
        <v>#VALUE!</v>
      </c>
      <c r="J843" s="34" t="e" vm="1">
        <f t="shared" si="73"/>
        <v>#VALUE!</v>
      </c>
      <c r="K843" s="34" t="e" vm="2">
        <f>[1]!genUniform($K$9,$K$10)</f>
        <v>#VALUE!</v>
      </c>
      <c r="L843" s="34" t="e" vm="1">
        <f t="shared" si="74"/>
        <v>#VALUE!</v>
      </c>
      <c r="M843" s="34" t="e" vm="1">
        <f t="shared" si="75"/>
        <v>#VALUE!</v>
      </c>
      <c r="N843" s="34" t="e" vm="2">
        <f>[1]!genUniform($N$9,$N$10)</f>
        <v>#VALUE!</v>
      </c>
      <c r="O843" s="34" t="e" vm="1">
        <f t="shared" si="76"/>
        <v>#VALUE!</v>
      </c>
      <c r="P843" s="34" t="e" vm="1">
        <f t="shared" si="77"/>
        <v>#VALUE!</v>
      </c>
    </row>
    <row r="844" spans="1:16">
      <c r="A844" s="34">
        <v>834</v>
      </c>
      <c r="C844" s="34" t="e" vm="2">
        <f>[1]!GenLimitNormal($C$9,$C$10,0,1000,0)</f>
        <v>#VALUE!</v>
      </c>
      <c r="D844" s="34" t="e" vm="2">
        <f>[1]!GenBetaPERT(0,$D$9,1)</f>
        <v>#VALUE!</v>
      </c>
      <c r="E844" s="34" t="e" vm="2">
        <f>[1]!GenLognormal($E$9,$E$10)</f>
        <v>#VALUE!</v>
      </c>
      <c r="F844" s="34" t="e" vm="2">
        <f>[1]!GenLognormal($F$9,$F$10)</f>
        <v>#VALUE!</v>
      </c>
      <c r="G844" s="34" t="e" vm="2">
        <f>[1]!GenLognormal($G$9,$G$10)</f>
        <v>#VALUE!</v>
      </c>
      <c r="H844" s="34" t="e" vm="2">
        <f>[1]!genUniform($H$9,$H$10)</f>
        <v>#VALUE!</v>
      </c>
      <c r="I844" s="34" t="e" vm="1">
        <f t="shared" ref="I844:I907" si="78">_xlfn.LOGNORM.INV($H844,$I$9,$I$10)</f>
        <v>#VALUE!</v>
      </c>
      <c r="J844" s="34" t="e" vm="1">
        <f t="shared" ref="J844:J907" si="79">$C844+$D844*$E844*$I844/$F844+(1-$D844)*$E844*$G844</f>
        <v>#VALUE!</v>
      </c>
      <c r="K844" s="34" t="e" vm="2">
        <f>[1]!genUniform($K$9,$K$10)</f>
        <v>#VALUE!</v>
      </c>
      <c r="L844" s="34" t="e" vm="1">
        <f t="shared" ref="L844:L907" si="80">_xlfn.LOGNORM.INV($K844,$L$9,$L$10)</f>
        <v>#VALUE!</v>
      </c>
      <c r="M844" s="34" t="e" vm="1">
        <f t="shared" ref="M844:M907" si="81">$C844+$D844*$E844*$L844/$F844+(1-$D844)*$E844*$G844</f>
        <v>#VALUE!</v>
      </c>
      <c r="N844" s="34" t="e" vm="2">
        <f>[1]!genUniform($N$9,$N$10)</f>
        <v>#VALUE!</v>
      </c>
      <c r="O844" s="34" t="e" vm="1">
        <f t="shared" ref="O844:O907" si="82">_xlfn.LOGNORM.INV($N844,$O$9,$O$10)</f>
        <v>#VALUE!</v>
      </c>
      <c r="P844" s="34" t="e" vm="1">
        <f t="shared" ref="P844:P907" si="83">$C844+$D844*$E844*$O844/$F844+(1-$D844)*$E844*$G844</f>
        <v>#VALUE!</v>
      </c>
    </row>
    <row r="845" spans="1:16">
      <c r="A845" s="34">
        <v>835</v>
      </c>
      <c r="C845" s="34" t="e" vm="2">
        <f>[1]!GenLimitNormal($C$9,$C$10,0,1000,0)</f>
        <v>#VALUE!</v>
      </c>
      <c r="D845" s="34" t="e" vm="2">
        <f>[1]!GenBetaPERT(0,$D$9,1)</f>
        <v>#VALUE!</v>
      </c>
      <c r="E845" s="34" t="e" vm="2">
        <f>[1]!GenLognormal($E$9,$E$10)</f>
        <v>#VALUE!</v>
      </c>
      <c r="F845" s="34" t="e" vm="2">
        <f>[1]!GenLognormal($F$9,$F$10)</f>
        <v>#VALUE!</v>
      </c>
      <c r="G845" s="34" t="e" vm="2">
        <f>[1]!GenLognormal($G$9,$G$10)</f>
        <v>#VALUE!</v>
      </c>
      <c r="H845" s="34" t="e" vm="2">
        <f>[1]!genUniform($H$9,$H$10)</f>
        <v>#VALUE!</v>
      </c>
      <c r="I845" s="34" t="e" vm="1">
        <f t="shared" si="78"/>
        <v>#VALUE!</v>
      </c>
      <c r="J845" s="34" t="e" vm="1">
        <f t="shared" si="79"/>
        <v>#VALUE!</v>
      </c>
      <c r="K845" s="34" t="e" vm="2">
        <f>[1]!genUniform($K$9,$K$10)</f>
        <v>#VALUE!</v>
      </c>
      <c r="L845" s="34" t="e" vm="1">
        <f t="shared" si="80"/>
        <v>#VALUE!</v>
      </c>
      <c r="M845" s="34" t="e" vm="1">
        <f t="shared" si="81"/>
        <v>#VALUE!</v>
      </c>
      <c r="N845" s="34" t="e" vm="2">
        <f>[1]!genUniform($N$9,$N$10)</f>
        <v>#VALUE!</v>
      </c>
      <c r="O845" s="34" t="e" vm="1">
        <f t="shared" si="82"/>
        <v>#VALUE!</v>
      </c>
      <c r="P845" s="34" t="e" vm="1">
        <f t="shared" si="83"/>
        <v>#VALUE!</v>
      </c>
    </row>
    <row r="846" spans="1:16">
      <c r="A846" s="34">
        <v>836</v>
      </c>
      <c r="C846" s="34" t="e" vm="2">
        <f>[1]!GenLimitNormal($C$9,$C$10,0,1000,0)</f>
        <v>#VALUE!</v>
      </c>
      <c r="D846" s="34" t="e" vm="2">
        <f>[1]!GenBetaPERT(0,$D$9,1)</f>
        <v>#VALUE!</v>
      </c>
      <c r="E846" s="34" t="e" vm="2">
        <f>[1]!GenLognormal($E$9,$E$10)</f>
        <v>#VALUE!</v>
      </c>
      <c r="F846" s="34" t="e" vm="2">
        <f>[1]!GenLognormal($F$9,$F$10)</f>
        <v>#VALUE!</v>
      </c>
      <c r="G846" s="34" t="e" vm="2">
        <f>[1]!GenLognormal($G$9,$G$10)</f>
        <v>#VALUE!</v>
      </c>
      <c r="H846" s="34" t="e" vm="2">
        <f>[1]!genUniform($H$9,$H$10)</f>
        <v>#VALUE!</v>
      </c>
      <c r="I846" s="34" t="e" vm="1">
        <f t="shared" si="78"/>
        <v>#VALUE!</v>
      </c>
      <c r="J846" s="34" t="e" vm="1">
        <f t="shared" si="79"/>
        <v>#VALUE!</v>
      </c>
      <c r="K846" s="34" t="e" vm="2">
        <f>[1]!genUniform($K$9,$K$10)</f>
        <v>#VALUE!</v>
      </c>
      <c r="L846" s="34" t="e" vm="1">
        <f t="shared" si="80"/>
        <v>#VALUE!</v>
      </c>
      <c r="M846" s="34" t="e" vm="1">
        <f t="shared" si="81"/>
        <v>#VALUE!</v>
      </c>
      <c r="N846" s="34" t="e" vm="2">
        <f>[1]!genUniform($N$9,$N$10)</f>
        <v>#VALUE!</v>
      </c>
      <c r="O846" s="34" t="e" vm="1">
        <f t="shared" si="82"/>
        <v>#VALUE!</v>
      </c>
      <c r="P846" s="34" t="e" vm="1">
        <f t="shared" si="83"/>
        <v>#VALUE!</v>
      </c>
    </row>
    <row r="847" spans="1:16">
      <c r="A847" s="34">
        <v>837</v>
      </c>
      <c r="C847" s="34" t="e" vm="2">
        <f>[1]!GenLimitNormal($C$9,$C$10,0,1000,0)</f>
        <v>#VALUE!</v>
      </c>
      <c r="D847" s="34" t="e" vm="2">
        <f>[1]!GenBetaPERT(0,$D$9,1)</f>
        <v>#VALUE!</v>
      </c>
      <c r="E847" s="34" t="e" vm="2">
        <f>[1]!GenLognormal($E$9,$E$10)</f>
        <v>#VALUE!</v>
      </c>
      <c r="F847" s="34" t="e" vm="2">
        <f>[1]!GenLognormal($F$9,$F$10)</f>
        <v>#VALUE!</v>
      </c>
      <c r="G847" s="34" t="e" vm="2">
        <f>[1]!GenLognormal($G$9,$G$10)</f>
        <v>#VALUE!</v>
      </c>
      <c r="H847" s="34" t="e" vm="2">
        <f>[1]!genUniform($H$9,$H$10)</f>
        <v>#VALUE!</v>
      </c>
      <c r="I847" s="34" t="e" vm="1">
        <f t="shared" si="78"/>
        <v>#VALUE!</v>
      </c>
      <c r="J847" s="34" t="e" vm="1">
        <f t="shared" si="79"/>
        <v>#VALUE!</v>
      </c>
      <c r="K847" s="34" t="e" vm="2">
        <f>[1]!genUniform($K$9,$K$10)</f>
        <v>#VALUE!</v>
      </c>
      <c r="L847" s="34" t="e" vm="1">
        <f t="shared" si="80"/>
        <v>#VALUE!</v>
      </c>
      <c r="M847" s="34" t="e" vm="1">
        <f t="shared" si="81"/>
        <v>#VALUE!</v>
      </c>
      <c r="N847" s="34" t="e" vm="2">
        <f>[1]!genUniform($N$9,$N$10)</f>
        <v>#VALUE!</v>
      </c>
      <c r="O847" s="34" t="e" vm="1">
        <f t="shared" si="82"/>
        <v>#VALUE!</v>
      </c>
      <c r="P847" s="34" t="e" vm="1">
        <f t="shared" si="83"/>
        <v>#VALUE!</v>
      </c>
    </row>
    <row r="848" spans="1:16">
      <c r="A848" s="34">
        <v>838</v>
      </c>
      <c r="C848" s="34" t="e" vm="2">
        <f>[1]!GenLimitNormal($C$9,$C$10,0,1000,0)</f>
        <v>#VALUE!</v>
      </c>
      <c r="D848" s="34" t="e" vm="2">
        <f>[1]!GenBetaPERT(0,$D$9,1)</f>
        <v>#VALUE!</v>
      </c>
      <c r="E848" s="34" t="e" vm="2">
        <f>[1]!GenLognormal($E$9,$E$10)</f>
        <v>#VALUE!</v>
      </c>
      <c r="F848" s="34" t="e" vm="2">
        <f>[1]!GenLognormal($F$9,$F$10)</f>
        <v>#VALUE!</v>
      </c>
      <c r="G848" s="34" t="e" vm="2">
        <f>[1]!GenLognormal($G$9,$G$10)</f>
        <v>#VALUE!</v>
      </c>
      <c r="H848" s="34" t="e" vm="2">
        <f>[1]!genUniform($H$9,$H$10)</f>
        <v>#VALUE!</v>
      </c>
      <c r="I848" s="34" t="e" vm="1">
        <f t="shared" si="78"/>
        <v>#VALUE!</v>
      </c>
      <c r="J848" s="34" t="e" vm="1">
        <f t="shared" si="79"/>
        <v>#VALUE!</v>
      </c>
      <c r="K848" s="34" t="e" vm="2">
        <f>[1]!genUniform($K$9,$K$10)</f>
        <v>#VALUE!</v>
      </c>
      <c r="L848" s="34" t="e" vm="1">
        <f t="shared" si="80"/>
        <v>#VALUE!</v>
      </c>
      <c r="M848" s="34" t="e" vm="1">
        <f t="shared" si="81"/>
        <v>#VALUE!</v>
      </c>
      <c r="N848" s="34" t="e" vm="2">
        <f>[1]!genUniform($N$9,$N$10)</f>
        <v>#VALUE!</v>
      </c>
      <c r="O848" s="34" t="e" vm="1">
        <f t="shared" si="82"/>
        <v>#VALUE!</v>
      </c>
      <c r="P848" s="34" t="e" vm="1">
        <f t="shared" si="83"/>
        <v>#VALUE!</v>
      </c>
    </row>
    <row r="849" spans="1:16">
      <c r="A849" s="34">
        <v>839</v>
      </c>
      <c r="C849" s="34" t="e" vm="2">
        <f>[1]!GenLimitNormal($C$9,$C$10,0,1000,0)</f>
        <v>#VALUE!</v>
      </c>
      <c r="D849" s="34" t="e" vm="2">
        <f>[1]!GenBetaPERT(0,$D$9,1)</f>
        <v>#VALUE!</v>
      </c>
      <c r="E849" s="34" t="e" vm="2">
        <f>[1]!GenLognormal($E$9,$E$10)</f>
        <v>#VALUE!</v>
      </c>
      <c r="F849" s="34" t="e" vm="2">
        <f>[1]!GenLognormal($F$9,$F$10)</f>
        <v>#VALUE!</v>
      </c>
      <c r="G849" s="34" t="e" vm="2">
        <f>[1]!GenLognormal($G$9,$G$10)</f>
        <v>#VALUE!</v>
      </c>
      <c r="H849" s="34" t="e" vm="2">
        <f>[1]!genUniform($H$9,$H$10)</f>
        <v>#VALUE!</v>
      </c>
      <c r="I849" s="34" t="e" vm="1">
        <f t="shared" si="78"/>
        <v>#VALUE!</v>
      </c>
      <c r="J849" s="34" t="e" vm="1">
        <f t="shared" si="79"/>
        <v>#VALUE!</v>
      </c>
      <c r="K849" s="34" t="e" vm="2">
        <f>[1]!genUniform($K$9,$K$10)</f>
        <v>#VALUE!</v>
      </c>
      <c r="L849" s="34" t="e" vm="1">
        <f t="shared" si="80"/>
        <v>#VALUE!</v>
      </c>
      <c r="M849" s="34" t="e" vm="1">
        <f t="shared" si="81"/>
        <v>#VALUE!</v>
      </c>
      <c r="N849" s="34" t="e" vm="2">
        <f>[1]!genUniform($N$9,$N$10)</f>
        <v>#VALUE!</v>
      </c>
      <c r="O849" s="34" t="e" vm="1">
        <f t="shared" si="82"/>
        <v>#VALUE!</v>
      </c>
      <c r="P849" s="34" t="e" vm="1">
        <f t="shared" si="83"/>
        <v>#VALUE!</v>
      </c>
    </row>
    <row r="850" spans="1:16">
      <c r="A850" s="34">
        <v>840</v>
      </c>
      <c r="C850" s="34" t="e" vm="2">
        <f>[1]!GenLimitNormal($C$9,$C$10,0,1000,0)</f>
        <v>#VALUE!</v>
      </c>
      <c r="D850" s="34" t="e" vm="2">
        <f>[1]!GenBetaPERT(0,$D$9,1)</f>
        <v>#VALUE!</v>
      </c>
      <c r="E850" s="34" t="e" vm="2">
        <f>[1]!GenLognormal($E$9,$E$10)</f>
        <v>#VALUE!</v>
      </c>
      <c r="F850" s="34" t="e" vm="2">
        <f>[1]!GenLognormal($F$9,$F$10)</f>
        <v>#VALUE!</v>
      </c>
      <c r="G850" s="34" t="e" vm="2">
        <f>[1]!GenLognormal($G$9,$G$10)</f>
        <v>#VALUE!</v>
      </c>
      <c r="H850" s="34" t="e" vm="2">
        <f>[1]!genUniform($H$9,$H$10)</f>
        <v>#VALUE!</v>
      </c>
      <c r="I850" s="34" t="e" vm="1">
        <f t="shared" si="78"/>
        <v>#VALUE!</v>
      </c>
      <c r="J850" s="34" t="e" vm="1">
        <f t="shared" si="79"/>
        <v>#VALUE!</v>
      </c>
      <c r="K850" s="34" t="e" vm="2">
        <f>[1]!genUniform($K$9,$K$10)</f>
        <v>#VALUE!</v>
      </c>
      <c r="L850" s="34" t="e" vm="1">
        <f t="shared" si="80"/>
        <v>#VALUE!</v>
      </c>
      <c r="M850" s="34" t="e" vm="1">
        <f t="shared" si="81"/>
        <v>#VALUE!</v>
      </c>
      <c r="N850" s="34" t="e" vm="2">
        <f>[1]!genUniform($N$9,$N$10)</f>
        <v>#VALUE!</v>
      </c>
      <c r="O850" s="34" t="e" vm="1">
        <f t="shared" si="82"/>
        <v>#VALUE!</v>
      </c>
      <c r="P850" s="34" t="e" vm="1">
        <f t="shared" si="83"/>
        <v>#VALUE!</v>
      </c>
    </row>
    <row r="851" spans="1:16">
      <c r="A851" s="34">
        <v>841</v>
      </c>
      <c r="C851" s="34" t="e" vm="2">
        <f>[1]!GenLimitNormal($C$9,$C$10,0,1000,0)</f>
        <v>#VALUE!</v>
      </c>
      <c r="D851" s="34" t="e" vm="2">
        <f>[1]!GenBetaPERT(0,$D$9,1)</f>
        <v>#VALUE!</v>
      </c>
      <c r="E851" s="34" t="e" vm="2">
        <f>[1]!GenLognormal($E$9,$E$10)</f>
        <v>#VALUE!</v>
      </c>
      <c r="F851" s="34" t="e" vm="2">
        <f>[1]!GenLognormal($F$9,$F$10)</f>
        <v>#VALUE!</v>
      </c>
      <c r="G851" s="34" t="e" vm="2">
        <f>[1]!GenLognormal($G$9,$G$10)</f>
        <v>#VALUE!</v>
      </c>
      <c r="H851" s="34" t="e" vm="2">
        <f>[1]!genUniform($H$9,$H$10)</f>
        <v>#VALUE!</v>
      </c>
      <c r="I851" s="34" t="e" vm="1">
        <f t="shared" si="78"/>
        <v>#VALUE!</v>
      </c>
      <c r="J851" s="34" t="e" vm="1">
        <f t="shared" si="79"/>
        <v>#VALUE!</v>
      </c>
      <c r="K851" s="34" t="e" vm="2">
        <f>[1]!genUniform($K$9,$K$10)</f>
        <v>#VALUE!</v>
      </c>
      <c r="L851" s="34" t="e" vm="1">
        <f t="shared" si="80"/>
        <v>#VALUE!</v>
      </c>
      <c r="M851" s="34" t="e" vm="1">
        <f t="shared" si="81"/>
        <v>#VALUE!</v>
      </c>
      <c r="N851" s="34" t="e" vm="2">
        <f>[1]!genUniform($N$9,$N$10)</f>
        <v>#VALUE!</v>
      </c>
      <c r="O851" s="34" t="e" vm="1">
        <f t="shared" si="82"/>
        <v>#VALUE!</v>
      </c>
      <c r="P851" s="34" t="e" vm="1">
        <f t="shared" si="83"/>
        <v>#VALUE!</v>
      </c>
    </row>
    <row r="852" spans="1:16">
      <c r="A852" s="34">
        <v>842</v>
      </c>
      <c r="C852" s="34" t="e" vm="2">
        <f>[1]!GenLimitNormal($C$9,$C$10,0,1000,0)</f>
        <v>#VALUE!</v>
      </c>
      <c r="D852" s="34" t="e" vm="2">
        <f>[1]!GenBetaPERT(0,$D$9,1)</f>
        <v>#VALUE!</v>
      </c>
      <c r="E852" s="34" t="e" vm="2">
        <f>[1]!GenLognormal($E$9,$E$10)</f>
        <v>#VALUE!</v>
      </c>
      <c r="F852" s="34" t="e" vm="2">
        <f>[1]!GenLognormal($F$9,$F$10)</f>
        <v>#VALUE!</v>
      </c>
      <c r="G852" s="34" t="e" vm="2">
        <f>[1]!GenLognormal($G$9,$G$10)</f>
        <v>#VALUE!</v>
      </c>
      <c r="H852" s="34" t="e" vm="2">
        <f>[1]!genUniform($H$9,$H$10)</f>
        <v>#VALUE!</v>
      </c>
      <c r="I852" s="34" t="e" vm="1">
        <f t="shared" si="78"/>
        <v>#VALUE!</v>
      </c>
      <c r="J852" s="34" t="e" vm="1">
        <f t="shared" si="79"/>
        <v>#VALUE!</v>
      </c>
      <c r="K852" s="34" t="e" vm="2">
        <f>[1]!genUniform($K$9,$K$10)</f>
        <v>#VALUE!</v>
      </c>
      <c r="L852" s="34" t="e" vm="1">
        <f t="shared" si="80"/>
        <v>#VALUE!</v>
      </c>
      <c r="M852" s="34" t="e" vm="1">
        <f t="shared" si="81"/>
        <v>#VALUE!</v>
      </c>
      <c r="N852" s="34" t="e" vm="2">
        <f>[1]!genUniform($N$9,$N$10)</f>
        <v>#VALUE!</v>
      </c>
      <c r="O852" s="34" t="e" vm="1">
        <f t="shared" si="82"/>
        <v>#VALUE!</v>
      </c>
      <c r="P852" s="34" t="e" vm="1">
        <f t="shared" si="83"/>
        <v>#VALUE!</v>
      </c>
    </row>
    <row r="853" spans="1:16">
      <c r="A853" s="34">
        <v>843</v>
      </c>
      <c r="C853" s="34" t="e" vm="2">
        <f>[1]!GenLimitNormal($C$9,$C$10,0,1000,0)</f>
        <v>#VALUE!</v>
      </c>
      <c r="D853" s="34" t="e" vm="2">
        <f>[1]!GenBetaPERT(0,$D$9,1)</f>
        <v>#VALUE!</v>
      </c>
      <c r="E853" s="34" t="e" vm="2">
        <f>[1]!GenLognormal($E$9,$E$10)</f>
        <v>#VALUE!</v>
      </c>
      <c r="F853" s="34" t="e" vm="2">
        <f>[1]!GenLognormal($F$9,$F$10)</f>
        <v>#VALUE!</v>
      </c>
      <c r="G853" s="34" t="e" vm="2">
        <f>[1]!GenLognormal($G$9,$G$10)</f>
        <v>#VALUE!</v>
      </c>
      <c r="H853" s="34" t="e" vm="2">
        <f>[1]!genUniform($H$9,$H$10)</f>
        <v>#VALUE!</v>
      </c>
      <c r="I853" s="34" t="e" vm="1">
        <f t="shared" si="78"/>
        <v>#VALUE!</v>
      </c>
      <c r="J853" s="34" t="e" vm="1">
        <f t="shared" si="79"/>
        <v>#VALUE!</v>
      </c>
      <c r="K853" s="34" t="e" vm="2">
        <f>[1]!genUniform($K$9,$K$10)</f>
        <v>#VALUE!</v>
      </c>
      <c r="L853" s="34" t="e" vm="1">
        <f t="shared" si="80"/>
        <v>#VALUE!</v>
      </c>
      <c r="M853" s="34" t="e" vm="1">
        <f t="shared" si="81"/>
        <v>#VALUE!</v>
      </c>
      <c r="N853" s="34" t="e" vm="2">
        <f>[1]!genUniform($N$9,$N$10)</f>
        <v>#VALUE!</v>
      </c>
      <c r="O853" s="34" t="e" vm="1">
        <f t="shared" si="82"/>
        <v>#VALUE!</v>
      </c>
      <c r="P853" s="34" t="e" vm="1">
        <f t="shared" si="83"/>
        <v>#VALUE!</v>
      </c>
    </row>
    <row r="854" spans="1:16">
      <c r="A854" s="34">
        <v>844</v>
      </c>
      <c r="C854" s="34" t="e" vm="2">
        <f>[1]!GenLimitNormal($C$9,$C$10,0,1000,0)</f>
        <v>#VALUE!</v>
      </c>
      <c r="D854" s="34" t="e" vm="2">
        <f>[1]!GenBetaPERT(0,$D$9,1)</f>
        <v>#VALUE!</v>
      </c>
      <c r="E854" s="34" t="e" vm="2">
        <f>[1]!GenLognormal($E$9,$E$10)</f>
        <v>#VALUE!</v>
      </c>
      <c r="F854" s="34" t="e" vm="2">
        <f>[1]!GenLognormal($F$9,$F$10)</f>
        <v>#VALUE!</v>
      </c>
      <c r="G854" s="34" t="e" vm="2">
        <f>[1]!GenLognormal($G$9,$G$10)</f>
        <v>#VALUE!</v>
      </c>
      <c r="H854" s="34" t="e" vm="2">
        <f>[1]!genUniform($H$9,$H$10)</f>
        <v>#VALUE!</v>
      </c>
      <c r="I854" s="34" t="e" vm="1">
        <f t="shared" si="78"/>
        <v>#VALUE!</v>
      </c>
      <c r="J854" s="34" t="e" vm="1">
        <f t="shared" si="79"/>
        <v>#VALUE!</v>
      </c>
      <c r="K854" s="34" t="e" vm="2">
        <f>[1]!genUniform($K$9,$K$10)</f>
        <v>#VALUE!</v>
      </c>
      <c r="L854" s="34" t="e" vm="1">
        <f t="shared" si="80"/>
        <v>#VALUE!</v>
      </c>
      <c r="M854" s="34" t="e" vm="1">
        <f t="shared" si="81"/>
        <v>#VALUE!</v>
      </c>
      <c r="N854" s="34" t="e" vm="2">
        <f>[1]!genUniform($N$9,$N$10)</f>
        <v>#VALUE!</v>
      </c>
      <c r="O854" s="34" t="e" vm="1">
        <f t="shared" si="82"/>
        <v>#VALUE!</v>
      </c>
      <c r="P854" s="34" t="e" vm="1">
        <f t="shared" si="83"/>
        <v>#VALUE!</v>
      </c>
    </row>
    <row r="855" spans="1:16">
      <c r="A855" s="34">
        <v>845</v>
      </c>
      <c r="C855" s="34" t="e" vm="2">
        <f>[1]!GenLimitNormal($C$9,$C$10,0,1000,0)</f>
        <v>#VALUE!</v>
      </c>
      <c r="D855" s="34" t="e" vm="2">
        <f>[1]!GenBetaPERT(0,$D$9,1)</f>
        <v>#VALUE!</v>
      </c>
      <c r="E855" s="34" t="e" vm="2">
        <f>[1]!GenLognormal($E$9,$E$10)</f>
        <v>#VALUE!</v>
      </c>
      <c r="F855" s="34" t="e" vm="2">
        <f>[1]!GenLognormal($F$9,$F$10)</f>
        <v>#VALUE!</v>
      </c>
      <c r="G855" s="34" t="e" vm="2">
        <f>[1]!GenLognormal($G$9,$G$10)</f>
        <v>#VALUE!</v>
      </c>
      <c r="H855" s="34" t="e" vm="2">
        <f>[1]!genUniform($H$9,$H$10)</f>
        <v>#VALUE!</v>
      </c>
      <c r="I855" s="34" t="e" vm="1">
        <f t="shared" si="78"/>
        <v>#VALUE!</v>
      </c>
      <c r="J855" s="34" t="e" vm="1">
        <f t="shared" si="79"/>
        <v>#VALUE!</v>
      </c>
      <c r="K855" s="34" t="e" vm="2">
        <f>[1]!genUniform($K$9,$K$10)</f>
        <v>#VALUE!</v>
      </c>
      <c r="L855" s="34" t="e" vm="1">
        <f t="shared" si="80"/>
        <v>#VALUE!</v>
      </c>
      <c r="M855" s="34" t="e" vm="1">
        <f t="shared" si="81"/>
        <v>#VALUE!</v>
      </c>
      <c r="N855" s="34" t="e" vm="2">
        <f>[1]!genUniform($N$9,$N$10)</f>
        <v>#VALUE!</v>
      </c>
      <c r="O855" s="34" t="e" vm="1">
        <f t="shared" si="82"/>
        <v>#VALUE!</v>
      </c>
      <c r="P855" s="34" t="e" vm="1">
        <f t="shared" si="83"/>
        <v>#VALUE!</v>
      </c>
    </row>
    <row r="856" spans="1:16">
      <c r="A856" s="34">
        <v>846</v>
      </c>
      <c r="C856" s="34" t="e" vm="2">
        <f>[1]!GenLimitNormal($C$9,$C$10,0,1000,0)</f>
        <v>#VALUE!</v>
      </c>
      <c r="D856" s="34" t="e" vm="2">
        <f>[1]!GenBetaPERT(0,$D$9,1)</f>
        <v>#VALUE!</v>
      </c>
      <c r="E856" s="34" t="e" vm="2">
        <f>[1]!GenLognormal($E$9,$E$10)</f>
        <v>#VALUE!</v>
      </c>
      <c r="F856" s="34" t="e" vm="2">
        <f>[1]!GenLognormal($F$9,$F$10)</f>
        <v>#VALUE!</v>
      </c>
      <c r="G856" s="34" t="e" vm="2">
        <f>[1]!GenLognormal($G$9,$G$10)</f>
        <v>#VALUE!</v>
      </c>
      <c r="H856" s="34" t="e" vm="2">
        <f>[1]!genUniform($H$9,$H$10)</f>
        <v>#VALUE!</v>
      </c>
      <c r="I856" s="34" t="e" vm="1">
        <f t="shared" si="78"/>
        <v>#VALUE!</v>
      </c>
      <c r="J856" s="34" t="e" vm="1">
        <f t="shared" si="79"/>
        <v>#VALUE!</v>
      </c>
      <c r="K856" s="34" t="e" vm="2">
        <f>[1]!genUniform($K$9,$K$10)</f>
        <v>#VALUE!</v>
      </c>
      <c r="L856" s="34" t="e" vm="1">
        <f t="shared" si="80"/>
        <v>#VALUE!</v>
      </c>
      <c r="M856" s="34" t="e" vm="1">
        <f t="shared" si="81"/>
        <v>#VALUE!</v>
      </c>
      <c r="N856" s="34" t="e" vm="2">
        <f>[1]!genUniform($N$9,$N$10)</f>
        <v>#VALUE!</v>
      </c>
      <c r="O856" s="34" t="e" vm="1">
        <f t="shared" si="82"/>
        <v>#VALUE!</v>
      </c>
      <c r="P856" s="34" t="e" vm="1">
        <f t="shared" si="83"/>
        <v>#VALUE!</v>
      </c>
    </row>
    <row r="857" spans="1:16">
      <c r="A857" s="34">
        <v>847</v>
      </c>
      <c r="C857" s="34" t="e" vm="2">
        <f>[1]!GenLimitNormal($C$9,$C$10,0,1000,0)</f>
        <v>#VALUE!</v>
      </c>
      <c r="D857" s="34" t="e" vm="2">
        <f>[1]!GenBetaPERT(0,$D$9,1)</f>
        <v>#VALUE!</v>
      </c>
      <c r="E857" s="34" t="e" vm="2">
        <f>[1]!GenLognormal($E$9,$E$10)</f>
        <v>#VALUE!</v>
      </c>
      <c r="F857" s="34" t="e" vm="2">
        <f>[1]!GenLognormal($F$9,$F$10)</f>
        <v>#VALUE!</v>
      </c>
      <c r="G857" s="34" t="e" vm="2">
        <f>[1]!GenLognormal($G$9,$G$10)</f>
        <v>#VALUE!</v>
      </c>
      <c r="H857" s="34" t="e" vm="2">
        <f>[1]!genUniform($H$9,$H$10)</f>
        <v>#VALUE!</v>
      </c>
      <c r="I857" s="34" t="e" vm="1">
        <f t="shared" si="78"/>
        <v>#VALUE!</v>
      </c>
      <c r="J857" s="34" t="e" vm="1">
        <f t="shared" si="79"/>
        <v>#VALUE!</v>
      </c>
      <c r="K857" s="34" t="e" vm="2">
        <f>[1]!genUniform($K$9,$K$10)</f>
        <v>#VALUE!</v>
      </c>
      <c r="L857" s="34" t="e" vm="1">
        <f t="shared" si="80"/>
        <v>#VALUE!</v>
      </c>
      <c r="M857" s="34" t="e" vm="1">
        <f t="shared" si="81"/>
        <v>#VALUE!</v>
      </c>
      <c r="N857" s="34" t="e" vm="2">
        <f>[1]!genUniform($N$9,$N$10)</f>
        <v>#VALUE!</v>
      </c>
      <c r="O857" s="34" t="e" vm="1">
        <f t="shared" si="82"/>
        <v>#VALUE!</v>
      </c>
      <c r="P857" s="34" t="e" vm="1">
        <f t="shared" si="83"/>
        <v>#VALUE!</v>
      </c>
    </row>
    <row r="858" spans="1:16">
      <c r="A858" s="34">
        <v>848</v>
      </c>
      <c r="C858" s="34" t="e" vm="2">
        <f>[1]!GenLimitNormal($C$9,$C$10,0,1000,0)</f>
        <v>#VALUE!</v>
      </c>
      <c r="D858" s="34" t="e" vm="2">
        <f>[1]!GenBetaPERT(0,$D$9,1)</f>
        <v>#VALUE!</v>
      </c>
      <c r="E858" s="34" t="e" vm="2">
        <f>[1]!GenLognormal($E$9,$E$10)</f>
        <v>#VALUE!</v>
      </c>
      <c r="F858" s="34" t="e" vm="2">
        <f>[1]!GenLognormal($F$9,$F$10)</f>
        <v>#VALUE!</v>
      </c>
      <c r="G858" s="34" t="e" vm="2">
        <f>[1]!GenLognormal($G$9,$G$10)</f>
        <v>#VALUE!</v>
      </c>
      <c r="H858" s="34" t="e" vm="2">
        <f>[1]!genUniform($H$9,$H$10)</f>
        <v>#VALUE!</v>
      </c>
      <c r="I858" s="34" t="e" vm="1">
        <f t="shared" si="78"/>
        <v>#VALUE!</v>
      </c>
      <c r="J858" s="34" t="e" vm="1">
        <f t="shared" si="79"/>
        <v>#VALUE!</v>
      </c>
      <c r="K858" s="34" t="e" vm="2">
        <f>[1]!genUniform($K$9,$K$10)</f>
        <v>#VALUE!</v>
      </c>
      <c r="L858" s="34" t="e" vm="1">
        <f t="shared" si="80"/>
        <v>#VALUE!</v>
      </c>
      <c r="M858" s="34" t="e" vm="1">
        <f t="shared" si="81"/>
        <v>#VALUE!</v>
      </c>
      <c r="N858" s="34" t="e" vm="2">
        <f>[1]!genUniform($N$9,$N$10)</f>
        <v>#VALUE!</v>
      </c>
      <c r="O858" s="34" t="e" vm="1">
        <f t="shared" si="82"/>
        <v>#VALUE!</v>
      </c>
      <c r="P858" s="34" t="e" vm="1">
        <f t="shared" si="83"/>
        <v>#VALUE!</v>
      </c>
    </row>
    <row r="859" spans="1:16">
      <c r="A859" s="34">
        <v>849</v>
      </c>
      <c r="C859" s="34" t="e" vm="2">
        <f>[1]!GenLimitNormal($C$9,$C$10,0,1000,0)</f>
        <v>#VALUE!</v>
      </c>
      <c r="D859" s="34" t="e" vm="2">
        <f>[1]!GenBetaPERT(0,$D$9,1)</f>
        <v>#VALUE!</v>
      </c>
      <c r="E859" s="34" t="e" vm="2">
        <f>[1]!GenLognormal($E$9,$E$10)</f>
        <v>#VALUE!</v>
      </c>
      <c r="F859" s="34" t="e" vm="2">
        <f>[1]!GenLognormal($F$9,$F$10)</f>
        <v>#VALUE!</v>
      </c>
      <c r="G859" s="34" t="e" vm="2">
        <f>[1]!GenLognormal($G$9,$G$10)</f>
        <v>#VALUE!</v>
      </c>
      <c r="H859" s="34" t="e" vm="2">
        <f>[1]!genUniform($H$9,$H$10)</f>
        <v>#VALUE!</v>
      </c>
      <c r="I859" s="34" t="e" vm="1">
        <f t="shared" si="78"/>
        <v>#VALUE!</v>
      </c>
      <c r="J859" s="34" t="e" vm="1">
        <f t="shared" si="79"/>
        <v>#VALUE!</v>
      </c>
      <c r="K859" s="34" t="e" vm="2">
        <f>[1]!genUniform($K$9,$K$10)</f>
        <v>#VALUE!</v>
      </c>
      <c r="L859" s="34" t="e" vm="1">
        <f t="shared" si="80"/>
        <v>#VALUE!</v>
      </c>
      <c r="M859" s="34" t="e" vm="1">
        <f t="shared" si="81"/>
        <v>#VALUE!</v>
      </c>
      <c r="N859" s="34" t="e" vm="2">
        <f>[1]!genUniform($N$9,$N$10)</f>
        <v>#VALUE!</v>
      </c>
      <c r="O859" s="34" t="e" vm="1">
        <f t="shared" si="82"/>
        <v>#VALUE!</v>
      </c>
      <c r="P859" s="34" t="e" vm="1">
        <f t="shared" si="83"/>
        <v>#VALUE!</v>
      </c>
    </row>
    <row r="860" spans="1:16">
      <c r="A860" s="34">
        <v>850</v>
      </c>
      <c r="C860" s="34" t="e" vm="2">
        <f>[1]!GenLimitNormal($C$9,$C$10,0,1000,0)</f>
        <v>#VALUE!</v>
      </c>
      <c r="D860" s="34" t="e" vm="2">
        <f>[1]!GenBetaPERT(0,$D$9,1)</f>
        <v>#VALUE!</v>
      </c>
      <c r="E860" s="34" t="e" vm="2">
        <f>[1]!GenLognormal($E$9,$E$10)</f>
        <v>#VALUE!</v>
      </c>
      <c r="F860" s="34" t="e" vm="2">
        <f>[1]!GenLognormal($F$9,$F$10)</f>
        <v>#VALUE!</v>
      </c>
      <c r="G860" s="34" t="e" vm="2">
        <f>[1]!GenLognormal($G$9,$G$10)</f>
        <v>#VALUE!</v>
      </c>
      <c r="H860" s="34" t="e" vm="2">
        <f>[1]!genUniform($H$9,$H$10)</f>
        <v>#VALUE!</v>
      </c>
      <c r="I860" s="34" t="e" vm="1">
        <f t="shared" si="78"/>
        <v>#VALUE!</v>
      </c>
      <c r="J860" s="34" t="e" vm="1">
        <f t="shared" si="79"/>
        <v>#VALUE!</v>
      </c>
      <c r="K860" s="34" t="e" vm="2">
        <f>[1]!genUniform($K$9,$K$10)</f>
        <v>#VALUE!</v>
      </c>
      <c r="L860" s="34" t="e" vm="1">
        <f t="shared" si="80"/>
        <v>#VALUE!</v>
      </c>
      <c r="M860" s="34" t="e" vm="1">
        <f t="shared" si="81"/>
        <v>#VALUE!</v>
      </c>
      <c r="N860" s="34" t="e" vm="2">
        <f>[1]!genUniform($N$9,$N$10)</f>
        <v>#VALUE!</v>
      </c>
      <c r="O860" s="34" t="e" vm="1">
        <f t="shared" si="82"/>
        <v>#VALUE!</v>
      </c>
      <c r="P860" s="34" t="e" vm="1">
        <f t="shared" si="83"/>
        <v>#VALUE!</v>
      </c>
    </row>
    <row r="861" spans="1:16">
      <c r="A861" s="34">
        <v>851</v>
      </c>
      <c r="C861" s="34" t="e" vm="2">
        <f>[1]!GenLimitNormal($C$9,$C$10,0,1000,0)</f>
        <v>#VALUE!</v>
      </c>
      <c r="D861" s="34" t="e" vm="2">
        <f>[1]!GenBetaPERT(0,$D$9,1)</f>
        <v>#VALUE!</v>
      </c>
      <c r="E861" s="34" t="e" vm="2">
        <f>[1]!GenLognormal($E$9,$E$10)</f>
        <v>#VALUE!</v>
      </c>
      <c r="F861" s="34" t="e" vm="2">
        <f>[1]!GenLognormal($F$9,$F$10)</f>
        <v>#VALUE!</v>
      </c>
      <c r="G861" s="34" t="e" vm="2">
        <f>[1]!GenLognormal($G$9,$G$10)</f>
        <v>#VALUE!</v>
      </c>
      <c r="H861" s="34" t="e" vm="2">
        <f>[1]!genUniform($H$9,$H$10)</f>
        <v>#VALUE!</v>
      </c>
      <c r="I861" s="34" t="e" vm="1">
        <f t="shared" si="78"/>
        <v>#VALUE!</v>
      </c>
      <c r="J861" s="34" t="e" vm="1">
        <f t="shared" si="79"/>
        <v>#VALUE!</v>
      </c>
      <c r="K861" s="34" t="e" vm="2">
        <f>[1]!genUniform($K$9,$K$10)</f>
        <v>#VALUE!</v>
      </c>
      <c r="L861" s="34" t="e" vm="1">
        <f t="shared" si="80"/>
        <v>#VALUE!</v>
      </c>
      <c r="M861" s="34" t="e" vm="1">
        <f t="shared" si="81"/>
        <v>#VALUE!</v>
      </c>
      <c r="N861" s="34" t="e" vm="2">
        <f>[1]!genUniform($N$9,$N$10)</f>
        <v>#VALUE!</v>
      </c>
      <c r="O861" s="34" t="e" vm="1">
        <f t="shared" si="82"/>
        <v>#VALUE!</v>
      </c>
      <c r="P861" s="34" t="e" vm="1">
        <f t="shared" si="83"/>
        <v>#VALUE!</v>
      </c>
    </row>
    <row r="862" spans="1:16">
      <c r="A862" s="34">
        <v>852</v>
      </c>
      <c r="C862" s="34" t="e" vm="2">
        <f>[1]!GenLimitNormal($C$9,$C$10,0,1000,0)</f>
        <v>#VALUE!</v>
      </c>
      <c r="D862" s="34" t="e" vm="2">
        <f>[1]!GenBetaPERT(0,$D$9,1)</f>
        <v>#VALUE!</v>
      </c>
      <c r="E862" s="34" t="e" vm="2">
        <f>[1]!GenLognormal($E$9,$E$10)</f>
        <v>#VALUE!</v>
      </c>
      <c r="F862" s="34" t="e" vm="2">
        <f>[1]!GenLognormal($F$9,$F$10)</f>
        <v>#VALUE!</v>
      </c>
      <c r="G862" s="34" t="e" vm="2">
        <f>[1]!GenLognormal($G$9,$G$10)</f>
        <v>#VALUE!</v>
      </c>
      <c r="H862" s="34" t="e" vm="2">
        <f>[1]!genUniform($H$9,$H$10)</f>
        <v>#VALUE!</v>
      </c>
      <c r="I862" s="34" t="e" vm="1">
        <f t="shared" si="78"/>
        <v>#VALUE!</v>
      </c>
      <c r="J862" s="34" t="e" vm="1">
        <f t="shared" si="79"/>
        <v>#VALUE!</v>
      </c>
      <c r="K862" s="34" t="e" vm="2">
        <f>[1]!genUniform($K$9,$K$10)</f>
        <v>#VALUE!</v>
      </c>
      <c r="L862" s="34" t="e" vm="1">
        <f t="shared" si="80"/>
        <v>#VALUE!</v>
      </c>
      <c r="M862" s="34" t="e" vm="1">
        <f t="shared" si="81"/>
        <v>#VALUE!</v>
      </c>
      <c r="N862" s="34" t="e" vm="2">
        <f>[1]!genUniform($N$9,$N$10)</f>
        <v>#VALUE!</v>
      </c>
      <c r="O862" s="34" t="e" vm="1">
        <f t="shared" si="82"/>
        <v>#VALUE!</v>
      </c>
      <c r="P862" s="34" t="e" vm="1">
        <f t="shared" si="83"/>
        <v>#VALUE!</v>
      </c>
    </row>
    <row r="863" spans="1:16">
      <c r="A863" s="34">
        <v>853</v>
      </c>
      <c r="C863" s="34" t="e" vm="2">
        <f>[1]!GenLimitNormal($C$9,$C$10,0,1000,0)</f>
        <v>#VALUE!</v>
      </c>
      <c r="D863" s="34" t="e" vm="2">
        <f>[1]!GenBetaPERT(0,$D$9,1)</f>
        <v>#VALUE!</v>
      </c>
      <c r="E863" s="34" t="e" vm="2">
        <f>[1]!GenLognormal($E$9,$E$10)</f>
        <v>#VALUE!</v>
      </c>
      <c r="F863" s="34" t="e" vm="2">
        <f>[1]!GenLognormal($F$9,$F$10)</f>
        <v>#VALUE!</v>
      </c>
      <c r="G863" s="34" t="e" vm="2">
        <f>[1]!GenLognormal($G$9,$G$10)</f>
        <v>#VALUE!</v>
      </c>
      <c r="H863" s="34" t="e" vm="2">
        <f>[1]!genUniform($H$9,$H$10)</f>
        <v>#VALUE!</v>
      </c>
      <c r="I863" s="34" t="e" vm="1">
        <f t="shared" si="78"/>
        <v>#VALUE!</v>
      </c>
      <c r="J863" s="34" t="e" vm="1">
        <f t="shared" si="79"/>
        <v>#VALUE!</v>
      </c>
      <c r="K863" s="34" t="e" vm="2">
        <f>[1]!genUniform($K$9,$K$10)</f>
        <v>#VALUE!</v>
      </c>
      <c r="L863" s="34" t="e" vm="1">
        <f t="shared" si="80"/>
        <v>#VALUE!</v>
      </c>
      <c r="M863" s="34" t="e" vm="1">
        <f t="shared" si="81"/>
        <v>#VALUE!</v>
      </c>
      <c r="N863" s="34" t="e" vm="2">
        <f>[1]!genUniform($N$9,$N$10)</f>
        <v>#VALUE!</v>
      </c>
      <c r="O863" s="34" t="e" vm="1">
        <f t="shared" si="82"/>
        <v>#VALUE!</v>
      </c>
      <c r="P863" s="34" t="e" vm="1">
        <f t="shared" si="83"/>
        <v>#VALUE!</v>
      </c>
    </row>
    <row r="864" spans="1:16">
      <c r="A864" s="34">
        <v>854</v>
      </c>
      <c r="C864" s="34" t="e" vm="2">
        <f>[1]!GenLimitNormal($C$9,$C$10,0,1000,0)</f>
        <v>#VALUE!</v>
      </c>
      <c r="D864" s="34" t="e" vm="2">
        <f>[1]!GenBetaPERT(0,$D$9,1)</f>
        <v>#VALUE!</v>
      </c>
      <c r="E864" s="34" t="e" vm="2">
        <f>[1]!GenLognormal($E$9,$E$10)</f>
        <v>#VALUE!</v>
      </c>
      <c r="F864" s="34" t="e" vm="2">
        <f>[1]!GenLognormal($F$9,$F$10)</f>
        <v>#VALUE!</v>
      </c>
      <c r="G864" s="34" t="e" vm="2">
        <f>[1]!GenLognormal($G$9,$G$10)</f>
        <v>#VALUE!</v>
      </c>
      <c r="H864" s="34" t="e" vm="2">
        <f>[1]!genUniform($H$9,$H$10)</f>
        <v>#VALUE!</v>
      </c>
      <c r="I864" s="34" t="e" vm="1">
        <f t="shared" si="78"/>
        <v>#VALUE!</v>
      </c>
      <c r="J864" s="34" t="e" vm="1">
        <f t="shared" si="79"/>
        <v>#VALUE!</v>
      </c>
      <c r="K864" s="34" t="e" vm="2">
        <f>[1]!genUniform($K$9,$K$10)</f>
        <v>#VALUE!</v>
      </c>
      <c r="L864" s="34" t="e" vm="1">
        <f t="shared" si="80"/>
        <v>#VALUE!</v>
      </c>
      <c r="M864" s="34" t="e" vm="1">
        <f t="shared" si="81"/>
        <v>#VALUE!</v>
      </c>
      <c r="N864" s="34" t="e" vm="2">
        <f>[1]!genUniform($N$9,$N$10)</f>
        <v>#VALUE!</v>
      </c>
      <c r="O864" s="34" t="e" vm="1">
        <f t="shared" si="82"/>
        <v>#VALUE!</v>
      </c>
      <c r="P864" s="34" t="e" vm="1">
        <f t="shared" si="83"/>
        <v>#VALUE!</v>
      </c>
    </row>
    <row r="865" spans="1:16">
      <c r="A865" s="34">
        <v>855</v>
      </c>
      <c r="C865" s="34" t="e" vm="2">
        <f>[1]!GenLimitNormal($C$9,$C$10,0,1000,0)</f>
        <v>#VALUE!</v>
      </c>
      <c r="D865" s="34" t="e" vm="2">
        <f>[1]!GenBetaPERT(0,$D$9,1)</f>
        <v>#VALUE!</v>
      </c>
      <c r="E865" s="34" t="e" vm="2">
        <f>[1]!GenLognormal($E$9,$E$10)</f>
        <v>#VALUE!</v>
      </c>
      <c r="F865" s="34" t="e" vm="2">
        <f>[1]!GenLognormal($F$9,$F$10)</f>
        <v>#VALUE!</v>
      </c>
      <c r="G865" s="34" t="e" vm="2">
        <f>[1]!GenLognormal($G$9,$G$10)</f>
        <v>#VALUE!</v>
      </c>
      <c r="H865" s="34" t="e" vm="2">
        <f>[1]!genUniform($H$9,$H$10)</f>
        <v>#VALUE!</v>
      </c>
      <c r="I865" s="34" t="e" vm="1">
        <f t="shared" si="78"/>
        <v>#VALUE!</v>
      </c>
      <c r="J865" s="34" t="e" vm="1">
        <f t="shared" si="79"/>
        <v>#VALUE!</v>
      </c>
      <c r="K865" s="34" t="e" vm="2">
        <f>[1]!genUniform($K$9,$K$10)</f>
        <v>#VALUE!</v>
      </c>
      <c r="L865" s="34" t="e" vm="1">
        <f t="shared" si="80"/>
        <v>#VALUE!</v>
      </c>
      <c r="M865" s="34" t="e" vm="1">
        <f t="shared" si="81"/>
        <v>#VALUE!</v>
      </c>
      <c r="N865" s="34" t="e" vm="2">
        <f>[1]!genUniform($N$9,$N$10)</f>
        <v>#VALUE!</v>
      </c>
      <c r="O865" s="34" t="e" vm="1">
        <f t="shared" si="82"/>
        <v>#VALUE!</v>
      </c>
      <c r="P865" s="34" t="e" vm="1">
        <f t="shared" si="83"/>
        <v>#VALUE!</v>
      </c>
    </row>
    <row r="866" spans="1:16">
      <c r="A866" s="34">
        <v>856</v>
      </c>
      <c r="C866" s="34" t="e" vm="2">
        <f>[1]!GenLimitNormal($C$9,$C$10,0,1000,0)</f>
        <v>#VALUE!</v>
      </c>
      <c r="D866" s="34" t="e" vm="2">
        <f>[1]!GenBetaPERT(0,$D$9,1)</f>
        <v>#VALUE!</v>
      </c>
      <c r="E866" s="34" t="e" vm="2">
        <f>[1]!GenLognormal($E$9,$E$10)</f>
        <v>#VALUE!</v>
      </c>
      <c r="F866" s="34" t="e" vm="2">
        <f>[1]!GenLognormal($F$9,$F$10)</f>
        <v>#VALUE!</v>
      </c>
      <c r="G866" s="34" t="e" vm="2">
        <f>[1]!GenLognormal($G$9,$G$10)</f>
        <v>#VALUE!</v>
      </c>
      <c r="H866" s="34" t="e" vm="2">
        <f>[1]!genUniform($H$9,$H$10)</f>
        <v>#VALUE!</v>
      </c>
      <c r="I866" s="34" t="e" vm="1">
        <f t="shared" si="78"/>
        <v>#VALUE!</v>
      </c>
      <c r="J866" s="34" t="e" vm="1">
        <f t="shared" si="79"/>
        <v>#VALUE!</v>
      </c>
      <c r="K866" s="34" t="e" vm="2">
        <f>[1]!genUniform($K$9,$K$10)</f>
        <v>#VALUE!</v>
      </c>
      <c r="L866" s="34" t="e" vm="1">
        <f t="shared" si="80"/>
        <v>#VALUE!</v>
      </c>
      <c r="M866" s="34" t="e" vm="1">
        <f t="shared" si="81"/>
        <v>#VALUE!</v>
      </c>
      <c r="N866" s="34" t="e" vm="2">
        <f>[1]!genUniform($N$9,$N$10)</f>
        <v>#VALUE!</v>
      </c>
      <c r="O866" s="34" t="e" vm="1">
        <f t="shared" si="82"/>
        <v>#VALUE!</v>
      </c>
      <c r="P866" s="34" t="e" vm="1">
        <f t="shared" si="83"/>
        <v>#VALUE!</v>
      </c>
    </row>
    <row r="867" spans="1:16">
      <c r="A867" s="34">
        <v>857</v>
      </c>
      <c r="C867" s="34" t="e" vm="2">
        <f>[1]!GenLimitNormal($C$9,$C$10,0,1000,0)</f>
        <v>#VALUE!</v>
      </c>
      <c r="D867" s="34" t="e" vm="2">
        <f>[1]!GenBetaPERT(0,$D$9,1)</f>
        <v>#VALUE!</v>
      </c>
      <c r="E867" s="34" t="e" vm="2">
        <f>[1]!GenLognormal($E$9,$E$10)</f>
        <v>#VALUE!</v>
      </c>
      <c r="F867" s="34" t="e" vm="2">
        <f>[1]!GenLognormal($F$9,$F$10)</f>
        <v>#VALUE!</v>
      </c>
      <c r="G867" s="34" t="e" vm="2">
        <f>[1]!GenLognormal($G$9,$G$10)</f>
        <v>#VALUE!</v>
      </c>
      <c r="H867" s="34" t="e" vm="2">
        <f>[1]!genUniform($H$9,$H$10)</f>
        <v>#VALUE!</v>
      </c>
      <c r="I867" s="34" t="e" vm="1">
        <f t="shared" si="78"/>
        <v>#VALUE!</v>
      </c>
      <c r="J867" s="34" t="e" vm="1">
        <f t="shared" si="79"/>
        <v>#VALUE!</v>
      </c>
      <c r="K867" s="34" t="e" vm="2">
        <f>[1]!genUniform($K$9,$K$10)</f>
        <v>#VALUE!</v>
      </c>
      <c r="L867" s="34" t="e" vm="1">
        <f t="shared" si="80"/>
        <v>#VALUE!</v>
      </c>
      <c r="M867" s="34" t="e" vm="1">
        <f t="shared" si="81"/>
        <v>#VALUE!</v>
      </c>
      <c r="N867" s="34" t="e" vm="2">
        <f>[1]!genUniform($N$9,$N$10)</f>
        <v>#VALUE!</v>
      </c>
      <c r="O867" s="34" t="e" vm="1">
        <f t="shared" si="82"/>
        <v>#VALUE!</v>
      </c>
      <c r="P867" s="34" t="e" vm="1">
        <f t="shared" si="83"/>
        <v>#VALUE!</v>
      </c>
    </row>
    <row r="868" spans="1:16">
      <c r="A868" s="34">
        <v>858</v>
      </c>
      <c r="C868" s="34" t="e" vm="2">
        <f>[1]!GenLimitNormal($C$9,$C$10,0,1000,0)</f>
        <v>#VALUE!</v>
      </c>
      <c r="D868" s="34" t="e" vm="2">
        <f>[1]!GenBetaPERT(0,$D$9,1)</f>
        <v>#VALUE!</v>
      </c>
      <c r="E868" s="34" t="e" vm="2">
        <f>[1]!GenLognormal($E$9,$E$10)</f>
        <v>#VALUE!</v>
      </c>
      <c r="F868" s="34" t="e" vm="2">
        <f>[1]!GenLognormal($F$9,$F$10)</f>
        <v>#VALUE!</v>
      </c>
      <c r="G868" s="34" t="e" vm="2">
        <f>[1]!GenLognormal($G$9,$G$10)</f>
        <v>#VALUE!</v>
      </c>
      <c r="H868" s="34" t="e" vm="2">
        <f>[1]!genUniform($H$9,$H$10)</f>
        <v>#VALUE!</v>
      </c>
      <c r="I868" s="34" t="e" vm="1">
        <f t="shared" si="78"/>
        <v>#VALUE!</v>
      </c>
      <c r="J868" s="34" t="e" vm="1">
        <f t="shared" si="79"/>
        <v>#VALUE!</v>
      </c>
      <c r="K868" s="34" t="e" vm="2">
        <f>[1]!genUniform($K$9,$K$10)</f>
        <v>#VALUE!</v>
      </c>
      <c r="L868" s="34" t="e" vm="1">
        <f t="shared" si="80"/>
        <v>#VALUE!</v>
      </c>
      <c r="M868" s="34" t="e" vm="1">
        <f t="shared" si="81"/>
        <v>#VALUE!</v>
      </c>
      <c r="N868" s="34" t="e" vm="2">
        <f>[1]!genUniform($N$9,$N$10)</f>
        <v>#VALUE!</v>
      </c>
      <c r="O868" s="34" t="e" vm="1">
        <f t="shared" si="82"/>
        <v>#VALUE!</v>
      </c>
      <c r="P868" s="34" t="e" vm="1">
        <f t="shared" si="83"/>
        <v>#VALUE!</v>
      </c>
    </row>
    <row r="869" spans="1:16">
      <c r="A869" s="34">
        <v>859</v>
      </c>
      <c r="C869" s="34" t="e" vm="2">
        <f>[1]!GenLimitNormal($C$9,$C$10,0,1000,0)</f>
        <v>#VALUE!</v>
      </c>
      <c r="D869" s="34" t="e" vm="2">
        <f>[1]!GenBetaPERT(0,$D$9,1)</f>
        <v>#VALUE!</v>
      </c>
      <c r="E869" s="34" t="e" vm="2">
        <f>[1]!GenLognormal($E$9,$E$10)</f>
        <v>#VALUE!</v>
      </c>
      <c r="F869" s="34" t="e" vm="2">
        <f>[1]!GenLognormal($F$9,$F$10)</f>
        <v>#VALUE!</v>
      </c>
      <c r="G869" s="34" t="e" vm="2">
        <f>[1]!GenLognormal($G$9,$G$10)</f>
        <v>#VALUE!</v>
      </c>
      <c r="H869" s="34" t="e" vm="2">
        <f>[1]!genUniform($H$9,$H$10)</f>
        <v>#VALUE!</v>
      </c>
      <c r="I869" s="34" t="e" vm="1">
        <f t="shared" si="78"/>
        <v>#VALUE!</v>
      </c>
      <c r="J869" s="34" t="e" vm="1">
        <f t="shared" si="79"/>
        <v>#VALUE!</v>
      </c>
      <c r="K869" s="34" t="e" vm="2">
        <f>[1]!genUniform($K$9,$K$10)</f>
        <v>#VALUE!</v>
      </c>
      <c r="L869" s="34" t="e" vm="1">
        <f t="shared" si="80"/>
        <v>#VALUE!</v>
      </c>
      <c r="M869" s="34" t="e" vm="1">
        <f t="shared" si="81"/>
        <v>#VALUE!</v>
      </c>
      <c r="N869" s="34" t="e" vm="2">
        <f>[1]!genUniform($N$9,$N$10)</f>
        <v>#VALUE!</v>
      </c>
      <c r="O869" s="34" t="e" vm="1">
        <f t="shared" si="82"/>
        <v>#VALUE!</v>
      </c>
      <c r="P869" s="34" t="e" vm="1">
        <f t="shared" si="83"/>
        <v>#VALUE!</v>
      </c>
    </row>
    <row r="870" spans="1:16">
      <c r="A870" s="34">
        <v>860</v>
      </c>
      <c r="C870" s="34" t="e" vm="2">
        <f>[1]!GenLimitNormal($C$9,$C$10,0,1000,0)</f>
        <v>#VALUE!</v>
      </c>
      <c r="D870" s="34" t="e" vm="2">
        <f>[1]!GenBetaPERT(0,$D$9,1)</f>
        <v>#VALUE!</v>
      </c>
      <c r="E870" s="34" t="e" vm="2">
        <f>[1]!GenLognormal($E$9,$E$10)</f>
        <v>#VALUE!</v>
      </c>
      <c r="F870" s="34" t="e" vm="2">
        <f>[1]!GenLognormal($F$9,$F$10)</f>
        <v>#VALUE!</v>
      </c>
      <c r="G870" s="34" t="e" vm="2">
        <f>[1]!GenLognormal($G$9,$G$10)</f>
        <v>#VALUE!</v>
      </c>
      <c r="H870" s="34" t="e" vm="2">
        <f>[1]!genUniform($H$9,$H$10)</f>
        <v>#VALUE!</v>
      </c>
      <c r="I870" s="34" t="e" vm="1">
        <f t="shared" si="78"/>
        <v>#VALUE!</v>
      </c>
      <c r="J870" s="34" t="e" vm="1">
        <f t="shared" si="79"/>
        <v>#VALUE!</v>
      </c>
      <c r="K870" s="34" t="e" vm="2">
        <f>[1]!genUniform($K$9,$K$10)</f>
        <v>#VALUE!</v>
      </c>
      <c r="L870" s="34" t="e" vm="1">
        <f t="shared" si="80"/>
        <v>#VALUE!</v>
      </c>
      <c r="M870" s="34" t="e" vm="1">
        <f t="shared" si="81"/>
        <v>#VALUE!</v>
      </c>
      <c r="N870" s="34" t="e" vm="2">
        <f>[1]!genUniform($N$9,$N$10)</f>
        <v>#VALUE!</v>
      </c>
      <c r="O870" s="34" t="e" vm="1">
        <f t="shared" si="82"/>
        <v>#VALUE!</v>
      </c>
      <c r="P870" s="34" t="e" vm="1">
        <f t="shared" si="83"/>
        <v>#VALUE!</v>
      </c>
    </row>
    <row r="871" spans="1:16">
      <c r="A871" s="34">
        <v>861</v>
      </c>
      <c r="C871" s="34" t="e" vm="2">
        <f>[1]!GenLimitNormal($C$9,$C$10,0,1000,0)</f>
        <v>#VALUE!</v>
      </c>
      <c r="D871" s="34" t="e" vm="2">
        <f>[1]!GenBetaPERT(0,$D$9,1)</f>
        <v>#VALUE!</v>
      </c>
      <c r="E871" s="34" t="e" vm="2">
        <f>[1]!GenLognormal($E$9,$E$10)</f>
        <v>#VALUE!</v>
      </c>
      <c r="F871" s="34" t="e" vm="2">
        <f>[1]!GenLognormal($F$9,$F$10)</f>
        <v>#VALUE!</v>
      </c>
      <c r="G871" s="34" t="e" vm="2">
        <f>[1]!GenLognormal($G$9,$G$10)</f>
        <v>#VALUE!</v>
      </c>
      <c r="H871" s="34" t="e" vm="2">
        <f>[1]!genUniform($H$9,$H$10)</f>
        <v>#VALUE!</v>
      </c>
      <c r="I871" s="34" t="e" vm="1">
        <f t="shared" si="78"/>
        <v>#VALUE!</v>
      </c>
      <c r="J871" s="34" t="e" vm="1">
        <f t="shared" si="79"/>
        <v>#VALUE!</v>
      </c>
      <c r="K871" s="34" t="e" vm="2">
        <f>[1]!genUniform($K$9,$K$10)</f>
        <v>#VALUE!</v>
      </c>
      <c r="L871" s="34" t="e" vm="1">
        <f t="shared" si="80"/>
        <v>#VALUE!</v>
      </c>
      <c r="M871" s="34" t="e" vm="1">
        <f t="shared" si="81"/>
        <v>#VALUE!</v>
      </c>
      <c r="N871" s="34" t="e" vm="2">
        <f>[1]!genUniform($N$9,$N$10)</f>
        <v>#VALUE!</v>
      </c>
      <c r="O871" s="34" t="e" vm="1">
        <f t="shared" si="82"/>
        <v>#VALUE!</v>
      </c>
      <c r="P871" s="34" t="e" vm="1">
        <f t="shared" si="83"/>
        <v>#VALUE!</v>
      </c>
    </row>
    <row r="872" spans="1:16">
      <c r="A872" s="34">
        <v>862</v>
      </c>
      <c r="C872" s="34" t="e" vm="2">
        <f>[1]!GenLimitNormal($C$9,$C$10,0,1000,0)</f>
        <v>#VALUE!</v>
      </c>
      <c r="D872" s="34" t="e" vm="2">
        <f>[1]!GenBetaPERT(0,$D$9,1)</f>
        <v>#VALUE!</v>
      </c>
      <c r="E872" s="34" t="e" vm="2">
        <f>[1]!GenLognormal($E$9,$E$10)</f>
        <v>#VALUE!</v>
      </c>
      <c r="F872" s="34" t="e" vm="2">
        <f>[1]!GenLognormal($F$9,$F$10)</f>
        <v>#VALUE!</v>
      </c>
      <c r="G872" s="34" t="e" vm="2">
        <f>[1]!GenLognormal($G$9,$G$10)</f>
        <v>#VALUE!</v>
      </c>
      <c r="H872" s="34" t="e" vm="2">
        <f>[1]!genUniform($H$9,$H$10)</f>
        <v>#VALUE!</v>
      </c>
      <c r="I872" s="34" t="e" vm="1">
        <f t="shared" si="78"/>
        <v>#VALUE!</v>
      </c>
      <c r="J872" s="34" t="e" vm="1">
        <f t="shared" si="79"/>
        <v>#VALUE!</v>
      </c>
      <c r="K872" s="34" t="e" vm="2">
        <f>[1]!genUniform($K$9,$K$10)</f>
        <v>#VALUE!</v>
      </c>
      <c r="L872" s="34" t="e" vm="1">
        <f t="shared" si="80"/>
        <v>#VALUE!</v>
      </c>
      <c r="M872" s="34" t="e" vm="1">
        <f t="shared" si="81"/>
        <v>#VALUE!</v>
      </c>
      <c r="N872" s="34" t="e" vm="2">
        <f>[1]!genUniform($N$9,$N$10)</f>
        <v>#VALUE!</v>
      </c>
      <c r="O872" s="34" t="e" vm="1">
        <f t="shared" si="82"/>
        <v>#VALUE!</v>
      </c>
      <c r="P872" s="34" t="e" vm="1">
        <f t="shared" si="83"/>
        <v>#VALUE!</v>
      </c>
    </row>
    <row r="873" spans="1:16">
      <c r="A873" s="34">
        <v>863</v>
      </c>
      <c r="C873" s="34" t="e" vm="2">
        <f>[1]!GenLimitNormal($C$9,$C$10,0,1000,0)</f>
        <v>#VALUE!</v>
      </c>
      <c r="D873" s="34" t="e" vm="2">
        <f>[1]!GenBetaPERT(0,$D$9,1)</f>
        <v>#VALUE!</v>
      </c>
      <c r="E873" s="34" t="e" vm="2">
        <f>[1]!GenLognormal($E$9,$E$10)</f>
        <v>#VALUE!</v>
      </c>
      <c r="F873" s="34" t="e" vm="2">
        <f>[1]!GenLognormal($F$9,$F$10)</f>
        <v>#VALUE!</v>
      </c>
      <c r="G873" s="34" t="e" vm="2">
        <f>[1]!GenLognormal($G$9,$G$10)</f>
        <v>#VALUE!</v>
      </c>
      <c r="H873" s="34" t="e" vm="2">
        <f>[1]!genUniform($H$9,$H$10)</f>
        <v>#VALUE!</v>
      </c>
      <c r="I873" s="34" t="e" vm="1">
        <f t="shared" si="78"/>
        <v>#VALUE!</v>
      </c>
      <c r="J873" s="34" t="e" vm="1">
        <f t="shared" si="79"/>
        <v>#VALUE!</v>
      </c>
      <c r="K873" s="34" t="e" vm="2">
        <f>[1]!genUniform($K$9,$K$10)</f>
        <v>#VALUE!</v>
      </c>
      <c r="L873" s="34" t="e" vm="1">
        <f t="shared" si="80"/>
        <v>#VALUE!</v>
      </c>
      <c r="M873" s="34" t="e" vm="1">
        <f t="shared" si="81"/>
        <v>#VALUE!</v>
      </c>
      <c r="N873" s="34" t="e" vm="2">
        <f>[1]!genUniform($N$9,$N$10)</f>
        <v>#VALUE!</v>
      </c>
      <c r="O873" s="34" t="e" vm="1">
        <f t="shared" si="82"/>
        <v>#VALUE!</v>
      </c>
      <c r="P873" s="34" t="e" vm="1">
        <f t="shared" si="83"/>
        <v>#VALUE!</v>
      </c>
    </row>
    <row r="874" spans="1:16">
      <c r="A874" s="34">
        <v>864</v>
      </c>
      <c r="C874" s="34" t="e" vm="2">
        <f>[1]!GenLimitNormal($C$9,$C$10,0,1000,0)</f>
        <v>#VALUE!</v>
      </c>
      <c r="D874" s="34" t="e" vm="2">
        <f>[1]!GenBetaPERT(0,$D$9,1)</f>
        <v>#VALUE!</v>
      </c>
      <c r="E874" s="34" t="e" vm="2">
        <f>[1]!GenLognormal($E$9,$E$10)</f>
        <v>#VALUE!</v>
      </c>
      <c r="F874" s="34" t="e" vm="2">
        <f>[1]!GenLognormal($F$9,$F$10)</f>
        <v>#VALUE!</v>
      </c>
      <c r="G874" s="34" t="e" vm="2">
        <f>[1]!GenLognormal($G$9,$G$10)</f>
        <v>#VALUE!</v>
      </c>
      <c r="H874" s="34" t="e" vm="2">
        <f>[1]!genUniform($H$9,$H$10)</f>
        <v>#VALUE!</v>
      </c>
      <c r="I874" s="34" t="e" vm="1">
        <f t="shared" si="78"/>
        <v>#VALUE!</v>
      </c>
      <c r="J874" s="34" t="e" vm="1">
        <f t="shared" si="79"/>
        <v>#VALUE!</v>
      </c>
      <c r="K874" s="34" t="e" vm="2">
        <f>[1]!genUniform($K$9,$K$10)</f>
        <v>#VALUE!</v>
      </c>
      <c r="L874" s="34" t="e" vm="1">
        <f t="shared" si="80"/>
        <v>#VALUE!</v>
      </c>
      <c r="M874" s="34" t="e" vm="1">
        <f t="shared" si="81"/>
        <v>#VALUE!</v>
      </c>
      <c r="N874" s="34" t="e" vm="2">
        <f>[1]!genUniform($N$9,$N$10)</f>
        <v>#VALUE!</v>
      </c>
      <c r="O874" s="34" t="e" vm="1">
        <f t="shared" si="82"/>
        <v>#VALUE!</v>
      </c>
      <c r="P874" s="34" t="e" vm="1">
        <f t="shared" si="83"/>
        <v>#VALUE!</v>
      </c>
    </row>
    <row r="875" spans="1:16">
      <c r="A875" s="34">
        <v>865</v>
      </c>
      <c r="C875" s="34" t="e" vm="2">
        <f>[1]!GenLimitNormal($C$9,$C$10,0,1000,0)</f>
        <v>#VALUE!</v>
      </c>
      <c r="D875" s="34" t="e" vm="2">
        <f>[1]!GenBetaPERT(0,$D$9,1)</f>
        <v>#VALUE!</v>
      </c>
      <c r="E875" s="34" t="e" vm="2">
        <f>[1]!GenLognormal($E$9,$E$10)</f>
        <v>#VALUE!</v>
      </c>
      <c r="F875" s="34" t="e" vm="2">
        <f>[1]!GenLognormal($F$9,$F$10)</f>
        <v>#VALUE!</v>
      </c>
      <c r="G875" s="34" t="e" vm="2">
        <f>[1]!GenLognormal($G$9,$G$10)</f>
        <v>#VALUE!</v>
      </c>
      <c r="H875" s="34" t="e" vm="2">
        <f>[1]!genUniform($H$9,$H$10)</f>
        <v>#VALUE!</v>
      </c>
      <c r="I875" s="34" t="e" vm="1">
        <f t="shared" si="78"/>
        <v>#VALUE!</v>
      </c>
      <c r="J875" s="34" t="e" vm="1">
        <f t="shared" si="79"/>
        <v>#VALUE!</v>
      </c>
      <c r="K875" s="34" t="e" vm="2">
        <f>[1]!genUniform($K$9,$K$10)</f>
        <v>#VALUE!</v>
      </c>
      <c r="L875" s="34" t="e" vm="1">
        <f t="shared" si="80"/>
        <v>#VALUE!</v>
      </c>
      <c r="M875" s="34" t="e" vm="1">
        <f t="shared" si="81"/>
        <v>#VALUE!</v>
      </c>
      <c r="N875" s="34" t="e" vm="2">
        <f>[1]!genUniform($N$9,$N$10)</f>
        <v>#VALUE!</v>
      </c>
      <c r="O875" s="34" t="e" vm="1">
        <f t="shared" si="82"/>
        <v>#VALUE!</v>
      </c>
      <c r="P875" s="34" t="e" vm="1">
        <f t="shared" si="83"/>
        <v>#VALUE!</v>
      </c>
    </row>
    <row r="876" spans="1:16">
      <c r="A876" s="34">
        <v>866</v>
      </c>
      <c r="C876" s="34" t="e" vm="2">
        <f>[1]!GenLimitNormal($C$9,$C$10,0,1000,0)</f>
        <v>#VALUE!</v>
      </c>
      <c r="D876" s="34" t="e" vm="2">
        <f>[1]!GenBetaPERT(0,$D$9,1)</f>
        <v>#VALUE!</v>
      </c>
      <c r="E876" s="34" t="e" vm="2">
        <f>[1]!GenLognormal($E$9,$E$10)</f>
        <v>#VALUE!</v>
      </c>
      <c r="F876" s="34" t="e" vm="2">
        <f>[1]!GenLognormal($F$9,$F$10)</f>
        <v>#VALUE!</v>
      </c>
      <c r="G876" s="34" t="e" vm="2">
        <f>[1]!GenLognormal($G$9,$G$10)</f>
        <v>#VALUE!</v>
      </c>
      <c r="H876" s="34" t="e" vm="2">
        <f>[1]!genUniform($H$9,$H$10)</f>
        <v>#VALUE!</v>
      </c>
      <c r="I876" s="34" t="e" vm="1">
        <f t="shared" si="78"/>
        <v>#VALUE!</v>
      </c>
      <c r="J876" s="34" t="e" vm="1">
        <f t="shared" si="79"/>
        <v>#VALUE!</v>
      </c>
      <c r="K876" s="34" t="e" vm="2">
        <f>[1]!genUniform($K$9,$K$10)</f>
        <v>#VALUE!</v>
      </c>
      <c r="L876" s="34" t="e" vm="1">
        <f t="shared" si="80"/>
        <v>#VALUE!</v>
      </c>
      <c r="M876" s="34" t="e" vm="1">
        <f t="shared" si="81"/>
        <v>#VALUE!</v>
      </c>
      <c r="N876" s="34" t="e" vm="2">
        <f>[1]!genUniform($N$9,$N$10)</f>
        <v>#VALUE!</v>
      </c>
      <c r="O876" s="34" t="e" vm="1">
        <f t="shared" si="82"/>
        <v>#VALUE!</v>
      </c>
      <c r="P876" s="34" t="e" vm="1">
        <f t="shared" si="83"/>
        <v>#VALUE!</v>
      </c>
    </row>
    <row r="877" spans="1:16">
      <c r="A877" s="34">
        <v>867</v>
      </c>
      <c r="C877" s="34" t="e" vm="2">
        <f>[1]!GenLimitNormal($C$9,$C$10,0,1000,0)</f>
        <v>#VALUE!</v>
      </c>
      <c r="D877" s="34" t="e" vm="2">
        <f>[1]!GenBetaPERT(0,$D$9,1)</f>
        <v>#VALUE!</v>
      </c>
      <c r="E877" s="34" t="e" vm="2">
        <f>[1]!GenLognormal($E$9,$E$10)</f>
        <v>#VALUE!</v>
      </c>
      <c r="F877" s="34" t="e" vm="2">
        <f>[1]!GenLognormal($F$9,$F$10)</f>
        <v>#VALUE!</v>
      </c>
      <c r="G877" s="34" t="e" vm="2">
        <f>[1]!GenLognormal($G$9,$G$10)</f>
        <v>#VALUE!</v>
      </c>
      <c r="H877" s="34" t="e" vm="2">
        <f>[1]!genUniform($H$9,$H$10)</f>
        <v>#VALUE!</v>
      </c>
      <c r="I877" s="34" t="e" vm="1">
        <f t="shared" si="78"/>
        <v>#VALUE!</v>
      </c>
      <c r="J877" s="34" t="e" vm="1">
        <f t="shared" si="79"/>
        <v>#VALUE!</v>
      </c>
      <c r="K877" s="34" t="e" vm="2">
        <f>[1]!genUniform($K$9,$K$10)</f>
        <v>#VALUE!</v>
      </c>
      <c r="L877" s="34" t="e" vm="1">
        <f t="shared" si="80"/>
        <v>#VALUE!</v>
      </c>
      <c r="M877" s="34" t="e" vm="1">
        <f t="shared" si="81"/>
        <v>#VALUE!</v>
      </c>
      <c r="N877" s="34" t="e" vm="2">
        <f>[1]!genUniform($N$9,$N$10)</f>
        <v>#VALUE!</v>
      </c>
      <c r="O877" s="34" t="e" vm="1">
        <f t="shared" si="82"/>
        <v>#VALUE!</v>
      </c>
      <c r="P877" s="34" t="e" vm="1">
        <f t="shared" si="83"/>
        <v>#VALUE!</v>
      </c>
    </row>
    <row r="878" spans="1:16">
      <c r="A878" s="34">
        <v>868</v>
      </c>
      <c r="C878" s="34" t="e" vm="2">
        <f>[1]!GenLimitNormal($C$9,$C$10,0,1000,0)</f>
        <v>#VALUE!</v>
      </c>
      <c r="D878" s="34" t="e" vm="2">
        <f>[1]!GenBetaPERT(0,$D$9,1)</f>
        <v>#VALUE!</v>
      </c>
      <c r="E878" s="34" t="e" vm="2">
        <f>[1]!GenLognormal($E$9,$E$10)</f>
        <v>#VALUE!</v>
      </c>
      <c r="F878" s="34" t="e" vm="2">
        <f>[1]!GenLognormal($F$9,$F$10)</f>
        <v>#VALUE!</v>
      </c>
      <c r="G878" s="34" t="e" vm="2">
        <f>[1]!GenLognormal($G$9,$G$10)</f>
        <v>#VALUE!</v>
      </c>
      <c r="H878" s="34" t="e" vm="2">
        <f>[1]!genUniform($H$9,$H$10)</f>
        <v>#VALUE!</v>
      </c>
      <c r="I878" s="34" t="e" vm="1">
        <f t="shared" si="78"/>
        <v>#VALUE!</v>
      </c>
      <c r="J878" s="34" t="e" vm="1">
        <f t="shared" si="79"/>
        <v>#VALUE!</v>
      </c>
      <c r="K878" s="34" t="e" vm="2">
        <f>[1]!genUniform($K$9,$K$10)</f>
        <v>#VALUE!</v>
      </c>
      <c r="L878" s="34" t="e" vm="1">
        <f t="shared" si="80"/>
        <v>#VALUE!</v>
      </c>
      <c r="M878" s="34" t="e" vm="1">
        <f t="shared" si="81"/>
        <v>#VALUE!</v>
      </c>
      <c r="N878" s="34" t="e" vm="2">
        <f>[1]!genUniform($N$9,$N$10)</f>
        <v>#VALUE!</v>
      </c>
      <c r="O878" s="34" t="e" vm="1">
        <f t="shared" si="82"/>
        <v>#VALUE!</v>
      </c>
      <c r="P878" s="34" t="e" vm="1">
        <f t="shared" si="83"/>
        <v>#VALUE!</v>
      </c>
    </row>
    <row r="879" spans="1:16">
      <c r="A879" s="34">
        <v>869</v>
      </c>
      <c r="C879" s="34" t="e" vm="2">
        <f>[1]!GenLimitNormal($C$9,$C$10,0,1000,0)</f>
        <v>#VALUE!</v>
      </c>
      <c r="D879" s="34" t="e" vm="2">
        <f>[1]!GenBetaPERT(0,$D$9,1)</f>
        <v>#VALUE!</v>
      </c>
      <c r="E879" s="34" t="e" vm="2">
        <f>[1]!GenLognormal($E$9,$E$10)</f>
        <v>#VALUE!</v>
      </c>
      <c r="F879" s="34" t="e" vm="2">
        <f>[1]!GenLognormal($F$9,$F$10)</f>
        <v>#VALUE!</v>
      </c>
      <c r="G879" s="34" t="e" vm="2">
        <f>[1]!GenLognormal($G$9,$G$10)</f>
        <v>#VALUE!</v>
      </c>
      <c r="H879" s="34" t="e" vm="2">
        <f>[1]!genUniform($H$9,$H$10)</f>
        <v>#VALUE!</v>
      </c>
      <c r="I879" s="34" t="e" vm="1">
        <f t="shared" si="78"/>
        <v>#VALUE!</v>
      </c>
      <c r="J879" s="34" t="e" vm="1">
        <f t="shared" si="79"/>
        <v>#VALUE!</v>
      </c>
      <c r="K879" s="34" t="e" vm="2">
        <f>[1]!genUniform($K$9,$K$10)</f>
        <v>#VALUE!</v>
      </c>
      <c r="L879" s="34" t="e" vm="1">
        <f t="shared" si="80"/>
        <v>#VALUE!</v>
      </c>
      <c r="M879" s="34" t="e" vm="1">
        <f t="shared" si="81"/>
        <v>#VALUE!</v>
      </c>
      <c r="N879" s="34" t="e" vm="2">
        <f>[1]!genUniform($N$9,$N$10)</f>
        <v>#VALUE!</v>
      </c>
      <c r="O879" s="34" t="e" vm="1">
        <f t="shared" si="82"/>
        <v>#VALUE!</v>
      </c>
      <c r="P879" s="34" t="e" vm="1">
        <f t="shared" si="83"/>
        <v>#VALUE!</v>
      </c>
    </row>
    <row r="880" spans="1:16">
      <c r="A880" s="34">
        <v>870</v>
      </c>
      <c r="C880" s="34" t="e" vm="2">
        <f>[1]!GenLimitNormal($C$9,$C$10,0,1000,0)</f>
        <v>#VALUE!</v>
      </c>
      <c r="D880" s="34" t="e" vm="2">
        <f>[1]!GenBetaPERT(0,$D$9,1)</f>
        <v>#VALUE!</v>
      </c>
      <c r="E880" s="34" t="e" vm="2">
        <f>[1]!GenLognormal($E$9,$E$10)</f>
        <v>#VALUE!</v>
      </c>
      <c r="F880" s="34" t="e" vm="2">
        <f>[1]!GenLognormal($F$9,$F$10)</f>
        <v>#VALUE!</v>
      </c>
      <c r="G880" s="34" t="e" vm="2">
        <f>[1]!GenLognormal($G$9,$G$10)</f>
        <v>#VALUE!</v>
      </c>
      <c r="H880" s="34" t="e" vm="2">
        <f>[1]!genUniform($H$9,$H$10)</f>
        <v>#VALUE!</v>
      </c>
      <c r="I880" s="34" t="e" vm="1">
        <f t="shared" si="78"/>
        <v>#VALUE!</v>
      </c>
      <c r="J880" s="34" t="e" vm="1">
        <f t="shared" si="79"/>
        <v>#VALUE!</v>
      </c>
      <c r="K880" s="34" t="e" vm="2">
        <f>[1]!genUniform($K$9,$K$10)</f>
        <v>#VALUE!</v>
      </c>
      <c r="L880" s="34" t="e" vm="1">
        <f t="shared" si="80"/>
        <v>#VALUE!</v>
      </c>
      <c r="M880" s="34" t="e" vm="1">
        <f t="shared" si="81"/>
        <v>#VALUE!</v>
      </c>
      <c r="N880" s="34" t="e" vm="2">
        <f>[1]!genUniform($N$9,$N$10)</f>
        <v>#VALUE!</v>
      </c>
      <c r="O880" s="34" t="e" vm="1">
        <f t="shared" si="82"/>
        <v>#VALUE!</v>
      </c>
      <c r="P880" s="34" t="e" vm="1">
        <f t="shared" si="83"/>
        <v>#VALUE!</v>
      </c>
    </row>
    <row r="881" spans="1:16">
      <c r="A881" s="34">
        <v>871</v>
      </c>
      <c r="C881" s="34" t="e" vm="2">
        <f>[1]!GenLimitNormal($C$9,$C$10,0,1000,0)</f>
        <v>#VALUE!</v>
      </c>
      <c r="D881" s="34" t="e" vm="2">
        <f>[1]!GenBetaPERT(0,$D$9,1)</f>
        <v>#VALUE!</v>
      </c>
      <c r="E881" s="34" t="e" vm="2">
        <f>[1]!GenLognormal($E$9,$E$10)</f>
        <v>#VALUE!</v>
      </c>
      <c r="F881" s="34" t="e" vm="2">
        <f>[1]!GenLognormal($F$9,$F$10)</f>
        <v>#VALUE!</v>
      </c>
      <c r="G881" s="34" t="e" vm="2">
        <f>[1]!GenLognormal($G$9,$G$10)</f>
        <v>#VALUE!</v>
      </c>
      <c r="H881" s="34" t="e" vm="2">
        <f>[1]!genUniform($H$9,$H$10)</f>
        <v>#VALUE!</v>
      </c>
      <c r="I881" s="34" t="e" vm="1">
        <f t="shared" si="78"/>
        <v>#VALUE!</v>
      </c>
      <c r="J881" s="34" t="e" vm="1">
        <f t="shared" si="79"/>
        <v>#VALUE!</v>
      </c>
      <c r="K881" s="34" t="e" vm="2">
        <f>[1]!genUniform($K$9,$K$10)</f>
        <v>#VALUE!</v>
      </c>
      <c r="L881" s="34" t="e" vm="1">
        <f t="shared" si="80"/>
        <v>#VALUE!</v>
      </c>
      <c r="M881" s="34" t="e" vm="1">
        <f t="shared" si="81"/>
        <v>#VALUE!</v>
      </c>
      <c r="N881" s="34" t="e" vm="2">
        <f>[1]!genUniform($N$9,$N$10)</f>
        <v>#VALUE!</v>
      </c>
      <c r="O881" s="34" t="e" vm="1">
        <f t="shared" si="82"/>
        <v>#VALUE!</v>
      </c>
      <c r="P881" s="34" t="e" vm="1">
        <f t="shared" si="83"/>
        <v>#VALUE!</v>
      </c>
    </row>
    <row r="882" spans="1:16">
      <c r="A882" s="34">
        <v>872</v>
      </c>
      <c r="C882" s="34" t="e" vm="2">
        <f>[1]!GenLimitNormal($C$9,$C$10,0,1000,0)</f>
        <v>#VALUE!</v>
      </c>
      <c r="D882" s="34" t="e" vm="2">
        <f>[1]!GenBetaPERT(0,$D$9,1)</f>
        <v>#VALUE!</v>
      </c>
      <c r="E882" s="34" t="e" vm="2">
        <f>[1]!GenLognormal($E$9,$E$10)</f>
        <v>#VALUE!</v>
      </c>
      <c r="F882" s="34" t="e" vm="2">
        <f>[1]!GenLognormal($F$9,$F$10)</f>
        <v>#VALUE!</v>
      </c>
      <c r="G882" s="34" t="e" vm="2">
        <f>[1]!GenLognormal($G$9,$G$10)</f>
        <v>#VALUE!</v>
      </c>
      <c r="H882" s="34" t="e" vm="2">
        <f>[1]!genUniform($H$9,$H$10)</f>
        <v>#VALUE!</v>
      </c>
      <c r="I882" s="34" t="e" vm="1">
        <f t="shared" si="78"/>
        <v>#VALUE!</v>
      </c>
      <c r="J882" s="34" t="e" vm="1">
        <f t="shared" si="79"/>
        <v>#VALUE!</v>
      </c>
      <c r="K882" s="34" t="e" vm="2">
        <f>[1]!genUniform($K$9,$K$10)</f>
        <v>#VALUE!</v>
      </c>
      <c r="L882" s="34" t="e" vm="1">
        <f t="shared" si="80"/>
        <v>#VALUE!</v>
      </c>
      <c r="M882" s="34" t="e" vm="1">
        <f t="shared" si="81"/>
        <v>#VALUE!</v>
      </c>
      <c r="N882" s="34" t="e" vm="2">
        <f>[1]!genUniform($N$9,$N$10)</f>
        <v>#VALUE!</v>
      </c>
      <c r="O882" s="34" t="e" vm="1">
        <f t="shared" si="82"/>
        <v>#VALUE!</v>
      </c>
      <c r="P882" s="34" t="e" vm="1">
        <f t="shared" si="83"/>
        <v>#VALUE!</v>
      </c>
    </row>
    <row r="883" spans="1:16">
      <c r="A883" s="34">
        <v>873</v>
      </c>
      <c r="C883" s="34" t="e" vm="2">
        <f>[1]!GenLimitNormal($C$9,$C$10,0,1000,0)</f>
        <v>#VALUE!</v>
      </c>
      <c r="D883" s="34" t="e" vm="2">
        <f>[1]!GenBetaPERT(0,$D$9,1)</f>
        <v>#VALUE!</v>
      </c>
      <c r="E883" s="34" t="e" vm="2">
        <f>[1]!GenLognormal($E$9,$E$10)</f>
        <v>#VALUE!</v>
      </c>
      <c r="F883" s="34" t="e" vm="2">
        <f>[1]!GenLognormal($F$9,$F$10)</f>
        <v>#VALUE!</v>
      </c>
      <c r="G883" s="34" t="e" vm="2">
        <f>[1]!GenLognormal($G$9,$G$10)</f>
        <v>#VALUE!</v>
      </c>
      <c r="H883" s="34" t="e" vm="2">
        <f>[1]!genUniform($H$9,$H$10)</f>
        <v>#VALUE!</v>
      </c>
      <c r="I883" s="34" t="e" vm="1">
        <f t="shared" si="78"/>
        <v>#VALUE!</v>
      </c>
      <c r="J883" s="34" t="e" vm="1">
        <f t="shared" si="79"/>
        <v>#VALUE!</v>
      </c>
      <c r="K883" s="34" t="e" vm="2">
        <f>[1]!genUniform($K$9,$K$10)</f>
        <v>#VALUE!</v>
      </c>
      <c r="L883" s="34" t="e" vm="1">
        <f t="shared" si="80"/>
        <v>#VALUE!</v>
      </c>
      <c r="M883" s="34" t="e" vm="1">
        <f t="shared" si="81"/>
        <v>#VALUE!</v>
      </c>
      <c r="N883" s="34" t="e" vm="2">
        <f>[1]!genUniform($N$9,$N$10)</f>
        <v>#VALUE!</v>
      </c>
      <c r="O883" s="34" t="e" vm="1">
        <f t="shared" si="82"/>
        <v>#VALUE!</v>
      </c>
      <c r="P883" s="34" t="e" vm="1">
        <f t="shared" si="83"/>
        <v>#VALUE!</v>
      </c>
    </row>
    <row r="884" spans="1:16">
      <c r="A884" s="34">
        <v>874</v>
      </c>
      <c r="C884" s="34" t="e" vm="2">
        <f>[1]!GenLimitNormal($C$9,$C$10,0,1000,0)</f>
        <v>#VALUE!</v>
      </c>
      <c r="D884" s="34" t="e" vm="2">
        <f>[1]!GenBetaPERT(0,$D$9,1)</f>
        <v>#VALUE!</v>
      </c>
      <c r="E884" s="34" t="e" vm="2">
        <f>[1]!GenLognormal($E$9,$E$10)</f>
        <v>#VALUE!</v>
      </c>
      <c r="F884" s="34" t="e" vm="2">
        <f>[1]!GenLognormal($F$9,$F$10)</f>
        <v>#VALUE!</v>
      </c>
      <c r="G884" s="34" t="e" vm="2">
        <f>[1]!GenLognormal($G$9,$G$10)</f>
        <v>#VALUE!</v>
      </c>
      <c r="H884" s="34" t="e" vm="2">
        <f>[1]!genUniform($H$9,$H$10)</f>
        <v>#VALUE!</v>
      </c>
      <c r="I884" s="34" t="e" vm="1">
        <f t="shared" si="78"/>
        <v>#VALUE!</v>
      </c>
      <c r="J884" s="34" t="e" vm="1">
        <f t="shared" si="79"/>
        <v>#VALUE!</v>
      </c>
      <c r="K884" s="34" t="e" vm="2">
        <f>[1]!genUniform($K$9,$K$10)</f>
        <v>#VALUE!</v>
      </c>
      <c r="L884" s="34" t="e" vm="1">
        <f t="shared" si="80"/>
        <v>#VALUE!</v>
      </c>
      <c r="M884" s="34" t="e" vm="1">
        <f t="shared" si="81"/>
        <v>#VALUE!</v>
      </c>
      <c r="N884" s="34" t="e" vm="2">
        <f>[1]!genUniform($N$9,$N$10)</f>
        <v>#VALUE!</v>
      </c>
      <c r="O884" s="34" t="e" vm="1">
        <f t="shared" si="82"/>
        <v>#VALUE!</v>
      </c>
      <c r="P884" s="34" t="e" vm="1">
        <f t="shared" si="83"/>
        <v>#VALUE!</v>
      </c>
    </row>
    <row r="885" spans="1:16">
      <c r="A885" s="34">
        <v>875</v>
      </c>
      <c r="C885" s="34" t="e" vm="2">
        <f>[1]!GenLimitNormal($C$9,$C$10,0,1000,0)</f>
        <v>#VALUE!</v>
      </c>
      <c r="D885" s="34" t="e" vm="2">
        <f>[1]!GenBetaPERT(0,$D$9,1)</f>
        <v>#VALUE!</v>
      </c>
      <c r="E885" s="34" t="e" vm="2">
        <f>[1]!GenLognormal($E$9,$E$10)</f>
        <v>#VALUE!</v>
      </c>
      <c r="F885" s="34" t="e" vm="2">
        <f>[1]!GenLognormal($F$9,$F$10)</f>
        <v>#VALUE!</v>
      </c>
      <c r="G885" s="34" t="e" vm="2">
        <f>[1]!GenLognormal($G$9,$G$10)</f>
        <v>#VALUE!</v>
      </c>
      <c r="H885" s="34" t="e" vm="2">
        <f>[1]!genUniform($H$9,$H$10)</f>
        <v>#VALUE!</v>
      </c>
      <c r="I885" s="34" t="e" vm="1">
        <f t="shared" si="78"/>
        <v>#VALUE!</v>
      </c>
      <c r="J885" s="34" t="e" vm="1">
        <f t="shared" si="79"/>
        <v>#VALUE!</v>
      </c>
      <c r="K885" s="34" t="e" vm="2">
        <f>[1]!genUniform($K$9,$K$10)</f>
        <v>#VALUE!</v>
      </c>
      <c r="L885" s="34" t="e" vm="1">
        <f t="shared" si="80"/>
        <v>#VALUE!</v>
      </c>
      <c r="M885" s="34" t="e" vm="1">
        <f t="shared" si="81"/>
        <v>#VALUE!</v>
      </c>
      <c r="N885" s="34" t="e" vm="2">
        <f>[1]!genUniform($N$9,$N$10)</f>
        <v>#VALUE!</v>
      </c>
      <c r="O885" s="34" t="e" vm="1">
        <f t="shared" si="82"/>
        <v>#VALUE!</v>
      </c>
      <c r="P885" s="34" t="e" vm="1">
        <f t="shared" si="83"/>
        <v>#VALUE!</v>
      </c>
    </row>
    <row r="886" spans="1:16">
      <c r="A886" s="34">
        <v>876</v>
      </c>
      <c r="C886" s="34" t="e" vm="2">
        <f>[1]!GenLimitNormal($C$9,$C$10,0,1000,0)</f>
        <v>#VALUE!</v>
      </c>
      <c r="D886" s="34" t="e" vm="2">
        <f>[1]!GenBetaPERT(0,$D$9,1)</f>
        <v>#VALUE!</v>
      </c>
      <c r="E886" s="34" t="e" vm="2">
        <f>[1]!GenLognormal($E$9,$E$10)</f>
        <v>#VALUE!</v>
      </c>
      <c r="F886" s="34" t="e" vm="2">
        <f>[1]!GenLognormal($F$9,$F$10)</f>
        <v>#VALUE!</v>
      </c>
      <c r="G886" s="34" t="e" vm="2">
        <f>[1]!GenLognormal($G$9,$G$10)</f>
        <v>#VALUE!</v>
      </c>
      <c r="H886" s="34" t="e" vm="2">
        <f>[1]!genUniform($H$9,$H$10)</f>
        <v>#VALUE!</v>
      </c>
      <c r="I886" s="34" t="e" vm="1">
        <f t="shared" si="78"/>
        <v>#VALUE!</v>
      </c>
      <c r="J886" s="34" t="e" vm="1">
        <f t="shared" si="79"/>
        <v>#VALUE!</v>
      </c>
      <c r="K886" s="34" t="e" vm="2">
        <f>[1]!genUniform($K$9,$K$10)</f>
        <v>#VALUE!</v>
      </c>
      <c r="L886" s="34" t="e" vm="1">
        <f t="shared" si="80"/>
        <v>#VALUE!</v>
      </c>
      <c r="M886" s="34" t="e" vm="1">
        <f t="shared" si="81"/>
        <v>#VALUE!</v>
      </c>
      <c r="N886" s="34" t="e" vm="2">
        <f>[1]!genUniform($N$9,$N$10)</f>
        <v>#VALUE!</v>
      </c>
      <c r="O886" s="34" t="e" vm="1">
        <f t="shared" si="82"/>
        <v>#VALUE!</v>
      </c>
      <c r="P886" s="34" t="e" vm="1">
        <f t="shared" si="83"/>
        <v>#VALUE!</v>
      </c>
    </row>
    <row r="887" spans="1:16">
      <c r="A887" s="34">
        <v>877</v>
      </c>
      <c r="C887" s="34" t="e" vm="2">
        <f>[1]!GenLimitNormal($C$9,$C$10,0,1000,0)</f>
        <v>#VALUE!</v>
      </c>
      <c r="D887" s="34" t="e" vm="2">
        <f>[1]!GenBetaPERT(0,$D$9,1)</f>
        <v>#VALUE!</v>
      </c>
      <c r="E887" s="34" t="e" vm="2">
        <f>[1]!GenLognormal($E$9,$E$10)</f>
        <v>#VALUE!</v>
      </c>
      <c r="F887" s="34" t="e" vm="2">
        <f>[1]!GenLognormal($F$9,$F$10)</f>
        <v>#VALUE!</v>
      </c>
      <c r="G887" s="34" t="e" vm="2">
        <f>[1]!GenLognormal($G$9,$G$10)</f>
        <v>#VALUE!</v>
      </c>
      <c r="H887" s="34" t="e" vm="2">
        <f>[1]!genUniform($H$9,$H$10)</f>
        <v>#VALUE!</v>
      </c>
      <c r="I887" s="34" t="e" vm="1">
        <f t="shared" si="78"/>
        <v>#VALUE!</v>
      </c>
      <c r="J887" s="34" t="e" vm="1">
        <f t="shared" si="79"/>
        <v>#VALUE!</v>
      </c>
      <c r="K887" s="34" t="e" vm="2">
        <f>[1]!genUniform($K$9,$K$10)</f>
        <v>#VALUE!</v>
      </c>
      <c r="L887" s="34" t="e" vm="1">
        <f t="shared" si="80"/>
        <v>#VALUE!</v>
      </c>
      <c r="M887" s="34" t="e" vm="1">
        <f t="shared" si="81"/>
        <v>#VALUE!</v>
      </c>
      <c r="N887" s="34" t="e" vm="2">
        <f>[1]!genUniform($N$9,$N$10)</f>
        <v>#VALUE!</v>
      </c>
      <c r="O887" s="34" t="e" vm="1">
        <f t="shared" si="82"/>
        <v>#VALUE!</v>
      </c>
      <c r="P887" s="34" t="e" vm="1">
        <f t="shared" si="83"/>
        <v>#VALUE!</v>
      </c>
    </row>
    <row r="888" spans="1:16">
      <c r="A888" s="34">
        <v>878</v>
      </c>
      <c r="C888" s="34" t="e" vm="2">
        <f>[1]!GenLimitNormal($C$9,$C$10,0,1000,0)</f>
        <v>#VALUE!</v>
      </c>
      <c r="D888" s="34" t="e" vm="2">
        <f>[1]!GenBetaPERT(0,$D$9,1)</f>
        <v>#VALUE!</v>
      </c>
      <c r="E888" s="34" t="e" vm="2">
        <f>[1]!GenLognormal($E$9,$E$10)</f>
        <v>#VALUE!</v>
      </c>
      <c r="F888" s="34" t="e" vm="2">
        <f>[1]!GenLognormal($F$9,$F$10)</f>
        <v>#VALUE!</v>
      </c>
      <c r="G888" s="34" t="e" vm="2">
        <f>[1]!GenLognormal($G$9,$G$10)</f>
        <v>#VALUE!</v>
      </c>
      <c r="H888" s="34" t="e" vm="2">
        <f>[1]!genUniform($H$9,$H$10)</f>
        <v>#VALUE!</v>
      </c>
      <c r="I888" s="34" t="e" vm="1">
        <f t="shared" si="78"/>
        <v>#VALUE!</v>
      </c>
      <c r="J888" s="34" t="e" vm="1">
        <f t="shared" si="79"/>
        <v>#VALUE!</v>
      </c>
      <c r="K888" s="34" t="e" vm="2">
        <f>[1]!genUniform($K$9,$K$10)</f>
        <v>#VALUE!</v>
      </c>
      <c r="L888" s="34" t="e" vm="1">
        <f t="shared" si="80"/>
        <v>#VALUE!</v>
      </c>
      <c r="M888" s="34" t="e" vm="1">
        <f t="shared" si="81"/>
        <v>#VALUE!</v>
      </c>
      <c r="N888" s="34" t="e" vm="2">
        <f>[1]!genUniform($N$9,$N$10)</f>
        <v>#VALUE!</v>
      </c>
      <c r="O888" s="34" t="e" vm="1">
        <f t="shared" si="82"/>
        <v>#VALUE!</v>
      </c>
      <c r="P888" s="34" t="e" vm="1">
        <f t="shared" si="83"/>
        <v>#VALUE!</v>
      </c>
    </row>
    <row r="889" spans="1:16">
      <c r="A889" s="34">
        <v>879</v>
      </c>
      <c r="C889" s="34" t="e" vm="2">
        <f>[1]!GenLimitNormal($C$9,$C$10,0,1000,0)</f>
        <v>#VALUE!</v>
      </c>
      <c r="D889" s="34" t="e" vm="2">
        <f>[1]!GenBetaPERT(0,$D$9,1)</f>
        <v>#VALUE!</v>
      </c>
      <c r="E889" s="34" t="e" vm="2">
        <f>[1]!GenLognormal($E$9,$E$10)</f>
        <v>#VALUE!</v>
      </c>
      <c r="F889" s="34" t="e" vm="2">
        <f>[1]!GenLognormal($F$9,$F$10)</f>
        <v>#VALUE!</v>
      </c>
      <c r="G889" s="34" t="e" vm="2">
        <f>[1]!GenLognormal($G$9,$G$10)</f>
        <v>#VALUE!</v>
      </c>
      <c r="H889" s="34" t="e" vm="2">
        <f>[1]!genUniform($H$9,$H$10)</f>
        <v>#VALUE!</v>
      </c>
      <c r="I889" s="34" t="e" vm="1">
        <f t="shared" si="78"/>
        <v>#VALUE!</v>
      </c>
      <c r="J889" s="34" t="e" vm="1">
        <f t="shared" si="79"/>
        <v>#VALUE!</v>
      </c>
      <c r="K889" s="34" t="e" vm="2">
        <f>[1]!genUniform($K$9,$K$10)</f>
        <v>#VALUE!</v>
      </c>
      <c r="L889" s="34" t="e" vm="1">
        <f t="shared" si="80"/>
        <v>#VALUE!</v>
      </c>
      <c r="M889" s="34" t="e" vm="1">
        <f t="shared" si="81"/>
        <v>#VALUE!</v>
      </c>
      <c r="N889" s="34" t="e" vm="2">
        <f>[1]!genUniform($N$9,$N$10)</f>
        <v>#VALUE!</v>
      </c>
      <c r="O889" s="34" t="e" vm="1">
        <f t="shared" si="82"/>
        <v>#VALUE!</v>
      </c>
      <c r="P889" s="34" t="e" vm="1">
        <f t="shared" si="83"/>
        <v>#VALUE!</v>
      </c>
    </row>
    <row r="890" spans="1:16">
      <c r="A890" s="34">
        <v>880</v>
      </c>
      <c r="C890" s="34" t="e" vm="2">
        <f>[1]!GenLimitNormal($C$9,$C$10,0,1000,0)</f>
        <v>#VALUE!</v>
      </c>
      <c r="D890" s="34" t="e" vm="2">
        <f>[1]!GenBetaPERT(0,$D$9,1)</f>
        <v>#VALUE!</v>
      </c>
      <c r="E890" s="34" t="e" vm="2">
        <f>[1]!GenLognormal($E$9,$E$10)</f>
        <v>#VALUE!</v>
      </c>
      <c r="F890" s="34" t="e" vm="2">
        <f>[1]!GenLognormal($F$9,$F$10)</f>
        <v>#VALUE!</v>
      </c>
      <c r="G890" s="34" t="e" vm="2">
        <f>[1]!GenLognormal($G$9,$G$10)</f>
        <v>#VALUE!</v>
      </c>
      <c r="H890" s="34" t="e" vm="2">
        <f>[1]!genUniform($H$9,$H$10)</f>
        <v>#VALUE!</v>
      </c>
      <c r="I890" s="34" t="e" vm="1">
        <f t="shared" si="78"/>
        <v>#VALUE!</v>
      </c>
      <c r="J890" s="34" t="e" vm="1">
        <f t="shared" si="79"/>
        <v>#VALUE!</v>
      </c>
      <c r="K890" s="34" t="e" vm="2">
        <f>[1]!genUniform($K$9,$K$10)</f>
        <v>#VALUE!</v>
      </c>
      <c r="L890" s="34" t="e" vm="1">
        <f t="shared" si="80"/>
        <v>#VALUE!</v>
      </c>
      <c r="M890" s="34" t="e" vm="1">
        <f t="shared" si="81"/>
        <v>#VALUE!</v>
      </c>
      <c r="N890" s="34" t="e" vm="2">
        <f>[1]!genUniform($N$9,$N$10)</f>
        <v>#VALUE!</v>
      </c>
      <c r="O890" s="34" t="e" vm="1">
        <f t="shared" si="82"/>
        <v>#VALUE!</v>
      </c>
      <c r="P890" s="34" t="e" vm="1">
        <f t="shared" si="83"/>
        <v>#VALUE!</v>
      </c>
    </row>
    <row r="891" spans="1:16">
      <c r="A891" s="34">
        <v>881</v>
      </c>
      <c r="C891" s="34" t="e" vm="2">
        <f>[1]!GenLimitNormal($C$9,$C$10,0,1000,0)</f>
        <v>#VALUE!</v>
      </c>
      <c r="D891" s="34" t="e" vm="2">
        <f>[1]!GenBetaPERT(0,$D$9,1)</f>
        <v>#VALUE!</v>
      </c>
      <c r="E891" s="34" t="e" vm="2">
        <f>[1]!GenLognormal($E$9,$E$10)</f>
        <v>#VALUE!</v>
      </c>
      <c r="F891" s="34" t="e" vm="2">
        <f>[1]!GenLognormal($F$9,$F$10)</f>
        <v>#VALUE!</v>
      </c>
      <c r="G891" s="34" t="e" vm="2">
        <f>[1]!GenLognormal($G$9,$G$10)</f>
        <v>#VALUE!</v>
      </c>
      <c r="H891" s="34" t="e" vm="2">
        <f>[1]!genUniform($H$9,$H$10)</f>
        <v>#VALUE!</v>
      </c>
      <c r="I891" s="34" t="e" vm="1">
        <f t="shared" si="78"/>
        <v>#VALUE!</v>
      </c>
      <c r="J891" s="34" t="e" vm="1">
        <f t="shared" si="79"/>
        <v>#VALUE!</v>
      </c>
      <c r="K891" s="34" t="e" vm="2">
        <f>[1]!genUniform($K$9,$K$10)</f>
        <v>#VALUE!</v>
      </c>
      <c r="L891" s="34" t="e" vm="1">
        <f t="shared" si="80"/>
        <v>#VALUE!</v>
      </c>
      <c r="M891" s="34" t="e" vm="1">
        <f t="shared" si="81"/>
        <v>#VALUE!</v>
      </c>
      <c r="N891" s="34" t="e" vm="2">
        <f>[1]!genUniform($N$9,$N$10)</f>
        <v>#VALUE!</v>
      </c>
      <c r="O891" s="34" t="e" vm="1">
        <f t="shared" si="82"/>
        <v>#VALUE!</v>
      </c>
      <c r="P891" s="34" t="e" vm="1">
        <f t="shared" si="83"/>
        <v>#VALUE!</v>
      </c>
    </row>
    <row r="892" spans="1:16">
      <c r="A892" s="34">
        <v>882</v>
      </c>
      <c r="C892" s="34" t="e" vm="2">
        <f>[1]!GenLimitNormal($C$9,$C$10,0,1000,0)</f>
        <v>#VALUE!</v>
      </c>
      <c r="D892" s="34" t="e" vm="2">
        <f>[1]!GenBetaPERT(0,$D$9,1)</f>
        <v>#VALUE!</v>
      </c>
      <c r="E892" s="34" t="e" vm="2">
        <f>[1]!GenLognormal($E$9,$E$10)</f>
        <v>#VALUE!</v>
      </c>
      <c r="F892" s="34" t="e" vm="2">
        <f>[1]!GenLognormal($F$9,$F$10)</f>
        <v>#VALUE!</v>
      </c>
      <c r="G892" s="34" t="e" vm="2">
        <f>[1]!GenLognormal($G$9,$G$10)</f>
        <v>#VALUE!</v>
      </c>
      <c r="H892" s="34" t="e" vm="2">
        <f>[1]!genUniform($H$9,$H$10)</f>
        <v>#VALUE!</v>
      </c>
      <c r="I892" s="34" t="e" vm="1">
        <f t="shared" si="78"/>
        <v>#VALUE!</v>
      </c>
      <c r="J892" s="34" t="e" vm="1">
        <f t="shared" si="79"/>
        <v>#VALUE!</v>
      </c>
      <c r="K892" s="34" t="e" vm="2">
        <f>[1]!genUniform($K$9,$K$10)</f>
        <v>#VALUE!</v>
      </c>
      <c r="L892" s="34" t="e" vm="1">
        <f t="shared" si="80"/>
        <v>#VALUE!</v>
      </c>
      <c r="M892" s="34" t="e" vm="1">
        <f t="shared" si="81"/>
        <v>#VALUE!</v>
      </c>
      <c r="N892" s="34" t="e" vm="2">
        <f>[1]!genUniform($N$9,$N$10)</f>
        <v>#VALUE!</v>
      </c>
      <c r="O892" s="34" t="e" vm="1">
        <f t="shared" si="82"/>
        <v>#VALUE!</v>
      </c>
      <c r="P892" s="34" t="e" vm="1">
        <f t="shared" si="83"/>
        <v>#VALUE!</v>
      </c>
    </row>
    <row r="893" spans="1:16">
      <c r="A893" s="34">
        <v>883</v>
      </c>
      <c r="C893" s="34" t="e" vm="2">
        <f>[1]!GenLimitNormal($C$9,$C$10,0,1000,0)</f>
        <v>#VALUE!</v>
      </c>
      <c r="D893" s="34" t="e" vm="2">
        <f>[1]!GenBetaPERT(0,$D$9,1)</f>
        <v>#VALUE!</v>
      </c>
      <c r="E893" s="34" t="e" vm="2">
        <f>[1]!GenLognormal($E$9,$E$10)</f>
        <v>#VALUE!</v>
      </c>
      <c r="F893" s="34" t="e" vm="2">
        <f>[1]!GenLognormal($F$9,$F$10)</f>
        <v>#VALUE!</v>
      </c>
      <c r="G893" s="34" t="e" vm="2">
        <f>[1]!GenLognormal($G$9,$G$10)</f>
        <v>#VALUE!</v>
      </c>
      <c r="H893" s="34" t="e" vm="2">
        <f>[1]!genUniform($H$9,$H$10)</f>
        <v>#VALUE!</v>
      </c>
      <c r="I893" s="34" t="e" vm="1">
        <f t="shared" si="78"/>
        <v>#VALUE!</v>
      </c>
      <c r="J893" s="34" t="e" vm="1">
        <f t="shared" si="79"/>
        <v>#VALUE!</v>
      </c>
      <c r="K893" s="34" t="e" vm="2">
        <f>[1]!genUniform($K$9,$K$10)</f>
        <v>#VALUE!</v>
      </c>
      <c r="L893" s="34" t="e" vm="1">
        <f t="shared" si="80"/>
        <v>#VALUE!</v>
      </c>
      <c r="M893" s="34" t="e" vm="1">
        <f t="shared" si="81"/>
        <v>#VALUE!</v>
      </c>
      <c r="N893" s="34" t="e" vm="2">
        <f>[1]!genUniform($N$9,$N$10)</f>
        <v>#VALUE!</v>
      </c>
      <c r="O893" s="34" t="e" vm="1">
        <f t="shared" si="82"/>
        <v>#VALUE!</v>
      </c>
      <c r="P893" s="34" t="e" vm="1">
        <f t="shared" si="83"/>
        <v>#VALUE!</v>
      </c>
    </row>
    <row r="894" spans="1:16">
      <c r="A894" s="34">
        <v>884</v>
      </c>
      <c r="C894" s="34" t="e" vm="2">
        <f>[1]!GenLimitNormal($C$9,$C$10,0,1000,0)</f>
        <v>#VALUE!</v>
      </c>
      <c r="D894" s="34" t="e" vm="2">
        <f>[1]!GenBetaPERT(0,$D$9,1)</f>
        <v>#VALUE!</v>
      </c>
      <c r="E894" s="34" t="e" vm="2">
        <f>[1]!GenLognormal($E$9,$E$10)</f>
        <v>#VALUE!</v>
      </c>
      <c r="F894" s="34" t="e" vm="2">
        <f>[1]!GenLognormal($F$9,$F$10)</f>
        <v>#VALUE!</v>
      </c>
      <c r="G894" s="34" t="e" vm="2">
        <f>[1]!GenLognormal($G$9,$G$10)</f>
        <v>#VALUE!</v>
      </c>
      <c r="H894" s="34" t="e" vm="2">
        <f>[1]!genUniform($H$9,$H$10)</f>
        <v>#VALUE!</v>
      </c>
      <c r="I894" s="34" t="e" vm="1">
        <f t="shared" si="78"/>
        <v>#VALUE!</v>
      </c>
      <c r="J894" s="34" t="e" vm="1">
        <f t="shared" si="79"/>
        <v>#VALUE!</v>
      </c>
      <c r="K894" s="34" t="e" vm="2">
        <f>[1]!genUniform($K$9,$K$10)</f>
        <v>#VALUE!</v>
      </c>
      <c r="L894" s="34" t="e" vm="1">
        <f t="shared" si="80"/>
        <v>#VALUE!</v>
      </c>
      <c r="M894" s="34" t="e" vm="1">
        <f t="shared" si="81"/>
        <v>#VALUE!</v>
      </c>
      <c r="N894" s="34" t="e" vm="2">
        <f>[1]!genUniform($N$9,$N$10)</f>
        <v>#VALUE!</v>
      </c>
      <c r="O894" s="34" t="e" vm="1">
        <f t="shared" si="82"/>
        <v>#VALUE!</v>
      </c>
      <c r="P894" s="34" t="e" vm="1">
        <f t="shared" si="83"/>
        <v>#VALUE!</v>
      </c>
    </row>
    <row r="895" spans="1:16">
      <c r="A895" s="34">
        <v>885</v>
      </c>
      <c r="C895" s="34" t="e" vm="2">
        <f>[1]!GenLimitNormal($C$9,$C$10,0,1000,0)</f>
        <v>#VALUE!</v>
      </c>
      <c r="D895" s="34" t="e" vm="2">
        <f>[1]!GenBetaPERT(0,$D$9,1)</f>
        <v>#VALUE!</v>
      </c>
      <c r="E895" s="34" t="e" vm="2">
        <f>[1]!GenLognormal($E$9,$E$10)</f>
        <v>#VALUE!</v>
      </c>
      <c r="F895" s="34" t="e" vm="2">
        <f>[1]!GenLognormal($F$9,$F$10)</f>
        <v>#VALUE!</v>
      </c>
      <c r="G895" s="34" t="e" vm="2">
        <f>[1]!GenLognormal($G$9,$G$10)</f>
        <v>#VALUE!</v>
      </c>
      <c r="H895" s="34" t="e" vm="2">
        <f>[1]!genUniform($H$9,$H$10)</f>
        <v>#VALUE!</v>
      </c>
      <c r="I895" s="34" t="e" vm="1">
        <f t="shared" si="78"/>
        <v>#VALUE!</v>
      </c>
      <c r="J895" s="34" t="e" vm="1">
        <f t="shared" si="79"/>
        <v>#VALUE!</v>
      </c>
      <c r="K895" s="34" t="e" vm="2">
        <f>[1]!genUniform($K$9,$K$10)</f>
        <v>#VALUE!</v>
      </c>
      <c r="L895" s="34" t="e" vm="1">
        <f t="shared" si="80"/>
        <v>#VALUE!</v>
      </c>
      <c r="M895" s="34" t="e" vm="1">
        <f t="shared" si="81"/>
        <v>#VALUE!</v>
      </c>
      <c r="N895" s="34" t="e" vm="2">
        <f>[1]!genUniform($N$9,$N$10)</f>
        <v>#VALUE!</v>
      </c>
      <c r="O895" s="34" t="e" vm="1">
        <f t="shared" si="82"/>
        <v>#VALUE!</v>
      </c>
      <c r="P895" s="34" t="e" vm="1">
        <f t="shared" si="83"/>
        <v>#VALUE!</v>
      </c>
    </row>
    <row r="896" spans="1:16">
      <c r="A896" s="34">
        <v>886</v>
      </c>
      <c r="C896" s="34" t="e" vm="2">
        <f>[1]!GenLimitNormal($C$9,$C$10,0,1000,0)</f>
        <v>#VALUE!</v>
      </c>
      <c r="D896" s="34" t="e" vm="2">
        <f>[1]!GenBetaPERT(0,$D$9,1)</f>
        <v>#VALUE!</v>
      </c>
      <c r="E896" s="34" t="e" vm="2">
        <f>[1]!GenLognormal($E$9,$E$10)</f>
        <v>#VALUE!</v>
      </c>
      <c r="F896" s="34" t="e" vm="2">
        <f>[1]!GenLognormal($F$9,$F$10)</f>
        <v>#VALUE!</v>
      </c>
      <c r="G896" s="34" t="e" vm="2">
        <f>[1]!GenLognormal($G$9,$G$10)</f>
        <v>#VALUE!</v>
      </c>
      <c r="H896" s="34" t="e" vm="2">
        <f>[1]!genUniform($H$9,$H$10)</f>
        <v>#VALUE!</v>
      </c>
      <c r="I896" s="34" t="e" vm="1">
        <f t="shared" si="78"/>
        <v>#VALUE!</v>
      </c>
      <c r="J896" s="34" t="e" vm="1">
        <f t="shared" si="79"/>
        <v>#VALUE!</v>
      </c>
      <c r="K896" s="34" t="e" vm="2">
        <f>[1]!genUniform($K$9,$K$10)</f>
        <v>#VALUE!</v>
      </c>
      <c r="L896" s="34" t="e" vm="1">
        <f t="shared" si="80"/>
        <v>#VALUE!</v>
      </c>
      <c r="M896" s="34" t="e" vm="1">
        <f t="shared" si="81"/>
        <v>#VALUE!</v>
      </c>
      <c r="N896" s="34" t="e" vm="2">
        <f>[1]!genUniform($N$9,$N$10)</f>
        <v>#VALUE!</v>
      </c>
      <c r="O896" s="34" t="e" vm="1">
        <f t="shared" si="82"/>
        <v>#VALUE!</v>
      </c>
      <c r="P896" s="34" t="e" vm="1">
        <f t="shared" si="83"/>
        <v>#VALUE!</v>
      </c>
    </row>
    <row r="897" spans="1:16">
      <c r="A897" s="34">
        <v>887</v>
      </c>
      <c r="C897" s="34" t="e" vm="2">
        <f>[1]!GenLimitNormal($C$9,$C$10,0,1000,0)</f>
        <v>#VALUE!</v>
      </c>
      <c r="D897" s="34" t="e" vm="2">
        <f>[1]!GenBetaPERT(0,$D$9,1)</f>
        <v>#VALUE!</v>
      </c>
      <c r="E897" s="34" t="e" vm="2">
        <f>[1]!GenLognormal($E$9,$E$10)</f>
        <v>#VALUE!</v>
      </c>
      <c r="F897" s="34" t="e" vm="2">
        <f>[1]!GenLognormal($F$9,$F$10)</f>
        <v>#VALUE!</v>
      </c>
      <c r="G897" s="34" t="e" vm="2">
        <f>[1]!GenLognormal($G$9,$G$10)</f>
        <v>#VALUE!</v>
      </c>
      <c r="H897" s="34" t="e" vm="2">
        <f>[1]!genUniform($H$9,$H$10)</f>
        <v>#VALUE!</v>
      </c>
      <c r="I897" s="34" t="e" vm="1">
        <f t="shared" si="78"/>
        <v>#VALUE!</v>
      </c>
      <c r="J897" s="34" t="e" vm="1">
        <f t="shared" si="79"/>
        <v>#VALUE!</v>
      </c>
      <c r="K897" s="34" t="e" vm="2">
        <f>[1]!genUniform($K$9,$K$10)</f>
        <v>#VALUE!</v>
      </c>
      <c r="L897" s="34" t="e" vm="1">
        <f t="shared" si="80"/>
        <v>#VALUE!</v>
      </c>
      <c r="M897" s="34" t="e" vm="1">
        <f t="shared" si="81"/>
        <v>#VALUE!</v>
      </c>
      <c r="N897" s="34" t="e" vm="2">
        <f>[1]!genUniform($N$9,$N$10)</f>
        <v>#VALUE!</v>
      </c>
      <c r="O897" s="34" t="e" vm="1">
        <f t="shared" si="82"/>
        <v>#VALUE!</v>
      </c>
      <c r="P897" s="34" t="e" vm="1">
        <f t="shared" si="83"/>
        <v>#VALUE!</v>
      </c>
    </row>
    <row r="898" spans="1:16">
      <c r="A898" s="34">
        <v>888</v>
      </c>
      <c r="C898" s="34" t="e" vm="2">
        <f>[1]!GenLimitNormal($C$9,$C$10,0,1000,0)</f>
        <v>#VALUE!</v>
      </c>
      <c r="D898" s="34" t="e" vm="2">
        <f>[1]!GenBetaPERT(0,$D$9,1)</f>
        <v>#VALUE!</v>
      </c>
      <c r="E898" s="34" t="e" vm="2">
        <f>[1]!GenLognormal($E$9,$E$10)</f>
        <v>#VALUE!</v>
      </c>
      <c r="F898" s="34" t="e" vm="2">
        <f>[1]!GenLognormal($F$9,$F$10)</f>
        <v>#VALUE!</v>
      </c>
      <c r="G898" s="34" t="e" vm="2">
        <f>[1]!GenLognormal($G$9,$G$10)</f>
        <v>#VALUE!</v>
      </c>
      <c r="H898" s="34" t="e" vm="2">
        <f>[1]!genUniform($H$9,$H$10)</f>
        <v>#VALUE!</v>
      </c>
      <c r="I898" s="34" t="e" vm="1">
        <f t="shared" si="78"/>
        <v>#VALUE!</v>
      </c>
      <c r="J898" s="34" t="e" vm="1">
        <f t="shared" si="79"/>
        <v>#VALUE!</v>
      </c>
      <c r="K898" s="34" t="e" vm="2">
        <f>[1]!genUniform($K$9,$K$10)</f>
        <v>#VALUE!</v>
      </c>
      <c r="L898" s="34" t="e" vm="1">
        <f t="shared" si="80"/>
        <v>#VALUE!</v>
      </c>
      <c r="M898" s="34" t="e" vm="1">
        <f t="shared" si="81"/>
        <v>#VALUE!</v>
      </c>
      <c r="N898" s="34" t="e" vm="2">
        <f>[1]!genUniform($N$9,$N$10)</f>
        <v>#VALUE!</v>
      </c>
      <c r="O898" s="34" t="e" vm="1">
        <f t="shared" si="82"/>
        <v>#VALUE!</v>
      </c>
      <c r="P898" s="34" t="e" vm="1">
        <f t="shared" si="83"/>
        <v>#VALUE!</v>
      </c>
    </row>
    <row r="899" spans="1:16">
      <c r="A899" s="34">
        <v>889</v>
      </c>
      <c r="C899" s="34" t="e" vm="2">
        <f>[1]!GenLimitNormal($C$9,$C$10,0,1000,0)</f>
        <v>#VALUE!</v>
      </c>
      <c r="D899" s="34" t="e" vm="2">
        <f>[1]!GenBetaPERT(0,$D$9,1)</f>
        <v>#VALUE!</v>
      </c>
      <c r="E899" s="34" t="e" vm="2">
        <f>[1]!GenLognormal($E$9,$E$10)</f>
        <v>#VALUE!</v>
      </c>
      <c r="F899" s="34" t="e" vm="2">
        <f>[1]!GenLognormal($F$9,$F$10)</f>
        <v>#VALUE!</v>
      </c>
      <c r="G899" s="34" t="e" vm="2">
        <f>[1]!GenLognormal($G$9,$G$10)</f>
        <v>#VALUE!</v>
      </c>
      <c r="H899" s="34" t="e" vm="2">
        <f>[1]!genUniform($H$9,$H$10)</f>
        <v>#VALUE!</v>
      </c>
      <c r="I899" s="34" t="e" vm="1">
        <f t="shared" si="78"/>
        <v>#VALUE!</v>
      </c>
      <c r="J899" s="34" t="e" vm="1">
        <f t="shared" si="79"/>
        <v>#VALUE!</v>
      </c>
      <c r="K899" s="34" t="e" vm="2">
        <f>[1]!genUniform($K$9,$K$10)</f>
        <v>#VALUE!</v>
      </c>
      <c r="L899" s="34" t="e" vm="1">
        <f t="shared" si="80"/>
        <v>#VALUE!</v>
      </c>
      <c r="M899" s="34" t="e" vm="1">
        <f t="shared" si="81"/>
        <v>#VALUE!</v>
      </c>
      <c r="N899" s="34" t="e" vm="2">
        <f>[1]!genUniform($N$9,$N$10)</f>
        <v>#VALUE!</v>
      </c>
      <c r="O899" s="34" t="e" vm="1">
        <f t="shared" si="82"/>
        <v>#VALUE!</v>
      </c>
      <c r="P899" s="34" t="e" vm="1">
        <f t="shared" si="83"/>
        <v>#VALUE!</v>
      </c>
    </row>
    <row r="900" spans="1:16">
      <c r="A900" s="34">
        <v>890</v>
      </c>
      <c r="C900" s="34" t="e" vm="2">
        <f>[1]!GenLimitNormal($C$9,$C$10,0,1000,0)</f>
        <v>#VALUE!</v>
      </c>
      <c r="D900" s="34" t="e" vm="2">
        <f>[1]!GenBetaPERT(0,$D$9,1)</f>
        <v>#VALUE!</v>
      </c>
      <c r="E900" s="34" t="e" vm="2">
        <f>[1]!GenLognormal($E$9,$E$10)</f>
        <v>#VALUE!</v>
      </c>
      <c r="F900" s="34" t="e" vm="2">
        <f>[1]!GenLognormal($F$9,$F$10)</f>
        <v>#VALUE!</v>
      </c>
      <c r="G900" s="34" t="e" vm="2">
        <f>[1]!GenLognormal($G$9,$G$10)</f>
        <v>#VALUE!</v>
      </c>
      <c r="H900" s="34" t="e" vm="2">
        <f>[1]!genUniform($H$9,$H$10)</f>
        <v>#VALUE!</v>
      </c>
      <c r="I900" s="34" t="e" vm="1">
        <f t="shared" si="78"/>
        <v>#VALUE!</v>
      </c>
      <c r="J900" s="34" t="e" vm="1">
        <f t="shared" si="79"/>
        <v>#VALUE!</v>
      </c>
      <c r="K900" s="34" t="e" vm="2">
        <f>[1]!genUniform($K$9,$K$10)</f>
        <v>#VALUE!</v>
      </c>
      <c r="L900" s="34" t="e" vm="1">
        <f t="shared" si="80"/>
        <v>#VALUE!</v>
      </c>
      <c r="M900" s="34" t="e" vm="1">
        <f t="shared" si="81"/>
        <v>#VALUE!</v>
      </c>
      <c r="N900" s="34" t="e" vm="2">
        <f>[1]!genUniform($N$9,$N$10)</f>
        <v>#VALUE!</v>
      </c>
      <c r="O900" s="34" t="e" vm="1">
        <f t="shared" si="82"/>
        <v>#VALUE!</v>
      </c>
      <c r="P900" s="34" t="e" vm="1">
        <f t="shared" si="83"/>
        <v>#VALUE!</v>
      </c>
    </row>
    <row r="901" spans="1:16">
      <c r="A901" s="34">
        <v>891</v>
      </c>
      <c r="C901" s="34" t="e" vm="2">
        <f>[1]!GenLimitNormal($C$9,$C$10,0,1000,0)</f>
        <v>#VALUE!</v>
      </c>
      <c r="D901" s="34" t="e" vm="2">
        <f>[1]!GenBetaPERT(0,$D$9,1)</f>
        <v>#VALUE!</v>
      </c>
      <c r="E901" s="34" t="e" vm="2">
        <f>[1]!GenLognormal($E$9,$E$10)</f>
        <v>#VALUE!</v>
      </c>
      <c r="F901" s="34" t="e" vm="2">
        <f>[1]!GenLognormal($F$9,$F$10)</f>
        <v>#VALUE!</v>
      </c>
      <c r="G901" s="34" t="e" vm="2">
        <f>[1]!GenLognormal($G$9,$G$10)</f>
        <v>#VALUE!</v>
      </c>
      <c r="H901" s="34" t="e" vm="2">
        <f>[1]!genUniform($H$9,$H$10)</f>
        <v>#VALUE!</v>
      </c>
      <c r="I901" s="34" t="e" vm="1">
        <f t="shared" si="78"/>
        <v>#VALUE!</v>
      </c>
      <c r="J901" s="34" t="e" vm="1">
        <f t="shared" si="79"/>
        <v>#VALUE!</v>
      </c>
      <c r="K901" s="34" t="e" vm="2">
        <f>[1]!genUniform($K$9,$K$10)</f>
        <v>#VALUE!</v>
      </c>
      <c r="L901" s="34" t="e" vm="1">
        <f t="shared" si="80"/>
        <v>#VALUE!</v>
      </c>
      <c r="M901" s="34" t="e" vm="1">
        <f t="shared" si="81"/>
        <v>#VALUE!</v>
      </c>
      <c r="N901" s="34" t="e" vm="2">
        <f>[1]!genUniform($N$9,$N$10)</f>
        <v>#VALUE!</v>
      </c>
      <c r="O901" s="34" t="e" vm="1">
        <f t="shared" si="82"/>
        <v>#VALUE!</v>
      </c>
      <c r="P901" s="34" t="e" vm="1">
        <f t="shared" si="83"/>
        <v>#VALUE!</v>
      </c>
    </row>
    <row r="902" spans="1:16">
      <c r="A902" s="34">
        <v>892</v>
      </c>
      <c r="C902" s="34" t="e" vm="2">
        <f>[1]!GenLimitNormal($C$9,$C$10,0,1000,0)</f>
        <v>#VALUE!</v>
      </c>
      <c r="D902" s="34" t="e" vm="2">
        <f>[1]!GenBetaPERT(0,$D$9,1)</f>
        <v>#VALUE!</v>
      </c>
      <c r="E902" s="34" t="e" vm="2">
        <f>[1]!GenLognormal($E$9,$E$10)</f>
        <v>#VALUE!</v>
      </c>
      <c r="F902" s="34" t="e" vm="2">
        <f>[1]!GenLognormal($F$9,$F$10)</f>
        <v>#VALUE!</v>
      </c>
      <c r="G902" s="34" t="e" vm="2">
        <f>[1]!GenLognormal($G$9,$G$10)</f>
        <v>#VALUE!</v>
      </c>
      <c r="H902" s="34" t="e" vm="2">
        <f>[1]!genUniform($H$9,$H$10)</f>
        <v>#VALUE!</v>
      </c>
      <c r="I902" s="34" t="e" vm="1">
        <f t="shared" si="78"/>
        <v>#VALUE!</v>
      </c>
      <c r="J902" s="34" t="e" vm="1">
        <f t="shared" si="79"/>
        <v>#VALUE!</v>
      </c>
      <c r="K902" s="34" t="e" vm="2">
        <f>[1]!genUniform($K$9,$K$10)</f>
        <v>#VALUE!</v>
      </c>
      <c r="L902" s="34" t="e" vm="1">
        <f t="shared" si="80"/>
        <v>#VALUE!</v>
      </c>
      <c r="M902" s="34" t="e" vm="1">
        <f t="shared" si="81"/>
        <v>#VALUE!</v>
      </c>
      <c r="N902" s="34" t="e" vm="2">
        <f>[1]!genUniform($N$9,$N$10)</f>
        <v>#VALUE!</v>
      </c>
      <c r="O902" s="34" t="e" vm="1">
        <f t="shared" si="82"/>
        <v>#VALUE!</v>
      </c>
      <c r="P902" s="34" t="e" vm="1">
        <f t="shared" si="83"/>
        <v>#VALUE!</v>
      </c>
    </row>
    <row r="903" spans="1:16">
      <c r="A903" s="34">
        <v>893</v>
      </c>
      <c r="C903" s="34" t="e" vm="2">
        <f>[1]!GenLimitNormal($C$9,$C$10,0,1000,0)</f>
        <v>#VALUE!</v>
      </c>
      <c r="D903" s="34" t="e" vm="2">
        <f>[1]!GenBetaPERT(0,$D$9,1)</f>
        <v>#VALUE!</v>
      </c>
      <c r="E903" s="34" t="e" vm="2">
        <f>[1]!GenLognormal($E$9,$E$10)</f>
        <v>#VALUE!</v>
      </c>
      <c r="F903" s="34" t="e" vm="2">
        <f>[1]!GenLognormal($F$9,$F$10)</f>
        <v>#VALUE!</v>
      </c>
      <c r="G903" s="34" t="e" vm="2">
        <f>[1]!GenLognormal($G$9,$G$10)</f>
        <v>#VALUE!</v>
      </c>
      <c r="H903" s="34" t="e" vm="2">
        <f>[1]!genUniform($H$9,$H$10)</f>
        <v>#VALUE!</v>
      </c>
      <c r="I903" s="34" t="e" vm="1">
        <f t="shared" si="78"/>
        <v>#VALUE!</v>
      </c>
      <c r="J903" s="34" t="e" vm="1">
        <f t="shared" si="79"/>
        <v>#VALUE!</v>
      </c>
      <c r="K903" s="34" t="e" vm="2">
        <f>[1]!genUniform($K$9,$K$10)</f>
        <v>#VALUE!</v>
      </c>
      <c r="L903" s="34" t="e" vm="1">
        <f t="shared" si="80"/>
        <v>#VALUE!</v>
      </c>
      <c r="M903" s="34" t="e" vm="1">
        <f t="shared" si="81"/>
        <v>#VALUE!</v>
      </c>
      <c r="N903" s="34" t="e" vm="2">
        <f>[1]!genUniform($N$9,$N$10)</f>
        <v>#VALUE!</v>
      </c>
      <c r="O903" s="34" t="e" vm="1">
        <f t="shared" si="82"/>
        <v>#VALUE!</v>
      </c>
      <c r="P903" s="34" t="e" vm="1">
        <f t="shared" si="83"/>
        <v>#VALUE!</v>
      </c>
    </row>
    <row r="904" spans="1:16">
      <c r="A904" s="34">
        <v>894</v>
      </c>
      <c r="C904" s="34" t="e" vm="2">
        <f>[1]!GenLimitNormal($C$9,$C$10,0,1000,0)</f>
        <v>#VALUE!</v>
      </c>
      <c r="D904" s="34" t="e" vm="2">
        <f>[1]!GenBetaPERT(0,$D$9,1)</f>
        <v>#VALUE!</v>
      </c>
      <c r="E904" s="34" t="e" vm="2">
        <f>[1]!GenLognormal($E$9,$E$10)</f>
        <v>#VALUE!</v>
      </c>
      <c r="F904" s="34" t="e" vm="2">
        <f>[1]!GenLognormal($F$9,$F$10)</f>
        <v>#VALUE!</v>
      </c>
      <c r="G904" s="34" t="e" vm="2">
        <f>[1]!GenLognormal($G$9,$G$10)</f>
        <v>#VALUE!</v>
      </c>
      <c r="H904" s="34" t="e" vm="2">
        <f>[1]!genUniform($H$9,$H$10)</f>
        <v>#VALUE!</v>
      </c>
      <c r="I904" s="34" t="e" vm="1">
        <f t="shared" si="78"/>
        <v>#VALUE!</v>
      </c>
      <c r="J904" s="34" t="e" vm="1">
        <f t="shared" si="79"/>
        <v>#VALUE!</v>
      </c>
      <c r="K904" s="34" t="e" vm="2">
        <f>[1]!genUniform($K$9,$K$10)</f>
        <v>#VALUE!</v>
      </c>
      <c r="L904" s="34" t="e" vm="1">
        <f t="shared" si="80"/>
        <v>#VALUE!</v>
      </c>
      <c r="M904" s="34" t="e" vm="1">
        <f t="shared" si="81"/>
        <v>#VALUE!</v>
      </c>
      <c r="N904" s="34" t="e" vm="2">
        <f>[1]!genUniform($N$9,$N$10)</f>
        <v>#VALUE!</v>
      </c>
      <c r="O904" s="34" t="e" vm="1">
        <f t="shared" si="82"/>
        <v>#VALUE!</v>
      </c>
      <c r="P904" s="34" t="e" vm="1">
        <f t="shared" si="83"/>
        <v>#VALUE!</v>
      </c>
    </row>
    <row r="905" spans="1:16">
      <c r="A905" s="34">
        <v>895</v>
      </c>
      <c r="C905" s="34" t="e" vm="2">
        <f>[1]!GenLimitNormal($C$9,$C$10,0,1000,0)</f>
        <v>#VALUE!</v>
      </c>
      <c r="D905" s="34" t="e" vm="2">
        <f>[1]!GenBetaPERT(0,$D$9,1)</f>
        <v>#VALUE!</v>
      </c>
      <c r="E905" s="34" t="e" vm="2">
        <f>[1]!GenLognormal($E$9,$E$10)</f>
        <v>#VALUE!</v>
      </c>
      <c r="F905" s="34" t="e" vm="2">
        <f>[1]!GenLognormal($F$9,$F$10)</f>
        <v>#VALUE!</v>
      </c>
      <c r="G905" s="34" t="e" vm="2">
        <f>[1]!GenLognormal($G$9,$G$10)</f>
        <v>#VALUE!</v>
      </c>
      <c r="H905" s="34" t="e" vm="2">
        <f>[1]!genUniform($H$9,$H$10)</f>
        <v>#VALUE!</v>
      </c>
      <c r="I905" s="34" t="e" vm="1">
        <f t="shared" si="78"/>
        <v>#VALUE!</v>
      </c>
      <c r="J905" s="34" t="e" vm="1">
        <f t="shared" si="79"/>
        <v>#VALUE!</v>
      </c>
      <c r="K905" s="34" t="e" vm="2">
        <f>[1]!genUniform($K$9,$K$10)</f>
        <v>#VALUE!</v>
      </c>
      <c r="L905" s="34" t="e" vm="1">
        <f t="shared" si="80"/>
        <v>#VALUE!</v>
      </c>
      <c r="M905" s="34" t="e" vm="1">
        <f t="shared" si="81"/>
        <v>#VALUE!</v>
      </c>
      <c r="N905" s="34" t="e" vm="2">
        <f>[1]!genUniform($N$9,$N$10)</f>
        <v>#VALUE!</v>
      </c>
      <c r="O905" s="34" t="e" vm="1">
        <f t="shared" si="82"/>
        <v>#VALUE!</v>
      </c>
      <c r="P905" s="34" t="e" vm="1">
        <f t="shared" si="83"/>
        <v>#VALUE!</v>
      </c>
    </row>
    <row r="906" spans="1:16">
      <c r="A906" s="34">
        <v>896</v>
      </c>
      <c r="C906" s="34" t="e" vm="2">
        <f>[1]!GenLimitNormal($C$9,$C$10,0,1000,0)</f>
        <v>#VALUE!</v>
      </c>
      <c r="D906" s="34" t="e" vm="2">
        <f>[1]!GenBetaPERT(0,$D$9,1)</f>
        <v>#VALUE!</v>
      </c>
      <c r="E906" s="34" t="e" vm="2">
        <f>[1]!GenLognormal($E$9,$E$10)</f>
        <v>#VALUE!</v>
      </c>
      <c r="F906" s="34" t="e" vm="2">
        <f>[1]!GenLognormal($F$9,$F$10)</f>
        <v>#VALUE!</v>
      </c>
      <c r="G906" s="34" t="e" vm="2">
        <f>[1]!GenLognormal($G$9,$G$10)</f>
        <v>#VALUE!</v>
      </c>
      <c r="H906" s="34" t="e" vm="2">
        <f>[1]!genUniform($H$9,$H$10)</f>
        <v>#VALUE!</v>
      </c>
      <c r="I906" s="34" t="e" vm="1">
        <f t="shared" si="78"/>
        <v>#VALUE!</v>
      </c>
      <c r="J906" s="34" t="e" vm="1">
        <f t="shared" si="79"/>
        <v>#VALUE!</v>
      </c>
      <c r="K906" s="34" t="e" vm="2">
        <f>[1]!genUniform($K$9,$K$10)</f>
        <v>#VALUE!</v>
      </c>
      <c r="L906" s="34" t="e" vm="1">
        <f t="shared" si="80"/>
        <v>#VALUE!</v>
      </c>
      <c r="M906" s="34" t="e" vm="1">
        <f t="shared" si="81"/>
        <v>#VALUE!</v>
      </c>
      <c r="N906" s="34" t="e" vm="2">
        <f>[1]!genUniform($N$9,$N$10)</f>
        <v>#VALUE!</v>
      </c>
      <c r="O906" s="34" t="e" vm="1">
        <f t="shared" si="82"/>
        <v>#VALUE!</v>
      </c>
      <c r="P906" s="34" t="e" vm="1">
        <f t="shared" si="83"/>
        <v>#VALUE!</v>
      </c>
    </row>
    <row r="907" spans="1:16">
      <c r="A907" s="34">
        <v>897</v>
      </c>
      <c r="C907" s="34" t="e" vm="2">
        <f>[1]!GenLimitNormal($C$9,$C$10,0,1000,0)</f>
        <v>#VALUE!</v>
      </c>
      <c r="D907" s="34" t="e" vm="2">
        <f>[1]!GenBetaPERT(0,$D$9,1)</f>
        <v>#VALUE!</v>
      </c>
      <c r="E907" s="34" t="e" vm="2">
        <f>[1]!GenLognormal($E$9,$E$10)</f>
        <v>#VALUE!</v>
      </c>
      <c r="F907" s="34" t="e" vm="2">
        <f>[1]!GenLognormal($F$9,$F$10)</f>
        <v>#VALUE!</v>
      </c>
      <c r="G907" s="34" t="e" vm="2">
        <f>[1]!GenLognormal($G$9,$G$10)</f>
        <v>#VALUE!</v>
      </c>
      <c r="H907" s="34" t="e" vm="2">
        <f>[1]!genUniform($H$9,$H$10)</f>
        <v>#VALUE!</v>
      </c>
      <c r="I907" s="34" t="e" vm="1">
        <f t="shared" si="78"/>
        <v>#VALUE!</v>
      </c>
      <c r="J907" s="34" t="e" vm="1">
        <f t="shared" si="79"/>
        <v>#VALUE!</v>
      </c>
      <c r="K907" s="34" t="e" vm="2">
        <f>[1]!genUniform($K$9,$K$10)</f>
        <v>#VALUE!</v>
      </c>
      <c r="L907" s="34" t="e" vm="1">
        <f t="shared" si="80"/>
        <v>#VALUE!</v>
      </c>
      <c r="M907" s="34" t="e" vm="1">
        <f t="shared" si="81"/>
        <v>#VALUE!</v>
      </c>
      <c r="N907" s="34" t="e" vm="2">
        <f>[1]!genUniform($N$9,$N$10)</f>
        <v>#VALUE!</v>
      </c>
      <c r="O907" s="34" t="e" vm="1">
        <f t="shared" si="82"/>
        <v>#VALUE!</v>
      </c>
      <c r="P907" s="34" t="e" vm="1">
        <f t="shared" si="83"/>
        <v>#VALUE!</v>
      </c>
    </row>
    <row r="908" spans="1:16">
      <c r="A908" s="34">
        <v>898</v>
      </c>
      <c r="C908" s="34" t="e" vm="2">
        <f>[1]!GenLimitNormal($C$9,$C$10,0,1000,0)</f>
        <v>#VALUE!</v>
      </c>
      <c r="D908" s="34" t="e" vm="2">
        <f>[1]!GenBetaPERT(0,$D$9,1)</f>
        <v>#VALUE!</v>
      </c>
      <c r="E908" s="34" t="e" vm="2">
        <f>[1]!GenLognormal($E$9,$E$10)</f>
        <v>#VALUE!</v>
      </c>
      <c r="F908" s="34" t="e" vm="2">
        <f>[1]!GenLognormal($F$9,$F$10)</f>
        <v>#VALUE!</v>
      </c>
      <c r="G908" s="34" t="e" vm="2">
        <f>[1]!GenLognormal($G$9,$G$10)</f>
        <v>#VALUE!</v>
      </c>
      <c r="H908" s="34" t="e" vm="2">
        <f>[1]!genUniform($H$9,$H$10)</f>
        <v>#VALUE!</v>
      </c>
      <c r="I908" s="34" t="e" vm="1">
        <f t="shared" ref="I908:I971" si="84">_xlfn.LOGNORM.INV($H908,$I$9,$I$10)</f>
        <v>#VALUE!</v>
      </c>
      <c r="J908" s="34" t="e" vm="1">
        <f t="shared" ref="J908:J971" si="85">$C908+$D908*$E908*$I908/$F908+(1-$D908)*$E908*$G908</f>
        <v>#VALUE!</v>
      </c>
      <c r="K908" s="34" t="e" vm="2">
        <f>[1]!genUniform($K$9,$K$10)</f>
        <v>#VALUE!</v>
      </c>
      <c r="L908" s="34" t="e" vm="1">
        <f t="shared" ref="L908:L971" si="86">_xlfn.LOGNORM.INV($K908,$L$9,$L$10)</f>
        <v>#VALUE!</v>
      </c>
      <c r="M908" s="34" t="e" vm="1">
        <f t="shared" ref="M908:M971" si="87">$C908+$D908*$E908*$L908/$F908+(1-$D908)*$E908*$G908</f>
        <v>#VALUE!</v>
      </c>
      <c r="N908" s="34" t="e" vm="2">
        <f>[1]!genUniform($N$9,$N$10)</f>
        <v>#VALUE!</v>
      </c>
      <c r="O908" s="34" t="e" vm="1">
        <f t="shared" ref="O908:O971" si="88">_xlfn.LOGNORM.INV($N908,$O$9,$O$10)</f>
        <v>#VALUE!</v>
      </c>
      <c r="P908" s="34" t="e" vm="1">
        <f t="shared" ref="P908:P971" si="89">$C908+$D908*$E908*$O908/$F908+(1-$D908)*$E908*$G908</f>
        <v>#VALUE!</v>
      </c>
    </row>
    <row r="909" spans="1:16">
      <c r="A909" s="34">
        <v>899</v>
      </c>
      <c r="C909" s="34" t="e" vm="2">
        <f>[1]!GenLimitNormal($C$9,$C$10,0,1000,0)</f>
        <v>#VALUE!</v>
      </c>
      <c r="D909" s="34" t="e" vm="2">
        <f>[1]!GenBetaPERT(0,$D$9,1)</f>
        <v>#VALUE!</v>
      </c>
      <c r="E909" s="34" t="e" vm="2">
        <f>[1]!GenLognormal($E$9,$E$10)</f>
        <v>#VALUE!</v>
      </c>
      <c r="F909" s="34" t="e" vm="2">
        <f>[1]!GenLognormal($F$9,$F$10)</f>
        <v>#VALUE!</v>
      </c>
      <c r="G909" s="34" t="e" vm="2">
        <f>[1]!GenLognormal($G$9,$G$10)</f>
        <v>#VALUE!</v>
      </c>
      <c r="H909" s="34" t="e" vm="2">
        <f>[1]!genUniform($H$9,$H$10)</f>
        <v>#VALUE!</v>
      </c>
      <c r="I909" s="34" t="e" vm="1">
        <f t="shared" si="84"/>
        <v>#VALUE!</v>
      </c>
      <c r="J909" s="34" t="e" vm="1">
        <f t="shared" si="85"/>
        <v>#VALUE!</v>
      </c>
      <c r="K909" s="34" t="e" vm="2">
        <f>[1]!genUniform($K$9,$K$10)</f>
        <v>#VALUE!</v>
      </c>
      <c r="L909" s="34" t="e" vm="1">
        <f t="shared" si="86"/>
        <v>#VALUE!</v>
      </c>
      <c r="M909" s="34" t="e" vm="1">
        <f t="shared" si="87"/>
        <v>#VALUE!</v>
      </c>
      <c r="N909" s="34" t="e" vm="2">
        <f>[1]!genUniform($N$9,$N$10)</f>
        <v>#VALUE!</v>
      </c>
      <c r="O909" s="34" t="e" vm="1">
        <f t="shared" si="88"/>
        <v>#VALUE!</v>
      </c>
      <c r="P909" s="34" t="e" vm="1">
        <f t="shared" si="89"/>
        <v>#VALUE!</v>
      </c>
    </row>
    <row r="910" spans="1:16">
      <c r="A910" s="34">
        <v>900</v>
      </c>
      <c r="C910" s="34" t="e" vm="2">
        <f>[1]!GenLimitNormal($C$9,$C$10,0,1000,0)</f>
        <v>#VALUE!</v>
      </c>
      <c r="D910" s="34" t="e" vm="2">
        <f>[1]!GenBetaPERT(0,$D$9,1)</f>
        <v>#VALUE!</v>
      </c>
      <c r="E910" s="34" t="e" vm="2">
        <f>[1]!GenLognormal($E$9,$E$10)</f>
        <v>#VALUE!</v>
      </c>
      <c r="F910" s="34" t="e" vm="2">
        <f>[1]!GenLognormal($F$9,$F$10)</f>
        <v>#VALUE!</v>
      </c>
      <c r="G910" s="34" t="e" vm="2">
        <f>[1]!GenLognormal($G$9,$G$10)</f>
        <v>#VALUE!</v>
      </c>
      <c r="H910" s="34" t="e" vm="2">
        <f>[1]!genUniform($H$9,$H$10)</f>
        <v>#VALUE!</v>
      </c>
      <c r="I910" s="34" t="e" vm="1">
        <f t="shared" si="84"/>
        <v>#VALUE!</v>
      </c>
      <c r="J910" s="34" t="e" vm="1">
        <f t="shared" si="85"/>
        <v>#VALUE!</v>
      </c>
      <c r="K910" s="34" t="e" vm="2">
        <f>[1]!genUniform($K$9,$K$10)</f>
        <v>#VALUE!</v>
      </c>
      <c r="L910" s="34" t="e" vm="1">
        <f t="shared" si="86"/>
        <v>#VALUE!</v>
      </c>
      <c r="M910" s="34" t="e" vm="1">
        <f t="shared" si="87"/>
        <v>#VALUE!</v>
      </c>
      <c r="N910" s="34" t="e" vm="2">
        <f>[1]!genUniform($N$9,$N$10)</f>
        <v>#VALUE!</v>
      </c>
      <c r="O910" s="34" t="e" vm="1">
        <f t="shared" si="88"/>
        <v>#VALUE!</v>
      </c>
      <c r="P910" s="34" t="e" vm="1">
        <f t="shared" si="89"/>
        <v>#VALUE!</v>
      </c>
    </row>
    <row r="911" spans="1:16">
      <c r="A911" s="34">
        <v>901</v>
      </c>
      <c r="C911" s="34" t="e" vm="2">
        <f>[1]!GenLimitNormal($C$9,$C$10,0,1000,0)</f>
        <v>#VALUE!</v>
      </c>
      <c r="D911" s="34" t="e" vm="2">
        <f>[1]!GenBetaPERT(0,$D$9,1)</f>
        <v>#VALUE!</v>
      </c>
      <c r="E911" s="34" t="e" vm="2">
        <f>[1]!GenLognormal($E$9,$E$10)</f>
        <v>#VALUE!</v>
      </c>
      <c r="F911" s="34" t="e" vm="2">
        <f>[1]!GenLognormal($F$9,$F$10)</f>
        <v>#VALUE!</v>
      </c>
      <c r="G911" s="34" t="e" vm="2">
        <f>[1]!GenLognormal($G$9,$G$10)</f>
        <v>#VALUE!</v>
      </c>
      <c r="H911" s="34" t="e" vm="2">
        <f>[1]!genUniform($H$9,$H$10)</f>
        <v>#VALUE!</v>
      </c>
      <c r="I911" s="34" t="e" vm="1">
        <f t="shared" si="84"/>
        <v>#VALUE!</v>
      </c>
      <c r="J911" s="34" t="e" vm="1">
        <f t="shared" si="85"/>
        <v>#VALUE!</v>
      </c>
      <c r="K911" s="34" t="e" vm="2">
        <f>[1]!genUniform($K$9,$K$10)</f>
        <v>#VALUE!</v>
      </c>
      <c r="L911" s="34" t="e" vm="1">
        <f t="shared" si="86"/>
        <v>#VALUE!</v>
      </c>
      <c r="M911" s="34" t="e" vm="1">
        <f t="shared" si="87"/>
        <v>#VALUE!</v>
      </c>
      <c r="N911" s="34" t="e" vm="2">
        <f>[1]!genUniform($N$9,$N$10)</f>
        <v>#VALUE!</v>
      </c>
      <c r="O911" s="34" t="e" vm="1">
        <f t="shared" si="88"/>
        <v>#VALUE!</v>
      </c>
      <c r="P911" s="34" t="e" vm="1">
        <f t="shared" si="89"/>
        <v>#VALUE!</v>
      </c>
    </row>
    <row r="912" spans="1:16">
      <c r="A912" s="34">
        <v>902</v>
      </c>
      <c r="C912" s="34" t="e" vm="2">
        <f>[1]!GenLimitNormal($C$9,$C$10,0,1000,0)</f>
        <v>#VALUE!</v>
      </c>
      <c r="D912" s="34" t="e" vm="2">
        <f>[1]!GenBetaPERT(0,$D$9,1)</f>
        <v>#VALUE!</v>
      </c>
      <c r="E912" s="34" t="e" vm="2">
        <f>[1]!GenLognormal($E$9,$E$10)</f>
        <v>#VALUE!</v>
      </c>
      <c r="F912" s="34" t="e" vm="2">
        <f>[1]!GenLognormal($F$9,$F$10)</f>
        <v>#VALUE!</v>
      </c>
      <c r="G912" s="34" t="e" vm="2">
        <f>[1]!GenLognormal($G$9,$G$10)</f>
        <v>#VALUE!</v>
      </c>
      <c r="H912" s="34" t="e" vm="2">
        <f>[1]!genUniform($H$9,$H$10)</f>
        <v>#VALUE!</v>
      </c>
      <c r="I912" s="34" t="e" vm="1">
        <f t="shared" si="84"/>
        <v>#VALUE!</v>
      </c>
      <c r="J912" s="34" t="e" vm="1">
        <f t="shared" si="85"/>
        <v>#VALUE!</v>
      </c>
      <c r="K912" s="34" t="e" vm="2">
        <f>[1]!genUniform($K$9,$K$10)</f>
        <v>#VALUE!</v>
      </c>
      <c r="L912" s="34" t="e" vm="1">
        <f t="shared" si="86"/>
        <v>#VALUE!</v>
      </c>
      <c r="M912" s="34" t="e" vm="1">
        <f t="shared" si="87"/>
        <v>#VALUE!</v>
      </c>
      <c r="N912" s="34" t="e" vm="2">
        <f>[1]!genUniform($N$9,$N$10)</f>
        <v>#VALUE!</v>
      </c>
      <c r="O912" s="34" t="e" vm="1">
        <f t="shared" si="88"/>
        <v>#VALUE!</v>
      </c>
      <c r="P912" s="34" t="e" vm="1">
        <f t="shared" si="89"/>
        <v>#VALUE!</v>
      </c>
    </row>
    <row r="913" spans="1:16">
      <c r="A913" s="34">
        <v>903</v>
      </c>
      <c r="C913" s="34" t="e" vm="2">
        <f>[1]!GenLimitNormal($C$9,$C$10,0,1000,0)</f>
        <v>#VALUE!</v>
      </c>
      <c r="D913" s="34" t="e" vm="2">
        <f>[1]!GenBetaPERT(0,$D$9,1)</f>
        <v>#VALUE!</v>
      </c>
      <c r="E913" s="34" t="e" vm="2">
        <f>[1]!GenLognormal($E$9,$E$10)</f>
        <v>#VALUE!</v>
      </c>
      <c r="F913" s="34" t="e" vm="2">
        <f>[1]!GenLognormal($F$9,$F$10)</f>
        <v>#VALUE!</v>
      </c>
      <c r="G913" s="34" t="e" vm="2">
        <f>[1]!GenLognormal($G$9,$G$10)</f>
        <v>#VALUE!</v>
      </c>
      <c r="H913" s="34" t="e" vm="2">
        <f>[1]!genUniform($H$9,$H$10)</f>
        <v>#VALUE!</v>
      </c>
      <c r="I913" s="34" t="e" vm="1">
        <f t="shared" si="84"/>
        <v>#VALUE!</v>
      </c>
      <c r="J913" s="34" t="e" vm="1">
        <f t="shared" si="85"/>
        <v>#VALUE!</v>
      </c>
      <c r="K913" s="34" t="e" vm="2">
        <f>[1]!genUniform($K$9,$K$10)</f>
        <v>#VALUE!</v>
      </c>
      <c r="L913" s="34" t="e" vm="1">
        <f t="shared" si="86"/>
        <v>#VALUE!</v>
      </c>
      <c r="M913" s="34" t="e" vm="1">
        <f t="shared" si="87"/>
        <v>#VALUE!</v>
      </c>
      <c r="N913" s="34" t="e" vm="2">
        <f>[1]!genUniform($N$9,$N$10)</f>
        <v>#VALUE!</v>
      </c>
      <c r="O913" s="34" t="e" vm="1">
        <f t="shared" si="88"/>
        <v>#VALUE!</v>
      </c>
      <c r="P913" s="34" t="e" vm="1">
        <f t="shared" si="89"/>
        <v>#VALUE!</v>
      </c>
    </row>
    <row r="914" spans="1:16">
      <c r="A914" s="34">
        <v>904</v>
      </c>
      <c r="C914" s="34" t="e" vm="2">
        <f>[1]!GenLimitNormal($C$9,$C$10,0,1000,0)</f>
        <v>#VALUE!</v>
      </c>
      <c r="D914" s="34" t="e" vm="2">
        <f>[1]!GenBetaPERT(0,$D$9,1)</f>
        <v>#VALUE!</v>
      </c>
      <c r="E914" s="34" t="e" vm="2">
        <f>[1]!GenLognormal($E$9,$E$10)</f>
        <v>#VALUE!</v>
      </c>
      <c r="F914" s="34" t="e" vm="2">
        <f>[1]!GenLognormal($F$9,$F$10)</f>
        <v>#VALUE!</v>
      </c>
      <c r="G914" s="34" t="e" vm="2">
        <f>[1]!GenLognormal($G$9,$G$10)</f>
        <v>#VALUE!</v>
      </c>
      <c r="H914" s="34" t="e" vm="2">
        <f>[1]!genUniform($H$9,$H$10)</f>
        <v>#VALUE!</v>
      </c>
      <c r="I914" s="34" t="e" vm="1">
        <f t="shared" si="84"/>
        <v>#VALUE!</v>
      </c>
      <c r="J914" s="34" t="e" vm="1">
        <f t="shared" si="85"/>
        <v>#VALUE!</v>
      </c>
      <c r="K914" s="34" t="e" vm="2">
        <f>[1]!genUniform($K$9,$K$10)</f>
        <v>#VALUE!</v>
      </c>
      <c r="L914" s="34" t="e" vm="1">
        <f t="shared" si="86"/>
        <v>#VALUE!</v>
      </c>
      <c r="M914" s="34" t="e" vm="1">
        <f t="shared" si="87"/>
        <v>#VALUE!</v>
      </c>
      <c r="N914" s="34" t="e" vm="2">
        <f>[1]!genUniform($N$9,$N$10)</f>
        <v>#VALUE!</v>
      </c>
      <c r="O914" s="34" t="e" vm="1">
        <f t="shared" si="88"/>
        <v>#VALUE!</v>
      </c>
      <c r="P914" s="34" t="e" vm="1">
        <f t="shared" si="89"/>
        <v>#VALUE!</v>
      </c>
    </row>
    <row r="915" spans="1:16">
      <c r="A915" s="34">
        <v>905</v>
      </c>
      <c r="C915" s="34" t="e" vm="2">
        <f>[1]!GenLimitNormal($C$9,$C$10,0,1000,0)</f>
        <v>#VALUE!</v>
      </c>
      <c r="D915" s="34" t="e" vm="2">
        <f>[1]!GenBetaPERT(0,$D$9,1)</f>
        <v>#VALUE!</v>
      </c>
      <c r="E915" s="34" t="e" vm="2">
        <f>[1]!GenLognormal($E$9,$E$10)</f>
        <v>#VALUE!</v>
      </c>
      <c r="F915" s="34" t="e" vm="2">
        <f>[1]!GenLognormal($F$9,$F$10)</f>
        <v>#VALUE!</v>
      </c>
      <c r="G915" s="34" t="e" vm="2">
        <f>[1]!GenLognormal($G$9,$G$10)</f>
        <v>#VALUE!</v>
      </c>
      <c r="H915" s="34" t="e" vm="2">
        <f>[1]!genUniform($H$9,$H$10)</f>
        <v>#VALUE!</v>
      </c>
      <c r="I915" s="34" t="e" vm="1">
        <f t="shared" si="84"/>
        <v>#VALUE!</v>
      </c>
      <c r="J915" s="34" t="e" vm="1">
        <f t="shared" si="85"/>
        <v>#VALUE!</v>
      </c>
      <c r="K915" s="34" t="e" vm="2">
        <f>[1]!genUniform($K$9,$K$10)</f>
        <v>#VALUE!</v>
      </c>
      <c r="L915" s="34" t="e" vm="1">
        <f t="shared" si="86"/>
        <v>#VALUE!</v>
      </c>
      <c r="M915" s="34" t="e" vm="1">
        <f t="shared" si="87"/>
        <v>#VALUE!</v>
      </c>
      <c r="N915" s="34" t="e" vm="2">
        <f>[1]!genUniform($N$9,$N$10)</f>
        <v>#VALUE!</v>
      </c>
      <c r="O915" s="34" t="e" vm="1">
        <f t="shared" si="88"/>
        <v>#VALUE!</v>
      </c>
      <c r="P915" s="34" t="e" vm="1">
        <f t="shared" si="89"/>
        <v>#VALUE!</v>
      </c>
    </row>
    <row r="916" spans="1:16">
      <c r="A916" s="34">
        <v>906</v>
      </c>
      <c r="C916" s="34" t="e" vm="2">
        <f>[1]!GenLimitNormal($C$9,$C$10,0,1000,0)</f>
        <v>#VALUE!</v>
      </c>
      <c r="D916" s="34" t="e" vm="2">
        <f>[1]!GenBetaPERT(0,$D$9,1)</f>
        <v>#VALUE!</v>
      </c>
      <c r="E916" s="34" t="e" vm="2">
        <f>[1]!GenLognormal($E$9,$E$10)</f>
        <v>#VALUE!</v>
      </c>
      <c r="F916" s="34" t="e" vm="2">
        <f>[1]!GenLognormal($F$9,$F$10)</f>
        <v>#VALUE!</v>
      </c>
      <c r="G916" s="34" t="e" vm="2">
        <f>[1]!GenLognormal($G$9,$G$10)</f>
        <v>#VALUE!</v>
      </c>
      <c r="H916" s="34" t="e" vm="2">
        <f>[1]!genUniform($H$9,$H$10)</f>
        <v>#VALUE!</v>
      </c>
      <c r="I916" s="34" t="e" vm="1">
        <f t="shared" si="84"/>
        <v>#VALUE!</v>
      </c>
      <c r="J916" s="34" t="e" vm="1">
        <f t="shared" si="85"/>
        <v>#VALUE!</v>
      </c>
      <c r="K916" s="34" t="e" vm="2">
        <f>[1]!genUniform($K$9,$K$10)</f>
        <v>#VALUE!</v>
      </c>
      <c r="L916" s="34" t="e" vm="1">
        <f t="shared" si="86"/>
        <v>#VALUE!</v>
      </c>
      <c r="M916" s="34" t="e" vm="1">
        <f t="shared" si="87"/>
        <v>#VALUE!</v>
      </c>
      <c r="N916" s="34" t="e" vm="2">
        <f>[1]!genUniform($N$9,$N$10)</f>
        <v>#VALUE!</v>
      </c>
      <c r="O916" s="34" t="e" vm="1">
        <f t="shared" si="88"/>
        <v>#VALUE!</v>
      </c>
      <c r="P916" s="34" t="e" vm="1">
        <f t="shared" si="89"/>
        <v>#VALUE!</v>
      </c>
    </row>
    <row r="917" spans="1:16">
      <c r="A917" s="34">
        <v>907</v>
      </c>
      <c r="C917" s="34" t="e" vm="2">
        <f>[1]!GenLimitNormal($C$9,$C$10,0,1000,0)</f>
        <v>#VALUE!</v>
      </c>
      <c r="D917" s="34" t="e" vm="2">
        <f>[1]!GenBetaPERT(0,$D$9,1)</f>
        <v>#VALUE!</v>
      </c>
      <c r="E917" s="34" t="e" vm="2">
        <f>[1]!GenLognormal($E$9,$E$10)</f>
        <v>#VALUE!</v>
      </c>
      <c r="F917" s="34" t="e" vm="2">
        <f>[1]!GenLognormal($F$9,$F$10)</f>
        <v>#VALUE!</v>
      </c>
      <c r="G917" s="34" t="e" vm="2">
        <f>[1]!GenLognormal($G$9,$G$10)</f>
        <v>#VALUE!</v>
      </c>
      <c r="H917" s="34" t="e" vm="2">
        <f>[1]!genUniform($H$9,$H$10)</f>
        <v>#VALUE!</v>
      </c>
      <c r="I917" s="34" t="e" vm="1">
        <f t="shared" si="84"/>
        <v>#VALUE!</v>
      </c>
      <c r="J917" s="34" t="e" vm="1">
        <f t="shared" si="85"/>
        <v>#VALUE!</v>
      </c>
      <c r="K917" s="34" t="e" vm="2">
        <f>[1]!genUniform($K$9,$K$10)</f>
        <v>#VALUE!</v>
      </c>
      <c r="L917" s="34" t="e" vm="1">
        <f t="shared" si="86"/>
        <v>#VALUE!</v>
      </c>
      <c r="M917" s="34" t="e" vm="1">
        <f t="shared" si="87"/>
        <v>#VALUE!</v>
      </c>
      <c r="N917" s="34" t="e" vm="2">
        <f>[1]!genUniform($N$9,$N$10)</f>
        <v>#VALUE!</v>
      </c>
      <c r="O917" s="34" t="e" vm="1">
        <f t="shared" si="88"/>
        <v>#VALUE!</v>
      </c>
      <c r="P917" s="34" t="e" vm="1">
        <f t="shared" si="89"/>
        <v>#VALUE!</v>
      </c>
    </row>
    <row r="918" spans="1:16">
      <c r="A918" s="34">
        <v>908</v>
      </c>
      <c r="C918" s="34" t="e" vm="2">
        <f>[1]!GenLimitNormal($C$9,$C$10,0,1000,0)</f>
        <v>#VALUE!</v>
      </c>
      <c r="D918" s="34" t="e" vm="2">
        <f>[1]!GenBetaPERT(0,$D$9,1)</f>
        <v>#VALUE!</v>
      </c>
      <c r="E918" s="34" t="e" vm="2">
        <f>[1]!GenLognormal($E$9,$E$10)</f>
        <v>#VALUE!</v>
      </c>
      <c r="F918" s="34" t="e" vm="2">
        <f>[1]!GenLognormal($F$9,$F$10)</f>
        <v>#VALUE!</v>
      </c>
      <c r="G918" s="34" t="e" vm="2">
        <f>[1]!GenLognormal($G$9,$G$10)</f>
        <v>#VALUE!</v>
      </c>
      <c r="H918" s="34" t="e" vm="2">
        <f>[1]!genUniform($H$9,$H$10)</f>
        <v>#VALUE!</v>
      </c>
      <c r="I918" s="34" t="e" vm="1">
        <f t="shared" si="84"/>
        <v>#VALUE!</v>
      </c>
      <c r="J918" s="34" t="e" vm="1">
        <f t="shared" si="85"/>
        <v>#VALUE!</v>
      </c>
      <c r="K918" s="34" t="e" vm="2">
        <f>[1]!genUniform($K$9,$K$10)</f>
        <v>#VALUE!</v>
      </c>
      <c r="L918" s="34" t="e" vm="1">
        <f t="shared" si="86"/>
        <v>#VALUE!</v>
      </c>
      <c r="M918" s="34" t="e" vm="1">
        <f t="shared" si="87"/>
        <v>#VALUE!</v>
      </c>
      <c r="N918" s="34" t="e" vm="2">
        <f>[1]!genUniform($N$9,$N$10)</f>
        <v>#VALUE!</v>
      </c>
      <c r="O918" s="34" t="e" vm="1">
        <f t="shared" si="88"/>
        <v>#VALUE!</v>
      </c>
      <c r="P918" s="34" t="e" vm="1">
        <f t="shared" si="89"/>
        <v>#VALUE!</v>
      </c>
    </row>
    <row r="919" spans="1:16">
      <c r="A919" s="34">
        <v>909</v>
      </c>
      <c r="C919" s="34" t="e" vm="2">
        <f>[1]!GenLimitNormal($C$9,$C$10,0,1000,0)</f>
        <v>#VALUE!</v>
      </c>
      <c r="D919" s="34" t="e" vm="2">
        <f>[1]!GenBetaPERT(0,$D$9,1)</f>
        <v>#VALUE!</v>
      </c>
      <c r="E919" s="34" t="e" vm="2">
        <f>[1]!GenLognormal($E$9,$E$10)</f>
        <v>#VALUE!</v>
      </c>
      <c r="F919" s="34" t="e" vm="2">
        <f>[1]!GenLognormal($F$9,$F$10)</f>
        <v>#VALUE!</v>
      </c>
      <c r="G919" s="34" t="e" vm="2">
        <f>[1]!GenLognormal($G$9,$G$10)</f>
        <v>#VALUE!</v>
      </c>
      <c r="H919" s="34" t="e" vm="2">
        <f>[1]!genUniform($H$9,$H$10)</f>
        <v>#VALUE!</v>
      </c>
      <c r="I919" s="34" t="e" vm="1">
        <f t="shared" si="84"/>
        <v>#VALUE!</v>
      </c>
      <c r="J919" s="34" t="e" vm="1">
        <f t="shared" si="85"/>
        <v>#VALUE!</v>
      </c>
      <c r="K919" s="34" t="e" vm="2">
        <f>[1]!genUniform($K$9,$K$10)</f>
        <v>#VALUE!</v>
      </c>
      <c r="L919" s="34" t="e" vm="1">
        <f t="shared" si="86"/>
        <v>#VALUE!</v>
      </c>
      <c r="M919" s="34" t="e" vm="1">
        <f t="shared" si="87"/>
        <v>#VALUE!</v>
      </c>
      <c r="N919" s="34" t="e" vm="2">
        <f>[1]!genUniform($N$9,$N$10)</f>
        <v>#VALUE!</v>
      </c>
      <c r="O919" s="34" t="e" vm="1">
        <f t="shared" si="88"/>
        <v>#VALUE!</v>
      </c>
      <c r="P919" s="34" t="e" vm="1">
        <f t="shared" si="89"/>
        <v>#VALUE!</v>
      </c>
    </row>
    <row r="920" spans="1:16">
      <c r="A920" s="34">
        <v>910</v>
      </c>
      <c r="C920" s="34" t="e" vm="2">
        <f>[1]!GenLimitNormal($C$9,$C$10,0,1000,0)</f>
        <v>#VALUE!</v>
      </c>
      <c r="D920" s="34" t="e" vm="2">
        <f>[1]!GenBetaPERT(0,$D$9,1)</f>
        <v>#VALUE!</v>
      </c>
      <c r="E920" s="34" t="e" vm="2">
        <f>[1]!GenLognormal($E$9,$E$10)</f>
        <v>#VALUE!</v>
      </c>
      <c r="F920" s="34" t="e" vm="2">
        <f>[1]!GenLognormal($F$9,$F$10)</f>
        <v>#VALUE!</v>
      </c>
      <c r="G920" s="34" t="e" vm="2">
        <f>[1]!GenLognormal($G$9,$G$10)</f>
        <v>#VALUE!</v>
      </c>
      <c r="H920" s="34" t="e" vm="2">
        <f>[1]!genUniform($H$9,$H$10)</f>
        <v>#VALUE!</v>
      </c>
      <c r="I920" s="34" t="e" vm="1">
        <f t="shared" si="84"/>
        <v>#VALUE!</v>
      </c>
      <c r="J920" s="34" t="e" vm="1">
        <f t="shared" si="85"/>
        <v>#VALUE!</v>
      </c>
      <c r="K920" s="34" t="e" vm="2">
        <f>[1]!genUniform($K$9,$K$10)</f>
        <v>#VALUE!</v>
      </c>
      <c r="L920" s="34" t="e" vm="1">
        <f t="shared" si="86"/>
        <v>#VALUE!</v>
      </c>
      <c r="M920" s="34" t="e" vm="1">
        <f t="shared" si="87"/>
        <v>#VALUE!</v>
      </c>
      <c r="N920" s="34" t="e" vm="2">
        <f>[1]!genUniform($N$9,$N$10)</f>
        <v>#VALUE!</v>
      </c>
      <c r="O920" s="34" t="e" vm="1">
        <f t="shared" si="88"/>
        <v>#VALUE!</v>
      </c>
      <c r="P920" s="34" t="e" vm="1">
        <f t="shared" si="89"/>
        <v>#VALUE!</v>
      </c>
    </row>
    <row r="921" spans="1:16">
      <c r="A921" s="34">
        <v>911</v>
      </c>
      <c r="C921" s="34" t="e" vm="2">
        <f>[1]!GenLimitNormal($C$9,$C$10,0,1000,0)</f>
        <v>#VALUE!</v>
      </c>
      <c r="D921" s="34" t="e" vm="2">
        <f>[1]!GenBetaPERT(0,$D$9,1)</f>
        <v>#VALUE!</v>
      </c>
      <c r="E921" s="34" t="e" vm="2">
        <f>[1]!GenLognormal($E$9,$E$10)</f>
        <v>#VALUE!</v>
      </c>
      <c r="F921" s="34" t="e" vm="2">
        <f>[1]!GenLognormal($F$9,$F$10)</f>
        <v>#VALUE!</v>
      </c>
      <c r="G921" s="34" t="e" vm="2">
        <f>[1]!GenLognormal($G$9,$G$10)</f>
        <v>#VALUE!</v>
      </c>
      <c r="H921" s="34" t="e" vm="2">
        <f>[1]!genUniform($H$9,$H$10)</f>
        <v>#VALUE!</v>
      </c>
      <c r="I921" s="34" t="e" vm="1">
        <f t="shared" si="84"/>
        <v>#VALUE!</v>
      </c>
      <c r="J921" s="34" t="e" vm="1">
        <f t="shared" si="85"/>
        <v>#VALUE!</v>
      </c>
      <c r="K921" s="34" t="e" vm="2">
        <f>[1]!genUniform($K$9,$K$10)</f>
        <v>#VALUE!</v>
      </c>
      <c r="L921" s="34" t="e" vm="1">
        <f t="shared" si="86"/>
        <v>#VALUE!</v>
      </c>
      <c r="M921" s="34" t="e" vm="1">
        <f t="shared" si="87"/>
        <v>#VALUE!</v>
      </c>
      <c r="N921" s="34" t="e" vm="2">
        <f>[1]!genUniform($N$9,$N$10)</f>
        <v>#VALUE!</v>
      </c>
      <c r="O921" s="34" t="e" vm="1">
        <f t="shared" si="88"/>
        <v>#VALUE!</v>
      </c>
      <c r="P921" s="34" t="e" vm="1">
        <f t="shared" si="89"/>
        <v>#VALUE!</v>
      </c>
    </row>
    <row r="922" spans="1:16">
      <c r="A922" s="34">
        <v>912</v>
      </c>
      <c r="C922" s="34" t="e" vm="2">
        <f>[1]!GenLimitNormal($C$9,$C$10,0,1000,0)</f>
        <v>#VALUE!</v>
      </c>
      <c r="D922" s="34" t="e" vm="2">
        <f>[1]!GenBetaPERT(0,$D$9,1)</f>
        <v>#VALUE!</v>
      </c>
      <c r="E922" s="34" t="e" vm="2">
        <f>[1]!GenLognormal($E$9,$E$10)</f>
        <v>#VALUE!</v>
      </c>
      <c r="F922" s="34" t="e" vm="2">
        <f>[1]!GenLognormal($F$9,$F$10)</f>
        <v>#VALUE!</v>
      </c>
      <c r="G922" s="34" t="e" vm="2">
        <f>[1]!GenLognormal($G$9,$G$10)</f>
        <v>#VALUE!</v>
      </c>
      <c r="H922" s="34" t="e" vm="2">
        <f>[1]!genUniform($H$9,$H$10)</f>
        <v>#VALUE!</v>
      </c>
      <c r="I922" s="34" t="e" vm="1">
        <f t="shared" si="84"/>
        <v>#VALUE!</v>
      </c>
      <c r="J922" s="34" t="e" vm="1">
        <f t="shared" si="85"/>
        <v>#VALUE!</v>
      </c>
      <c r="K922" s="34" t="e" vm="2">
        <f>[1]!genUniform($K$9,$K$10)</f>
        <v>#VALUE!</v>
      </c>
      <c r="L922" s="34" t="e" vm="1">
        <f t="shared" si="86"/>
        <v>#VALUE!</v>
      </c>
      <c r="M922" s="34" t="e" vm="1">
        <f t="shared" si="87"/>
        <v>#VALUE!</v>
      </c>
      <c r="N922" s="34" t="e" vm="2">
        <f>[1]!genUniform($N$9,$N$10)</f>
        <v>#VALUE!</v>
      </c>
      <c r="O922" s="34" t="e" vm="1">
        <f t="shared" si="88"/>
        <v>#VALUE!</v>
      </c>
      <c r="P922" s="34" t="e" vm="1">
        <f t="shared" si="89"/>
        <v>#VALUE!</v>
      </c>
    </row>
    <row r="923" spans="1:16">
      <c r="A923" s="34">
        <v>913</v>
      </c>
      <c r="C923" s="34" t="e" vm="2">
        <f>[1]!GenLimitNormal($C$9,$C$10,0,1000,0)</f>
        <v>#VALUE!</v>
      </c>
      <c r="D923" s="34" t="e" vm="2">
        <f>[1]!GenBetaPERT(0,$D$9,1)</f>
        <v>#VALUE!</v>
      </c>
      <c r="E923" s="34" t="e" vm="2">
        <f>[1]!GenLognormal($E$9,$E$10)</f>
        <v>#VALUE!</v>
      </c>
      <c r="F923" s="34" t="e" vm="2">
        <f>[1]!GenLognormal($F$9,$F$10)</f>
        <v>#VALUE!</v>
      </c>
      <c r="G923" s="34" t="e" vm="2">
        <f>[1]!GenLognormal($G$9,$G$10)</f>
        <v>#VALUE!</v>
      </c>
      <c r="H923" s="34" t="e" vm="2">
        <f>[1]!genUniform($H$9,$H$10)</f>
        <v>#VALUE!</v>
      </c>
      <c r="I923" s="34" t="e" vm="1">
        <f t="shared" si="84"/>
        <v>#VALUE!</v>
      </c>
      <c r="J923" s="34" t="e" vm="1">
        <f t="shared" si="85"/>
        <v>#VALUE!</v>
      </c>
      <c r="K923" s="34" t="e" vm="2">
        <f>[1]!genUniform($K$9,$K$10)</f>
        <v>#VALUE!</v>
      </c>
      <c r="L923" s="34" t="e" vm="1">
        <f t="shared" si="86"/>
        <v>#VALUE!</v>
      </c>
      <c r="M923" s="34" t="e" vm="1">
        <f t="shared" si="87"/>
        <v>#VALUE!</v>
      </c>
      <c r="N923" s="34" t="e" vm="2">
        <f>[1]!genUniform($N$9,$N$10)</f>
        <v>#VALUE!</v>
      </c>
      <c r="O923" s="34" t="e" vm="1">
        <f t="shared" si="88"/>
        <v>#VALUE!</v>
      </c>
      <c r="P923" s="34" t="e" vm="1">
        <f t="shared" si="89"/>
        <v>#VALUE!</v>
      </c>
    </row>
    <row r="924" spans="1:16">
      <c r="A924" s="34">
        <v>914</v>
      </c>
      <c r="C924" s="34" t="e" vm="2">
        <f>[1]!GenLimitNormal($C$9,$C$10,0,1000,0)</f>
        <v>#VALUE!</v>
      </c>
      <c r="D924" s="34" t="e" vm="2">
        <f>[1]!GenBetaPERT(0,$D$9,1)</f>
        <v>#VALUE!</v>
      </c>
      <c r="E924" s="34" t="e" vm="2">
        <f>[1]!GenLognormal($E$9,$E$10)</f>
        <v>#VALUE!</v>
      </c>
      <c r="F924" s="34" t="e" vm="2">
        <f>[1]!GenLognormal($F$9,$F$10)</f>
        <v>#VALUE!</v>
      </c>
      <c r="G924" s="34" t="e" vm="2">
        <f>[1]!GenLognormal($G$9,$G$10)</f>
        <v>#VALUE!</v>
      </c>
      <c r="H924" s="34" t="e" vm="2">
        <f>[1]!genUniform($H$9,$H$10)</f>
        <v>#VALUE!</v>
      </c>
      <c r="I924" s="34" t="e" vm="1">
        <f t="shared" si="84"/>
        <v>#VALUE!</v>
      </c>
      <c r="J924" s="34" t="e" vm="1">
        <f t="shared" si="85"/>
        <v>#VALUE!</v>
      </c>
      <c r="K924" s="34" t="e" vm="2">
        <f>[1]!genUniform($K$9,$K$10)</f>
        <v>#VALUE!</v>
      </c>
      <c r="L924" s="34" t="e" vm="1">
        <f t="shared" si="86"/>
        <v>#VALUE!</v>
      </c>
      <c r="M924" s="34" t="e" vm="1">
        <f t="shared" si="87"/>
        <v>#VALUE!</v>
      </c>
      <c r="N924" s="34" t="e" vm="2">
        <f>[1]!genUniform($N$9,$N$10)</f>
        <v>#VALUE!</v>
      </c>
      <c r="O924" s="34" t="e" vm="1">
        <f t="shared" si="88"/>
        <v>#VALUE!</v>
      </c>
      <c r="P924" s="34" t="e" vm="1">
        <f t="shared" si="89"/>
        <v>#VALUE!</v>
      </c>
    </row>
    <row r="925" spans="1:16">
      <c r="A925" s="34">
        <v>915</v>
      </c>
      <c r="C925" s="34" t="e" vm="2">
        <f>[1]!GenLimitNormal($C$9,$C$10,0,1000,0)</f>
        <v>#VALUE!</v>
      </c>
      <c r="D925" s="34" t="e" vm="2">
        <f>[1]!GenBetaPERT(0,$D$9,1)</f>
        <v>#VALUE!</v>
      </c>
      <c r="E925" s="34" t="e" vm="2">
        <f>[1]!GenLognormal($E$9,$E$10)</f>
        <v>#VALUE!</v>
      </c>
      <c r="F925" s="34" t="e" vm="2">
        <f>[1]!GenLognormal($F$9,$F$10)</f>
        <v>#VALUE!</v>
      </c>
      <c r="G925" s="34" t="e" vm="2">
        <f>[1]!GenLognormal($G$9,$G$10)</f>
        <v>#VALUE!</v>
      </c>
      <c r="H925" s="34" t="e" vm="2">
        <f>[1]!genUniform($H$9,$H$10)</f>
        <v>#VALUE!</v>
      </c>
      <c r="I925" s="34" t="e" vm="1">
        <f t="shared" si="84"/>
        <v>#VALUE!</v>
      </c>
      <c r="J925" s="34" t="e" vm="1">
        <f t="shared" si="85"/>
        <v>#VALUE!</v>
      </c>
      <c r="K925" s="34" t="e" vm="2">
        <f>[1]!genUniform($K$9,$K$10)</f>
        <v>#VALUE!</v>
      </c>
      <c r="L925" s="34" t="e" vm="1">
        <f t="shared" si="86"/>
        <v>#VALUE!</v>
      </c>
      <c r="M925" s="34" t="e" vm="1">
        <f t="shared" si="87"/>
        <v>#VALUE!</v>
      </c>
      <c r="N925" s="34" t="e" vm="2">
        <f>[1]!genUniform($N$9,$N$10)</f>
        <v>#VALUE!</v>
      </c>
      <c r="O925" s="34" t="e" vm="1">
        <f t="shared" si="88"/>
        <v>#VALUE!</v>
      </c>
      <c r="P925" s="34" t="e" vm="1">
        <f t="shared" si="89"/>
        <v>#VALUE!</v>
      </c>
    </row>
    <row r="926" spans="1:16">
      <c r="A926" s="34">
        <v>916</v>
      </c>
      <c r="C926" s="34" t="e" vm="2">
        <f>[1]!GenLimitNormal($C$9,$C$10,0,1000,0)</f>
        <v>#VALUE!</v>
      </c>
      <c r="D926" s="34" t="e" vm="2">
        <f>[1]!GenBetaPERT(0,$D$9,1)</f>
        <v>#VALUE!</v>
      </c>
      <c r="E926" s="34" t="e" vm="2">
        <f>[1]!GenLognormal($E$9,$E$10)</f>
        <v>#VALUE!</v>
      </c>
      <c r="F926" s="34" t="e" vm="2">
        <f>[1]!GenLognormal($F$9,$F$10)</f>
        <v>#VALUE!</v>
      </c>
      <c r="G926" s="34" t="e" vm="2">
        <f>[1]!GenLognormal($G$9,$G$10)</f>
        <v>#VALUE!</v>
      </c>
      <c r="H926" s="34" t="e" vm="2">
        <f>[1]!genUniform($H$9,$H$10)</f>
        <v>#VALUE!</v>
      </c>
      <c r="I926" s="34" t="e" vm="1">
        <f t="shared" si="84"/>
        <v>#VALUE!</v>
      </c>
      <c r="J926" s="34" t="e" vm="1">
        <f t="shared" si="85"/>
        <v>#VALUE!</v>
      </c>
      <c r="K926" s="34" t="e" vm="2">
        <f>[1]!genUniform($K$9,$K$10)</f>
        <v>#VALUE!</v>
      </c>
      <c r="L926" s="34" t="e" vm="1">
        <f t="shared" si="86"/>
        <v>#VALUE!</v>
      </c>
      <c r="M926" s="34" t="e" vm="1">
        <f t="shared" si="87"/>
        <v>#VALUE!</v>
      </c>
      <c r="N926" s="34" t="e" vm="2">
        <f>[1]!genUniform($N$9,$N$10)</f>
        <v>#VALUE!</v>
      </c>
      <c r="O926" s="34" t="e" vm="1">
        <f t="shared" si="88"/>
        <v>#VALUE!</v>
      </c>
      <c r="P926" s="34" t="e" vm="1">
        <f t="shared" si="89"/>
        <v>#VALUE!</v>
      </c>
    </row>
    <row r="927" spans="1:16">
      <c r="A927" s="34">
        <v>917</v>
      </c>
      <c r="C927" s="34" t="e" vm="2">
        <f>[1]!GenLimitNormal($C$9,$C$10,0,1000,0)</f>
        <v>#VALUE!</v>
      </c>
      <c r="D927" s="34" t="e" vm="2">
        <f>[1]!GenBetaPERT(0,$D$9,1)</f>
        <v>#VALUE!</v>
      </c>
      <c r="E927" s="34" t="e" vm="2">
        <f>[1]!GenLognormal($E$9,$E$10)</f>
        <v>#VALUE!</v>
      </c>
      <c r="F927" s="34" t="e" vm="2">
        <f>[1]!GenLognormal($F$9,$F$10)</f>
        <v>#VALUE!</v>
      </c>
      <c r="G927" s="34" t="e" vm="2">
        <f>[1]!GenLognormal($G$9,$G$10)</f>
        <v>#VALUE!</v>
      </c>
      <c r="H927" s="34" t="e" vm="2">
        <f>[1]!genUniform($H$9,$H$10)</f>
        <v>#VALUE!</v>
      </c>
      <c r="I927" s="34" t="e" vm="1">
        <f t="shared" si="84"/>
        <v>#VALUE!</v>
      </c>
      <c r="J927" s="34" t="e" vm="1">
        <f t="shared" si="85"/>
        <v>#VALUE!</v>
      </c>
      <c r="K927" s="34" t="e" vm="2">
        <f>[1]!genUniform($K$9,$K$10)</f>
        <v>#VALUE!</v>
      </c>
      <c r="L927" s="34" t="e" vm="1">
        <f t="shared" si="86"/>
        <v>#VALUE!</v>
      </c>
      <c r="M927" s="34" t="e" vm="1">
        <f t="shared" si="87"/>
        <v>#VALUE!</v>
      </c>
      <c r="N927" s="34" t="e" vm="2">
        <f>[1]!genUniform($N$9,$N$10)</f>
        <v>#VALUE!</v>
      </c>
      <c r="O927" s="34" t="e" vm="1">
        <f t="shared" si="88"/>
        <v>#VALUE!</v>
      </c>
      <c r="P927" s="34" t="e" vm="1">
        <f t="shared" si="89"/>
        <v>#VALUE!</v>
      </c>
    </row>
    <row r="928" spans="1:16">
      <c r="A928" s="34">
        <v>918</v>
      </c>
      <c r="C928" s="34" t="e" vm="2">
        <f>[1]!GenLimitNormal($C$9,$C$10,0,1000,0)</f>
        <v>#VALUE!</v>
      </c>
      <c r="D928" s="34" t="e" vm="2">
        <f>[1]!GenBetaPERT(0,$D$9,1)</f>
        <v>#VALUE!</v>
      </c>
      <c r="E928" s="34" t="e" vm="2">
        <f>[1]!GenLognormal($E$9,$E$10)</f>
        <v>#VALUE!</v>
      </c>
      <c r="F928" s="34" t="e" vm="2">
        <f>[1]!GenLognormal($F$9,$F$10)</f>
        <v>#VALUE!</v>
      </c>
      <c r="G928" s="34" t="e" vm="2">
        <f>[1]!GenLognormal($G$9,$G$10)</f>
        <v>#VALUE!</v>
      </c>
      <c r="H928" s="34" t="e" vm="2">
        <f>[1]!genUniform($H$9,$H$10)</f>
        <v>#VALUE!</v>
      </c>
      <c r="I928" s="34" t="e" vm="1">
        <f t="shared" si="84"/>
        <v>#VALUE!</v>
      </c>
      <c r="J928" s="34" t="e" vm="1">
        <f t="shared" si="85"/>
        <v>#VALUE!</v>
      </c>
      <c r="K928" s="34" t="e" vm="2">
        <f>[1]!genUniform($K$9,$K$10)</f>
        <v>#VALUE!</v>
      </c>
      <c r="L928" s="34" t="e" vm="1">
        <f t="shared" si="86"/>
        <v>#VALUE!</v>
      </c>
      <c r="M928" s="34" t="e" vm="1">
        <f t="shared" si="87"/>
        <v>#VALUE!</v>
      </c>
      <c r="N928" s="34" t="e" vm="2">
        <f>[1]!genUniform($N$9,$N$10)</f>
        <v>#VALUE!</v>
      </c>
      <c r="O928" s="34" t="e" vm="1">
        <f t="shared" si="88"/>
        <v>#VALUE!</v>
      </c>
      <c r="P928" s="34" t="e" vm="1">
        <f t="shared" si="89"/>
        <v>#VALUE!</v>
      </c>
    </row>
    <row r="929" spans="1:16">
      <c r="A929" s="34">
        <v>919</v>
      </c>
      <c r="C929" s="34" t="e" vm="2">
        <f>[1]!GenLimitNormal($C$9,$C$10,0,1000,0)</f>
        <v>#VALUE!</v>
      </c>
      <c r="D929" s="34" t="e" vm="2">
        <f>[1]!GenBetaPERT(0,$D$9,1)</f>
        <v>#VALUE!</v>
      </c>
      <c r="E929" s="34" t="e" vm="2">
        <f>[1]!GenLognormal($E$9,$E$10)</f>
        <v>#VALUE!</v>
      </c>
      <c r="F929" s="34" t="e" vm="2">
        <f>[1]!GenLognormal($F$9,$F$10)</f>
        <v>#VALUE!</v>
      </c>
      <c r="G929" s="34" t="e" vm="2">
        <f>[1]!GenLognormal($G$9,$G$10)</f>
        <v>#VALUE!</v>
      </c>
      <c r="H929" s="34" t="e" vm="2">
        <f>[1]!genUniform($H$9,$H$10)</f>
        <v>#VALUE!</v>
      </c>
      <c r="I929" s="34" t="e" vm="1">
        <f t="shared" si="84"/>
        <v>#VALUE!</v>
      </c>
      <c r="J929" s="34" t="e" vm="1">
        <f t="shared" si="85"/>
        <v>#VALUE!</v>
      </c>
      <c r="K929" s="34" t="e" vm="2">
        <f>[1]!genUniform($K$9,$K$10)</f>
        <v>#VALUE!</v>
      </c>
      <c r="L929" s="34" t="e" vm="1">
        <f t="shared" si="86"/>
        <v>#VALUE!</v>
      </c>
      <c r="M929" s="34" t="e" vm="1">
        <f t="shared" si="87"/>
        <v>#VALUE!</v>
      </c>
      <c r="N929" s="34" t="e" vm="2">
        <f>[1]!genUniform($N$9,$N$10)</f>
        <v>#VALUE!</v>
      </c>
      <c r="O929" s="34" t="e" vm="1">
        <f t="shared" si="88"/>
        <v>#VALUE!</v>
      </c>
      <c r="P929" s="34" t="e" vm="1">
        <f t="shared" si="89"/>
        <v>#VALUE!</v>
      </c>
    </row>
    <row r="930" spans="1:16">
      <c r="A930" s="34">
        <v>920</v>
      </c>
      <c r="C930" s="34" t="e" vm="2">
        <f>[1]!GenLimitNormal($C$9,$C$10,0,1000,0)</f>
        <v>#VALUE!</v>
      </c>
      <c r="D930" s="34" t="e" vm="2">
        <f>[1]!GenBetaPERT(0,$D$9,1)</f>
        <v>#VALUE!</v>
      </c>
      <c r="E930" s="34" t="e" vm="2">
        <f>[1]!GenLognormal($E$9,$E$10)</f>
        <v>#VALUE!</v>
      </c>
      <c r="F930" s="34" t="e" vm="2">
        <f>[1]!GenLognormal($F$9,$F$10)</f>
        <v>#VALUE!</v>
      </c>
      <c r="G930" s="34" t="e" vm="2">
        <f>[1]!GenLognormal($G$9,$G$10)</f>
        <v>#VALUE!</v>
      </c>
      <c r="H930" s="34" t="e" vm="2">
        <f>[1]!genUniform($H$9,$H$10)</f>
        <v>#VALUE!</v>
      </c>
      <c r="I930" s="34" t="e" vm="1">
        <f t="shared" si="84"/>
        <v>#VALUE!</v>
      </c>
      <c r="J930" s="34" t="e" vm="1">
        <f t="shared" si="85"/>
        <v>#VALUE!</v>
      </c>
      <c r="K930" s="34" t="e" vm="2">
        <f>[1]!genUniform($K$9,$K$10)</f>
        <v>#VALUE!</v>
      </c>
      <c r="L930" s="34" t="e" vm="1">
        <f t="shared" si="86"/>
        <v>#VALUE!</v>
      </c>
      <c r="M930" s="34" t="e" vm="1">
        <f t="shared" si="87"/>
        <v>#VALUE!</v>
      </c>
      <c r="N930" s="34" t="e" vm="2">
        <f>[1]!genUniform($N$9,$N$10)</f>
        <v>#VALUE!</v>
      </c>
      <c r="O930" s="34" t="e" vm="1">
        <f t="shared" si="88"/>
        <v>#VALUE!</v>
      </c>
      <c r="P930" s="34" t="e" vm="1">
        <f t="shared" si="89"/>
        <v>#VALUE!</v>
      </c>
    </row>
    <row r="931" spans="1:16">
      <c r="A931" s="34">
        <v>921</v>
      </c>
      <c r="C931" s="34" t="e" vm="2">
        <f>[1]!GenLimitNormal($C$9,$C$10,0,1000,0)</f>
        <v>#VALUE!</v>
      </c>
      <c r="D931" s="34" t="e" vm="2">
        <f>[1]!GenBetaPERT(0,$D$9,1)</f>
        <v>#VALUE!</v>
      </c>
      <c r="E931" s="34" t="e" vm="2">
        <f>[1]!GenLognormal($E$9,$E$10)</f>
        <v>#VALUE!</v>
      </c>
      <c r="F931" s="34" t="e" vm="2">
        <f>[1]!GenLognormal($F$9,$F$10)</f>
        <v>#VALUE!</v>
      </c>
      <c r="G931" s="34" t="e" vm="2">
        <f>[1]!GenLognormal($G$9,$G$10)</f>
        <v>#VALUE!</v>
      </c>
      <c r="H931" s="34" t="e" vm="2">
        <f>[1]!genUniform($H$9,$H$10)</f>
        <v>#VALUE!</v>
      </c>
      <c r="I931" s="34" t="e" vm="1">
        <f t="shared" si="84"/>
        <v>#VALUE!</v>
      </c>
      <c r="J931" s="34" t="e" vm="1">
        <f t="shared" si="85"/>
        <v>#VALUE!</v>
      </c>
      <c r="K931" s="34" t="e" vm="2">
        <f>[1]!genUniform($K$9,$K$10)</f>
        <v>#VALUE!</v>
      </c>
      <c r="L931" s="34" t="e" vm="1">
        <f t="shared" si="86"/>
        <v>#VALUE!</v>
      </c>
      <c r="M931" s="34" t="e" vm="1">
        <f t="shared" si="87"/>
        <v>#VALUE!</v>
      </c>
      <c r="N931" s="34" t="e" vm="2">
        <f>[1]!genUniform($N$9,$N$10)</f>
        <v>#VALUE!</v>
      </c>
      <c r="O931" s="34" t="e" vm="1">
        <f t="shared" si="88"/>
        <v>#VALUE!</v>
      </c>
      <c r="P931" s="34" t="e" vm="1">
        <f t="shared" si="89"/>
        <v>#VALUE!</v>
      </c>
    </row>
    <row r="932" spans="1:16">
      <c r="A932" s="34">
        <v>922</v>
      </c>
      <c r="C932" s="34" t="e" vm="2">
        <f>[1]!GenLimitNormal($C$9,$C$10,0,1000,0)</f>
        <v>#VALUE!</v>
      </c>
      <c r="D932" s="34" t="e" vm="2">
        <f>[1]!GenBetaPERT(0,$D$9,1)</f>
        <v>#VALUE!</v>
      </c>
      <c r="E932" s="34" t="e" vm="2">
        <f>[1]!GenLognormal($E$9,$E$10)</f>
        <v>#VALUE!</v>
      </c>
      <c r="F932" s="34" t="e" vm="2">
        <f>[1]!GenLognormal($F$9,$F$10)</f>
        <v>#VALUE!</v>
      </c>
      <c r="G932" s="34" t="e" vm="2">
        <f>[1]!GenLognormal($G$9,$G$10)</f>
        <v>#VALUE!</v>
      </c>
      <c r="H932" s="34" t="e" vm="2">
        <f>[1]!genUniform($H$9,$H$10)</f>
        <v>#VALUE!</v>
      </c>
      <c r="I932" s="34" t="e" vm="1">
        <f t="shared" si="84"/>
        <v>#VALUE!</v>
      </c>
      <c r="J932" s="34" t="e" vm="1">
        <f t="shared" si="85"/>
        <v>#VALUE!</v>
      </c>
      <c r="K932" s="34" t="e" vm="2">
        <f>[1]!genUniform($K$9,$K$10)</f>
        <v>#VALUE!</v>
      </c>
      <c r="L932" s="34" t="e" vm="1">
        <f t="shared" si="86"/>
        <v>#VALUE!</v>
      </c>
      <c r="M932" s="34" t="e" vm="1">
        <f t="shared" si="87"/>
        <v>#VALUE!</v>
      </c>
      <c r="N932" s="34" t="e" vm="2">
        <f>[1]!genUniform($N$9,$N$10)</f>
        <v>#VALUE!</v>
      </c>
      <c r="O932" s="34" t="e" vm="1">
        <f t="shared" si="88"/>
        <v>#VALUE!</v>
      </c>
      <c r="P932" s="34" t="e" vm="1">
        <f t="shared" si="89"/>
        <v>#VALUE!</v>
      </c>
    </row>
    <row r="933" spans="1:16">
      <c r="A933" s="34">
        <v>923</v>
      </c>
      <c r="C933" s="34" t="e" vm="2">
        <f>[1]!GenLimitNormal($C$9,$C$10,0,1000,0)</f>
        <v>#VALUE!</v>
      </c>
      <c r="D933" s="34" t="e" vm="2">
        <f>[1]!GenBetaPERT(0,$D$9,1)</f>
        <v>#VALUE!</v>
      </c>
      <c r="E933" s="34" t="e" vm="2">
        <f>[1]!GenLognormal($E$9,$E$10)</f>
        <v>#VALUE!</v>
      </c>
      <c r="F933" s="34" t="e" vm="2">
        <f>[1]!GenLognormal($F$9,$F$10)</f>
        <v>#VALUE!</v>
      </c>
      <c r="G933" s="34" t="e" vm="2">
        <f>[1]!GenLognormal($G$9,$G$10)</f>
        <v>#VALUE!</v>
      </c>
      <c r="H933" s="34" t="e" vm="2">
        <f>[1]!genUniform($H$9,$H$10)</f>
        <v>#VALUE!</v>
      </c>
      <c r="I933" s="34" t="e" vm="1">
        <f t="shared" si="84"/>
        <v>#VALUE!</v>
      </c>
      <c r="J933" s="34" t="e" vm="1">
        <f t="shared" si="85"/>
        <v>#VALUE!</v>
      </c>
      <c r="K933" s="34" t="e" vm="2">
        <f>[1]!genUniform($K$9,$K$10)</f>
        <v>#VALUE!</v>
      </c>
      <c r="L933" s="34" t="e" vm="1">
        <f t="shared" si="86"/>
        <v>#VALUE!</v>
      </c>
      <c r="M933" s="34" t="e" vm="1">
        <f t="shared" si="87"/>
        <v>#VALUE!</v>
      </c>
      <c r="N933" s="34" t="e" vm="2">
        <f>[1]!genUniform($N$9,$N$10)</f>
        <v>#VALUE!</v>
      </c>
      <c r="O933" s="34" t="e" vm="1">
        <f t="shared" si="88"/>
        <v>#VALUE!</v>
      </c>
      <c r="P933" s="34" t="e" vm="1">
        <f t="shared" si="89"/>
        <v>#VALUE!</v>
      </c>
    </row>
    <row r="934" spans="1:16">
      <c r="A934" s="34">
        <v>924</v>
      </c>
      <c r="C934" s="34" t="e" vm="2">
        <f>[1]!GenLimitNormal($C$9,$C$10,0,1000,0)</f>
        <v>#VALUE!</v>
      </c>
      <c r="D934" s="34" t="e" vm="2">
        <f>[1]!GenBetaPERT(0,$D$9,1)</f>
        <v>#VALUE!</v>
      </c>
      <c r="E934" s="34" t="e" vm="2">
        <f>[1]!GenLognormal($E$9,$E$10)</f>
        <v>#VALUE!</v>
      </c>
      <c r="F934" s="34" t="e" vm="2">
        <f>[1]!GenLognormal($F$9,$F$10)</f>
        <v>#VALUE!</v>
      </c>
      <c r="G934" s="34" t="e" vm="2">
        <f>[1]!GenLognormal($G$9,$G$10)</f>
        <v>#VALUE!</v>
      </c>
      <c r="H934" s="34" t="e" vm="2">
        <f>[1]!genUniform($H$9,$H$10)</f>
        <v>#VALUE!</v>
      </c>
      <c r="I934" s="34" t="e" vm="1">
        <f t="shared" si="84"/>
        <v>#VALUE!</v>
      </c>
      <c r="J934" s="34" t="e" vm="1">
        <f t="shared" si="85"/>
        <v>#VALUE!</v>
      </c>
      <c r="K934" s="34" t="e" vm="2">
        <f>[1]!genUniform($K$9,$K$10)</f>
        <v>#VALUE!</v>
      </c>
      <c r="L934" s="34" t="e" vm="1">
        <f t="shared" si="86"/>
        <v>#VALUE!</v>
      </c>
      <c r="M934" s="34" t="e" vm="1">
        <f t="shared" si="87"/>
        <v>#VALUE!</v>
      </c>
      <c r="N934" s="34" t="e" vm="2">
        <f>[1]!genUniform($N$9,$N$10)</f>
        <v>#VALUE!</v>
      </c>
      <c r="O934" s="34" t="e" vm="1">
        <f t="shared" si="88"/>
        <v>#VALUE!</v>
      </c>
      <c r="P934" s="34" t="e" vm="1">
        <f t="shared" si="89"/>
        <v>#VALUE!</v>
      </c>
    </row>
    <row r="935" spans="1:16">
      <c r="A935" s="34">
        <v>925</v>
      </c>
      <c r="C935" s="34" t="e" vm="2">
        <f>[1]!GenLimitNormal($C$9,$C$10,0,1000,0)</f>
        <v>#VALUE!</v>
      </c>
      <c r="D935" s="34" t="e" vm="2">
        <f>[1]!GenBetaPERT(0,$D$9,1)</f>
        <v>#VALUE!</v>
      </c>
      <c r="E935" s="34" t="e" vm="2">
        <f>[1]!GenLognormal($E$9,$E$10)</f>
        <v>#VALUE!</v>
      </c>
      <c r="F935" s="34" t="e" vm="2">
        <f>[1]!GenLognormal($F$9,$F$10)</f>
        <v>#VALUE!</v>
      </c>
      <c r="G935" s="34" t="e" vm="2">
        <f>[1]!GenLognormal($G$9,$G$10)</f>
        <v>#VALUE!</v>
      </c>
      <c r="H935" s="34" t="e" vm="2">
        <f>[1]!genUniform($H$9,$H$10)</f>
        <v>#VALUE!</v>
      </c>
      <c r="I935" s="34" t="e" vm="1">
        <f t="shared" si="84"/>
        <v>#VALUE!</v>
      </c>
      <c r="J935" s="34" t="e" vm="1">
        <f t="shared" si="85"/>
        <v>#VALUE!</v>
      </c>
      <c r="K935" s="34" t="e" vm="2">
        <f>[1]!genUniform($K$9,$K$10)</f>
        <v>#VALUE!</v>
      </c>
      <c r="L935" s="34" t="e" vm="1">
        <f t="shared" si="86"/>
        <v>#VALUE!</v>
      </c>
      <c r="M935" s="34" t="e" vm="1">
        <f t="shared" si="87"/>
        <v>#VALUE!</v>
      </c>
      <c r="N935" s="34" t="e" vm="2">
        <f>[1]!genUniform($N$9,$N$10)</f>
        <v>#VALUE!</v>
      </c>
      <c r="O935" s="34" t="e" vm="1">
        <f t="shared" si="88"/>
        <v>#VALUE!</v>
      </c>
      <c r="P935" s="34" t="e" vm="1">
        <f t="shared" si="89"/>
        <v>#VALUE!</v>
      </c>
    </row>
    <row r="936" spans="1:16">
      <c r="A936" s="34">
        <v>926</v>
      </c>
      <c r="C936" s="34" t="e" vm="2">
        <f>[1]!GenLimitNormal($C$9,$C$10,0,1000,0)</f>
        <v>#VALUE!</v>
      </c>
      <c r="D936" s="34" t="e" vm="2">
        <f>[1]!GenBetaPERT(0,$D$9,1)</f>
        <v>#VALUE!</v>
      </c>
      <c r="E936" s="34" t="e" vm="2">
        <f>[1]!GenLognormal($E$9,$E$10)</f>
        <v>#VALUE!</v>
      </c>
      <c r="F936" s="34" t="e" vm="2">
        <f>[1]!GenLognormal($F$9,$F$10)</f>
        <v>#VALUE!</v>
      </c>
      <c r="G936" s="34" t="e" vm="2">
        <f>[1]!GenLognormal($G$9,$G$10)</f>
        <v>#VALUE!</v>
      </c>
      <c r="H936" s="34" t="e" vm="2">
        <f>[1]!genUniform($H$9,$H$10)</f>
        <v>#VALUE!</v>
      </c>
      <c r="I936" s="34" t="e" vm="1">
        <f t="shared" si="84"/>
        <v>#VALUE!</v>
      </c>
      <c r="J936" s="34" t="e" vm="1">
        <f t="shared" si="85"/>
        <v>#VALUE!</v>
      </c>
      <c r="K936" s="34" t="e" vm="2">
        <f>[1]!genUniform($K$9,$K$10)</f>
        <v>#VALUE!</v>
      </c>
      <c r="L936" s="34" t="e" vm="1">
        <f t="shared" si="86"/>
        <v>#VALUE!</v>
      </c>
      <c r="M936" s="34" t="e" vm="1">
        <f t="shared" si="87"/>
        <v>#VALUE!</v>
      </c>
      <c r="N936" s="34" t="e" vm="2">
        <f>[1]!genUniform($N$9,$N$10)</f>
        <v>#VALUE!</v>
      </c>
      <c r="O936" s="34" t="e" vm="1">
        <f t="shared" si="88"/>
        <v>#VALUE!</v>
      </c>
      <c r="P936" s="34" t="e" vm="1">
        <f t="shared" si="89"/>
        <v>#VALUE!</v>
      </c>
    </row>
    <row r="937" spans="1:16">
      <c r="A937" s="34">
        <v>927</v>
      </c>
      <c r="C937" s="34" t="e" vm="2">
        <f>[1]!GenLimitNormal($C$9,$C$10,0,1000,0)</f>
        <v>#VALUE!</v>
      </c>
      <c r="D937" s="34" t="e" vm="2">
        <f>[1]!GenBetaPERT(0,$D$9,1)</f>
        <v>#VALUE!</v>
      </c>
      <c r="E937" s="34" t="e" vm="2">
        <f>[1]!GenLognormal($E$9,$E$10)</f>
        <v>#VALUE!</v>
      </c>
      <c r="F937" s="34" t="e" vm="2">
        <f>[1]!GenLognormal($F$9,$F$10)</f>
        <v>#VALUE!</v>
      </c>
      <c r="G937" s="34" t="e" vm="2">
        <f>[1]!GenLognormal($G$9,$G$10)</f>
        <v>#VALUE!</v>
      </c>
      <c r="H937" s="34" t="e" vm="2">
        <f>[1]!genUniform($H$9,$H$10)</f>
        <v>#VALUE!</v>
      </c>
      <c r="I937" s="34" t="e" vm="1">
        <f t="shared" si="84"/>
        <v>#VALUE!</v>
      </c>
      <c r="J937" s="34" t="e" vm="1">
        <f t="shared" si="85"/>
        <v>#VALUE!</v>
      </c>
      <c r="K937" s="34" t="e" vm="2">
        <f>[1]!genUniform($K$9,$K$10)</f>
        <v>#VALUE!</v>
      </c>
      <c r="L937" s="34" t="e" vm="1">
        <f t="shared" si="86"/>
        <v>#VALUE!</v>
      </c>
      <c r="M937" s="34" t="e" vm="1">
        <f t="shared" si="87"/>
        <v>#VALUE!</v>
      </c>
      <c r="N937" s="34" t="e" vm="2">
        <f>[1]!genUniform($N$9,$N$10)</f>
        <v>#VALUE!</v>
      </c>
      <c r="O937" s="34" t="e" vm="1">
        <f t="shared" si="88"/>
        <v>#VALUE!</v>
      </c>
      <c r="P937" s="34" t="e" vm="1">
        <f t="shared" si="89"/>
        <v>#VALUE!</v>
      </c>
    </row>
    <row r="938" spans="1:16">
      <c r="A938" s="34">
        <v>928</v>
      </c>
      <c r="C938" s="34" t="e" vm="2">
        <f>[1]!GenLimitNormal($C$9,$C$10,0,1000,0)</f>
        <v>#VALUE!</v>
      </c>
      <c r="D938" s="34" t="e" vm="2">
        <f>[1]!GenBetaPERT(0,$D$9,1)</f>
        <v>#VALUE!</v>
      </c>
      <c r="E938" s="34" t="e" vm="2">
        <f>[1]!GenLognormal($E$9,$E$10)</f>
        <v>#VALUE!</v>
      </c>
      <c r="F938" s="34" t="e" vm="2">
        <f>[1]!GenLognormal($F$9,$F$10)</f>
        <v>#VALUE!</v>
      </c>
      <c r="G938" s="34" t="e" vm="2">
        <f>[1]!GenLognormal($G$9,$G$10)</f>
        <v>#VALUE!</v>
      </c>
      <c r="H938" s="34" t="e" vm="2">
        <f>[1]!genUniform($H$9,$H$10)</f>
        <v>#VALUE!</v>
      </c>
      <c r="I938" s="34" t="e" vm="1">
        <f t="shared" si="84"/>
        <v>#VALUE!</v>
      </c>
      <c r="J938" s="34" t="e" vm="1">
        <f t="shared" si="85"/>
        <v>#VALUE!</v>
      </c>
      <c r="K938" s="34" t="e" vm="2">
        <f>[1]!genUniform($K$9,$K$10)</f>
        <v>#VALUE!</v>
      </c>
      <c r="L938" s="34" t="e" vm="1">
        <f t="shared" si="86"/>
        <v>#VALUE!</v>
      </c>
      <c r="M938" s="34" t="e" vm="1">
        <f t="shared" si="87"/>
        <v>#VALUE!</v>
      </c>
      <c r="N938" s="34" t="e" vm="2">
        <f>[1]!genUniform($N$9,$N$10)</f>
        <v>#VALUE!</v>
      </c>
      <c r="O938" s="34" t="e" vm="1">
        <f t="shared" si="88"/>
        <v>#VALUE!</v>
      </c>
      <c r="P938" s="34" t="e" vm="1">
        <f t="shared" si="89"/>
        <v>#VALUE!</v>
      </c>
    </row>
    <row r="939" spans="1:16">
      <c r="A939" s="34">
        <v>929</v>
      </c>
      <c r="C939" s="34" t="e" vm="2">
        <f>[1]!GenLimitNormal($C$9,$C$10,0,1000,0)</f>
        <v>#VALUE!</v>
      </c>
      <c r="D939" s="34" t="e" vm="2">
        <f>[1]!GenBetaPERT(0,$D$9,1)</f>
        <v>#VALUE!</v>
      </c>
      <c r="E939" s="34" t="e" vm="2">
        <f>[1]!GenLognormal($E$9,$E$10)</f>
        <v>#VALUE!</v>
      </c>
      <c r="F939" s="34" t="e" vm="2">
        <f>[1]!GenLognormal($F$9,$F$10)</f>
        <v>#VALUE!</v>
      </c>
      <c r="G939" s="34" t="e" vm="2">
        <f>[1]!GenLognormal($G$9,$G$10)</f>
        <v>#VALUE!</v>
      </c>
      <c r="H939" s="34" t="e" vm="2">
        <f>[1]!genUniform($H$9,$H$10)</f>
        <v>#VALUE!</v>
      </c>
      <c r="I939" s="34" t="e" vm="1">
        <f t="shared" si="84"/>
        <v>#VALUE!</v>
      </c>
      <c r="J939" s="34" t="e" vm="1">
        <f t="shared" si="85"/>
        <v>#VALUE!</v>
      </c>
      <c r="K939" s="34" t="e" vm="2">
        <f>[1]!genUniform($K$9,$K$10)</f>
        <v>#VALUE!</v>
      </c>
      <c r="L939" s="34" t="e" vm="1">
        <f t="shared" si="86"/>
        <v>#VALUE!</v>
      </c>
      <c r="M939" s="34" t="e" vm="1">
        <f t="shared" si="87"/>
        <v>#VALUE!</v>
      </c>
      <c r="N939" s="34" t="e" vm="2">
        <f>[1]!genUniform($N$9,$N$10)</f>
        <v>#VALUE!</v>
      </c>
      <c r="O939" s="34" t="e" vm="1">
        <f t="shared" si="88"/>
        <v>#VALUE!</v>
      </c>
      <c r="P939" s="34" t="e" vm="1">
        <f t="shared" si="89"/>
        <v>#VALUE!</v>
      </c>
    </row>
    <row r="940" spans="1:16">
      <c r="A940" s="34">
        <v>930</v>
      </c>
      <c r="C940" s="34" t="e" vm="2">
        <f>[1]!GenLimitNormal($C$9,$C$10,0,1000,0)</f>
        <v>#VALUE!</v>
      </c>
      <c r="D940" s="34" t="e" vm="2">
        <f>[1]!GenBetaPERT(0,$D$9,1)</f>
        <v>#VALUE!</v>
      </c>
      <c r="E940" s="34" t="e" vm="2">
        <f>[1]!GenLognormal($E$9,$E$10)</f>
        <v>#VALUE!</v>
      </c>
      <c r="F940" s="34" t="e" vm="2">
        <f>[1]!GenLognormal($F$9,$F$10)</f>
        <v>#VALUE!</v>
      </c>
      <c r="G940" s="34" t="e" vm="2">
        <f>[1]!GenLognormal($G$9,$G$10)</f>
        <v>#VALUE!</v>
      </c>
      <c r="H940" s="34" t="e" vm="2">
        <f>[1]!genUniform($H$9,$H$10)</f>
        <v>#VALUE!</v>
      </c>
      <c r="I940" s="34" t="e" vm="1">
        <f t="shared" si="84"/>
        <v>#VALUE!</v>
      </c>
      <c r="J940" s="34" t="e" vm="1">
        <f t="shared" si="85"/>
        <v>#VALUE!</v>
      </c>
      <c r="K940" s="34" t="e" vm="2">
        <f>[1]!genUniform($K$9,$K$10)</f>
        <v>#VALUE!</v>
      </c>
      <c r="L940" s="34" t="e" vm="1">
        <f t="shared" si="86"/>
        <v>#VALUE!</v>
      </c>
      <c r="M940" s="34" t="e" vm="1">
        <f t="shared" si="87"/>
        <v>#VALUE!</v>
      </c>
      <c r="N940" s="34" t="e" vm="2">
        <f>[1]!genUniform($N$9,$N$10)</f>
        <v>#VALUE!</v>
      </c>
      <c r="O940" s="34" t="e" vm="1">
        <f t="shared" si="88"/>
        <v>#VALUE!</v>
      </c>
      <c r="P940" s="34" t="e" vm="1">
        <f t="shared" si="89"/>
        <v>#VALUE!</v>
      </c>
    </row>
    <row r="941" spans="1:16">
      <c r="A941" s="34">
        <v>931</v>
      </c>
      <c r="C941" s="34" t="e" vm="2">
        <f>[1]!GenLimitNormal($C$9,$C$10,0,1000,0)</f>
        <v>#VALUE!</v>
      </c>
      <c r="D941" s="34" t="e" vm="2">
        <f>[1]!GenBetaPERT(0,$D$9,1)</f>
        <v>#VALUE!</v>
      </c>
      <c r="E941" s="34" t="e" vm="2">
        <f>[1]!GenLognormal($E$9,$E$10)</f>
        <v>#VALUE!</v>
      </c>
      <c r="F941" s="34" t="e" vm="2">
        <f>[1]!GenLognormal($F$9,$F$10)</f>
        <v>#VALUE!</v>
      </c>
      <c r="G941" s="34" t="e" vm="2">
        <f>[1]!GenLognormal($G$9,$G$10)</f>
        <v>#VALUE!</v>
      </c>
      <c r="H941" s="34" t="e" vm="2">
        <f>[1]!genUniform($H$9,$H$10)</f>
        <v>#VALUE!</v>
      </c>
      <c r="I941" s="34" t="e" vm="1">
        <f t="shared" si="84"/>
        <v>#VALUE!</v>
      </c>
      <c r="J941" s="34" t="e" vm="1">
        <f t="shared" si="85"/>
        <v>#VALUE!</v>
      </c>
      <c r="K941" s="34" t="e" vm="2">
        <f>[1]!genUniform($K$9,$K$10)</f>
        <v>#VALUE!</v>
      </c>
      <c r="L941" s="34" t="e" vm="1">
        <f t="shared" si="86"/>
        <v>#VALUE!</v>
      </c>
      <c r="M941" s="34" t="e" vm="1">
        <f t="shared" si="87"/>
        <v>#VALUE!</v>
      </c>
      <c r="N941" s="34" t="e" vm="2">
        <f>[1]!genUniform($N$9,$N$10)</f>
        <v>#VALUE!</v>
      </c>
      <c r="O941" s="34" t="e" vm="1">
        <f t="shared" si="88"/>
        <v>#VALUE!</v>
      </c>
      <c r="P941" s="34" t="e" vm="1">
        <f t="shared" si="89"/>
        <v>#VALUE!</v>
      </c>
    </row>
    <row r="942" spans="1:16">
      <c r="A942" s="34">
        <v>932</v>
      </c>
      <c r="C942" s="34" t="e" vm="2">
        <f>[1]!GenLimitNormal($C$9,$C$10,0,1000,0)</f>
        <v>#VALUE!</v>
      </c>
      <c r="D942" s="34" t="e" vm="2">
        <f>[1]!GenBetaPERT(0,$D$9,1)</f>
        <v>#VALUE!</v>
      </c>
      <c r="E942" s="34" t="e" vm="2">
        <f>[1]!GenLognormal($E$9,$E$10)</f>
        <v>#VALUE!</v>
      </c>
      <c r="F942" s="34" t="e" vm="2">
        <f>[1]!GenLognormal($F$9,$F$10)</f>
        <v>#VALUE!</v>
      </c>
      <c r="G942" s="34" t="e" vm="2">
        <f>[1]!GenLognormal($G$9,$G$10)</f>
        <v>#VALUE!</v>
      </c>
      <c r="H942" s="34" t="e" vm="2">
        <f>[1]!genUniform($H$9,$H$10)</f>
        <v>#VALUE!</v>
      </c>
      <c r="I942" s="34" t="e" vm="1">
        <f t="shared" si="84"/>
        <v>#VALUE!</v>
      </c>
      <c r="J942" s="34" t="e" vm="1">
        <f t="shared" si="85"/>
        <v>#VALUE!</v>
      </c>
      <c r="K942" s="34" t="e" vm="2">
        <f>[1]!genUniform($K$9,$K$10)</f>
        <v>#VALUE!</v>
      </c>
      <c r="L942" s="34" t="e" vm="1">
        <f t="shared" si="86"/>
        <v>#VALUE!</v>
      </c>
      <c r="M942" s="34" t="e" vm="1">
        <f t="shared" si="87"/>
        <v>#VALUE!</v>
      </c>
      <c r="N942" s="34" t="e" vm="2">
        <f>[1]!genUniform($N$9,$N$10)</f>
        <v>#VALUE!</v>
      </c>
      <c r="O942" s="34" t="e" vm="1">
        <f t="shared" si="88"/>
        <v>#VALUE!</v>
      </c>
      <c r="P942" s="34" t="e" vm="1">
        <f t="shared" si="89"/>
        <v>#VALUE!</v>
      </c>
    </row>
    <row r="943" spans="1:16">
      <c r="A943" s="34">
        <v>933</v>
      </c>
      <c r="C943" s="34" t="e" vm="2">
        <f>[1]!GenLimitNormal($C$9,$C$10,0,1000,0)</f>
        <v>#VALUE!</v>
      </c>
      <c r="D943" s="34" t="e" vm="2">
        <f>[1]!GenBetaPERT(0,$D$9,1)</f>
        <v>#VALUE!</v>
      </c>
      <c r="E943" s="34" t="e" vm="2">
        <f>[1]!GenLognormal($E$9,$E$10)</f>
        <v>#VALUE!</v>
      </c>
      <c r="F943" s="34" t="e" vm="2">
        <f>[1]!GenLognormal($F$9,$F$10)</f>
        <v>#VALUE!</v>
      </c>
      <c r="G943" s="34" t="e" vm="2">
        <f>[1]!GenLognormal($G$9,$G$10)</f>
        <v>#VALUE!</v>
      </c>
      <c r="H943" s="34" t="e" vm="2">
        <f>[1]!genUniform($H$9,$H$10)</f>
        <v>#VALUE!</v>
      </c>
      <c r="I943" s="34" t="e" vm="1">
        <f t="shared" si="84"/>
        <v>#VALUE!</v>
      </c>
      <c r="J943" s="34" t="e" vm="1">
        <f t="shared" si="85"/>
        <v>#VALUE!</v>
      </c>
      <c r="K943" s="34" t="e" vm="2">
        <f>[1]!genUniform($K$9,$K$10)</f>
        <v>#VALUE!</v>
      </c>
      <c r="L943" s="34" t="e" vm="1">
        <f t="shared" si="86"/>
        <v>#VALUE!</v>
      </c>
      <c r="M943" s="34" t="e" vm="1">
        <f t="shared" si="87"/>
        <v>#VALUE!</v>
      </c>
      <c r="N943" s="34" t="e" vm="2">
        <f>[1]!genUniform($N$9,$N$10)</f>
        <v>#VALUE!</v>
      </c>
      <c r="O943" s="34" t="e" vm="1">
        <f t="shared" si="88"/>
        <v>#VALUE!</v>
      </c>
      <c r="P943" s="34" t="e" vm="1">
        <f t="shared" si="89"/>
        <v>#VALUE!</v>
      </c>
    </row>
    <row r="944" spans="1:16">
      <c r="A944" s="34">
        <v>934</v>
      </c>
      <c r="C944" s="34" t="e" vm="2">
        <f>[1]!GenLimitNormal($C$9,$C$10,0,1000,0)</f>
        <v>#VALUE!</v>
      </c>
      <c r="D944" s="34" t="e" vm="2">
        <f>[1]!GenBetaPERT(0,$D$9,1)</f>
        <v>#VALUE!</v>
      </c>
      <c r="E944" s="34" t="e" vm="2">
        <f>[1]!GenLognormal($E$9,$E$10)</f>
        <v>#VALUE!</v>
      </c>
      <c r="F944" s="34" t="e" vm="2">
        <f>[1]!GenLognormal($F$9,$F$10)</f>
        <v>#VALUE!</v>
      </c>
      <c r="G944" s="34" t="e" vm="2">
        <f>[1]!GenLognormal($G$9,$G$10)</f>
        <v>#VALUE!</v>
      </c>
      <c r="H944" s="34" t="e" vm="2">
        <f>[1]!genUniform($H$9,$H$10)</f>
        <v>#VALUE!</v>
      </c>
      <c r="I944" s="34" t="e" vm="1">
        <f t="shared" si="84"/>
        <v>#VALUE!</v>
      </c>
      <c r="J944" s="34" t="e" vm="1">
        <f t="shared" si="85"/>
        <v>#VALUE!</v>
      </c>
      <c r="K944" s="34" t="e" vm="2">
        <f>[1]!genUniform($K$9,$K$10)</f>
        <v>#VALUE!</v>
      </c>
      <c r="L944" s="34" t="e" vm="1">
        <f t="shared" si="86"/>
        <v>#VALUE!</v>
      </c>
      <c r="M944" s="34" t="e" vm="1">
        <f t="shared" si="87"/>
        <v>#VALUE!</v>
      </c>
      <c r="N944" s="34" t="e" vm="2">
        <f>[1]!genUniform($N$9,$N$10)</f>
        <v>#VALUE!</v>
      </c>
      <c r="O944" s="34" t="e" vm="1">
        <f t="shared" si="88"/>
        <v>#VALUE!</v>
      </c>
      <c r="P944" s="34" t="e" vm="1">
        <f t="shared" si="89"/>
        <v>#VALUE!</v>
      </c>
    </row>
    <row r="945" spans="1:16">
      <c r="A945" s="34">
        <v>935</v>
      </c>
      <c r="C945" s="34" t="e" vm="2">
        <f>[1]!GenLimitNormal($C$9,$C$10,0,1000,0)</f>
        <v>#VALUE!</v>
      </c>
      <c r="D945" s="34" t="e" vm="2">
        <f>[1]!GenBetaPERT(0,$D$9,1)</f>
        <v>#VALUE!</v>
      </c>
      <c r="E945" s="34" t="e" vm="2">
        <f>[1]!GenLognormal($E$9,$E$10)</f>
        <v>#VALUE!</v>
      </c>
      <c r="F945" s="34" t="e" vm="2">
        <f>[1]!GenLognormal($F$9,$F$10)</f>
        <v>#VALUE!</v>
      </c>
      <c r="G945" s="34" t="e" vm="2">
        <f>[1]!GenLognormal($G$9,$G$10)</f>
        <v>#VALUE!</v>
      </c>
      <c r="H945" s="34" t="e" vm="2">
        <f>[1]!genUniform($H$9,$H$10)</f>
        <v>#VALUE!</v>
      </c>
      <c r="I945" s="34" t="e" vm="1">
        <f t="shared" si="84"/>
        <v>#VALUE!</v>
      </c>
      <c r="J945" s="34" t="e" vm="1">
        <f t="shared" si="85"/>
        <v>#VALUE!</v>
      </c>
      <c r="K945" s="34" t="e" vm="2">
        <f>[1]!genUniform($K$9,$K$10)</f>
        <v>#VALUE!</v>
      </c>
      <c r="L945" s="34" t="e" vm="1">
        <f t="shared" si="86"/>
        <v>#VALUE!</v>
      </c>
      <c r="M945" s="34" t="e" vm="1">
        <f t="shared" si="87"/>
        <v>#VALUE!</v>
      </c>
      <c r="N945" s="34" t="e" vm="2">
        <f>[1]!genUniform($N$9,$N$10)</f>
        <v>#VALUE!</v>
      </c>
      <c r="O945" s="34" t="e" vm="1">
        <f t="shared" si="88"/>
        <v>#VALUE!</v>
      </c>
      <c r="P945" s="34" t="e" vm="1">
        <f t="shared" si="89"/>
        <v>#VALUE!</v>
      </c>
    </row>
    <row r="946" spans="1:16">
      <c r="A946" s="34">
        <v>936</v>
      </c>
      <c r="C946" s="34" t="e" vm="2">
        <f>[1]!GenLimitNormal($C$9,$C$10,0,1000,0)</f>
        <v>#VALUE!</v>
      </c>
      <c r="D946" s="34" t="e" vm="2">
        <f>[1]!GenBetaPERT(0,$D$9,1)</f>
        <v>#VALUE!</v>
      </c>
      <c r="E946" s="34" t="e" vm="2">
        <f>[1]!GenLognormal($E$9,$E$10)</f>
        <v>#VALUE!</v>
      </c>
      <c r="F946" s="34" t="e" vm="2">
        <f>[1]!GenLognormal($F$9,$F$10)</f>
        <v>#VALUE!</v>
      </c>
      <c r="G946" s="34" t="e" vm="2">
        <f>[1]!GenLognormal($G$9,$G$10)</f>
        <v>#VALUE!</v>
      </c>
      <c r="H946" s="34" t="e" vm="2">
        <f>[1]!genUniform($H$9,$H$10)</f>
        <v>#VALUE!</v>
      </c>
      <c r="I946" s="34" t="e" vm="1">
        <f t="shared" si="84"/>
        <v>#VALUE!</v>
      </c>
      <c r="J946" s="34" t="e" vm="1">
        <f t="shared" si="85"/>
        <v>#VALUE!</v>
      </c>
      <c r="K946" s="34" t="e" vm="2">
        <f>[1]!genUniform($K$9,$K$10)</f>
        <v>#VALUE!</v>
      </c>
      <c r="L946" s="34" t="e" vm="1">
        <f t="shared" si="86"/>
        <v>#VALUE!</v>
      </c>
      <c r="M946" s="34" t="e" vm="1">
        <f t="shared" si="87"/>
        <v>#VALUE!</v>
      </c>
      <c r="N946" s="34" t="e" vm="2">
        <f>[1]!genUniform($N$9,$N$10)</f>
        <v>#VALUE!</v>
      </c>
      <c r="O946" s="34" t="e" vm="1">
        <f t="shared" si="88"/>
        <v>#VALUE!</v>
      </c>
      <c r="P946" s="34" t="e" vm="1">
        <f t="shared" si="89"/>
        <v>#VALUE!</v>
      </c>
    </row>
    <row r="947" spans="1:16">
      <c r="A947" s="34">
        <v>937</v>
      </c>
      <c r="C947" s="34" t="e" vm="2">
        <f>[1]!GenLimitNormal($C$9,$C$10,0,1000,0)</f>
        <v>#VALUE!</v>
      </c>
      <c r="D947" s="34" t="e" vm="2">
        <f>[1]!GenBetaPERT(0,$D$9,1)</f>
        <v>#VALUE!</v>
      </c>
      <c r="E947" s="34" t="e" vm="2">
        <f>[1]!GenLognormal($E$9,$E$10)</f>
        <v>#VALUE!</v>
      </c>
      <c r="F947" s="34" t="e" vm="2">
        <f>[1]!GenLognormal($F$9,$F$10)</f>
        <v>#VALUE!</v>
      </c>
      <c r="G947" s="34" t="e" vm="2">
        <f>[1]!GenLognormal($G$9,$G$10)</f>
        <v>#VALUE!</v>
      </c>
      <c r="H947" s="34" t="e" vm="2">
        <f>[1]!genUniform($H$9,$H$10)</f>
        <v>#VALUE!</v>
      </c>
      <c r="I947" s="34" t="e" vm="1">
        <f t="shared" si="84"/>
        <v>#VALUE!</v>
      </c>
      <c r="J947" s="34" t="e" vm="1">
        <f t="shared" si="85"/>
        <v>#VALUE!</v>
      </c>
      <c r="K947" s="34" t="e" vm="2">
        <f>[1]!genUniform($K$9,$K$10)</f>
        <v>#VALUE!</v>
      </c>
      <c r="L947" s="34" t="e" vm="1">
        <f t="shared" si="86"/>
        <v>#VALUE!</v>
      </c>
      <c r="M947" s="34" t="e" vm="1">
        <f t="shared" si="87"/>
        <v>#VALUE!</v>
      </c>
      <c r="N947" s="34" t="e" vm="2">
        <f>[1]!genUniform($N$9,$N$10)</f>
        <v>#VALUE!</v>
      </c>
      <c r="O947" s="34" t="e" vm="1">
        <f t="shared" si="88"/>
        <v>#VALUE!</v>
      </c>
      <c r="P947" s="34" t="e" vm="1">
        <f t="shared" si="89"/>
        <v>#VALUE!</v>
      </c>
    </row>
    <row r="948" spans="1:16">
      <c r="A948" s="34">
        <v>938</v>
      </c>
      <c r="C948" s="34" t="e" vm="2">
        <f>[1]!GenLimitNormal($C$9,$C$10,0,1000,0)</f>
        <v>#VALUE!</v>
      </c>
      <c r="D948" s="34" t="e" vm="2">
        <f>[1]!GenBetaPERT(0,$D$9,1)</f>
        <v>#VALUE!</v>
      </c>
      <c r="E948" s="34" t="e" vm="2">
        <f>[1]!GenLognormal($E$9,$E$10)</f>
        <v>#VALUE!</v>
      </c>
      <c r="F948" s="34" t="e" vm="2">
        <f>[1]!GenLognormal($F$9,$F$10)</f>
        <v>#VALUE!</v>
      </c>
      <c r="G948" s="34" t="e" vm="2">
        <f>[1]!GenLognormal($G$9,$G$10)</f>
        <v>#VALUE!</v>
      </c>
      <c r="H948" s="34" t="e" vm="2">
        <f>[1]!genUniform($H$9,$H$10)</f>
        <v>#VALUE!</v>
      </c>
      <c r="I948" s="34" t="e" vm="1">
        <f t="shared" si="84"/>
        <v>#VALUE!</v>
      </c>
      <c r="J948" s="34" t="e" vm="1">
        <f t="shared" si="85"/>
        <v>#VALUE!</v>
      </c>
      <c r="K948" s="34" t="e" vm="2">
        <f>[1]!genUniform($K$9,$K$10)</f>
        <v>#VALUE!</v>
      </c>
      <c r="L948" s="34" t="e" vm="1">
        <f t="shared" si="86"/>
        <v>#VALUE!</v>
      </c>
      <c r="M948" s="34" t="e" vm="1">
        <f t="shared" si="87"/>
        <v>#VALUE!</v>
      </c>
      <c r="N948" s="34" t="e" vm="2">
        <f>[1]!genUniform($N$9,$N$10)</f>
        <v>#VALUE!</v>
      </c>
      <c r="O948" s="34" t="e" vm="1">
        <f t="shared" si="88"/>
        <v>#VALUE!</v>
      </c>
      <c r="P948" s="34" t="e" vm="1">
        <f t="shared" si="89"/>
        <v>#VALUE!</v>
      </c>
    </row>
    <row r="949" spans="1:16">
      <c r="A949" s="34">
        <v>939</v>
      </c>
      <c r="C949" s="34" t="e" vm="2">
        <f>[1]!GenLimitNormal($C$9,$C$10,0,1000,0)</f>
        <v>#VALUE!</v>
      </c>
      <c r="D949" s="34" t="e" vm="2">
        <f>[1]!GenBetaPERT(0,$D$9,1)</f>
        <v>#VALUE!</v>
      </c>
      <c r="E949" s="34" t="e" vm="2">
        <f>[1]!GenLognormal($E$9,$E$10)</f>
        <v>#VALUE!</v>
      </c>
      <c r="F949" s="34" t="e" vm="2">
        <f>[1]!GenLognormal($F$9,$F$10)</f>
        <v>#VALUE!</v>
      </c>
      <c r="G949" s="34" t="e" vm="2">
        <f>[1]!GenLognormal($G$9,$G$10)</f>
        <v>#VALUE!</v>
      </c>
      <c r="H949" s="34" t="e" vm="2">
        <f>[1]!genUniform($H$9,$H$10)</f>
        <v>#VALUE!</v>
      </c>
      <c r="I949" s="34" t="e" vm="1">
        <f t="shared" si="84"/>
        <v>#VALUE!</v>
      </c>
      <c r="J949" s="34" t="e" vm="1">
        <f t="shared" si="85"/>
        <v>#VALUE!</v>
      </c>
      <c r="K949" s="34" t="e" vm="2">
        <f>[1]!genUniform($K$9,$K$10)</f>
        <v>#VALUE!</v>
      </c>
      <c r="L949" s="34" t="e" vm="1">
        <f t="shared" si="86"/>
        <v>#VALUE!</v>
      </c>
      <c r="M949" s="34" t="e" vm="1">
        <f t="shared" si="87"/>
        <v>#VALUE!</v>
      </c>
      <c r="N949" s="34" t="e" vm="2">
        <f>[1]!genUniform($N$9,$N$10)</f>
        <v>#VALUE!</v>
      </c>
      <c r="O949" s="34" t="e" vm="1">
        <f t="shared" si="88"/>
        <v>#VALUE!</v>
      </c>
      <c r="P949" s="34" t="e" vm="1">
        <f t="shared" si="89"/>
        <v>#VALUE!</v>
      </c>
    </row>
    <row r="950" spans="1:16">
      <c r="A950" s="34">
        <v>940</v>
      </c>
      <c r="C950" s="34" t="e" vm="2">
        <f>[1]!GenLimitNormal($C$9,$C$10,0,1000,0)</f>
        <v>#VALUE!</v>
      </c>
      <c r="D950" s="34" t="e" vm="2">
        <f>[1]!GenBetaPERT(0,$D$9,1)</f>
        <v>#VALUE!</v>
      </c>
      <c r="E950" s="34" t="e" vm="2">
        <f>[1]!GenLognormal($E$9,$E$10)</f>
        <v>#VALUE!</v>
      </c>
      <c r="F950" s="34" t="e" vm="2">
        <f>[1]!GenLognormal($F$9,$F$10)</f>
        <v>#VALUE!</v>
      </c>
      <c r="G950" s="34" t="e" vm="2">
        <f>[1]!GenLognormal($G$9,$G$10)</f>
        <v>#VALUE!</v>
      </c>
      <c r="H950" s="34" t="e" vm="2">
        <f>[1]!genUniform($H$9,$H$10)</f>
        <v>#VALUE!</v>
      </c>
      <c r="I950" s="34" t="e" vm="1">
        <f t="shared" si="84"/>
        <v>#VALUE!</v>
      </c>
      <c r="J950" s="34" t="e" vm="1">
        <f t="shared" si="85"/>
        <v>#VALUE!</v>
      </c>
      <c r="K950" s="34" t="e" vm="2">
        <f>[1]!genUniform($K$9,$K$10)</f>
        <v>#VALUE!</v>
      </c>
      <c r="L950" s="34" t="e" vm="1">
        <f t="shared" si="86"/>
        <v>#VALUE!</v>
      </c>
      <c r="M950" s="34" t="e" vm="1">
        <f t="shared" si="87"/>
        <v>#VALUE!</v>
      </c>
      <c r="N950" s="34" t="e" vm="2">
        <f>[1]!genUniform($N$9,$N$10)</f>
        <v>#VALUE!</v>
      </c>
      <c r="O950" s="34" t="e" vm="1">
        <f t="shared" si="88"/>
        <v>#VALUE!</v>
      </c>
      <c r="P950" s="34" t="e" vm="1">
        <f t="shared" si="89"/>
        <v>#VALUE!</v>
      </c>
    </row>
    <row r="951" spans="1:16">
      <c r="A951" s="34">
        <v>941</v>
      </c>
      <c r="C951" s="34" t="e" vm="2">
        <f>[1]!GenLimitNormal($C$9,$C$10,0,1000,0)</f>
        <v>#VALUE!</v>
      </c>
      <c r="D951" s="34" t="e" vm="2">
        <f>[1]!GenBetaPERT(0,$D$9,1)</f>
        <v>#VALUE!</v>
      </c>
      <c r="E951" s="34" t="e" vm="2">
        <f>[1]!GenLognormal($E$9,$E$10)</f>
        <v>#VALUE!</v>
      </c>
      <c r="F951" s="34" t="e" vm="2">
        <f>[1]!GenLognormal($F$9,$F$10)</f>
        <v>#VALUE!</v>
      </c>
      <c r="G951" s="34" t="e" vm="2">
        <f>[1]!GenLognormal($G$9,$G$10)</f>
        <v>#VALUE!</v>
      </c>
      <c r="H951" s="34" t="e" vm="2">
        <f>[1]!genUniform($H$9,$H$10)</f>
        <v>#VALUE!</v>
      </c>
      <c r="I951" s="34" t="e" vm="1">
        <f t="shared" si="84"/>
        <v>#VALUE!</v>
      </c>
      <c r="J951" s="34" t="e" vm="1">
        <f t="shared" si="85"/>
        <v>#VALUE!</v>
      </c>
      <c r="K951" s="34" t="e" vm="2">
        <f>[1]!genUniform($K$9,$K$10)</f>
        <v>#VALUE!</v>
      </c>
      <c r="L951" s="34" t="e" vm="1">
        <f t="shared" si="86"/>
        <v>#VALUE!</v>
      </c>
      <c r="M951" s="34" t="e" vm="1">
        <f t="shared" si="87"/>
        <v>#VALUE!</v>
      </c>
      <c r="N951" s="34" t="e" vm="2">
        <f>[1]!genUniform($N$9,$N$10)</f>
        <v>#VALUE!</v>
      </c>
      <c r="O951" s="34" t="e" vm="1">
        <f t="shared" si="88"/>
        <v>#VALUE!</v>
      </c>
      <c r="P951" s="34" t="e" vm="1">
        <f t="shared" si="89"/>
        <v>#VALUE!</v>
      </c>
    </row>
    <row r="952" spans="1:16">
      <c r="A952" s="34">
        <v>942</v>
      </c>
      <c r="C952" s="34" t="e" vm="2">
        <f>[1]!GenLimitNormal($C$9,$C$10,0,1000,0)</f>
        <v>#VALUE!</v>
      </c>
      <c r="D952" s="34" t="e" vm="2">
        <f>[1]!GenBetaPERT(0,$D$9,1)</f>
        <v>#VALUE!</v>
      </c>
      <c r="E952" s="34" t="e" vm="2">
        <f>[1]!GenLognormal($E$9,$E$10)</f>
        <v>#VALUE!</v>
      </c>
      <c r="F952" s="34" t="e" vm="2">
        <f>[1]!GenLognormal($F$9,$F$10)</f>
        <v>#VALUE!</v>
      </c>
      <c r="G952" s="34" t="e" vm="2">
        <f>[1]!GenLognormal($G$9,$G$10)</f>
        <v>#VALUE!</v>
      </c>
      <c r="H952" s="34" t="e" vm="2">
        <f>[1]!genUniform($H$9,$H$10)</f>
        <v>#VALUE!</v>
      </c>
      <c r="I952" s="34" t="e" vm="1">
        <f t="shared" si="84"/>
        <v>#VALUE!</v>
      </c>
      <c r="J952" s="34" t="e" vm="1">
        <f t="shared" si="85"/>
        <v>#VALUE!</v>
      </c>
      <c r="K952" s="34" t="e" vm="2">
        <f>[1]!genUniform($K$9,$K$10)</f>
        <v>#VALUE!</v>
      </c>
      <c r="L952" s="34" t="e" vm="1">
        <f t="shared" si="86"/>
        <v>#VALUE!</v>
      </c>
      <c r="M952" s="34" t="e" vm="1">
        <f t="shared" si="87"/>
        <v>#VALUE!</v>
      </c>
      <c r="N952" s="34" t="e" vm="2">
        <f>[1]!genUniform($N$9,$N$10)</f>
        <v>#VALUE!</v>
      </c>
      <c r="O952" s="34" t="e" vm="1">
        <f t="shared" si="88"/>
        <v>#VALUE!</v>
      </c>
      <c r="P952" s="34" t="e" vm="1">
        <f t="shared" si="89"/>
        <v>#VALUE!</v>
      </c>
    </row>
    <row r="953" spans="1:16">
      <c r="A953" s="34">
        <v>943</v>
      </c>
      <c r="C953" s="34" t="e" vm="2">
        <f>[1]!GenLimitNormal($C$9,$C$10,0,1000,0)</f>
        <v>#VALUE!</v>
      </c>
      <c r="D953" s="34" t="e" vm="2">
        <f>[1]!GenBetaPERT(0,$D$9,1)</f>
        <v>#VALUE!</v>
      </c>
      <c r="E953" s="34" t="e" vm="2">
        <f>[1]!GenLognormal($E$9,$E$10)</f>
        <v>#VALUE!</v>
      </c>
      <c r="F953" s="34" t="e" vm="2">
        <f>[1]!GenLognormal($F$9,$F$10)</f>
        <v>#VALUE!</v>
      </c>
      <c r="G953" s="34" t="e" vm="2">
        <f>[1]!GenLognormal($G$9,$G$10)</f>
        <v>#VALUE!</v>
      </c>
      <c r="H953" s="34" t="e" vm="2">
        <f>[1]!genUniform($H$9,$H$10)</f>
        <v>#VALUE!</v>
      </c>
      <c r="I953" s="34" t="e" vm="1">
        <f t="shared" si="84"/>
        <v>#VALUE!</v>
      </c>
      <c r="J953" s="34" t="e" vm="1">
        <f t="shared" si="85"/>
        <v>#VALUE!</v>
      </c>
      <c r="K953" s="34" t="e" vm="2">
        <f>[1]!genUniform($K$9,$K$10)</f>
        <v>#VALUE!</v>
      </c>
      <c r="L953" s="34" t="e" vm="1">
        <f t="shared" si="86"/>
        <v>#VALUE!</v>
      </c>
      <c r="M953" s="34" t="e" vm="1">
        <f t="shared" si="87"/>
        <v>#VALUE!</v>
      </c>
      <c r="N953" s="34" t="e" vm="2">
        <f>[1]!genUniform($N$9,$N$10)</f>
        <v>#VALUE!</v>
      </c>
      <c r="O953" s="34" t="e" vm="1">
        <f t="shared" si="88"/>
        <v>#VALUE!</v>
      </c>
      <c r="P953" s="34" t="e" vm="1">
        <f t="shared" si="89"/>
        <v>#VALUE!</v>
      </c>
    </row>
    <row r="954" spans="1:16">
      <c r="A954" s="34">
        <v>944</v>
      </c>
      <c r="C954" s="34" t="e" vm="2">
        <f>[1]!GenLimitNormal($C$9,$C$10,0,1000,0)</f>
        <v>#VALUE!</v>
      </c>
      <c r="D954" s="34" t="e" vm="2">
        <f>[1]!GenBetaPERT(0,$D$9,1)</f>
        <v>#VALUE!</v>
      </c>
      <c r="E954" s="34" t="e" vm="2">
        <f>[1]!GenLognormal($E$9,$E$10)</f>
        <v>#VALUE!</v>
      </c>
      <c r="F954" s="34" t="e" vm="2">
        <f>[1]!GenLognormal($F$9,$F$10)</f>
        <v>#VALUE!</v>
      </c>
      <c r="G954" s="34" t="e" vm="2">
        <f>[1]!GenLognormal($G$9,$G$10)</f>
        <v>#VALUE!</v>
      </c>
      <c r="H954" s="34" t="e" vm="2">
        <f>[1]!genUniform($H$9,$H$10)</f>
        <v>#VALUE!</v>
      </c>
      <c r="I954" s="34" t="e" vm="1">
        <f t="shared" si="84"/>
        <v>#VALUE!</v>
      </c>
      <c r="J954" s="34" t="e" vm="1">
        <f t="shared" si="85"/>
        <v>#VALUE!</v>
      </c>
      <c r="K954" s="34" t="e" vm="2">
        <f>[1]!genUniform($K$9,$K$10)</f>
        <v>#VALUE!</v>
      </c>
      <c r="L954" s="34" t="e" vm="1">
        <f t="shared" si="86"/>
        <v>#VALUE!</v>
      </c>
      <c r="M954" s="34" t="e" vm="1">
        <f t="shared" si="87"/>
        <v>#VALUE!</v>
      </c>
      <c r="N954" s="34" t="e" vm="2">
        <f>[1]!genUniform($N$9,$N$10)</f>
        <v>#VALUE!</v>
      </c>
      <c r="O954" s="34" t="e" vm="1">
        <f t="shared" si="88"/>
        <v>#VALUE!</v>
      </c>
      <c r="P954" s="34" t="e" vm="1">
        <f t="shared" si="89"/>
        <v>#VALUE!</v>
      </c>
    </row>
    <row r="955" spans="1:16">
      <c r="A955" s="34">
        <v>945</v>
      </c>
      <c r="C955" s="34" t="e" vm="2">
        <f>[1]!GenLimitNormal($C$9,$C$10,0,1000,0)</f>
        <v>#VALUE!</v>
      </c>
      <c r="D955" s="34" t="e" vm="2">
        <f>[1]!GenBetaPERT(0,$D$9,1)</f>
        <v>#VALUE!</v>
      </c>
      <c r="E955" s="34" t="e" vm="2">
        <f>[1]!GenLognormal($E$9,$E$10)</f>
        <v>#VALUE!</v>
      </c>
      <c r="F955" s="34" t="e" vm="2">
        <f>[1]!GenLognormal($F$9,$F$10)</f>
        <v>#VALUE!</v>
      </c>
      <c r="G955" s="34" t="e" vm="2">
        <f>[1]!GenLognormal($G$9,$G$10)</f>
        <v>#VALUE!</v>
      </c>
      <c r="H955" s="34" t="e" vm="2">
        <f>[1]!genUniform($H$9,$H$10)</f>
        <v>#VALUE!</v>
      </c>
      <c r="I955" s="34" t="e" vm="1">
        <f t="shared" si="84"/>
        <v>#VALUE!</v>
      </c>
      <c r="J955" s="34" t="e" vm="1">
        <f t="shared" si="85"/>
        <v>#VALUE!</v>
      </c>
      <c r="K955" s="34" t="e" vm="2">
        <f>[1]!genUniform($K$9,$K$10)</f>
        <v>#VALUE!</v>
      </c>
      <c r="L955" s="34" t="e" vm="1">
        <f t="shared" si="86"/>
        <v>#VALUE!</v>
      </c>
      <c r="M955" s="34" t="e" vm="1">
        <f t="shared" si="87"/>
        <v>#VALUE!</v>
      </c>
      <c r="N955" s="34" t="e" vm="2">
        <f>[1]!genUniform($N$9,$N$10)</f>
        <v>#VALUE!</v>
      </c>
      <c r="O955" s="34" t="e" vm="1">
        <f t="shared" si="88"/>
        <v>#VALUE!</v>
      </c>
      <c r="P955" s="34" t="e" vm="1">
        <f t="shared" si="89"/>
        <v>#VALUE!</v>
      </c>
    </row>
    <row r="956" spans="1:16">
      <c r="A956" s="34">
        <v>946</v>
      </c>
      <c r="C956" s="34" t="e" vm="2">
        <f>[1]!GenLimitNormal($C$9,$C$10,0,1000,0)</f>
        <v>#VALUE!</v>
      </c>
      <c r="D956" s="34" t="e" vm="2">
        <f>[1]!GenBetaPERT(0,$D$9,1)</f>
        <v>#VALUE!</v>
      </c>
      <c r="E956" s="34" t="e" vm="2">
        <f>[1]!GenLognormal($E$9,$E$10)</f>
        <v>#VALUE!</v>
      </c>
      <c r="F956" s="34" t="e" vm="2">
        <f>[1]!GenLognormal($F$9,$F$10)</f>
        <v>#VALUE!</v>
      </c>
      <c r="G956" s="34" t="e" vm="2">
        <f>[1]!GenLognormal($G$9,$G$10)</f>
        <v>#VALUE!</v>
      </c>
      <c r="H956" s="34" t="e" vm="2">
        <f>[1]!genUniform($H$9,$H$10)</f>
        <v>#VALUE!</v>
      </c>
      <c r="I956" s="34" t="e" vm="1">
        <f t="shared" si="84"/>
        <v>#VALUE!</v>
      </c>
      <c r="J956" s="34" t="e" vm="1">
        <f t="shared" si="85"/>
        <v>#VALUE!</v>
      </c>
      <c r="K956" s="34" t="e" vm="2">
        <f>[1]!genUniform($K$9,$K$10)</f>
        <v>#VALUE!</v>
      </c>
      <c r="L956" s="34" t="e" vm="1">
        <f t="shared" si="86"/>
        <v>#VALUE!</v>
      </c>
      <c r="M956" s="34" t="e" vm="1">
        <f t="shared" si="87"/>
        <v>#VALUE!</v>
      </c>
      <c r="N956" s="34" t="e" vm="2">
        <f>[1]!genUniform($N$9,$N$10)</f>
        <v>#VALUE!</v>
      </c>
      <c r="O956" s="34" t="e" vm="1">
        <f t="shared" si="88"/>
        <v>#VALUE!</v>
      </c>
      <c r="P956" s="34" t="e" vm="1">
        <f t="shared" si="89"/>
        <v>#VALUE!</v>
      </c>
    </row>
    <row r="957" spans="1:16">
      <c r="A957" s="34">
        <v>947</v>
      </c>
      <c r="C957" s="34" t="e" vm="2">
        <f>[1]!GenLimitNormal($C$9,$C$10,0,1000,0)</f>
        <v>#VALUE!</v>
      </c>
      <c r="D957" s="34" t="e" vm="2">
        <f>[1]!GenBetaPERT(0,$D$9,1)</f>
        <v>#VALUE!</v>
      </c>
      <c r="E957" s="34" t="e" vm="2">
        <f>[1]!GenLognormal($E$9,$E$10)</f>
        <v>#VALUE!</v>
      </c>
      <c r="F957" s="34" t="e" vm="2">
        <f>[1]!GenLognormal($F$9,$F$10)</f>
        <v>#VALUE!</v>
      </c>
      <c r="G957" s="34" t="e" vm="2">
        <f>[1]!GenLognormal($G$9,$G$10)</f>
        <v>#VALUE!</v>
      </c>
      <c r="H957" s="34" t="e" vm="2">
        <f>[1]!genUniform($H$9,$H$10)</f>
        <v>#VALUE!</v>
      </c>
      <c r="I957" s="34" t="e" vm="1">
        <f t="shared" si="84"/>
        <v>#VALUE!</v>
      </c>
      <c r="J957" s="34" t="e" vm="1">
        <f t="shared" si="85"/>
        <v>#VALUE!</v>
      </c>
      <c r="K957" s="34" t="e" vm="2">
        <f>[1]!genUniform($K$9,$K$10)</f>
        <v>#VALUE!</v>
      </c>
      <c r="L957" s="34" t="e" vm="1">
        <f t="shared" si="86"/>
        <v>#VALUE!</v>
      </c>
      <c r="M957" s="34" t="e" vm="1">
        <f t="shared" si="87"/>
        <v>#VALUE!</v>
      </c>
      <c r="N957" s="34" t="e" vm="2">
        <f>[1]!genUniform($N$9,$N$10)</f>
        <v>#VALUE!</v>
      </c>
      <c r="O957" s="34" t="e" vm="1">
        <f t="shared" si="88"/>
        <v>#VALUE!</v>
      </c>
      <c r="P957" s="34" t="e" vm="1">
        <f t="shared" si="89"/>
        <v>#VALUE!</v>
      </c>
    </row>
    <row r="958" spans="1:16">
      <c r="A958" s="34">
        <v>948</v>
      </c>
      <c r="C958" s="34" t="e" vm="2">
        <f>[1]!GenLimitNormal($C$9,$C$10,0,1000,0)</f>
        <v>#VALUE!</v>
      </c>
      <c r="D958" s="34" t="e" vm="2">
        <f>[1]!GenBetaPERT(0,$D$9,1)</f>
        <v>#VALUE!</v>
      </c>
      <c r="E958" s="34" t="e" vm="2">
        <f>[1]!GenLognormal($E$9,$E$10)</f>
        <v>#VALUE!</v>
      </c>
      <c r="F958" s="34" t="e" vm="2">
        <f>[1]!GenLognormal($F$9,$F$10)</f>
        <v>#VALUE!</v>
      </c>
      <c r="G958" s="34" t="e" vm="2">
        <f>[1]!GenLognormal($G$9,$G$10)</f>
        <v>#VALUE!</v>
      </c>
      <c r="H958" s="34" t="e" vm="2">
        <f>[1]!genUniform($H$9,$H$10)</f>
        <v>#VALUE!</v>
      </c>
      <c r="I958" s="34" t="e" vm="1">
        <f t="shared" si="84"/>
        <v>#VALUE!</v>
      </c>
      <c r="J958" s="34" t="e" vm="1">
        <f t="shared" si="85"/>
        <v>#VALUE!</v>
      </c>
      <c r="K958" s="34" t="e" vm="2">
        <f>[1]!genUniform($K$9,$K$10)</f>
        <v>#VALUE!</v>
      </c>
      <c r="L958" s="34" t="e" vm="1">
        <f t="shared" si="86"/>
        <v>#VALUE!</v>
      </c>
      <c r="M958" s="34" t="e" vm="1">
        <f t="shared" si="87"/>
        <v>#VALUE!</v>
      </c>
      <c r="N958" s="34" t="e" vm="2">
        <f>[1]!genUniform($N$9,$N$10)</f>
        <v>#VALUE!</v>
      </c>
      <c r="O958" s="34" t="e" vm="1">
        <f t="shared" si="88"/>
        <v>#VALUE!</v>
      </c>
      <c r="P958" s="34" t="e" vm="1">
        <f t="shared" si="89"/>
        <v>#VALUE!</v>
      </c>
    </row>
    <row r="959" spans="1:16">
      <c r="A959" s="34">
        <v>949</v>
      </c>
      <c r="C959" s="34" t="e" vm="2">
        <f>[1]!GenLimitNormal($C$9,$C$10,0,1000,0)</f>
        <v>#VALUE!</v>
      </c>
      <c r="D959" s="34" t="e" vm="2">
        <f>[1]!GenBetaPERT(0,$D$9,1)</f>
        <v>#VALUE!</v>
      </c>
      <c r="E959" s="34" t="e" vm="2">
        <f>[1]!GenLognormal($E$9,$E$10)</f>
        <v>#VALUE!</v>
      </c>
      <c r="F959" s="34" t="e" vm="2">
        <f>[1]!GenLognormal($F$9,$F$10)</f>
        <v>#VALUE!</v>
      </c>
      <c r="G959" s="34" t="e" vm="2">
        <f>[1]!GenLognormal($G$9,$G$10)</f>
        <v>#VALUE!</v>
      </c>
      <c r="H959" s="34" t="e" vm="2">
        <f>[1]!genUniform($H$9,$H$10)</f>
        <v>#VALUE!</v>
      </c>
      <c r="I959" s="34" t="e" vm="1">
        <f t="shared" si="84"/>
        <v>#VALUE!</v>
      </c>
      <c r="J959" s="34" t="e" vm="1">
        <f t="shared" si="85"/>
        <v>#VALUE!</v>
      </c>
      <c r="K959" s="34" t="e" vm="2">
        <f>[1]!genUniform($K$9,$K$10)</f>
        <v>#VALUE!</v>
      </c>
      <c r="L959" s="34" t="e" vm="1">
        <f t="shared" si="86"/>
        <v>#VALUE!</v>
      </c>
      <c r="M959" s="34" t="e" vm="1">
        <f t="shared" si="87"/>
        <v>#VALUE!</v>
      </c>
      <c r="N959" s="34" t="e" vm="2">
        <f>[1]!genUniform($N$9,$N$10)</f>
        <v>#VALUE!</v>
      </c>
      <c r="O959" s="34" t="e" vm="1">
        <f t="shared" si="88"/>
        <v>#VALUE!</v>
      </c>
      <c r="P959" s="34" t="e" vm="1">
        <f t="shared" si="89"/>
        <v>#VALUE!</v>
      </c>
    </row>
    <row r="960" spans="1:16">
      <c r="A960" s="34">
        <v>950</v>
      </c>
      <c r="C960" s="34" t="e" vm="2">
        <f>[1]!GenLimitNormal($C$9,$C$10,0,1000,0)</f>
        <v>#VALUE!</v>
      </c>
      <c r="D960" s="34" t="e" vm="2">
        <f>[1]!GenBetaPERT(0,$D$9,1)</f>
        <v>#VALUE!</v>
      </c>
      <c r="E960" s="34" t="e" vm="2">
        <f>[1]!GenLognormal($E$9,$E$10)</f>
        <v>#VALUE!</v>
      </c>
      <c r="F960" s="34" t="e" vm="2">
        <f>[1]!GenLognormal($F$9,$F$10)</f>
        <v>#VALUE!</v>
      </c>
      <c r="G960" s="34" t="e" vm="2">
        <f>[1]!GenLognormal($G$9,$G$10)</f>
        <v>#VALUE!</v>
      </c>
      <c r="H960" s="34" t="e" vm="2">
        <f>[1]!genUniform($H$9,$H$10)</f>
        <v>#VALUE!</v>
      </c>
      <c r="I960" s="34" t="e" vm="1">
        <f t="shared" si="84"/>
        <v>#VALUE!</v>
      </c>
      <c r="J960" s="34" t="e" vm="1">
        <f t="shared" si="85"/>
        <v>#VALUE!</v>
      </c>
      <c r="K960" s="34" t="e" vm="2">
        <f>[1]!genUniform($K$9,$K$10)</f>
        <v>#VALUE!</v>
      </c>
      <c r="L960" s="34" t="e" vm="1">
        <f t="shared" si="86"/>
        <v>#VALUE!</v>
      </c>
      <c r="M960" s="34" t="e" vm="1">
        <f t="shared" si="87"/>
        <v>#VALUE!</v>
      </c>
      <c r="N960" s="34" t="e" vm="2">
        <f>[1]!genUniform($N$9,$N$10)</f>
        <v>#VALUE!</v>
      </c>
      <c r="O960" s="34" t="e" vm="1">
        <f t="shared" si="88"/>
        <v>#VALUE!</v>
      </c>
      <c r="P960" s="34" t="e" vm="1">
        <f t="shared" si="89"/>
        <v>#VALUE!</v>
      </c>
    </row>
    <row r="961" spans="1:16">
      <c r="A961" s="34">
        <v>951</v>
      </c>
      <c r="C961" s="34" t="e" vm="2">
        <f>[1]!GenLimitNormal($C$9,$C$10,0,1000,0)</f>
        <v>#VALUE!</v>
      </c>
      <c r="D961" s="34" t="e" vm="2">
        <f>[1]!GenBetaPERT(0,$D$9,1)</f>
        <v>#VALUE!</v>
      </c>
      <c r="E961" s="34" t="e" vm="2">
        <f>[1]!GenLognormal($E$9,$E$10)</f>
        <v>#VALUE!</v>
      </c>
      <c r="F961" s="34" t="e" vm="2">
        <f>[1]!GenLognormal($F$9,$F$10)</f>
        <v>#VALUE!</v>
      </c>
      <c r="G961" s="34" t="e" vm="2">
        <f>[1]!GenLognormal($G$9,$G$10)</f>
        <v>#VALUE!</v>
      </c>
      <c r="H961" s="34" t="e" vm="2">
        <f>[1]!genUniform($H$9,$H$10)</f>
        <v>#VALUE!</v>
      </c>
      <c r="I961" s="34" t="e" vm="1">
        <f t="shared" si="84"/>
        <v>#VALUE!</v>
      </c>
      <c r="J961" s="34" t="e" vm="1">
        <f t="shared" si="85"/>
        <v>#VALUE!</v>
      </c>
      <c r="K961" s="34" t="e" vm="2">
        <f>[1]!genUniform($K$9,$K$10)</f>
        <v>#VALUE!</v>
      </c>
      <c r="L961" s="34" t="e" vm="1">
        <f t="shared" si="86"/>
        <v>#VALUE!</v>
      </c>
      <c r="M961" s="34" t="e" vm="1">
        <f t="shared" si="87"/>
        <v>#VALUE!</v>
      </c>
      <c r="N961" s="34" t="e" vm="2">
        <f>[1]!genUniform($N$9,$N$10)</f>
        <v>#VALUE!</v>
      </c>
      <c r="O961" s="34" t="e" vm="1">
        <f t="shared" si="88"/>
        <v>#VALUE!</v>
      </c>
      <c r="P961" s="34" t="e" vm="1">
        <f t="shared" si="89"/>
        <v>#VALUE!</v>
      </c>
    </row>
    <row r="962" spans="1:16">
      <c r="A962" s="34">
        <v>952</v>
      </c>
      <c r="C962" s="34" t="e" vm="2">
        <f>[1]!GenLimitNormal($C$9,$C$10,0,1000,0)</f>
        <v>#VALUE!</v>
      </c>
      <c r="D962" s="34" t="e" vm="2">
        <f>[1]!GenBetaPERT(0,$D$9,1)</f>
        <v>#VALUE!</v>
      </c>
      <c r="E962" s="34" t="e" vm="2">
        <f>[1]!GenLognormal($E$9,$E$10)</f>
        <v>#VALUE!</v>
      </c>
      <c r="F962" s="34" t="e" vm="2">
        <f>[1]!GenLognormal($F$9,$F$10)</f>
        <v>#VALUE!</v>
      </c>
      <c r="G962" s="34" t="e" vm="2">
        <f>[1]!GenLognormal($G$9,$G$10)</f>
        <v>#VALUE!</v>
      </c>
      <c r="H962" s="34" t="e" vm="2">
        <f>[1]!genUniform($H$9,$H$10)</f>
        <v>#VALUE!</v>
      </c>
      <c r="I962" s="34" t="e" vm="1">
        <f t="shared" si="84"/>
        <v>#VALUE!</v>
      </c>
      <c r="J962" s="34" t="e" vm="1">
        <f t="shared" si="85"/>
        <v>#VALUE!</v>
      </c>
      <c r="K962" s="34" t="e" vm="2">
        <f>[1]!genUniform($K$9,$K$10)</f>
        <v>#VALUE!</v>
      </c>
      <c r="L962" s="34" t="e" vm="1">
        <f t="shared" si="86"/>
        <v>#VALUE!</v>
      </c>
      <c r="M962" s="34" t="e" vm="1">
        <f t="shared" si="87"/>
        <v>#VALUE!</v>
      </c>
      <c r="N962" s="34" t="e" vm="2">
        <f>[1]!genUniform($N$9,$N$10)</f>
        <v>#VALUE!</v>
      </c>
      <c r="O962" s="34" t="e" vm="1">
        <f t="shared" si="88"/>
        <v>#VALUE!</v>
      </c>
      <c r="P962" s="34" t="e" vm="1">
        <f t="shared" si="89"/>
        <v>#VALUE!</v>
      </c>
    </row>
    <row r="963" spans="1:16">
      <c r="A963" s="34">
        <v>953</v>
      </c>
      <c r="C963" s="34" t="e" vm="2">
        <f>[1]!GenLimitNormal($C$9,$C$10,0,1000,0)</f>
        <v>#VALUE!</v>
      </c>
      <c r="D963" s="34" t="e" vm="2">
        <f>[1]!GenBetaPERT(0,$D$9,1)</f>
        <v>#VALUE!</v>
      </c>
      <c r="E963" s="34" t="e" vm="2">
        <f>[1]!GenLognormal($E$9,$E$10)</f>
        <v>#VALUE!</v>
      </c>
      <c r="F963" s="34" t="e" vm="2">
        <f>[1]!GenLognormal($F$9,$F$10)</f>
        <v>#VALUE!</v>
      </c>
      <c r="G963" s="34" t="e" vm="2">
        <f>[1]!GenLognormal($G$9,$G$10)</f>
        <v>#VALUE!</v>
      </c>
      <c r="H963" s="34" t="e" vm="2">
        <f>[1]!genUniform($H$9,$H$10)</f>
        <v>#VALUE!</v>
      </c>
      <c r="I963" s="34" t="e" vm="1">
        <f t="shared" si="84"/>
        <v>#VALUE!</v>
      </c>
      <c r="J963" s="34" t="e" vm="1">
        <f t="shared" si="85"/>
        <v>#VALUE!</v>
      </c>
      <c r="K963" s="34" t="e" vm="2">
        <f>[1]!genUniform($K$9,$K$10)</f>
        <v>#VALUE!</v>
      </c>
      <c r="L963" s="34" t="e" vm="1">
        <f t="shared" si="86"/>
        <v>#VALUE!</v>
      </c>
      <c r="M963" s="34" t="e" vm="1">
        <f t="shared" si="87"/>
        <v>#VALUE!</v>
      </c>
      <c r="N963" s="34" t="e" vm="2">
        <f>[1]!genUniform($N$9,$N$10)</f>
        <v>#VALUE!</v>
      </c>
      <c r="O963" s="34" t="e" vm="1">
        <f t="shared" si="88"/>
        <v>#VALUE!</v>
      </c>
      <c r="P963" s="34" t="e" vm="1">
        <f t="shared" si="89"/>
        <v>#VALUE!</v>
      </c>
    </row>
    <row r="964" spans="1:16">
      <c r="A964" s="34">
        <v>954</v>
      </c>
      <c r="C964" s="34" t="e" vm="2">
        <f>[1]!GenLimitNormal($C$9,$C$10,0,1000,0)</f>
        <v>#VALUE!</v>
      </c>
      <c r="D964" s="34" t="e" vm="2">
        <f>[1]!GenBetaPERT(0,$D$9,1)</f>
        <v>#VALUE!</v>
      </c>
      <c r="E964" s="34" t="e" vm="2">
        <f>[1]!GenLognormal($E$9,$E$10)</f>
        <v>#VALUE!</v>
      </c>
      <c r="F964" s="34" t="e" vm="2">
        <f>[1]!GenLognormal($F$9,$F$10)</f>
        <v>#VALUE!</v>
      </c>
      <c r="G964" s="34" t="e" vm="2">
        <f>[1]!GenLognormal($G$9,$G$10)</f>
        <v>#VALUE!</v>
      </c>
      <c r="H964" s="34" t="e" vm="2">
        <f>[1]!genUniform($H$9,$H$10)</f>
        <v>#VALUE!</v>
      </c>
      <c r="I964" s="34" t="e" vm="1">
        <f t="shared" si="84"/>
        <v>#VALUE!</v>
      </c>
      <c r="J964" s="34" t="e" vm="1">
        <f t="shared" si="85"/>
        <v>#VALUE!</v>
      </c>
      <c r="K964" s="34" t="e" vm="2">
        <f>[1]!genUniform($K$9,$K$10)</f>
        <v>#VALUE!</v>
      </c>
      <c r="L964" s="34" t="e" vm="1">
        <f t="shared" si="86"/>
        <v>#VALUE!</v>
      </c>
      <c r="M964" s="34" t="e" vm="1">
        <f t="shared" si="87"/>
        <v>#VALUE!</v>
      </c>
      <c r="N964" s="34" t="e" vm="2">
        <f>[1]!genUniform($N$9,$N$10)</f>
        <v>#VALUE!</v>
      </c>
      <c r="O964" s="34" t="e" vm="1">
        <f t="shared" si="88"/>
        <v>#VALUE!</v>
      </c>
      <c r="P964" s="34" t="e" vm="1">
        <f t="shared" si="89"/>
        <v>#VALUE!</v>
      </c>
    </row>
    <row r="965" spans="1:16">
      <c r="A965" s="34">
        <v>955</v>
      </c>
      <c r="C965" s="34" t="e" vm="2">
        <f>[1]!GenLimitNormal($C$9,$C$10,0,1000,0)</f>
        <v>#VALUE!</v>
      </c>
      <c r="D965" s="34" t="e" vm="2">
        <f>[1]!GenBetaPERT(0,$D$9,1)</f>
        <v>#VALUE!</v>
      </c>
      <c r="E965" s="34" t="e" vm="2">
        <f>[1]!GenLognormal($E$9,$E$10)</f>
        <v>#VALUE!</v>
      </c>
      <c r="F965" s="34" t="e" vm="2">
        <f>[1]!GenLognormal($F$9,$F$10)</f>
        <v>#VALUE!</v>
      </c>
      <c r="G965" s="34" t="e" vm="2">
        <f>[1]!GenLognormal($G$9,$G$10)</f>
        <v>#VALUE!</v>
      </c>
      <c r="H965" s="34" t="e" vm="2">
        <f>[1]!genUniform($H$9,$H$10)</f>
        <v>#VALUE!</v>
      </c>
      <c r="I965" s="34" t="e" vm="1">
        <f t="shared" si="84"/>
        <v>#VALUE!</v>
      </c>
      <c r="J965" s="34" t="e" vm="1">
        <f t="shared" si="85"/>
        <v>#VALUE!</v>
      </c>
      <c r="K965" s="34" t="e" vm="2">
        <f>[1]!genUniform($K$9,$K$10)</f>
        <v>#VALUE!</v>
      </c>
      <c r="L965" s="34" t="e" vm="1">
        <f t="shared" si="86"/>
        <v>#VALUE!</v>
      </c>
      <c r="M965" s="34" t="e" vm="1">
        <f t="shared" si="87"/>
        <v>#VALUE!</v>
      </c>
      <c r="N965" s="34" t="e" vm="2">
        <f>[1]!genUniform($N$9,$N$10)</f>
        <v>#VALUE!</v>
      </c>
      <c r="O965" s="34" t="e" vm="1">
        <f t="shared" si="88"/>
        <v>#VALUE!</v>
      </c>
      <c r="P965" s="34" t="e" vm="1">
        <f t="shared" si="89"/>
        <v>#VALUE!</v>
      </c>
    </row>
    <row r="966" spans="1:16">
      <c r="A966" s="34">
        <v>956</v>
      </c>
      <c r="C966" s="34" t="e" vm="2">
        <f>[1]!GenLimitNormal($C$9,$C$10,0,1000,0)</f>
        <v>#VALUE!</v>
      </c>
      <c r="D966" s="34" t="e" vm="2">
        <f>[1]!GenBetaPERT(0,$D$9,1)</f>
        <v>#VALUE!</v>
      </c>
      <c r="E966" s="34" t="e" vm="2">
        <f>[1]!GenLognormal($E$9,$E$10)</f>
        <v>#VALUE!</v>
      </c>
      <c r="F966" s="34" t="e" vm="2">
        <f>[1]!GenLognormal($F$9,$F$10)</f>
        <v>#VALUE!</v>
      </c>
      <c r="G966" s="34" t="e" vm="2">
        <f>[1]!GenLognormal($G$9,$G$10)</f>
        <v>#VALUE!</v>
      </c>
      <c r="H966" s="34" t="e" vm="2">
        <f>[1]!genUniform($H$9,$H$10)</f>
        <v>#VALUE!</v>
      </c>
      <c r="I966" s="34" t="e" vm="1">
        <f t="shared" si="84"/>
        <v>#VALUE!</v>
      </c>
      <c r="J966" s="34" t="e" vm="1">
        <f t="shared" si="85"/>
        <v>#VALUE!</v>
      </c>
      <c r="K966" s="34" t="e" vm="2">
        <f>[1]!genUniform($K$9,$K$10)</f>
        <v>#VALUE!</v>
      </c>
      <c r="L966" s="34" t="e" vm="1">
        <f t="shared" si="86"/>
        <v>#VALUE!</v>
      </c>
      <c r="M966" s="34" t="e" vm="1">
        <f t="shared" si="87"/>
        <v>#VALUE!</v>
      </c>
      <c r="N966" s="34" t="e" vm="2">
        <f>[1]!genUniform($N$9,$N$10)</f>
        <v>#VALUE!</v>
      </c>
      <c r="O966" s="34" t="e" vm="1">
        <f t="shared" si="88"/>
        <v>#VALUE!</v>
      </c>
      <c r="P966" s="34" t="e" vm="1">
        <f t="shared" si="89"/>
        <v>#VALUE!</v>
      </c>
    </row>
    <row r="967" spans="1:16">
      <c r="A967" s="34">
        <v>957</v>
      </c>
      <c r="C967" s="34" t="e" vm="2">
        <f>[1]!GenLimitNormal($C$9,$C$10,0,1000,0)</f>
        <v>#VALUE!</v>
      </c>
      <c r="D967" s="34" t="e" vm="2">
        <f>[1]!GenBetaPERT(0,$D$9,1)</f>
        <v>#VALUE!</v>
      </c>
      <c r="E967" s="34" t="e" vm="2">
        <f>[1]!GenLognormal($E$9,$E$10)</f>
        <v>#VALUE!</v>
      </c>
      <c r="F967" s="34" t="e" vm="2">
        <f>[1]!GenLognormal($F$9,$F$10)</f>
        <v>#VALUE!</v>
      </c>
      <c r="G967" s="34" t="e" vm="2">
        <f>[1]!GenLognormal($G$9,$G$10)</f>
        <v>#VALUE!</v>
      </c>
      <c r="H967" s="34" t="e" vm="2">
        <f>[1]!genUniform($H$9,$H$10)</f>
        <v>#VALUE!</v>
      </c>
      <c r="I967" s="34" t="e" vm="1">
        <f t="shared" si="84"/>
        <v>#VALUE!</v>
      </c>
      <c r="J967" s="34" t="e" vm="1">
        <f t="shared" si="85"/>
        <v>#VALUE!</v>
      </c>
      <c r="K967" s="34" t="e" vm="2">
        <f>[1]!genUniform($K$9,$K$10)</f>
        <v>#VALUE!</v>
      </c>
      <c r="L967" s="34" t="e" vm="1">
        <f t="shared" si="86"/>
        <v>#VALUE!</v>
      </c>
      <c r="M967" s="34" t="e" vm="1">
        <f t="shared" si="87"/>
        <v>#VALUE!</v>
      </c>
      <c r="N967" s="34" t="e" vm="2">
        <f>[1]!genUniform($N$9,$N$10)</f>
        <v>#VALUE!</v>
      </c>
      <c r="O967" s="34" t="e" vm="1">
        <f t="shared" si="88"/>
        <v>#VALUE!</v>
      </c>
      <c r="P967" s="34" t="e" vm="1">
        <f t="shared" si="89"/>
        <v>#VALUE!</v>
      </c>
    </row>
    <row r="968" spans="1:16">
      <c r="A968" s="34">
        <v>958</v>
      </c>
      <c r="C968" s="34" t="e" vm="2">
        <f>[1]!GenLimitNormal($C$9,$C$10,0,1000,0)</f>
        <v>#VALUE!</v>
      </c>
      <c r="D968" s="34" t="e" vm="2">
        <f>[1]!GenBetaPERT(0,$D$9,1)</f>
        <v>#VALUE!</v>
      </c>
      <c r="E968" s="34" t="e" vm="2">
        <f>[1]!GenLognormal($E$9,$E$10)</f>
        <v>#VALUE!</v>
      </c>
      <c r="F968" s="34" t="e" vm="2">
        <f>[1]!GenLognormal($F$9,$F$10)</f>
        <v>#VALUE!</v>
      </c>
      <c r="G968" s="34" t="e" vm="2">
        <f>[1]!GenLognormal($G$9,$G$10)</f>
        <v>#VALUE!</v>
      </c>
      <c r="H968" s="34" t="e" vm="2">
        <f>[1]!genUniform($H$9,$H$10)</f>
        <v>#VALUE!</v>
      </c>
      <c r="I968" s="34" t="e" vm="1">
        <f t="shared" si="84"/>
        <v>#VALUE!</v>
      </c>
      <c r="J968" s="34" t="e" vm="1">
        <f t="shared" si="85"/>
        <v>#VALUE!</v>
      </c>
      <c r="K968" s="34" t="e" vm="2">
        <f>[1]!genUniform($K$9,$K$10)</f>
        <v>#VALUE!</v>
      </c>
      <c r="L968" s="34" t="e" vm="1">
        <f t="shared" si="86"/>
        <v>#VALUE!</v>
      </c>
      <c r="M968" s="34" t="e" vm="1">
        <f t="shared" si="87"/>
        <v>#VALUE!</v>
      </c>
      <c r="N968" s="34" t="e" vm="2">
        <f>[1]!genUniform($N$9,$N$10)</f>
        <v>#VALUE!</v>
      </c>
      <c r="O968" s="34" t="e" vm="1">
        <f t="shared" si="88"/>
        <v>#VALUE!</v>
      </c>
      <c r="P968" s="34" t="e" vm="1">
        <f t="shared" si="89"/>
        <v>#VALUE!</v>
      </c>
    </row>
    <row r="969" spans="1:16">
      <c r="A969" s="34">
        <v>959</v>
      </c>
      <c r="C969" s="34" t="e" vm="2">
        <f>[1]!GenLimitNormal($C$9,$C$10,0,1000,0)</f>
        <v>#VALUE!</v>
      </c>
      <c r="D969" s="34" t="e" vm="2">
        <f>[1]!GenBetaPERT(0,$D$9,1)</f>
        <v>#VALUE!</v>
      </c>
      <c r="E969" s="34" t="e" vm="2">
        <f>[1]!GenLognormal($E$9,$E$10)</f>
        <v>#VALUE!</v>
      </c>
      <c r="F969" s="34" t="e" vm="2">
        <f>[1]!GenLognormal($F$9,$F$10)</f>
        <v>#VALUE!</v>
      </c>
      <c r="G969" s="34" t="e" vm="2">
        <f>[1]!GenLognormal($G$9,$G$10)</f>
        <v>#VALUE!</v>
      </c>
      <c r="H969" s="34" t="e" vm="2">
        <f>[1]!genUniform($H$9,$H$10)</f>
        <v>#VALUE!</v>
      </c>
      <c r="I969" s="34" t="e" vm="1">
        <f t="shared" si="84"/>
        <v>#VALUE!</v>
      </c>
      <c r="J969" s="34" t="e" vm="1">
        <f t="shared" si="85"/>
        <v>#VALUE!</v>
      </c>
      <c r="K969" s="34" t="e" vm="2">
        <f>[1]!genUniform($K$9,$K$10)</f>
        <v>#VALUE!</v>
      </c>
      <c r="L969" s="34" t="e" vm="1">
        <f t="shared" si="86"/>
        <v>#VALUE!</v>
      </c>
      <c r="M969" s="34" t="e" vm="1">
        <f t="shared" si="87"/>
        <v>#VALUE!</v>
      </c>
      <c r="N969" s="34" t="e" vm="2">
        <f>[1]!genUniform($N$9,$N$10)</f>
        <v>#VALUE!</v>
      </c>
      <c r="O969" s="34" t="e" vm="1">
        <f t="shared" si="88"/>
        <v>#VALUE!</v>
      </c>
      <c r="P969" s="34" t="e" vm="1">
        <f t="shared" si="89"/>
        <v>#VALUE!</v>
      </c>
    </row>
    <row r="970" spans="1:16">
      <c r="A970" s="34">
        <v>960</v>
      </c>
      <c r="C970" s="34" t="e" vm="2">
        <f>[1]!GenLimitNormal($C$9,$C$10,0,1000,0)</f>
        <v>#VALUE!</v>
      </c>
      <c r="D970" s="34" t="e" vm="2">
        <f>[1]!GenBetaPERT(0,$D$9,1)</f>
        <v>#VALUE!</v>
      </c>
      <c r="E970" s="34" t="e" vm="2">
        <f>[1]!GenLognormal($E$9,$E$10)</f>
        <v>#VALUE!</v>
      </c>
      <c r="F970" s="34" t="e" vm="2">
        <f>[1]!GenLognormal($F$9,$F$10)</f>
        <v>#VALUE!</v>
      </c>
      <c r="G970" s="34" t="e" vm="2">
        <f>[1]!GenLognormal($G$9,$G$10)</f>
        <v>#VALUE!</v>
      </c>
      <c r="H970" s="34" t="e" vm="2">
        <f>[1]!genUniform($H$9,$H$10)</f>
        <v>#VALUE!</v>
      </c>
      <c r="I970" s="34" t="e" vm="1">
        <f t="shared" si="84"/>
        <v>#VALUE!</v>
      </c>
      <c r="J970" s="34" t="e" vm="1">
        <f t="shared" si="85"/>
        <v>#VALUE!</v>
      </c>
      <c r="K970" s="34" t="e" vm="2">
        <f>[1]!genUniform($K$9,$K$10)</f>
        <v>#VALUE!</v>
      </c>
      <c r="L970" s="34" t="e" vm="1">
        <f t="shared" si="86"/>
        <v>#VALUE!</v>
      </c>
      <c r="M970" s="34" t="e" vm="1">
        <f t="shared" si="87"/>
        <v>#VALUE!</v>
      </c>
      <c r="N970" s="34" t="e" vm="2">
        <f>[1]!genUniform($N$9,$N$10)</f>
        <v>#VALUE!</v>
      </c>
      <c r="O970" s="34" t="e" vm="1">
        <f t="shared" si="88"/>
        <v>#VALUE!</v>
      </c>
      <c r="P970" s="34" t="e" vm="1">
        <f t="shared" si="89"/>
        <v>#VALUE!</v>
      </c>
    </row>
    <row r="971" spans="1:16">
      <c r="A971" s="34">
        <v>961</v>
      </c>
      <c r="C971" s="34" t="e" vm="2">
        <f>[1]!GenLimitNormal($C$9,$C$10,0,1000,0)</f>
        <v>#VALUE!</v>
      </c>
      <c r="D971" s="34" t="e" vm="2">
        <f>[1]!GenBetaPERT(0,$D$9,1)</f>
        <v>#VALUE!</v>
      </c>
      <c r="E971" s="34" t="e" vm="2">
        <f>[1]!GenLognormal($E$9,$E$10)</f>
        <v>#VALUE!</v>
      </c>
      <c r="F971" s="34" t="e" vm="2">
        <f>[1]!GenLognormal($F$9,$F$10)</f>
        <v>#VALUE!</v>
      </c>
      <c r="G971" s="34" t="e" vm="2">
        <f>[1]!GenLognormal($G$9,$G$10)</f>
        <v>#VALUE!</v>
      </c>
      <c r="H971" s="34" t="e" vm="2">
        <f>[1]!genUniform($H$9,$H$10)</f>
        <v>#VALUE!</v>
      </c>
      <c r="I971" s="34" t="e" vm="1">
        <f t="shared" si="84"/>
        <v>#VALUE!</v>
      </c>
      <c r="J971" s="34" t="e" vm="1">
        <f t="shared" si="85"/>
        <v>#VALUE!</v>
      </c>
      <c r="K971" s="34" t="e" vm="2">
        <f>[1]!genUniform($K$9,$K$10)</f>
        <v>#VALUE!</v>
      </c>
      <c r="L971" s="34" t="e" vm="1">
        <f t="shared" si="86"/>
        <v>#VALUE!</v>
      </c>
      <c r="M971" s="34" t="e" vm="1">
        <f t="shared" si="87"/>
        <v>#VALUE!</v>
      </c>
      <c r="N971" s="34" t="e" vm="2">
        <f>[1]!genUniform($N$9,$N$10)</f>
        <v>#VALUE!</v>
      </c>
      <c r="O971" s="34" t="e" vm="1">
        <f t="shared" si="88"/>
        <v>#VALUE!</v>
      </c>
      <c r="P971" s="34" t="e" vm="1">
        <f t="shared" si="89"/>
        <v>#VALUE!</v>
      </c>
    </row>
    <row r="972" spans="1:16">
      <c r="A972" s="34">
        <v>962</v>
      </c>
      <c r="C972" s="34" t="e" vm="2">
        <f>[1]!GenLimitNormal($C$9,$C$10,0,1000,0)</f>
        <v>#VALUE!</v>
      </c>
      <c r="D972" s="34" t="e" vm="2">
        <f>[1]!GenBetaPERT(0,$D$9,1)</f>
        <v>#VALUE!</v>
      </c>
      <c r="E972" s="34" t="e" vm="2">
        <f>[1]!GenLognormal($E$9,$E$10)</f>
        <v>#VALUE!</v>
      </c>
      <c r="F972" s="34" t="e" vm="2">
        <f>[1]!GenLognormal($F$9,$F$10)</f>
        <v>#VALUE!</v>
      </c>
      <c r="G972" s="34" t="e" vm="2">
        <f>[1]!GenLognormal($G$9,$G$10)</f>
        <v>#VALUE!</v>
      </c>
      <c r="H972" s="34" t="e" vm="2">
        <f>[1]!genUniform($H$9,$H$10)</f>
        <v>#VALUE!</v>
      </c>
      <c r="I972" s="34" t="e" vm="1">
        <f t="shared" ref="I972:I1010" si="90">_xlfn.LOGNORM.INV($H972,$I$9,$I$10)</f>
        <v>#VALUE!</v>
      </c>
      <c r="J972" s="34" t="e" vm="1">
        <f t="shared" ref="J972:J1010" si="91">$C972+$D972*$E972*$I972/$F972+(1-$D972)*$E972*$G972</f>
        <v>#VALUE!</v>
      </c>
      <c r="K972" s="34" t="e" vm="2">
        <f>[1]!genUniform($K$9,$K$10)</f>
        <v>#VALUE!</v>
      </c>
      <c r="L972" s="34" t="e" vm="1">
        <f t="shared" ref="L972:L1010" si="92">_xlfn.LOGNORM.INV($K972,$L$9,$L$10)</f>
        <v>#VALUE!</v>
      </c>
      <c r="M972" s="34" t="e" vm="1">
        <f t="shared" ref="M972:M1010" si="93">$C972+$D972*$E972*$L972/$F972+(1-$D972)*$E972*$G972</f>
        <v>#VALUE!</v>
      </c>
      <c r="N972" s="34" t="e" vm="2">
        <f>[1]!genUniform($N$9,$N$10)</f>
        <v>#VALUE!</v>
      </c>
      <c r="O972" s="34" t="e" vm="1">
        <f t="shared" ref="O972:O1010" si="94">_xlfn.LOGNORM.INV($N972,$O$9,$O$10)</f>
        <v>#VALUE!</v>
      </c>
      <c r="P972" s="34" t="e" vm="1">
        <f t="shared" ref="P972:P1010" si="95">$C972+$D972*$E972*$O972/$F972+(1-$D972)*$E972*$G972</f>
        <v>#VALUE!</v>
      </c>
    </row>
    <row r="973" spans="1:16">
      <c r="A973" s="34">
        <v>963</v>
      </c>
      <c r="C973" s="34" t="e" vm="2">
        <f>[1]!GenLimitNormal($C$9,$C$10,0,1000,0)</f>
        <v>#VALUE!</v>
      </c>
      <c r="D973" s="34" t="e" vm="2">
        <f>[1]!GenBetaPERT(0,$D$9,1)</f>
        <v>#VALUE!</v>
      </c>
      <c r="E973" s="34" t="e" vm="2">
        <f>[1]!GenLognormal($E$9,$E$10)</f>
        <v>#VALUE!</v>
      </c>
      <c r="F973" s="34" t="e" vm="2">
        <f>[1]!GenLognormal($F$9,$F$10)</f>
        <v>#VALUE!</v>
      </c>
      <c r="G973" s="34" t="e" vm="2">
        <f>[1]!GenLognormal($G$9,$G$10)</f>
        <v>#VALUE!</v>
      </c>
      <c r="H973" s="34" t="e" vm="2">
        <f>[1]!genUniform($H$9,$H$10)</f>
        <v>#VALUE!</v>
      </c>
      <c r="I973" s="34" t="e" vm="1">
        <f t="shared" si="90"/>
        <v>#VALUE!</v>
      </c>
      <c r="J973" s="34" t="e" vm="1">
        <f t="shared" si="91"/>
        <v>#VALUE!</v>
      </c>
      <c r="K973" s="34" t="e" vm="2">
        <f>[1]!genUniform($K$9,$K$10)</f>
        <v>#VALUE!</v>
      </c>
      <c r="L973" s="34" t="e" vm="1">
        <f t="shared" si="92"/>
        <v>#VALUE!</v>
      </c>
      <c r="M973" s="34" t="e" vm="1">
        <f t="shared" si="93"/>
        <v>#VALUE!</v>
      </c>
      <c r="N973" s="34" t="e" vm="2">
        <f>[1]!genUniform($N$9,$N$10)</f>
        <v>#VALUE!</v>
      </c>
      <c r="O973" s="34" t="e" vm="1">
        <f t="shared" si="94"/>
        <v>#VALUE!</v>
      </c>
      <c r="P973" s="34" t="e" vm="1">
        <f t="shared" si="95"/>
        <v>#VALUE!</v>
      </c>
    </row>
    <row r="974" spans="1:16">
      <c r="A974" s="34">
        <v>964</v>
      </c>
      <c r="C974" s="34" t="e" vm="2">
        <f>[1]!GenLimitNormal($C$9,$C$10,0,1000,0)</f>
        <v>#VALUE!</v>
      </c>
      <c r="D974" s="34" t="e" vm="2">
        <f>[1]!GenBetaPERT(0,$D$9,1)</f>
        <v>#VALUE!</v>
      </c>
      <c r="E974" s="34" t="e" vm="2">
        <f>[1]!GenLognormal($E$9,$E$10)</f>
        <v>#VALUE!</v>
      </c>
      <c r="F974" s="34" t="e" vm="2">
        <f>[1]!GenLognormal($F$9,$F$10)</f>
        <v>#VALUE!</v>
      </c>
      <c r="G974" s="34" t="e" vm="2">
        <f>[1]!GenLognormal($G$9,$G$10)</f>
        <v>#VALUE!</v>
      </c>
      <c r="H974" s="34" t="e" vm="2">
        <f>[1]!genUniform($H$9,$H$10)</f>
        <v>#VALUE!</v>
      </c>
      <c r="I974" s="34" t="e" vm="1">
        <f t="shared" si="90"/>
        <v>#VALUE!</v>
      </c>
      <c r="J974" s="34" t="e" vm="1">
        <f t="shared" si="91"/>
        <v>#VALUE!</v>
      </c>
      <c r="K974" s="34" t="e" vm="2">
        <f>[1]!genUniform($K$9,$K$10)</f>
        <v>#VALUE!</v>
      </c>
      <c r="L974" s="34" t="e" vm="1">
        <f t="shared" si="92"/>
        <v>#VALUE!</v>
      </c>
      <c r="M974" s="34" t="e" vm="1">
        <f t="shared" si="93"/>
        <v>#VALUE!</v>
      </c>
      <c r="N974" s="34" t="e" vm="2">
        <f>[1]!genUniform($N$9,$N$10)</f>
        <v>#VALUE!</v>
      </c>
      <c r="O974" s="34" t="e" vm="1">
        <f t="shared" si="94"/>
        <v>#VALUE!</v>
      </c>
      <c r="P974" s="34" t="e" vm="1">
        <f t="shared" si="95"/>
        <v>#VALUE!</v>
      </c>
    </row>
    <row r="975" spans="1:16">
      <c r="A975" s="34">
        <v>965</v>
      </c>
      <c r="C975" s="34" t="e" vm="2">
        <f>[1]!GenLimitNormal($C$9,$C$10,0,1000,0)</f>
        <v>#VALUE!</v>
      </c>
      <c r="D975" s="34" t="e" vm="2">
        <f>[1]!GenBetaPERT(0,$D$9,1)</f>
        <v>#VALUE!</v>
      </c>
      <c r="E975" s="34" t="e" vm="2">
        <f>[1]!GenLognormal($E$9,$E$10)</f>
        <v>#VALUE!</v>
      </c>
      <c r="F975" s="34" t="e" vm="2">
        <f>[1]!GenLognormal($F$9,$F$10)</f>
        <v>#VALUE!</v>
      </c>
      <c r="G975" s="34" t="e" vm="2">
        <f>[1]!GenLognormal($G$9,$G$10)</f>
        <v>#VALUE!</v>
      </c>
      <c r="H975" s="34" t="e" vm="2">
        <f>[1]!genUniform($H$9,$H$10)</f>
        <v>#VALUE!</v>
      </c>
      <c r="I975" s="34" t="e" vm="1">
        <f t="shared" si="90"/>
        <v>#VALUE!</v>
      </c>
      <c r="J975" s="34" t="e" vm="1">
        <f t="shared" si="91"/>
        <v>#VALUE!</v>
      </c>
      <c r="K975" s="34" t="e" vm="2">
        <f>[1]!genUniform($K$9,$K$10)</f>
        <v>#VALUE!</v>
      </c>
      <c r="L975" s="34" t="e" vm="1">
        <f t="shared" si="92"/>
        <v>#VALUE!</v>
      </c>
      <c r="M975" s="34" t="e" vm="1">
        <f t="shared" si="93"/>
        <v>#VALUE!</v>
      </c>
      <c r="N975" s="34" t="e" vm="2">
        <f>[1]!genUniform($N$9,$N$10)</f>
        <v>#VALUE!</v>
      </c>
      <c r="O975" s="34" t="e" vm="1">
        <f t="shared" si="94"/>
        <v>#VALUE!</v>
      </c>
      <c r="P975" s="34" t="e" vm="1">
        <f t="shared" si="95"/>
        <v>#VALUE!</v>
      </c>
    </row>
    <row r="976" spans="1:16">
      <c r="A976" s="34">
        <v>966</v>
      </c>
      <c r="C976" s="34" t="e" vm="2">
        <f>[1]!GenLimitNormal($C$9,$C$10,0,1000,0)</f>
        <v>#VALUE!</v>
      </c>
      <c r="D976" s="34" t="e" vm="2">
        <f>[1]!GenBetaPERT(0,$D$9,1)</f>
        <v>#VALUE!</v>
      </c>
      <c r="E976" s="34" t="e" vm="2">
        <f>[1]!GenLognormal($E$9,$E$10)</f>
        <v>#VALUE!</v>
      </c>
      <c r="F976" s="34" t="e" vm="2">
        <f>[1]!GenLognormal($F$9,$F$10)</f>
        <v>#VALUE!</v>
      </c>
      <c r="G976" s="34" t="e" vm="2">
        <f>[1]!GenLognormal($G$9,$G$10)</f>
        <v>#VALUE!</v>
      </c>
      <c r="H976" s="34" t="e" vm="2">
        <f>[1]!genUniform($H$9,$H$10)</f>
        <v>#VALUE!</v>
      </c>
      <c r="I976" s="34" t="e" vm="1">
        <f t="shared" si="90"/>
        <v>#VALUE!</v>
      </c>
      <c r="J976" s="34" t="e" vm="1">
        <f t="shared" si="91"/>
        <v>#VALUE!</v>
      </c>
      <c r="K976" s="34" t="e" vm="2">
        <f>[1]!genUniform($K$9,$K$10)</f>
        <v>#VALUE!</v>
      </c>
      <c r="L976" s="34" t="e" vm="1">
        <f t="shared" si="92"/>
        <v>#VALUE!</v>
      </c>
      <c r="M976" s="34" t="e" vm="1">
        <f t="shared" si="93"/>
        <v>#VALUE!</v>
      </c>
      <c r="N976" s="34" t="e" vm="2">
        <f>[1]!genUniform($N$9,$N$10)</f>
        <v>#VALUE!</v>
      </c>
      <c r="O976" s="34" t="e" vm="1">
        <f t="shared" si="94"/>
        <v>#VALUE!</v>
      </c>
      <c r="P976" s="34" t="e" vm="1">
        <f t="shared" si="95"/>
        <v>#VALUE!</v>
      </c>
    </row>
    <row r="977" spans="1:16">
      <c r="A977" s="34">
        <v>967</v>
      </c>
      <c r="C977" s="34" t="e" vm="2">
        <f>[1]!GenLimitNormal($C$9,$C$10,0,1000,0)</f>
        <v>#VALUE!</v>
      </c>
      <c r="D977" s="34" t="e" vm="2">
        <f>[1]!GenBetaPERT(0,$D$9,1)</f>
        <v>#VALUE!</v>
      </c>
      <c r="E977" s="34" t="e" vm="2">
        <f>[1]!GenLognormal($E$9,$E$10)</f>
        <v>#VALUE!</v>
      </c>
      <c r="F977" s="34" t="e" vm="2">
        <f>[1]!GenLognormal($F$9,$F$10)</f>
        <v>#VALUE!</v>
      </c>
      <c r="G977" s="34" t="e" vm="2">
        <f>[1]!GenLognormal($G$9,$G$10)</f>
        <v>#VALUE!</v>
      </c>
      <c r="H977" s="34" t="e" vm="2">
        <f>[1]!genUniform($H$9,$H$10)</f>
        <v>#VALUE!</v>
      </c>
      <c r="I977" s="34" t="e" vm="1">
        <f t="shared" si="90"/>
        <v>#VALUE!</v>
      </c>
      <c r="J977" s="34" t="e" vm="1">
        <f t="shared" si="91"/>
        <v>#VALUE!</v>
      </c>
      <c r="K977" s="34" t="e" vm="2">
        <f>[1]!genUniform($K$9,$K$10)</f>
        <v>#VALUE!</v>
      </c>
      <c r="L977" s="34" t="e" vm="1">
        <f t="shared" si="92"/>
        <v>#VALUE!</v>
      </c>
      <c r="M977" s="34" t="e" vm="1">
        <f t="shared" si="93"/>
        <v>#VALUE!</v>
      </c>
      <c r="N977" s="34" t="e" vm="2">
        <f>[1]!genUniform($N$9,$N$10)</f>
        <v>#VALUE!</v>
      </c>
      <c r="O977" s="34" t="e" vm="1">
        <f t="shared" si="94"/>
        <v>#VALUE!</v>
      </c>
      <c r="P977" s="34" t="e" vm="1">
        <f t="shared" si="95"/>
        <v>#VALUE!</v>
      </c>
    </row>
    <row r="978" spans="1:16">
      <c r="A978" s="34">
        <v>968</v>
      </c>
      <c r="C978" s="34" t="e" vm="2">
        <f>[1]!GenLimitNormal($C$9,$C$10,0,1000,0)</f>
        <v>#VALUE!</v>
      </c>
      <c r="D978" s="34" t="e" vm="2">
        <f>[1]!GenBetaPERT(0,$D$9,1)</f>
        <v>#VALUE!</v>
      </c>
      <c r="E978" s="34" t="e" vm="2">
        <f>[1]!GenLognormal($E$9,$E$10)</f>
        <v>#VALUE!</v>
      </c>
      <c r="F978" s="34" t="e" vm="2">
        <f>[1]!GenLognormal($F$9,$F$10)</f>
        <v>#VALUE!</v>
      </c>
      <c r="G978" s="34" t="e" vm="2">
        <f>[1]!GenLognormal($G$9,$G$10)</f>
        <v>#VALUE!</v>
      </c>
      <c r="H978" s="34" t="e" vm="2">
        <f>[1]!genUniform($H$9,$H$10)</f>
        <v>#VALUE!</v>
      </c>
      <c r="I978" s="34" t="e" vm="1">
        <f t="shared" si="90"/>
        <v>#VALUE!</v>
      </c>
      <c r="J978" s="34" t="e" vm="1">
        <f t="shared" si="91"/>
        <v>#VALUE!</v>
      </c>
      <c r="K978" s="34" t="e" vm="2">
        <f>[1]!genUniform($K$9,$K$10)</f>
        <v>#VALUE!</v>
      </c>
      <c r="L978" s="34" t="e" vm="1">
        <f t="shared" si="92"/>
        <v>#VALUE!</v>
      </c>
      <c r="M978" s="34" t="e" vm="1">
        <f t="shared" si="93"/>
        <v>#VALUE!</v>
      </c>
      <c r="N978" s="34" t="e" vm="2">
        <f>[1]!genUniform($N$9,$N$10)</f>
        <v>#VALUE!</v>
      </c>
      <c r="O978" s="34" t="e" vm="1">
        <f t="shared" si="94"/>
        <v>#VALUE!</v>
      </c>
      <c r="P978" s="34" t="e" vm="1">
        <f t="shared" si="95"/>
        <v>#VALUE!</v>
      </c>
    </row>
    <row r="979" spans="1:16">
      <c r="A979" s="34">
        <v>969</v>
      </c>
      <c r="C979" s="34" t="e" vm="2">
        <f>[1]!GenLimitNormal($C$9,$C$10,0,1000,0)</f>
        <v>#VALUE!</v>
      </c>
      <c r="D979" s="34" t="e" vm="2">
        <f>[1]!GenBetaPERT(0,$D$9,1)</f>
        <v>#VALUE!</v>
      </c>
      <c r="E979" s="34" t="e" vm="2">
        <f>[1]!GenLognormal($E$9,$E$10)</f>
        <v>#VALUE!</v>
      </c>
      <c r="F979" s="34" t="e" vm="2">
        <f>[1]!GenLognormal($F$9,$F$10)</f>
        <v>#VALUE!</v>
      </c>
      <c r="G979" s="34" t="e" vm="2">
        <f>[1]!GenLognormal($G$9,$G$10)</f>
        <v>#VALUE!</v>
      </c>
      <c r="H979" s="34" t="e" vm="2">
        <f>[1]!genUniform($H$9,$H$10)</f>
        <v>#VALUE!</v>
      </c>
      <c r="I979" s="34" t="e" vm="1">
        <f t="shared" si="90"/>
        <v>#VALUE!</v>
      </c>
      <c r="J979" s="34" t="e" vm="1">
        <f t="shared" si="91"/>
        <v>#VALUE!</v>
      </c>
      <c r="K979" s="34" t="e" vm="2">
        <f>[1]!genUniform($K$9,$K$10)</f>
        <v>#VALUE!</v>
      </c>
      <c r="L979" s="34" t="e" vm="1">
        <f t="shared" si="92"/>
        <v>#VALUE!</v>
      </c>
      <c r="M979" s="34" t="e" vm="1">
        <f t="shared" si="93"/>
        <v>#VALUE!</v>
      </c>
      <c r="N979" s="34" t="e" vm="2">
        <f>[1]!genUniform($N$9,$N$10)</f>
        <v>#VALUE!</v>
      </c>
      <c r="O979" s="34" t="e" vm="1">
        <f t="shared" si="94"/>
        <v>#VALUE!</v>
      </c>
      <c r="P979" s="34" t="e" vm="1">
        <f t="shared" si="95"/>
        <v>#VALUE!</v>
      </c>
    </row>
    <row r="980" spans="1:16">
      <c r="A980" s="34">
        <v>970</v>
      </c>
      <c r="C980" s="34" t="e" vm="2">
        <f>[1]!GenLimitNormal($C$9,$C$10,0,1000,0)</f>
        <v>#VALUE!</v>
      </c>
      <c r="D980" s="34" t="e" vm="2">
        <f>[1]!GenBetaPERT(0,$D$9,1)</f>
        <v>#VALUE!</v>
      </c>
      <c r="E980" s="34" t="e" vm="2">
        <f>[1]!GenLognormal($E$9,$E$10)</f>
        <v>#VALUE!</v>
      </c>
      <c r="F980" s="34" t="e" vm="2">
        <f>[1]!GenLognormal($F$9,$F$10)</f>
        <v>#VALUE!</v>
      </c>
      <c r="G980" s="34" t="e" vm="2">
        <f>[1]!GenLognormal($G$9,$G$10)</f>
        <v>#VALUE!</v>
      </c>
      <c r="H980" s="34" t="e" vm="2">
        <f>[1]!genUniform($H$9,$H$10)</f>
        <v>#VALUE!</v>
      </c>
      <c r="I980" s="34" t="e" vm="1">
        <f t="shared" si="90"/>
        <v>#VALUE!</v>
      </c>
      <c r="J980" s="34" t="e" vm="1">
        <f t="shared" si="91"/>
        <v>#VALUE!</v>
      </c>
      <c r="K980" s="34" t="e" vm="2">
        <f>[1]!genUniform($K$9,$K$10)</f>
        <v>#VALUE!</v>
      </c>
      <c r="L980" s="34" t="e" vm="1">
        <f t="shared" si="92"/>
        <v>#VALUE!</v>
      </c>
      <c r="M980" s="34" t="e" vm="1">
        <f t="shared" si="93"/>
        <v>#VALUE!</v>
      </c>
      <c r="N980" s="34" t="e" vm="2">
        <f>[1]!genUniform($N$9,$N$10)</f>
        <v>#VALUE!</v>
      </c>
      <c r="O980" s="34" t="e" vm="1">
        <f t="shared" si="94"/>
        <v>#VALUE!</v>
      </c>
      <c r="P980" s="34" t="e" vm="1">
        <f t="shared" si="95"/>
        <v>#VALUE!</v>
      </c>
    </row>
    <row r="981" spans="1:16">
      <c r="A981" s="34">
        <v>971</v>
      </c>
      <c r="C981" s="34" t="e" vm="2">
        <f>[1]!GenLimitNormal($C$9,$C$10,0,1000,0)</f>
        <v>#VALUE!</v>
      </c>
      <c r="D981" s="34" t="e" vm="2">
        <f>[1]!GenBetaPERT(0,$D$9,1)</f>
        <v>#VALUE!</v>
      </c>
      <c r="E981" s="34" t="e" vm="2">
        <f>[1]!GenLognormal($E$9,$E$10)</f>
        <v>#VALUE!</v>
      </c>
      <c r="F981" s="34" t="e" vm="2">
        <f>[1]!GenLognormal($F$9,$F$10)</f>
        <v>#VALUE!</v>
      </c>
      <c r="G981" s="34" t="e" vm="2">
        <f>[1]!GenLognormal($G$9,$G$10)</f>
        <v>#VALUE!</v>
      </c>
      <c r="H981" s="34" t="e" vm="2">
        <f>[1]!genUniform($H$9,$H$10)</f>
        <v>#VALUE!</v>
      </c>
      <c r="I981" s="34" t="e" vm="1">
        <f t="shared" si="90"/>
        <v>#VALUE!</v>
      </c>
      <c r="J981" s="34" t="e" vm="1">
        <f t="shared" si="91"/>
        <v>#VALUE!</v>
      </c>
      <c r="K981" s="34" t="e" vm="2">
        <f>[1]!genUniform($K$9,$K$10)</f>
        <v>#VALUE!</v>
      </c>
      <c r="L981" s="34" t="e" vm="1">
        <f t="shared" si="92"/>
        <v>#VALUE!</v>
      </c>
      <c r="M981" s="34" t="e" vm="1">
        <f t="shared" si="93"/>
        <v>#VALUE!</v>
      </c>
      <c r="N981" s="34" t="e" vm="2">
        <f>[1]!genUniform($N$9,$N$10)</f>
        <v>#VALUE!</v>
      </c>
      <c r="O981" s="34" t="e" vm="1">
        <f t="shared" si="94"/>
        <v>#VALUE!</v>
      </c>
      <c r="P981" s="34" t="e" vm="1">
        <f t="shared" si="95"/>
        <v>#VALUE!</v>
      </c>
    </row>
    <row r="982" spans="1:16">
      <c r="A982" s="34">
        <v>972</v>
      </c>
      <c r="C982" s="34" t="e" vm="2">
        <f>[1]!GenLimitNormal($C$9,$C$10,0,1000,0)</f>
        <v>#VALUE!</v>
      </c>
      <c r="D982" s="34" t="e" vm="2">
        <f>[1]!GenBetaPERT(0,$D$9,1)</f>
        <v>#VALUE!</v>
      </c>
      <c r="E982" s="34" t="e" vm="2">
        <f>[1]!GenLognormal($E$9,$E$10)</f>
        <v>#VALUE!</v>
      </c>
      <c r="F982" s="34" t="e" vm="2">
        <f>[1]!GenLognormal($F$9,$F$10)</f>
        <v>#VALUE!</v>
      </c>
      <c r="G982" s="34" t="e" vm="2">
        <f>[1]!GenLognormal($G$9,$G$10)</f>
        <v>#VALUE!</v>
      </c>
      <c r="H982" s="34" t="e" vm="2">
        <f>[1]!genUniform($H$9,$H$10)</f>
        <v>#VALUE!</v>
      </c>
      <c r="I982" s="34" t="e" vm="1">
        <f t="shared" si="90"/>
        <v>#VALUE!</v>
      </c>
      <c r="J982" s="34" t="e" vm="1">
        <f t="shared" si="91"/>
        <v>#VALUE!</v>
      </c>
      <c r="K982" s="34" t="e" vm="2">
        <f>[1]!genUniform($K$9,$K$10)</f>
        <v>#VALUE!</v>
      </c>
      <c r="L982" s="34" t="e" vm="1">
        <f t="shared" si="92"/>
        <v>#VALUE!</v>
      </c>
      <c r="M982" s="34" t="e" vm="1">
        <f t="shared" si="93"/>
        <v>#VALUE!</v>
      </c>
      <c r="N982" s="34" t="e" vm="2">
        <f>[1]!genUniform($N$9,$N$10)</f>
        <v>#VALUE!</v>
      </c>
      <c r="O982" s="34" t="e" vm="1">
        <f t="shared" si="94"/>
        <v>#VALUE!</v>
      </c>
      <c r="P982" s="34" t="e" vm="1">
        <f t="shared" si="95"/>
        <v>#VALUE!</v>
      </c>
    </row>
    <row r="983" spans="1:16">
      <c r="A983" s="34">
        <v>973</v>
      </c>
      <c r="C983" s="34" t="e" vm="2">
        <f>[1]!GenLimitNormal($C$9,$C$10,0,1000,0)</f>
        <v>#VALUE!</v>
      </c>
      <c r="D983" s="34" t="e" vm="2">
        <f>[1]!GenBetaPERT(0,$D$9,1)</f>
        <v>#VALUE!</v>
      </c>
      <c r="E983" s="34" t="e" vm="2">
        <f>[1]!GenLognormal($E$9,$E$10)</f>
        <v>#VALUE!</v>
      </c>
      <c r="F983" s="34" t="e" vm="2">
        <f>[1]!GenLognormal($F$9,$F$10)</f>
        <v>#VALUE!</v>
      </c>
      <c r="G983" s="34" t="e" vm="2">
        <f>[1]!GenLognormal($G$9,$G$10)</f>
        <v>#VALUE!</v>
      </c>
      <c r="H983" s="34" t="e" vm="2">
        <f>[1]!genUniform($H$9,$H$10)</f>
        <v>#VALUE!</v>
      </c>
      <c r="I983" s="34" t="e" vm="1">
        <f t="shared" si="90"/>
        <v>#VALUE!</v>
      </c>
      <c r="J983" s="34" t="e" vm="1">
        <f t="shared" si="91"/>
        <v>#VALUE!</v>
      </c>
      <c r="K983" s="34" t="e" vm="2">
        <f>[1]!genUniform($K$9,$K$10)</f>
        <v>#VALUE!</v>
      </c>
      <c r="L983" s="34" t="e" vm="1">
        <f t="shared" si="92"/>
        <v>#VALUE!</v>
      </c>
      <c r="M983" s="34" t="e" vm="1">
        <f t="shared" si="93"/>
        <v>#VALUE!</v>
      </c>
      <c r="N983" s="34" t="e" vm="2">
        <f>[1]!genUniform($N$9,$N$10)</f>
        <v>#VALUE!</v>
      </c>
      <c r="O983" s="34" t="e" vm="1">
        <f t="shared" si="94"/>
        <v>#VALUE!</v>
      </c>
      <c r="P983" s="34" t="e" vm="1">
        <f t="shared" si="95"/>
        <v>#VALUE!</v>
      </c>
    </row>
    <row r="984" spans="1:16">
      <c r="A984" s="34">
        <v>974</v>
      </c>
      <c r="C984" s="34" t="e" vm="2">
        <f>[1]!GenLimitNormal($C$9,$C$10,0,1000,0)</f>
        <v>#VALUE!</v>
      </c>
      <c r="D984" s="34" t="e" vm="2">
        <f>[1]!GenBetaPERT(0,$D$9,1)</f>
        <v>#VALUE!</v>
      </c>
      <c r="E984" s="34" t="e" vm="2">
        <f>[1]!GenLognormal($E$9,$E$10)</f>
        <v>#VALUE!</v>
      </c>
      <c r="F984" s="34" t="e" vm="2">
        <f>[1]!GenLognormal($F$9,$F$10)</f>
        <v>#VALUE!</v>
      </c>
      <c r="G984" s="34" t="e" vm="2">
        <f>[1]!GenLognormal($G$9,$G$10)</f>
        <v>#VALUE!</v>
      </c>
      <c r="H984" s="34" t="e" vm="2">
        <f>[1]!genUniform($H$9,$H$10)</f>
        <v>#VALUE!</v>
      </c>
      <c r="I984" s="34" t="e" vm="1">
        <f t="shared" si="90"/>
        <v>#VALUE!</v>
      </c>
      <c r="J984" s="34" t="e" vm="1">
        <f t="shared" si="91"/>
        <v>#VALUE!</v>
      </c>
      <c r="K984" s="34" t="e" vm="2">
        <f>[1]!genUniform($K$9,$K$10)</f>
        <v>#VALUE!</v>
      </c>
      <c r="L984" s="34" t="e" vm="1">
        <f t="shared" si="92"/>
        <v>#VALUE!</v>
      </c>
      <c r="M984" s="34" t="e" vm="1">
        <f t="shared" si="93"/>
        <v>#VALUE!</v>
      </c>
      <c r="N984" s="34" t="e" vm="2">
        <f>[1]!genUniform($N$9,$N$10)</f>
        <v>#VALUE!</v>
      </c>
      <c r="O984" s="34" t="e" vm="1">
        <f t="shared" si="94"/>
        <v>#VALUE!</v>
      </c>
      <c r="P984" s="34" t="e" vm="1">
        <f t="shared" si="95"/>
        <v>#VALUE!</v>
      </c>
    </row>
    <row r="985" spans="1:16">
      <c r="A985" s="34">
        <v>975</v>
      </c>
      <c r="C985" s="34" t="e" vm="2">
        <f>[1]!GenLimitNormal($C$9,$C$10,0,1000,0)</f>
        <v>#VALUE!</v>
      </c>
      <c r="D985" s="34" t="e" vm="2">
        <f>[1]!GenBetaPERT(0,$D$9,1)</f>
        <v>#VALUE!</v>
      </c>
      <c r="E985" s="34" t="e" vm="2">
        <f>[1]!GenLognormal($E$9,$E$10)</f>
        <v>#VALUE!</v>
      </c>
      <c r="F985" s="34" t="e" vm="2">
        <f>[1]!GenLognormal($F$9,$F$10)</f>
        <v>#VALUE!</v>
      </c>
      <c r="G985" s="34" t="e" vm="2">
        <f>[1]!GenLognormal($G$9,$G$10)</f>
        <v>#VALUE!</v>
      </c>
      <c r="H985" s="34" t="e" vm="2">
        <f>[1]!genUniform($H$9,$H$10)</f>
        <v>#VALUE!</v>
      </c>
      <c r="I985" s="34" t="e" vm="1">
        <f t="shared" si="90"/>
        <v>#VALUE!</v>
      </c>
      <c r="J985" s="34" t="e" vm="1">
        <f t="shared" si="91"/>
        <v>#VALUE!</v>
      </c>
      <c r="K985" s="34" t="e" vm="2">
        <f>[1]!genUniform($K$9,$K$10)</f>
        <v>#VALUE!</v>
      </c>
      <c r="L985" s="34" t="e" vm="1">
        <f t="shared" si="92"/>
        <v>#VALUE!</v>
      </c>
      <c r="M985" s="34" t="e" vm="1">
        <f t="shared" si="93"/>
        <v>#VALUE!</v>
      </c>
      <c r="N985" s="34" t="e" vm="2">
        <f>[1]!genUniform($N$9,$N$10)</f>
        <v>#VALUE!</v>
      </c>
      <c r="O985" s="34" t="e" vm="1">
        <f t="shared" si="94"/>
        <v>#VALUE!</v>
      </c>
      <c r="P985" s="34" t="e" vm="1">
        <f t="shared" si="95"/>
        <v>#VALUE!</v>
      </c>
    </row>
    <row r="986" spans="1:16">
      <c r="A986" s="34">
        <v>976</v>
      </c>
      <c r="C986" s="34" t="e" vm="2">
        <f>[1]!GenLimitNormal($C$9,$C$10,0,1000,0)</f>
        <v>#VALUE!</v>
      </c>
      <c r="D986" s="34" t="e" vm="2">
        <f>[1]!GenBetaPERT(0,$D$9,1)</f>
        <v>#VALUE!</v>
      </c>
      <c r="E986" s="34" t="e" vm="2">
        <f>[1]!GenLognormal($E$9,$E$10)</f>
        <v>#VALUE!</v>
      </c>
      <c r="F986" s="34" t="e" vm="2">
        <f>[1]!GenLognormal($F$9,$F$10)</f>
        <v>#VALUE!</v>
      </c>
      <c r="G986" s="34" t="e" vm="2">
        <f>[1]!GenLognormal($G$9,$G$10)</f>
        <v>#VALUE!</v>
      </c>
      <c r="H986" s="34" t="e" vm="2">
        <f>[1]!genUniform($H$9,$H$10)</f>
        <v>#VALUE!</v>
      </c>
      <c r="I986" s="34" t="e" vm="1">
        <f t="shared" si="90"/>
        <v>#VALUE!</v>
      </c>
      <c r="J986" s="34" t="e" vm="1">
        <f t="shared" si="91"/>
        <v>#VALUE!</v>
      </c>
      <c r="K986" s="34" t="e" vm="2">
        <f>[1]!genUniform($K$9,$K$10)</f>
        <v>#VALUE!</v>
      </c>
      <c r="L986" s="34" t="e" vm="1">
        <f t="shared" si="92"/>
        <v>#VALUE!</v>
      </c>
      <c r="M986" s="34" t="e" vm="1">
        <f t="shared" si="93"/>
        <v>#VALUE!</v>
      </c>
      <c r="N986" s="34" t="e" vm="2">
        <f>[1]!genUniform($N$9,$N$10)</f>
        <v>#VALUE!</v>
      </c>
      <c r="O986" s="34" t="e" vm="1">
        <f t="shared" si="94"/>
        <v>#VALUE!</v>
      </c>
      <c r="P986" s="34" t="e" vm="1">
        <f t="shared" si="95"/>
        <v>#VALUE!</v>
      </c>
    </row>
    <row r="987" spans="1:16">
      <c r="A987" s="34">
        <v>977</v>
      </c>
      <c r="C987" s="34" t="e" vm="2">
        <f>[1]!GenLimitNormal($C$9,$C$10,0,1000,0)</f>
        <v>#VALUE!</v>
      </c>
      <c r="D987" s="34" t="e" vm="2">
        <f>[1]!GenBetaPERT(0,$D$9,1)</f>
        <v>#VALUE!</v>
      </c>
      <c r="E987" s="34" t="e" vm="2">
        <f>[1]!GenLognormal($E$9,$E$10)</f>
        <v>#VALUE!</v>
      </c>
      <c r="F987" s="34" t="e" vm="2">
        <f>[1]!GenLognormal($F$9,$F$10)</f>
        <v>#VALUE!</v>
      </c>
      <c r="G987" s="34" t="e" vm="2">
        <f>[1]!GenLognormal($G$9,$G$10)</f>
        <v>#VALUE!</v>
      </c>
      <c r="H987" s="34" t="e" vm="2">
        <f>[1]!genUniform($H$9,$H$10)</f>
        <v>#VALUE!</v>
      </c>
      <c r="I987" s="34" t="e" vm="1">
        <f t="shared" si="90"/>
        <v>#VALUE!</v>
      </c>
      <c r="J987" s="34" t="e" vm="1">
        <f t="shared" si="91"/>
        <v>#VALUE!</v>
      </c>
      <c r="K987" s="34" t="e" vm="2">
        <f>[1]!genUniform($K$9,$K$10)</f>
        <v>#VALUE!</v>
      </c>
      <c r="L987" s="34" t="e" vm="1">
        <f t="shared" si="92"/>
        <v>#VALUE!</v>
      </c>
      <c r="M987" s="34" t="e" vm="1">
        <f t="shared" si="93"/>
        <v>#VALUE!</v>
      </c>
      <c r="N987" s="34" t="e" vm="2">
        <f>[1]!genUniform($N$9,$N$10)</f>
        <v>#VALUE!</v>
      </c>
      <c r="O987" s="34" t="e" vm="1">
        <f t="shared" si="94"/>
        <v>#VALUE!</v>
      </c>
      <c r="P987" s="34" t="e" vm="1">
        <f t="shared" si="95"/>
        <v>#VALUE!</v>
      </c>
    </row>
    <row r="988" spans="1:16">
      <c r="A988" s="34">
        <v>978</v>
      </c>
      <c r="C988" s="34" t="e" vm="2">
        <f>[1]!GenLimitNormal($C$9,$C$10,0,1000,0)</f>
        <v>#VALUE!</v>
      </c>
      <c r="D988" s="34" t="e" vm="2">
        <f>[1]!GenBetaPERT(0,$D$9,1)</f>
        <v>#VALUE!</v>
      </c>
      <c r="E988" s="34" t="e" vm="2">
        <f>[1]!GenLognormal($E$9,$E$10)</f>
        <v>#VALUE!</v>
      </c>
      <c r="F988" s="34" t="e" vm="2">
        <f>[1]!GenLognormal($F$9,$F$10)</f>
        <v>#VALUE!</v>
      </c>
      <c r="G988" s="34" t="e" vm="2">
        <f>[1]!GenLognormal($G$9,$G$10)</f>
        <v>#VALUE!</v>
      </c>
      <c r="H988" s="34" t="e" vm="2">
        <f>[1]!genUniform($H$9,$H$10)</f>
        <v>#VALUE!</v>
      </c>
      <c r="I988" s="34" t="e" vm="1">
        <f t="shared" si="90"/>
        <v>#VALUE!</v>
      </c>
      <c r="J988" s="34" t="e" vm="1">
        <f t="shared" si="91"/>
        <v>#VALUE!</v>
      </c>
      <c r="K988" s="34" t="e" vm="2">
        <f>[1]!genUniform($K$9,$K$10)</f>
        <v>#VALUE!</v>
      </c>
      <c r="L988" s="34" t="e" vm="1">
        <f t="shared" si="92"/>
        <v>#VALUE!</v>
      </c>
      <c r="M988" s="34" t="e" vm="1">
        <f t="shared" si="93"/>
        <v>#VALUE!</v>
      </c>
      <c r="N988" s="34" t="e" vm="2">
        <f>[1]!genUniform($N$9,$N$10)</f>
        <v>#VALUE!</v>
      </c>
      <c r="O988" s="34" t="e" vm="1">
        <f t="shared" si="94"/>
        <v>#VALUE!</v>
      </c>
      <c r="P988" s="34" t="e" vm="1">
        <f t="shared" si="95"/>
        <v>#VALUE!</v>
      </c>
    </row>
    <row r="989" spans="1:16">
      <c r="A989" s="34">
        <v>979</v>
      </c>
      <c r="C989" s="34" t="e" vm="2">
        <f>[1]!GenLimitNormal($C$9,$C$10,0,1000,0)</f>
        <v>#VALUE!</v>
      </c>
      <c r="D989" s="34" t="e" vm="2">
        <f>[1]!GenBetaPERT(0,$D$9,1)</f>
        <v>#VALUE!</v>
      </c>
      <c r="E989" s="34" t="e" vm="2">
        <f>[1]!GenLognormal($E$9,$E$10)</f>
        <v>#VALUE!</v>
      </c>
      <c r="F989" s="34" t="e" vm="2">
        <f>[1]!GenLognormal($F$9,$F$10)</f>
        <v>#VALUE!</v>
      </c>
      <c r="G989" s="34" t="e" vm="2">
        <f>[1]!GenLognormal($G$9,$G$10)</f>
        <v>#VALUE!</v>
      </c>
      <c r="H989" s="34" t="e" vm="2">
        <f>[1]!genUniform($H$9,$H$10)</f>
        <v>#VALUE!</v>
      </c>
      <c r="I989" s="34" t="e" vm="1">
        <f t="shared" si="90"/>
        <v>#VALUE!</v>
      </c>
      <c r="J989" s="34" t="e" vm="1">
        <f t="shared" si="91"/>
        <v>#VALUE!</v>
      </c>
      <c r="K989" s="34" t="e" vm="2">
        <f>[1]!genUniform($K$9,$K$10)</f>
        <v>#VALUE!</v>
      </c>
      <c r="L989" s="34" t="e" vm="1">
        <f t="shared" si="92"/>
        <v>#VALUE!</v>
      </c>
      <c r="M989" s="34" t="e" vm="1">
        <f t="shared" si="93"/>
        <v>#VALUE!</v>
      </c>
      <c r="N989" s="34" t="e" vm="2">
        <f>[1]!genUniform($N$9,$N$10)</f>
        <v>#VALUE!</v>
      </c>
      <c r="O989" s="34" t="e" vm="1">
        <f t="shared" si="94"/>
        <v>#VALUE!</v>
      </c>
      <c r="P989" s="34" t="e" vm="1">
        <f t="shared" si="95"/>
        <v>#VALUE!</v>
      </c>
    </row>
    <row r="990" spans="1:16">
      <c r="A990" s="34">
        <v>980</v>
      </c>
      <c r="C990" s="34" t="e" vm="2">
        <f>[1]!GenLimitNormal($C$9,$C$10,0,1000,0)</f>
        <v>#VALUE!</v>
      </c>
      <c r="D990" s="34" t="e" vm="2">
        <f>[1]!GenBetaPERT(0,$D$9,1)</f>
        <v>#VALUE!</v>
      </c>
      <c r="E990" s="34" t="e" vm="2">
        <f>[1]!GenLognormal($E$9,$E$10)</f>
        <v>#VALUE!</v>
      </c>
      <c r="F990" s="34" t="e" vm="2">
        <f>[1]!GenLognormal($F$9,$F$10)</f>
        <v>#VALUE!</v>
      </c>
      <c r="G990" s="34" t="e" vm="2">
        <f>[1]!GenLognormal($G$9,$G$10)</f>
        <v>#VALUE!</v>
      </c>
      <c r="H990" s="34" t="e" vm="2">
        <f>[1]!genUniform($H$9,$H$10)</f>
        <v>#VALUE!</v>
      </c>
      <c r="I990" s="34" t="e" vm="1">
        <f t="shared" si="90"/>
        <v>#VALUE!</v>
      </c>
      <c r="J990" s="34" t="e" vm="1">
        <f t="shared" si="91"/>
        <v>#VALUE!</v>
      </c>
      <c r="K990" s="34" t="e" vm="2">
        <f>[1]!genUniform($K$9,$K$10)</f>
        <v>#VALUE!</v>
      </c>
      <c r="L990" s="34" t="e" vm="1">
        <f t="shared" si="92"/>
        <v>#VALUE!</v>
      </c>
      <c r="M990" s="34" t="e" vm="1">
        <f t="shared" si="93"/>
        <v>#VALUE!</v>
      </c>
      <c r="N990" s="34" t="e" vm="2">
        <f>[1]!genUniform($N$9,$N$10)</f>
        <v>#VALUE!</v>
      </c>
      <c r="O990" s="34" t="e" vm="1">
        <f t="shared" si="94"/>
        <v>#VALUE!</v>
      </c>
      <c r="P990" s="34" t="e" vm="1">
        <f t="shared" si="95"/>
        <v>#VALUE!</v>
      </c>
    </row>
    <row r="991" spans="1:16">
      <c r="A991" s="34">
        <v>981</v>
      </c>
      <c r="C991" s="34" t="e" vm="2">
        <f>[1]!GenLimitNormal($C$9,$C$10,0,1000,0)</f>
        <v>#VALUE!</v>
      </c>
      <c r="D991" s="34" t="e" vm="2">
        <f>[1]!GenBetaPERT(0,$D$9,1)</f>
        <v>#VALUE!</v>
      </c>
      <c r="E991" s="34" t="e" vm="2">
        <f>[1]!GenLognormal($E$9,$E$10)</f>
        <v>#VALUE!</v>
      </c>
      <c r="F991" s="34" t="e" vm="2">
        <f>[1]!GenLognormal($F$9,$F$10)</f>
        <v>#VALUE!</v>
      </c>
      <c r="G991" s="34" t="e" vm="2">
        <f>[1]!GenLognormal($G$9,$G$10)</f>
        <v>#VALUE!</v>
      </c>
      <c r="H991" s="34" t="e" vm="2">
        <f>[1]!genUniform($H$9,$H$10)</f>
        <v>#VALUE!</v>
      </c>
      <c r="I991" s="34" t="e" vm="1">
        <f t="shared" si="90"/>
        <v>#VALUE!</v>
      </c>
      <c r="J991" s="34" t="e" vm="1">
        <f t="shared" si="91"/>
        <v>#VALUE!</v>
      </c>
      <c r="K991" s="34" t="e" vm="2">
        <f>[1]!genUniform($K$9,$K$10)</f>
        <v>#VALUE!</v>
      </c>
      <c r="L991" s="34" t="e" vm="1">
        <f t="shared" si="92"/>
        <v>#VALUE!</v>
      </c>
      <c r="M991" s="34" t="e" vm="1">
        <f t="shared" si="93"/>
        <v>#VALUE!</v>
      </c>
      <c r="N991" s="34" t="e" vm="2">
        <f>[1]!genUniform($N$9,$N$10)</f>
        <v>#VALUE!</v>
      </c>
      <c r="O991" s="34" t="e" vm="1">
        <f t="shared" si="94"/>
        <v>#VALUE!</v>
      </c>
      <c r="P991" s="34" t="e" vm="1">
        <f t="shared" si="95"/>
        <v>#VALUE!</v>
      </c>
    </row>
    <row r="992" spans="1:16">
      <c r="A992" s="34">
        <v>982</v>
      </c>
      <c r="C992" s="34" t="e" vm="2">
        <f>[1]!GenLimitNormal($C$9,$C$10,0,1000,0)</f>
        <v>#VALUE!</v>
      </c>
      <c r="D992" s="34" t="e" vm="2">
        <f>[1]!GenBetaPERT(0,$D$9,1)</f>
        <v>#VALUE!</v>
      </c>
      <c r="E992" s="34" t="e" vm="2">
        <f>[1]!GenLognormal($E$9,$E$10)</f>
        <v>#VALUE!</v>
      </c>
      <c r="F992" s="34" t="e" vm="2">
        <f>[1]!GenLognormal($F$9,$F$10)</f>
        <v>#VALUE!</v>
      </c>
      <c r="G992" s="34" t="e" vm="2">
        <f>[1]!GenLognormal($G$9,$G$10)</f>
        <v>#VALUE!</v>
      </c>
      <c r="H992" s="34" t="e" vm="2">
        <f>[1]!genUniform($H$9,$H$10)</f>
        <v>#VALUE!</v>
      </c>
      <c r="I992" s="34" t="e" vm="1">
        <f t="shared" si="90"/>
        <v>#VALUE!</v>
      </c>
      <c r="J992" s="34" t="e" vm="1">
        <f t="shared" si="91"/>
        <v>#VALUE!</v>
      </c>
      <c r="K992" s="34" t="e" vm="2">
        <f>[1]!genUniform($K$9,$K$10)</f>
        <v>#VALUE!</v>
      </c>
      <c r="L992" s="34" t="e" vm="1">
        <f t="shared" si="92"/>
        <v>#VALUE!</v>
      </c>
      <c r="M992" s="34" t="e" vm="1">
        <f t="shared" si="93"/>
        <v>#VALUE!</v>
      </c>
      <c r="N992" s="34" t="e" vm="2">
        <f>[1]!genUniform($N$9,$N$10)</f>
        <v>#VALUE!</v>
      </c>
      <c r="O992" s="34" t="e" vm="1">
        <f t="shared" si="94"/>
        <v>#VALUE!</v>
      </c>
      <c r="P992" s="34" t="e" vm="1">
        <f t="shared" si="95"/>
        <v>#VALUE!</v>
      </c>
    </row>
    <row r="993" spans="1:16">
      <c r="A993" s="34">
        <v>983</v>
      </c>
      <c r="C993" s="34" t="e" vm="2">
        <f>[1]!GenLimitNormal($C$9,$C$10,0,1000,0)</f>
        <v>#VALUE!</v>
      </c>
      <c r="D993" s="34" t="e" vm="2">
        <f>[1]!GenBetaPERT(0,$D$9,1)</f>
        <v>#VALUE!</v>
      </c>
      <c r="E993" s="34" t="e" vm="2">
        <f>[1]!GenLognormal($E$9,$E$10)</f>
        <v>#VALUE!</v>
      </c>
      <c r="F993" s="34" t="e" vm="2">
        <f>[1]!GenLognormal($F$9,$F$10)</f>
        <v>#VALUE!</v>
      </c>
      <c r="G993" s="34" t="e" vm="2">
        <f>[1]!GenLognormal($G$9,$G$10)</f>
        <v>#VALUE!</v>
      </c>
      <c r="H993" s="34" t="e" vm="2">
        <f>[1]!genUniform($H$9,$H$10)</f>
        <v>#VALUE!</v>
      </c>
      <c r="I993" s="34" t="e" vm="1">
        <f t="shared" si="90"/>
        <v>#VALUE!</v>
      </c>
      <c r="J993" s="34" t="e" vm="1">
        <f t="shared" si="91"/>
        <v>#VALUE!</v>
      </c>
      <c r="K993" s="34" t="e" vm="2">
        <f>[1]!genUniform($K$9,$K$10)</f>
        <v>#VALUE!</v>
      </c>
      <c r="L993" s="34" t="e" vm="1">
        <f t="shared" si="92"/>
        <v>#VALUE!</v>
      </c>
      <c r="M993" s="34" t="e" vm="1">
        <f t="shared" si="93"/>
        <v>#VALUE!</v>
      </c>
      <c r="N993" s="34" t="e" vm="2">
        <f>[1]!genUniform($N$9,$N$10)</f>
        <v>#VALUE!</v>
      </c>
      <c r="O993" s="34" t="e" vm="1">
        <f t="shared" si="94"/>
        <v>#VALUE!</v>
      </c>
      <c r="P993" s="34" t="e" vm="1">
        <f t="shared" si="95"/>
        <v>#VALUE!</v>
      </c>
    </row>
    <row r="994" spans="1:16">
      <c r="A994" s="34">
        <v>984</v>
      </c>
      <c r="C994" s="34" t="e" vm="2">
        <f>[1]!GenLimitNormal($C$9,$C$10,0,1000,0)</f>
        <v>#VALUE!</v>
      </c>
      <c r="D994" s="34" t="e" vm="2">
        <f>[1]!GenBetaPERT(0,$D$9,1)</f>
        <v>#VALUE!</v>
      </c>
      <c r="E994" s="34" t="e" vm="2">
        <f>[1]!GenLognormal($E$9,$E$10)</f>
        <v>#VALUE!</v>
      </c>
      <c r="F994" s="34" t="e" vm="2">
        <f>[1]!GenLognormal($F$9,$F$10)</f>
        <v>#VALUE!</v>
      </c>
      <c r="G994" s="34" t="e" vm="2">
        <f>[1]!GenLognormal($G$9,$G$10)</f>
        <v>#VALUE!</v>
      </c>
      <c r="H994" s="34" t="e" vm="2">
        <f>[1]!genUniform($H$9,$H$10)</f>
        <v>#VALUE!</v>
      </c>
      <c r="I994" s="34" t="e" vm="1">
        <f t="shared" si="90"/>
        <v>#VALUE!</v>
      </c>
      <c r="J994" s="34" t="e" vm="1">
        <f t="shared" si="91"/>
        <v>#VALUE!</v>
      </c>
      <c r="K994" s="34" t="e" vm="2">
        <f>[1]!genUniform($K$9,$K$10)</f>
        <v>#VALUE!</v>
      </c>
      <c r="L994" s="34" t="e" vm="1">
        <f t="shared" si="92"/>
        <v>#VALUE!</v>
      </c>
      <c r="M994" s="34" t="e" vm="1">
        <f t="shared" si="93"/>
        <v>#VALUE!</v>
      </c>
      <c r="N994" s="34" t="e" vm="2">
        <f>[1]!genUniform($N$9,$N$10)</f>
        <v>#VALUE!</v>
      </c>
      <c r="O994" s="34" t="e" vm="1">
        <f t="shared" si="94"/>
        <v>#VALUE!</v>
      </c>
      <c r="P994" s="34" t="e" vm="1">
        <f t="shared" si="95"/>
        <v>#VALUE!</v>
      </c>
    </row>
    <row r="995" spans="1:16">
      <c r="A995" s="34">
        <v>985</v>
      </c>
      <c r="C995" s="34" t="e" vm="2">
        <f>[1]!GenLimitNormal($C$9,$C$10,0,1000,0)</f>
        <v>#VALUE!</v>
      </c>
      <c r="D995" s="34" t="e" vm="2">
        <f>[1]!GenBetaPERT(0,$D$9,1)</f>
        <v>#VALUE!</v>
      </c>
      <c r="E995" s="34" t="e" vm="2">
        <f>[1]!GenLognormal($E$9,$E$10)</f>
        <v>#VALUE!</v>
      </c>
      <c r="F995" s="34" t="e" vm="2">
        <f>[1]!GenLognormal($F$9,$F$10)</f>
        <v>#VALUE!</v>
      </c>
      <c r="G995" s="34" t="e" vm="2">
        <f>[1]!GenLognormal($G$9,$G$10)</f>
        <v>#VALUE!</v>
      </c>
      <c r="H995" s="34" t="e" vm="2">
        <f>[1]!genUniform($H$9,$H$10)</f>
        <v>#VALUE!</v>
      </c>
      <c r="I995" s="34" t="e" vm="1">
        <f t="shared" si="90"/>
        <v>#VALUE!</v>
      </c>
      <c r="J995" s="34" t="e" vm="1">
        <f t="shared" si="91"/>
        <v>#VALUE!</v>
      </c>
      <c r="K995" s="34" t="e" vm="2">
        <f>[1]!genUniform($K$9,$K$10)</f>
        <v>#VALUE!</v>
      </c>
      <c r="L995" s="34" t="e" vm="1">
        <f t="shared" si="92"/>
        <v>#VALUE!</v>
      </c>
      <c r="M995" s="34" t="e" vm="1">
        <f t="shared" si="93"/>
        <v>#VALUE!</v>
      </c>
      <c r="N995" s="34" t="e" vm="2">
        <f>[1]!genUniform($N$9,$N$10)</f>
        <v>#VALUE!</v>
      </c>
      <c r="O995" s="34" t="e" vm="1">
        <f t="shared" si="94"/>
        <v>#VALUE!</v>
      </c>
      <c r="P995" s="34" t="e" vm="1">
        <f t="shared" si="95"/>
        <v>#VALUE!</v>
      </c>
    </row>
    <row r="996" spans="1:16">
      <c r="A996" s="34">
        <v>986</v>
      </c>
      <c r="C996" s="34" t="e" vm="2">
        <f>[1]!GenLimitNormal($C$9,$C$10,0,1000,0)</f>
        <v>#VALUE!</v>
      </c>
      <c r="D996" s="34" t="e" vm="2">
        <f>[1]!GenBetaPERT(0,$D$9,1)</f>
        <v>#VALUE!</v>
      </c>
      <c r="E996" s="34" t="e" vm="2">
        <f>[1]!GenLognormal($E$9,$E$10)</f>
        <v>#VALUE!</v>
      </c>
      <c r="F996" s="34" t="e" vm="2">
        <f>[1]!GenLognormal($F$9,$F$10)</f>
        <v>#VALUE!</v>
      </c>
      <c r="G996" s="34" t="e" vm="2">
        <f>[1]!GenLognormal($G$9,$G$10)</f>
        <v>#VALUE!</v>
      </c>
      <c r="H996" s="34" t="e" vm="2">
        <f>[1]!genUniform($H$9,$H$10)</f>
        <v>#VALUE!</v>
      </c>
      <c r="I996" s="34" t="e" vm="1">
        <f t="shared" si="90"/>
        <v>#VALUE!</v>
      </c>
      <c r="J996" s="34" t="e" vm="1">
        <f t="shared" si="91"/>
        <v>#VALUE!</v>
      </c>
      <c r="K996" s="34" t="e" vm="2">
        <f>[1]!genUniform($K$9,$K$10)</f>
        <v>#VALUE!</v>
      </c>
      <c r="L996" s="34" t="e" vm="1">
        <f t="shared" si="92"/>
        <v>#VALUE!</v>
      </c>
      <c r="M996" s="34" t="e" vm="1">
        <f t="shared" si="93"/>
        <v>#VALUE!</v>
      </c>
      <c r="N996" s="34" t="e" vm="2">
        <f>[1]!genUniform($N$9,$N$10)</f>
        <v>#VALUE!</v>
      </c>
      <c r="O996" s="34" t="e" vm="1">
        <f t="shared" si="94"/>
        <v>#VALUE!</v>
      </c>
      <c r="P996" s="34" t="e" vm="1">
        <f t="shared" si="95"/>
        <v>#VALUE!</v>
      </c>
    </row>
    <row r="997" spans="1:16">
      <c r="A997" s="34">
        <v>987</v>
      </c>
      <c r="C997" s="34" t="e" vm="2">
        <f>[1]!GenLimitNormal($C$9,$C$10,0,1000,0)</f>
        <v>#VALUE!</v>
      </c>
      <c r="D997" s="34" t="e" vm="2">
        <f>[1]!GenBetaPERT(0,$D$9,1)</f>
        <v>#VALUE!</v>
      </c>
      <c r="E997" s="34" t="e" vm="2">
        <f>[1]!GenLognormal($E$9,$E$10)</f>
        <v>#VALUE!</v>
      </c>
      <c r="F997" s="34" t="e" vm="2">
        <f>[1]!GenLognormal($F$9,$F$10)</f>
        <v>#VALUE!</v>
      </c>
      <c r="G997" s="34" t="e" vm="2">
        <f>[1]!GenLognormal($G$9,$G$10)</f>
        <v>#VALUE!</v>
      </c>
      <c r="H997" s="34" t="e" vm="2">
        <f>[1]!genUniform($H$9,$H$10)</f>
        <v>#VALUE!</v>
      </c>
      <c r="I997" s="34" t="e" vm="1">
        <f t="shared" si="90"/>
        <v>#VALUE!</v>
      </c>
      <c r="J997" s="34" t="e" vm="1">
        <f t="shared" si="91"/>
        <v>#VALUE!</v>
      </c>
      <c r="K997" s="34" t="e" vm="2">
        <f>[1]!genUniform($K$9,$K$10)</f>
        <v>#VALUE!</v>
      </c>
      <c r="L997" s="34" t="e" vm="1">
        <f t="shared" si="92"/>
        <v>#VALUE!</v>
      </c>
      <c r="M997" s="34" t="e" vm="1">
        <f t="shared" si="93"/>
        <v>#VALUE!</v>
      </c>
      <c r="N997" s="34" t="e" vm="2">
        <f>[1]!genUniform($N$9,$N$10)</f>
        <v>#VALUE!</v>
      </c>
      <c r="O997" s="34" t="e" vm="1">
        <f t="shared" si="94"/>
        <v>#VALUE!</v>
      </c>
      <c r="P997" s="34" t="e" vm="1">
        <f t="shared" si="95"/>
        <v>#VALUE!</v>
      </c>
    </row>
    <row r="998" spans="1:16">
      <c r="A998" s="34">
        <v>988</v>
      </c>
      <c r="C998" s="34" t="e" vm="2">
        <f>[1]!GenLimitNormal($C$9,$C$10,0,1000,0)</f>
        <v>#VALUE!</v>
      </c>
      <c r="D998" s="34" t="e" vm="2">
        <f>[1]!GenBetaPERT(0,$D$9,1)</f>
        <v>#VALUE!</v>
      </c>
      <c r="E998" s="34" t="e" vm="2">
        <f>[1]!GenLognormal($E$9,$E$10)</f>
        <v>#VALUE!</v>
      </c>
      <c r="F998" s="34" t="e" vm="2">
        <f>[1]!GenLognormal($F$9,$F$10)</f>
        <v>#VALUE!</v>
      </c>
      <c r="G998" s="34" t="e" vm="2">
        <f>[1]!GenLognormal($G$9,$G$10)</f>
        <v>#VALUE!</v>
      </c>
      <c r="H998" s="34" t="e" vm="2">
        <f>[1]!genUniform($H$9,$H$10)</f>
        <v>#VALUE!</v>
      </c>
      <c r="I998" s="34" t="e" vm="1">
        <f t="shared" si="90"/>
        <v>#VALUE!</v>
      </c>
      <c r="J998" s="34" t="e" vm="1">
        <f t="shared" si="91"/>
        <v>#VALUE!</v>
      </c>
      <c r="K998" s="34" t="e" vm="2">
        <f>[1]!genUniform($K$9,$K$10)</f>
        <v>#VALUE!</v>
      </c>
      <c r="L998" s="34" t="e" vm="1">
        <f t="shared" si="92"/>
        <v>#VALUE!</v>
      </c>
      <c r="M998" s="34" t="e" vm="1">
        <f t="shared" si="93"/>
        <v>#VALUE!</v>
      </c>
      <c r="N998" s="34" t="e" vm="2">
        <f>[1]!genUniform($N$9,$N$10)</f>
        <v>#VALUE!</v>
      </c>
      <c r="O998" s="34" t="e" vm="1">
        <f t="shared" si="94"/>
        <v>#VALUE!</v>
      </c>
      <c r="P998" s="34" t="e" vm="1">
        <f t="shared" si="95"/>
        <v>#VALUE!</v>
      </c>
    </row>
    <row r="999" spans="1:16">
      <c r="A999" s="34">
        <v>989</v>
      </c>
      <c r="C999" s="34" t="e" vm="2">
        <f>[1]!GenLimitNormal($C$9,$C$10,0,1000,0)</f>
        <v>#VALUE!</v>
      </c>
      <c r="D999" s="34" t="e" vm="2">
        <f>[1]!GenBetaPERT(0,$D$9,1)</f>
        <v>#VALUE!</v>
      </c>
      <c r="E999" s="34" t="e" vm="2">
        <f>[1]!GenLognormal($E$9,$E$10)</f>
        <v>#VALUE!</v>
      </c>
      <c r="F999" s="34" t="e" vm="2">
        <f>[1]!GenLognormal($F$9,$F$10)</f>
        <v>#VALUE!</v>
      </c>
      <c r="G999" s="34" t="e" vm="2">
        <f>[1]!GenLognormal($G$9,$G$10)</f>
        <v>#VALUE!</v>
      </c>
      <c r="H999" s="34" t="e" vm="2">
        <f>[1]!genUniform($H$9,$H$10)</f>
        <v>#VALUE!</v>
      </c>
      <c r="I999" s="34" t="e" vm="1">
        <f t="shared" si="90"/>
        <v>#VALUE!</v>
      </c>
      <c r="J999" s="34" t="e" vm="1">
        <f t="shared" si="91"/>
        <v>#VALUE!</v>
      </c>
      <c r="K999" s="34" t="e" vm="2">
        <f>[1]!genUniform($K$9,$K$10)</f>
        <v>#VALUE!</v>
      </c>
      <c r="L999" s="34" t="e" vm="1">
        <f t="shared" si="92"/>
        <v>#VALUE!</v>
      </c>
      <c r="M999" s="34" t="e" vm="1">
        <f t="shared" si="93"/>
        <v>#VALUE!</v>
      </c>
      <c r="N999" s="34" t="e" vm="2">
        <f>[1]!genUniform($N$9,$N$10)</f>
        <v>#VALUE!</v>
      </c>
      <c r="O999" s="34" t="e" vm="1">
        <f t="shared" si="94"/>
        <v>#VALUE!</v>
      </c>
      <c r="P999" s="34" t="e" vm="1">
        <f t="shared" si="95"/>
        <v>#VALUE!</v>
      </c>
    </row>
    <row r="1000" spans="1:16">
      <c r="A1000" s="34">
        <v>990</v>
      </c>
      <c r="C1000" s="34" t="e" vm="2">
        <f>[1]!GenLimitNormal($C$9,$C$10,0,1000,0)</f>
        <v>#VALUE!</v>
      </c>
      <c r="D1000" s="34" t="e" vm="2">
        <f>[1]!GenBetaPERT(0,$D$9,1)</f>
        <v>#VALUE!</v>
      </c>
      <c r="E1000" s="34" t="e" vm="2">
        <f>[1]!GenLognormal($E$9,$E$10)</f>
        <v>#VALUE!</v>
      </c>
      <c r="F1000" s="34" t="e" vm="2">
        <f>[1]!GenLognormal($F$9,$F$10)</f>
        <v>#VALUE!</v>
      </c>
      <c r="G1000" s="34" t="e" vm="2">
        <f>[1]!GenLognormal($G$9,$G$10)</f>
        <v>#VALUE!</v>
      </c>
      <c r="H1000" s="34" t="e" vm="2">
        <f>[1]!genUniform($H$9,$H$10)</f>
        <v>#VALUE!</v>
      </c>
      <c r="I1000" s="34" t="e" vm="1">
        <f t="shared" si="90"/>
        <v>#VALUE!</v>
      </c>
      <c r="J1000" s="34" t="e" vm="1">
        <f t="shared" si="91"/>
        <v>#VALUE!</v>
      </c>
      <c r="K1000" s="34" t="e" vm="2">
        <f>[1]!genUniform($K$9,$K$10)</f>
        <v>#VALUE!</v>
      </c>
      <c r="L1000" s="34" t="e" vm="1">
        <f t="shared" si="92"/>
        <v>#VALUE!</v>
      </c>
      <c r="M1000" s="34" t="e" vm="1">
        <f t="shared" si="93"/>
        <v>#VALUE!</v>
      </c>
      <c r="N1000" s="34" t="e" vm="2">
        <f>[1]!genUniform($N$9,$N$10)</f>
        <v>#VALUE!</v>
      </c>
      <c r="O1000" s="34" t="e" vm="1">
        <f t="shared" si="94"/>
        <v>#VALUE!</v>
      </c>
      <c r="P1000" s="34" t="e" vm="1">
        <f t="shared" si="95"/>
        <v>#VALUE!</v>
      </c>
    </row>
    <row r="1001" spans="1:16">
      <c r="A1001" s="34">
        <v>991</v>
      </c>
      <c r="C1001" s="34" t="e" vm="2">
        <f>[1]!GenLimitNormal($C$9,$C$10,0,1000,0)</f>
        <v>#VALUE!</v>
      </c>
      <c r="D1001" s="34" t="e" vm="2">
        <f>[1]!GenBetaPERT(0,$D$9,1)</f>
        <v>#VALUE!</v>
      </c>
      <c r="E1001" s="34" t="e" vm="2">
        <f>[1]!GenLognormal($E$9,$E$10)</f>
        <v>#VALUE!</v>
      </c>
      <c r="F1001" s="34" t="e" vm="2">
        <f>[1]!GenLognormal($F$9,$F$10)</f>
        <v>#VALUE!</v>
      </c>
      <c r="G1001" s="34" t="e" vm="2">
        <f>[1]!GenLognormal($G$9,$G$10)</f>
        <v>#VALUE!</v>
      </c>
      <c r="H1001" s="34" t="e" vm="2">
        <f>[1]!genUniform($H$9,$H$10)</f>
        <v>#VALUE!</v>
      </c>
      <c r="I1001" s="34" t="e" vm="1">
        <f t="shared" si="90"/>
        <v>#VALUE!</v>
      </c>
      <c r="J1001" s="34" t="e" vm="1">
        <f t="shared" si="91"/>
        <v>#VALUE!</v>
      </c>
      <c r="K1001" s="34" t="e" vm="2">
        <f>[1]!genUniform($K$9,$K$10)</f>
        <v>#VALUE!</v>
      </c>
      <c r="L1001" s="34" t="e" vm="1">
        <f t="shared" si="92"/>
        <v>#VALUE!</v>
      </c>
      <c r="M1001" s="34" t="e" vm="1">
        <f t="shared" si="93"/>
        <v>#VALUE!</v>
      </c>
      <c r="N1001" s="34" t="e" vm="2">
        <f>[1]!genUniform($N$9,$N$10)</f>
        <v>#VALUE!</v>
      </c>
      <c r="O1001" s="34" t="e" vm="1">
        <f t="shared" si="94"/>
        <v>#VALUE!</v>
      </c>
      <c r="P1001" s="34" t="e" vm="1">
        <f t="shared" si="95"/>
        <v>#VALUE!</v>
      </c>
    </row>
    <row r="1002" spans="1:16">
      <c r="A1002" s="34">
        <v>992</v>
      </c>
      <c r="C1002" s="34" t="e" vm="2">
        <f>[1]!GenLimitNormal($C$9,$C$10,0,1000,0)</f>
        <v>#VALUE!</v>
      </c>
      <c r="D1002" s="34" t="e" vm="2">
        <f>[1]!GenBetaPERT(0,$D$9,1)</f>
        <v>#VALUE!</v>
      </c>
      <c r="E1002" s="34" t="e" vm="2">
        <f>[1]!GenLognormal($E$9,$E$10)</f>
        <v>#VALUE!</v>
      </c>
      <c r="F1002" s="34" t="e" vm="2">
        <f>[1]!GenLognormal($F$9,$F$10)</f>
        <v>#VALUE!</v>
      </c>
      <c r="G1002" s="34" t="e" vm="2">
        <f>[1]!GenLognormal($G$9,$G$10)</f>
        <v>#VALUE!</v>
      </c>
      <c r="H1002" s="34" t="e" vm="2">
        <f>[1]!genUniform($H$9,$H$10)</f>
        <v>#VALUE!</v>
      </c>
      <c r="I1002" s="34" t="e" vm="1">
        <f t="shared" si="90"/>
        <v>#VALUE!</v>
      </c>
      <c r="J1002" s="34" t="e" vm="1">
        <f t="shared" si="91"/>
        <v>#VALUE!</v>
      </c>
      <c r="K1002" s="34" t="e" vm="2">
        <f>[1]!genUniform($K$9,$K$10)</f>
        <v>#VALUE!</v>
      </c>
      <c r="L1002" s="34" t="e" vm="1">
        <f t="shared" si="92"/>
        <v>#VALUE!</v>
      </c>
      <c r="M1002" s="34" t="e" vm="1">
        <f t="shared" si="93"/>
        <v>#VALUE!</v>
      </c>
      <c r="N1002" s="34" t="e" vm="2">
        <f>[1]!genUniform($N$9,$N$10)</f>
        <v>#VALUE!</v>
      </c>
      <c r="O1002" s="34" t="e" vm="1">
        <f t="shared" si="94"/>
        <v>#VALUE!</v>
      </c>
      <c r="P1002" s="34" t="e" vm="1">
        <f t="shared" si="95"/>
        <v>#VALUE!</v>
      </c>
    </row>
    <row r="1003" spans="1:16">
      <c r="A1003" s="34">
        <v>993</v>
      </c>
      <c r="C1003" s="34" t="e" vm="2">
        <f>[1]!GenLimitNormal($C$9,$C$10,0,1000,0)</f>
        <v>#VALUE!</v>
      </c>
      <c r="D1003" s="34" t="e" vm="2">
        <f>[1]!GenBetaPERT(0,$D$9,1)</f>
        <v>#VALUE!</v>
      </c>
      <c r="E1003" s="34" t="e" vm="2">
        <f>[1]!GenLognormal($E$9,$E$10)</f>
        <v>#VALUE!</v>
      </c>
      <c r="F1003" s="34" t="e" vm="2">
        <f>[1]!GenLognormal($F$9,$F$10)</f>
        <v>#VALUE!</v>
      </c>
      <c r="G1003" s="34" t="e" vm="2">
        <f>[1]!GenLognormal($G$9,$G$10)</f>
        <v>#VALUE!</v>
      </c>
      <c r="H1003" s="34" t="e" vm="2">
        <f>[1]!genUniform($H$9,$H$10)</f>
        <v>#VALUE!</v>
      </c>
      <c r="I1003" s="34" t="e" vm="1">
        <f t="shared" si="90"/>
        <v>#VALUE!</v>
      </c>
      <c r="J1003" s="34" t="e" vm="1">
        <f t="shared" si="91"/>
        <v>#VALUE!</v>
      </c>
      <c r="K1003" s="34" t="e" vm="2">
        <f>[1]!genUniform($K$9,$K$10)</f>
        <v>#VALUE!</v>
      </c>
      <c r="L1003" s="34" t="e" vm="1">
        <f t="shared" si="92"/>
        <v>#VALUE!</v>
      </c>
      <c r="M1003" s="34" t="e" vm="1">
        <f t="shared" si="93"/>
        <v>#VALUE!</v>
      </c>
      <c r="N1003" s="34" t="e" vm="2">
        <f>[1]!genUniform($N$9,$N$10)</f>
        <v>#VALUE!</v>
      </c>
      <c r="O1003" s="34" t="e" vm="1">
        <f t="shared" si="94"/>
        <v>#VALUE!</v>
      </c>
      <c r="P1003" s="34" t="e" vm="1">
        <f t="shared" si="95"/>
        <v>#VALUE!</v>
      </c>
    </row>
    <row r="1004" spans="1:16">
      <c r="A1004" s="34">
        <v>994</v>
      </c>
      <c r="C1004" s="34" t="e" vm="2">
        <f>[1]!GenLimitNormal($C$9,$C$10,0,1000,0)</f>
        <v>#VALUE!</v>
      </c>
      <c r="D1004" s="34" t="e" vm="2">
        <f>[1]!GenBetaPERT(0,$D$9,1)</f>
        <v>#VALUE!</v>
      </c>
      <c r="E1004" s="34" t="e" vm="2">
        <f>[1]!GenLognormal($E$9,$E$10)</f>
        <v>#VALUE!</v>
      </c>
      <c r="F1004" s="34" t="e" vm="2">
        <f>[1]!GenLognormal($F$9,$F$10)</f>
        <v>#VALUE!</v>
      </c>
      <c r="G1004" s="34" t="e" vm="2">
        <f>[1]!GenLognormal($G$9,$G$10)</f>
        <v>#VALUE!</v>
      </c>
      <c r="H1004" s="34" t="e" vm="2">
        <f>[1]!genUniform($H$9,$H$10)</f>
        <v>#VALUE!</v>
      </c>
      <c r="I1004" s="34" t="e" vm="1">
        <f t="shared" si="90"/>
        <v>#VALUE!</v>
      </c>
      <c r="J1004" s="34" t="e" vm="1">
        <f t="shared" si="91"/>
        <v>#VALUE!</v>
      </c>
      <c r="K1004" s="34" t="e" vm="2">
        <f>[1]!genUniform($K$9,$K$10)</f>
        <v>#VALUE!</v>
      </c>
      <c r="L1004" s="34" t="e" vm="1">
        <f t="shared" si="92"/>
        <v>#VALUE!</v>
      </c>
      <c r="M1004" s="34" t="e" vm="1">
        <f t="shared" si="93"/>
        <v>#VALUE!</v>
      </c>
      <c r="N1004" s="34" t="e" vm="2">
        <f>[1]!genUniform($N$9,$N$10)</f>
        <v>#VALUE!</v>
      </c>
      <c r="O1004" s="34" t="e" vm="1">
        <f t="shared" si="94"/>
        <v>#VALUE!</v>
      </c>
      <c r="P1004" s="34" t="e" vm="1">
        <f t="shared" si="95"/>
        <v>#VALUE!</v>
      </c>
    </row>
    <row r="1005" spans="1:16">
      <c r="A1005" s="34">
        <v>995</v>
      </c>
      <c r="C1005" s="34" t="e" vm="2">
        <f>[1]!GenLimitNormal($C$9,$C$10,0,1000,0)</f>
        <v>#VALUE!</v>
      </c>
      <c r="D1005" s="34" t="e" vm="2">
        <f>[1]!GenBetaPERT(0,$D$9,1)</f>
        <v>#VALUE!</v>
      </c>
      <c r="E1005" s="34" t="e" vm="2">
        <f>[1]!GenLognormal($E$9,$E$10)</f>
        <v>#VALUE!</v>
      </c>
      <c r="F1005" s="34" t="e" vm="2">
        <f>[1]!GenLognormal($F$9,$F$10)</f>
        <v>#VALUE!</v>
      </c>
      <c r="G1005" s="34" t="e" vm="2">
        <f>[1]!GenLognormal($G$9,$G$10)</f>
        <v>#VALUE!</v>
      </c>
      <c r="H1005" s="34" t="e" vm="2">
        <f>[1]!genUniform($H$9,$H$10)</f>
        <v>#VALUE!</v>
      </c>
      <c r="I1005" s="34" t="e" vm="1">
        <f t="shared" si="90"/>
        <v>#VALUE!</v>
      </c>
      <c r="J1005" s="34" t="e" vm="1">
        <f t="shared" si="91"/>
        <v>#VALUE!</v>
      </c>
      <c r="K1005" s="34" t="e" vm="2">
        <f>[1]!genUniform($K$9,$K$10)</f>
        <v>#VALUE!</v>
      </c>
      <c r="L1005" s="34" t="e" vm="1">
        <f t="shared" si="92"/>
        <v>#VALUE!</v>
      </c>
      <c r="M1005" s="34" t="e" vm="1">
        <f t="shared" si="93"/>
        <v>#VALUE!</v>
      </c>
      <c r="N1005" s="34" t="e" vm="2">
        <f>[1]!genUniform($N$9,$N$10)</f>
        <v>#VALUE!</v>
      </c>
      <c r="O1005" s="34" t="e" vm="1">
        <f t="shared" si="94"/>
        <v>#VALUE!</v>
      </c>
      <c r="P1005" s="34" t="e" vm="1">
        <f t="shared" si="95"/>
        <v>#VALUE!</v>
      </c>
    </row>
    <row r="1006" spans="1:16">
      <c r="A1006" s="34">
        <v>996</v>
      </c>
      <c r="C1006" s="34" t="e" vm="2">
        <f>[1]!GenLimitNormal($C$9,$C$10,0,1000,0)</f>
        <v>#VALUE!</v>
      </c>
      <c r="D1006" s="34" t="e" vm="2">
        <f>[1]!GenBetaPERT(0,$D$9,1)</f>
        <v>#VALUE!</v>
      </c>
      <c r="E1006" s="34" t="e" vm="2">
        <f>[1]!GenLognormal($E$9,$E$10)</f>
        <v>#VALUE!</v>
      </c>
      <c r="F1006" s="34" t="e" vm="2">
        <f>[1]!GenLognormal($F$9,$F$10)</f>
        <v>#VALUE!</v>
      </c>
      <c r="G1006" s="34" t="e" vm="2">
        <f>[1]!GenLognormal($G$9,$G$10)</f>
        <v>#VALUE!</v>
      </c>
      <c r="H1006" s="34" t="e" vm="2">
        <f>[1]!genUniform($H$9,$H$10)</f>
        <v>#VALUE!</v>
      </c>
      <c r="I1006" s="34" t="e" vm="1">
        <f t="shared" si="90"/>
        <v>#VALUE!</v>
      </c>
      <c r="J1006" s="34" t="e" vm="1">
        <f t="shared" si="91"/>
        <v>#VALUE!</v>
      </c>
      <c r="K1006" s="34" t="e" vm="2">
        <f>[1]!genUniform($K$9,$K$10)</f>
        <v>#VALUE!</v>
      </c>
      <c r="L1006" s="34" t="e" vm="1">
        <f t="shared" si="92"/>
        <v>#VALUE!</v>
      </c>
      <c r="M1006" s="34" t="e" vm="1">
        <f t="shared" si="93"/>
        <v>#VALUE!</v>
      </c>
      <c r="N1006" s="34" t="e" vm="2">
        <f>[1]!genUniform($N$9,$N$10)</f>
        <v>#VALUE!</v>
      </c>
      <c r="O1006" s="34" t="e" vm="1">
        <f t="shared" si="94"/>
        <v>#VALUE!</v>
      </c>
      <c r="P1006" s="34" t="e" vm="1">
        <f t="shared" si="95"/>
        <v>#VALUE!</v>
      </c>
    </row>
    <row r="1007" spans="1:16">
      <c r="A1007" s="34">
        <v>997</v>
      </c>
      <c r="C1007" s="34" t="e" vm="2">
        <f>[1]!GenLimitNormal($C$9,$C$10,0,1000,0)</f>
        <v>#VALUE!</v>
      </c>
      <c r="D1007" s="34" t="e" vm="2">
        <f>[1]!GenBetaPERT(0,$D$9,1)</f>
        <v>#VALUE!</v>
      </c>
      <c r="E1007" s="34" t="e" vm="2">
        <f>[1]!GenLognormal($E$9,$E$10)</f>
        <v>#VALUE!</v>
      </c>
      <c r="F1007" s="34" t="e" vm="2">
        <f>[1]!GenLognormal($F$9,$F$10)</f>
        <v>#VALUE!</v>
      </c>
      <c r="G1007" s="34" t="e" vm="2">
        <f>[1]!GenLognormal($G$9,$G$10)</f>
        <v>#VALUE!</v>
      </c>
      <c r="H1007" s="34" t="e" vm="2">
        <f>[1]!genUniform($H$9,$H$10)</f>
        <v>#VALUE!</v>
      </c>
      <c r="I1007" s="34" t="e" vm="1">
        <f t="shared" si="90"/>
        <v>#VALUE!</v>
      </c>
      <c r="J1007" s="34" t="e" vm="1">
        <f t="shared" si="91"/>
        <v>#VALUE!</v>
      </c>
      <c r="K1007" s="34" t="e" vm="2">
        <f>[1]!genUniform($K$9,$K$10)</f>
        <v>#VALUE!</v>
      </c>
      <c r="L1007" s="34" t="e" vm="1">
        <f t="shared" si="92"/>
        <v>#VALUE!</v>
      </c>
      <c r="M1007" s="34" t="e" vm="1">
        <f t="shared" si="93"/>
        <v>#VALUE!</v>
      </c>
      <c r="N1007" s="34" t="e" vm="2">
        <f>[1]!genUniform($N$9,$N$10)</f>
        <v>#VALUE!</v>
      </c>
      <c r="O1007" s="34" t="e" vm="1">
        <f t="shared" si="94"/>
        <v>#VALUE!</v>
      </c>
      <c r="P1007" s="34" t="e" vm="1">
        <f t="shared" si="95"/>
        <v>#VALUE!</v>
      </c>
    </row>
    <row r="1008" spans="1:16">
      <c r="A1008" s="34">
        <v>998</v>
      </c>
      <c r="C1008" s="34" t="e" vm="2">
        <f>[1]!GenLimitNormal($C$9,$C$10,0,1000,0)</f>
        <v>#VALUE!</v>
      </c>
      <c r="D1008" s="34" t="e" vm="2">
        <f>[1]!GenBetaPERT(0,$D$9,1)</f>
        <v>#VALUE!</v>
      </c>
      <c r="E1008" s="34" t="e" vm="2">
        <f>[1]!GenLognormal($E$9,$E$10)</f>
        <v>#VALUE!</v>
      </c>
      <c r="F1008" s="34" t="e" vm="2">
        <f>[1]!GenLognormal($F$9,$F$10)</f>
        <v>#VALUE!</v>
      </c>
      <c r="G1008" s="34" t="e" vm="2">
        <f>[1]!GenLognormal($G$9,$G$10)</f>
        <v>#VALUE!</v>
      </c>
      <c r="H1008" s="34" t="e" vm="2">
        <f>[1]!genUniform($H$9,$H$10)</f>
        <v>#VALUE!</v>
      </c>
      <c r="I1008" s="34" t="e" vm="1">
        <f t="shared" si="90"/>
        <v>#VALUE!</v>
      </c>
      <c r="J1008" s="34" t="e" vm="1">
        <f t="shared" si="91"/>
        <v>#VALUE!</v>
      </c>
      <c r="K1008" s="34" t="e" vm="2">
        <f>[1]!genUniform($K$9,$K$10)</f>
        <v>#VALUE!</v>
      </c>
      <c r="L1008" s="34" t="e" vm="1">
        <f t="shared" si="92"/>
        <v>#VALUE!</v>
      </c>
      <c r="M1008" s="34" t="e" vm="1">
        <f t="shared" si="93"/>
        <v>#VALUE!</v>
      </c>
      <c r="N1008" s="34" t="e" vm="2">
        <f>[1]!genUniform($N$9,$N$10)</f>
        <v>#VALUE!</v>
      </c>
      <c r="O1008" s="34" t="e" vm="1">
        <f t="shared" si="94"/>
        <v>#VALUE!</v>
      </c>
      <c r="P1008" s="34" t="e" vm="1">
        <f t="shared" si="95"/>
        <v>#VALUE!</v>
      </c>
    </row>
    <row r="1009" spans="1:16">
      <c r="A1009" s="34">
        <v>999</v>
      </c>
      <c r="C1009" s="34" t="e" vm="2">
        <f>[1]!GenLimitNormal($C$9,$C$10,0,1000,0)</f>
        <v>#VALUE!</v>
      </c>
      <c r="D1009" s="34" t="e" vm="2">
        <f>[1]!GenBetaPERT(0,$D$9,1)</f>
        <v>#VALUE!</v>
      </c>
      <c r="E1009" s="34" t="e" vm="2">
        <f>[1]!GenLognormal($E$9,$E$10)</f>
        <v>#VALUE!</v>
      </c>
      <c r="F1009" s="34" t="e" vm="2">
        <f>[1]!GenLognormal($F$9,$F$10)</f>
        <v>#VALUE!</v>
      </c>
      <c r="G1009" s="34" t="e" vm="2">
        <f>[1]!GenLognormal($G$9,$G$10)</f>
        <v>#VALUE!</v>
      </c>
      <c r="H1009" s="34" t="e" vm="2">
        <f>[1]!genUniform($H$9,$H$10)</f>
        <v>#VALUE!</v>
      </c>
      <c r="I1009" s="34" t="e" vm="1">
        <f t="shared" si="90"/>
        <v>#VALUE!</v>
      </c>
      <c r="J1009" s="34" t="e" vm="1">
        <f t="shared" si="91"/>
        <v>#VALUE!</v>
      </c>
      <c r="K1009" s="34" t="e" vm="2">
        <f>[1]!genUniform($K$9,$K$10)</f>
        <v>#VALUE!</v>
      </c>
      <c r="L1009" s="34" t="e" vm="1">
        <f t="shared" si="92"/>
        <v>#VALUE!</v>
      </c>
      <c r="M1009" s="34" t="e" vm="1">
        <f t="shared" si="93"/>
        <v>#VALUE!</v>
      </c>
      <c r="N1009" s="34" t="e" vm="2">
        <f>[1]!genUniform($N$9,$N$10)</f>
        <v>#VALUE!</v>
      </c>
      <c r="O1009" s="34" t="e" vm="1">
        <f t="shared" si="94"/>
        <v>#VALUE!</v>
      </c>
      <c r="P1009" s="34" t="e" vm="1">
        <f t="shared" si="95"/>
        <v>#VALUE!</v>
      </c>
    </row>
    <row r="1010" spans="1:16">
      <c r="A1010" s="34">
        <v>1000</v>
      </c>
      <c r="C1010" s="34" t="e" vm="2">
        <f>[1]!GenLimitNormal($C$9,$C$10,0,1000,0)</f>
        <v>#VALUE!</v>
      </c>
      <c r="D1010" s="34" t="e" vm="2">
        <f>[1]!GenBetaPERT(0,$D$9,1)</f>
        <v>#VALUE!</v>
      </c>
      <c r="E1010" s="34" t="e" vm="2">
        <f>[1]!GenLognormal($E$9,$E$10)</f>
        <v>#VALUE!</v>
      </c>
      <c r="F1010" s="34" t="e" vm="2">
        <f>[1]!GenLognormal($F$9,$F$10)</f>
        <v>#VALUE!</v>
      </c>
      <c r="G1010" s="34" t="e" vm="2">
        <f>[1]!GenLognormal($G$9,$G$10)</f>
        <v>#VALUE!</v>
      </c>
      <c r="H1010" s="34" t="e" vm="2">
        <f>[1]!genUniform($H$9,$H$10)</f>
        <v>#VALUE!</v>
      </c>
      <c r="I1010" s="34" t="e" vm="1">
        <f t="shared" si="90"/>
        <v>#VALUE!</v>
      </c>
      <c r="J1010" s="34" t="e" vm="1">
        <f t="shared" si="91"/>
        <v>#VALUE!</v>
      </c>
      <c r="K1010" s="34" t="e" vm="2">
        <f>[1]!genUniform($K$9,$K$10)</f>
        <v>#VALUE!</v>
      </c>
      <c r="L1010" s="34" t="e" vm="1">
        <f t="shared" si="92"/>
        <v>#VALUE!</v>
      </c>
      <c r="M1010" s="34" t="e" vm="1">
        <f t="shared" si="93"/>
        <v>#VALUE!</v>
      </c>
      <c r="N1010" s="34" t="e" vm="2">
        <f>[1]!genUniform($N$9,$N$10)</f>
        <v>#VALUE!</v>
      </c>
      <c r="O1010" s="34" t="e" vm="1">
        <f t="shared" si="94"/>
        <v>#VALUE!</v>
      </c>
      <c r="P1010" s="34" t="e" vm="1">
        <f t="shared" si="95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0FA47-71CE-4463-912E-FD90016483B2}">
  <dimension ref="A1:S1010"/>
  <sheetViews>
    <sheetView workbookViewId="0">
      <selection activeCell="P8" sqref="P8"/>
    </sheetView>
  </sheetViews>
  <sheetFormatPr defaultColWidth="9.140625" defaultRowHeight="14.45"/>
  <cols>
    <col min="1" max="16384" width="9.140625" style="34"/>
  </cols>
  <sheetData>
    <row r="1" spans="1:19">
      <c r="B1" s="1" t="s">
        <v>79</v>
      </c>
      <c r="J1" s="1"/>
    </row>
    <row r="2" spans="1:19">
      <c r="B2" s="34" t="s">
        <v>80</v>
      </c>
      <c r="C2" s="34" t="e" vm="1">
        <f>MIN(C$11:C20001)</f>
        <v>#VALUE!</v>
      </c>
      <c r="D2" s="34" t="e" vm="1">
        <f>MIN(D$11:D20001)</f>
        <v>#VALUE!</v>
      </c>
      <c r="E2" s="34" t="e" vm="1">
        <f>MIN(E$11:E20001)</f>
        <v>#VALUE!</v>
      </c>
      <c r="F2" s="34" t="e" vm="1">
        <f>MIN(F$11:F20001)</f>
        <v>#VALUE!</v>
      </c>
      <c r="G2" s="34" t="e" vm="1">
        <f>MIN(G$11:G20001)</f>
        <v>#VALUE!</v>
      </c>
      <c r="J2" s="1" t="s">
        <v>81</v>
      </c>
    </row>
    <row r="3" spans="1:19">
      <c r="B3" s="34" t="s">
        <v>82</v>
      </c>
      <c r="C3" s="34" t="e" vm="1">
        <f>MAX(C$11:C20002)</f>
        <v>#VALUE!</v>
      </c>
      <c r="D3" s="34" t="e" vm="1">
        <f>MAX(D$11:D20002)</f>
        <v>#VALUE!</v>
      </c>
      <c r="E3" s="34" t="e" vm="1">
        <f>MAX(E$11:E20002)</f>
        <v>#VALUE!</v>
      </c>
      <c r="F3" s="34" t="e" vm="1">
        <f>MAX(F$11:F20002)</f>
        <v>#VALUE!</v>
      </c>
      <c r="G3" s="34" t="e" vm="1">
        <f>MAX(G$11:G20002)</f>
        <v>#VALUE!</v>
      </c>
      <c r="H3" s="42" t="s">
        <v>83</v>
      </c>
      <c r="I3" s="42"/>
      <c r="J3" s="57">
        <v>3</v>
      </c>
      <c r="L3" s="42" t="s">
        <v>84</v>
      </c>
      <c r="M3" s="57">
        <f>Main!$C$24</f>
        <v>2078</v>
      </c>
    </row>
    <row r="4" spans="1:19">
      <c r="B4" s="34" t="s">
        <v>85</v>
      </c>
      <c r="C4" s="34" t="e" vm="1">
        <f>AVERAGE(C$11:C20003)</f>
        <v>#VALUE!</v>
      </c>
      <c r="D4" s="34" t="e" vm="1">
        <f>AVERAGE(D$11:D1010)</f>
        <v>#VALUE!</v>
      </c>
      <c r="E4" s="34" t="e" vm="1">
        <f>AVERAGE(E$11:E20003)</f>
        <v>#VALUE!</v>
      </c>
      <c r="F4" s="34" t="e" vm="1">
        <f>AVERAGE(F$11:F20003)</f>
        <v>#VALUE!</v>
      </c>
      <c r="G4" s="34" t="e" vm="1">
        <f>AVERAGE(G$11:G20003)</f>
        <v>#VALUE!</v>
      </c>
    </row>
    <row r="5" spans="1:19">
      <c r="B5" s="34" t="s">
        <v>86</v>
      </c>
      <c r="C5" s="34" t="e" vm="1">
        <f>_xlfn.STDEV.S(C$11:C20004)</f>
        <v>#VALUE!</v>
      </c>
      <c r="D5" s="34" t="e" vm="1">
        <f>_xlfn.STDEV.S(D$11:D20004)</f>
        <v>#VALUE!</v>
      </c>
      <c r="E5" s="34" t="e" vm="1">
        <f>_xlfn.STDEV.S(E$11:E20004)</f>
        <v>#VALUE!</v>
      </c>
      <c r="F5" s="34" t="e" vm="1">
        <f>_xlfn.STDEV.S(F$11:F20004)</f>
        <v>#VALUE!</v>
      </c>
      <c r="G5" s="34" t="e" vm="1">
        <f>_xlfn.STDEV.S(G$11:G20004)</f>
        <v>#VALUE!</v>
      </c>
      <c r="H5" s="61" t="s">
        <v>87</v>
      </c>
      <c r="I5" s="61"/>
      <c r="J5" s="61"/>
      <c r="K5" s="61" t="s">
        <v>88</v>
      </c>
      <c r="L5" s="61"/>
      <c r="M5" s="61"/>
      <c r="N5" s="57"/>
      <c r="O5" s="61" t="s">
        <v>89</v>
      </c>
      <c r="P5" s="61"/>
    </row>
    <row r="6" spans="1:19">
      <c r="J6" s="57" t="s">
        <v>90</v>
      </c>
      <c r="M6" s="57" t="s">
        <v>90</v>
      </c>
      <c r="N6" s="57"/>
      <c r="P6" s="57" t="s">
        <v>90</v>
      </c>
    </row>
    <row r="7" spans="1:19" ht="14.45" customHeight="1">
      <c r="C7" s="36" t="s">
        <v>91</v>
      </c>
      <c r="D7" s="36"/>
      <c r="E7" s="36"/>
      <c r="F7" s="36"/>
      <c r="G7" s="36"/>
      <c r="I7" s="40"/>
      <c r="J7" s="43" t="e" vm="2">
        <f ca="1">[1]!simOutput(AVERAGE(J11:IF($M$3&gt;1000,J1010,INDIRECT(CONCATENATE("J",$M$3+10)))),"d3_avg_mle_doses")</f>
        <v>#VALUE!</v>
      </c>
      <c r="K7" s="40"/>
      <c r="L7" s="40"/>
      <c r="M7" s="43" t="e" vm="2">
        <f ca="1">[1]!simOutput(AVERAGE(M11:IF($M$3&gt;1000,M1010,INDIRECT(CONCATENATE("M",$M$3+10)))),"d3_avg_low_doses")</f>
        <v>#VALUE!</v>
      </c>
      <c r="N7" s="40"/>
      <c r="O7" s="40"/>
      <c r="P7" s="43" t="e" vm="2">
        <f ca="1">[1]!simOutput(AVERAGE(P11:IF($M$3&gt;1000,P1010,INDIRECT(CONCATENATE("P",$M$3+10)))),"d3_avg_high_doses")</f>
        <v>#VALUE!</v>
      </c>
      <c r="R7" s="63" t="s">
        <v>92</v>
      </c>
      <c r="S7" s="63"/>
    </row>
    <row r="8" spans="1:19">
      <c r="C8" s="36" t="s">
        <v>93</v>
      </c>
      <c r="D8" s="36" t="s">
        <v>94</v>
      </c>
      <c r="E8" s="36" t="s">
        <v>95</v>
      </c>
      <c r="F8" s="38" t="s">
        <v>96</v>
      </c>
      <c r="G8" s="36" t="s">
        <v>97</v>
      </c>
      <c r="H8" s="37" t="s">
        <v>98</v>
      </c>
      <c r="I8" s="37" t="s">
        <v>99</v>
      </c>
      <c r="J8" s="41" t="s">
        <v>100</v>
      </c>
      <c r="K8" s="37" t="s">
        <v>98</v>
      </c>
      <c r="L8" s="37" t="s">
        <v>99</v>
      </c>
      <c r="M8" s="41" t="s">
        <v>100</v>
      </c>
      <c r="N8" s="37" t="s">
        <v>98</v>
      </c>
      <c r="O8" s="37" t="s">
        <v>99</v>
      </c>
      <c r="P8" s="41" t="s">
        <v>100</v>
      </c>
      <c r="R8" s="63"/>
      <c r="S8" s="63"/>
    </row>
    <row r="9" spans="1:19">
      <c r="B9" s="34" t="s">
        <v>101</v>
      </c>
      <c r="C9" s="35">
        <f>Main!$C$11</f>
        <v>0.65400000000000003</v>
      </c>
      <c r="D9" s="34">
        <f>IF(Main!$C$7/Main!$C$8=1, 0.99, (Main!$C$7/Main!$C$8))</f>
        <v>0.64615384615384619</v>
      </c>
      <c r="E9" s="34">
        <f>Main!$C$10/1000</f>
        <v>3.4500000000000003E-2</v>
      </c>
      <c r="F9" s="34">
        <f>Main!$C$12</f>
        <v>42</v>
      </c>
      <c r="G9" s="34">
        <f>Main!$C$9</f>
        <v>5</v>
      </c>
      <c r="H9" s="34">
        <f>'Exposure Means'!$O$5</f>
        <v>0.59437416885659489</v>
      </c>
      <c r="I9" s="35">
        <f>'Exposure Means'!$D$3</f>
        <v>6.3590437824016153</v>
      </c>
      <c r="K9" s="34">
        <f>'Exposure Means'!$O$34</f>
        <v>0.59738460251453473</v>
      </c>
      <c r="L9" s="35">
        <f>'Exposure Means'!$D$32</f>
        <v>6.35078972394831</v>
      </c>
      <c r="N9" s="34">
        <f>'Exposure Means'!$O$66</f>
        <v>0.59133848223542018</v>
      </c>
      <c r="O9" s="35">
        <f>'Exposure Means'!$D$64</f>
        <v>6.3677979884661067</v>
      </c>
      <c r="R9" s="63"/>
      <c r="S9" s="63"/>
    </row>
    <row r="10" spans="1:19">
      <c r="B10" s="34" t="s">
        <v>102</v>
      </c>
      <c r="C10" s="34">
        <f>Main!$D$11/3</f>
        <v>0.33333333333333331</v>
      </c>
      <c r="E10" s="34">
        <f>Main!$D$10/(3*(1000))</f>
        <v>2.3189999999999999E-2</v>
      </c>
      <c r="F10" s="34">
        <f>Main!$D$12/3</f>
        <v>15</v>
      </c>
      <c r="G10" s="34">
        <f>Main!$D$9/3</f>
        <v>15</v>
      </c>
      <c r="H10" s="34">
        <f>'Exposure Means'!$P$5</f>
        <v>0.82620528837927099</v>
      </c>
      <c r="I10" s="35">
        <f>'Exposure Means'!$D$4</f>
        <v>2.2976750670750254</v>
      </c>
      <c r="K10" s="34">
        <f>'Exposure Means'!$P$34</f>
        <v>0.83125172547512738</v>
      </c>
      <c r="L10" s="35">
        <f>'Exposure Means'!$D$33</f>
        <v>2.258732623278016</v>
      </c>
      <c r="N10" s="34">
        <f>'Exposure Means'!$P$66</f>
        <v>0.82108139003941183</v>
      </c>
      <c r="O10" s="35">
        <f>'Exposure Means'!$D$65</f>
        <v>2.3375846954403614</v>
      </c>
      <c r="R10" s="63"/>
      <c r="S10" s="63"/>
    </row>
    <row r="11" spans="1:19">
      <c r="A11" s="34">
        <v>1</v>
      </c>
      <c r="C11" s="34" t="e" vm="2">
        <f>[1]!GenLimitNormal($C$9,$C$10,0,1000,0)</f>
        <v>#VALUE!</v>
      </c>
      <c r="D11" s="34" t="e" vm="2">
        <f>[1]!GenBetaPERT(0,$D$9,1)</f>
        <v>#VALUE!</v>
      </c>
      <c r="E11" s="34" t="e" vm="2">
        <f>[1]!GenLognormal($E$9,$E$10)</f>
        <v>#VALUE!</v>
      </c>
      <c r="F11" s="34" t="e" vm="2">
        <f>[1]!GenLognormal($F$9,$F$10)</f>
        <v>#VALUE!</v>
      </c>
      <c r="G11" s="34" t="e" vm="2">
        <f>[1]!GenLognormal($G$9,$G$10)</f>
        <v>#VALUE!</v>
      </c>
      <c r="H11" s="34" t="e" vm="2">
        <f>[1]!genUniform($H$9,$H$10)</f>
        <v>#VALUE!</v>
      </c>
      <c r="I11" s="34" t="e" vm="1">
        <f>_xlfn.LOGNORM.INV($H11,$I$9,$I$10)</f>
        <v>#VALUE!</v>
      </c>
      <c r="J11" s="34" t="e" vm="1">
        <f>$C11+$D11*$E11*$I11/$F11+(1-$D11)*$E11*$G11</f>
        <v>#VALUE!</v>
      </c>
      <c r="K11" s="34" t="e" vm="2">
        <f>[1]!genUniform($K$9,$K$10)</f>
        <v>#VALUE!</v>
      </c>
      <c r="L11" s="34" t="e" vm="1">
        <f>_xlfn.LOGNORM.INV($K11,$L$9,$L$10)</f>
        <v>#VALUE!</v>
      </c>
      <c r="M11" s="34" t="e" vm="1">
        <f>$C11+$D11*$E11*$L11/$F11+(1-$D11)*$E11*$G11</f>
        <v>#VALUE!</v>
      </c>
      <c r="N11" s="34" t="e" vm="2">
        <f>[1]!genUniform($N$9,$N$10)</f>
        <v>#VALUE!</v>
      </c>
      <c r="O11" s="34" t="e" vm="1">
        <f>_xlfn.LOGNORM.INV($N11,$O$9,$O$10)</f>
        <v>#VALUE!</v>
      </c>
      <c r="P11" s="34" t="e" vm="1">
        <f>$C11+$D11*$E11*$O11/$F11+(1-$D11)*$E11*$G11</f>
        <v>#VALUE!</v>
      </c>
      <c r="R11" s="63"/>
      <c r="S11" s="63"/>
    </row>
    <row r="12" spans="1:19">
      <c r="A12" s="34">
        <v>2</v>
      </c>
      <c r="C12" s="34" t="e" vm="2">
        <f>[1]!GenLimitNormal($C$9,$C$10,0,1000,0)</f>
        <v>#VALUE!</v>
      </c>
      <c r="D12" s="34" t="e" vm="2">
        <f>[1]!GenBetaPERT(0,$D$9,1)</f>
        <v>#VALUE!</v>
      </c>
      <c r="E12" s="34" t="e" vm="2">
        <f>[1]!GenLognormal($E$9,$E$10)</f>
        <v>#VALUE!</v>
      </c>
      <c r="F12" s="34" t="e" vm="2">
        <f>[1]!GenLognormal($F$9,$F$10)</f>
        <v>#VALUE!</v>
      </c>
      <c r="G12" s="34" t="e" vm="2">
        <f>[1]!GenLognormal($G$9,$G$10)</f>
        <v>#VALUE!</v>
      </c>
      <c r="H12" s="34" t="e" vm="2">
        <f>[1]!genUniform($H$9,$H$10)</f>
        <v>#VALUE!</v>
      </c>
      <c r="I12" s="34" t="e" vm="1">
        <f t="shared" ref="I12:I75" si="0">_xlfn.LOGNORM.INV($H12,$I$9,$I$10)</f>
        <v>#VALUE!</v>
      </c>
      <c r="J12" s="34" t="e" vm="1">
        <f t="shared" ref="J12:J75" si="1">$C12+$D12*$E12*$I12/$F12+(1-$D12)*$E12*$G12</f>
        <v>#VALUE!</v>
      </c>
      <c r="K12" s="34" t="e" vm="2">
        <f>[1]!genUniform($K$9,$K$10)</f>
        <v>#VALUE!</v>
      </c>
      <c r="L12" s="34" t="e" vm="1">
        <f t="shared" ref="L12:L75" si="2">_xlfn.LOGNORM.INV($K12,$L$9,$L$10)</f>
        <v>#VALUE!</v>
      </c>
      <c r="M12" s="34" t="e" vm="1">
        <f t="shared" ref="M12:M75" si="3">$C12+$D12*$E12*$L12/$F12+(1-$D12)*$E12*$G12</f>
        <v>#VALUE!</v>
      </c>
      <c r="N12" s="34" t="e" vm="2">
        <f>[1]!genUniform($N$9,$N$10)</f>
        <v>#VALUE!</v>
      </c>
      <c r="O12" s="34" t="e" vm="1">
        <f t="shared" ref="O12:O75" si="4">_xlfn.LOGNORM.INV($N12,$O$9,$O$10)</f>
        <v>#VALUE!</v>
      </c>
      <c r="P12" s="34" t="e" vm="1">
        <f t="shared" ref="P12:P75" si="5">$C12+$D12*$E12*$O12/$F12+(1-$D12)*$E12*$G12</f>
        <v>#VALUE!</v>
      </c>
      <c r="Q12" s="39"/>
      <c r="R12" s="63"/>
      <c r="S12" s="63"/>
    </row>
    <row r="13" spans="1:19">
      <c r="A13" s="34">
        <v>3</v>
      </c>
      <c r="C13" s="34" t="e" vm="2">
        <f>[1]!GenLimitNormal($C$9,$C$10,0,1000,0)</f>
        <v>#VALUE!</v>
      </c>
      <c r="D13" s="34" t="e" vm="2">
        <f>[1]!GenBetaPERT(0,$D$9,1)</f>
        <v>#VALUE!</v>
      </c>
      <c r="E13" s="34" t="e" vm="2">
        <f>[1]!GenLognormal($E$9,$E$10)</f>
        <v>#VALUE!</v>
      </c>
      <c r="F13" s="34" t="e" vm="2">
        <f>[1]!GenLognormal($F$9,$F$10)</f>
        <v>#VALUE!</v>
      </c>
      <c r="G13" s="34" t="e" vm="2">
        <f>[1]!GenLognormal($G$9,$G$10)</f>
        <v>#VALUE!</v>
      </c>
      <c r="H13" s="34" t="e" vm="2">
        <f>[1]!genUniform($H$9,$H$10)</f>
        <v>#VALUE!</v>
      </c>
      <c r="I13" s="34" t="e" vm="1">
        <f t="shared" si="0"/>
        <v>#VALUE!</v>
      </c>
      <c r="J13" s="34" t="e" vm="1">
        <f t="shared" si="1"/>
        <v>#VALUE!</v>
      </c>
      <c r="K13" s="34" t="e" vm="2">
        <f>[1]!genUniform($K$9,$K$10)</f>
        <v>#VALUE!</v>
      </c>
      <c r="L13" s="34" t="e" vm="1">
        <f t="shared" si="2"/>
        <v>#VALUE!</v>
      </c>
      <c r="M13" s="34" t="e" vm="1">
        <f t="shared" si="3"/>
        <v>#VALUE!</v>
      </c>
      <c r="N13" s="34" t="e" vm="2">
        <f>[1]!genUniform($N$9,$N$10)</f>
        <v>#VALUE!</v>
      </c>
      <c r="O13" s="34" t="e" vm="1">
        <f t="shared" si="4"/>
        <v>#VALUE!</v>
      </c>
      <c r="P13" s="34" t="e" vm="1">
        <f t="shared" si="5"/>
        <v>#VALUE!</v>
      </c>
      <c r="Q13" s="39"/>
      <c r="R13" s="39"/>
      <c r="S13" s="39"/>
    </row>
    <row r="14" spans="1:19">
      <c r="A14" s="34">
        <v>4</v>
      </c>
      <c r="C14" s="34" t="e" vm="2">
        <f>[1]!GenLimitNormal($C$9,$C$10,0,1000,0)</f>
        <v>#VALUE!</v>
      </c>
      <c r="D14" s="34" t="e" vm="2">
        <f>[1]!GenBetaPERT(0,$D$9,1)</f>
        <v>#VALUE!</v>
      </c>
      <c r="E14" s="34" t="e" vm="2">
        <f>[1]!GenLognormal($E$9,$E$10)</f>
        <v>#VALUE!</v>
      </c>
      <c r="F14" s="34" t="e" vm="2">
        <f>[1]!GenLognormal($F$9,$F$10)</f>
        <v>#VALUE!</v>
      </c>
      <c r="G14" s="34" t="e" vm="2">
        <f>[1]!GenLognormal($G$9,$G$10)</f>
        <v>#VALUE!</v>
      </c>
      <c r="H14" s="34" t="e" vm="2">
        <f>[1]!genUniform($H$9,$H$10)</f>
        <v>#VALUE!</v>
      </c>
      <c r="I14" s="34" t="e" vm="1">
        <f t="shared" si="0"/>
        <v>#VALUE!</v>
      </c>
      <c r="J14" s="34" t="e" vm="1">
        <f t="shared" si="1"/>
        <v>#VALUE!</v>
      </c>
      <c r="K14" s="34" t="e" vm="2">
        <f>[1]!genUniform($K$9,$K$10)</f>
        <v>#VALUE!</v>
      </c>
      <c r="L14" s="34" t="e" vm="1">
        <f t="shared" si="2"/>
        <v>#VALUE!</v>
      </c>
      <c r="M14" s="34" t="e" vm="1">
        <f t="shared" si="3"/>
        <v>#VALUE!</v>
      </c>
      <c r="N14" s="34" t="e" vm="2">
        <f>[1]!genUniform($N$9,$N$10)</f>
        <v>#VALUE!</v>
      </c>
      <c r="O14" s="34" t="e" vm="1">
        <f t="shared" si="4"/>
        <v>#VALUE!</v>
      </c>
      <c r="P14" s="34" t="e" vm="1">
        <f t="shared" si="5"/>
        <v>#VALUE!</v>
      </c>
      <c r="Q14" s="39"/>
      <c r="R14" s="39"/>
      <c r="S14" s="39"/>
    </row>
    <row r="15" spans="1:19">
      <c r="A15" s="34">
        <v>5</v>
      </c>
      <c r="C15" s="34" t="e" vm="2">
        <f>[1]!GenLimitNormal($C$9,$C$10,0,1000,0)</f>
        <v>#VALUE!</v>
      </c>
      <c r="D15" s="34" t="e" vm="2">
        <f>[1]!GenBetaPERT(0,$D$9,1)</f>
        <v>#VALUE!</v>
      </c>
      <c r="E15" s="34" t="e" vm="2">
        <f>[1]!GenLognormal($E$9,$E$10)</f>
        <v>#VALUE!</v>
      </c>
      <c r="F15" s="34" t="e" vm="2">
        <f>[1]!GenLognormal($F$9,$F$10)</f>
        <v>#VALUE!</v>
      </c>
      <c r="G15" s="34" t="e" vm="2">
        <f>[1]!GenLognormal($G$9,$G$10)</f>
        <v>#VALUE!</v>
      </c>
      <c r="H15" s="34" t="e" vm="2">
        <f>[1]!genUniform($H$9,$H$10)</f>
        <v>#VALUE!</v>
      </c>
      <c r="I15" s="34" t="e" vm="1">
        <f t="shared" si="0"/>
        <v>#VALUE!</v>
      </c>
      <c r="J15" s="34" t="e" vm="1">
        <f t="shared" si="1"/>
        <v>#VALUE!</v>
      </c>
      <c r="K15" s="34" t="e" vm="2">
        <f>[1]!genUniform($K$9,$K$10)</f>
        <v>#VALUE!</v>
      </c>
      <c r="L15" s="34" t="e" vm="1">
        <f t="shared" si="2"/>
        <v>#VALUE!</v>
      </c>
      <c r="M15" s="34" t="e" vm="1">
        <f t="shared" si="3"/>
        <v>#VALUE!</v>
      </c>
      <c r="N15" s="34" t="e" vm="2">
        <f>[1]!genUniform($N$9,$N$10)</f>
        <v>#VALUE!</v>
      </c>
      <c r="O15" s="34" t="e" vm="1">
        <f t="shared" si="4"/>
        <v>#VALUE!</v>
      </c>
      <c r="P15" s="34" t="e" vm="1">
        <f t="shared" si="5"/>
        <v>#VALUE!</v>
      </c>
      <c r="Q15" s="39"/>
      <c r="R15" s="39"/>
      <c r="S15" s="39"/>
    </row>
    <row r="16" spans="1:19">
      <c r="A16" s="34">
        <v>6</v>
      </c>
      <c r="C16" s="34" t="e" vm="2">
        <f>[1]!GenLimitNormal($C$9,$C$10,0,1000,0)</f>
        <v>#VALUE!</v>
      </c>
      <c r="D16" s="34" t="e" vm="2">
        <f>[1]!GenBetaPERT(0,$D$9,1)</f>
        <v>#VALUE!</v>
      </c>
      <c r="E16" s="34" t="e" vm="2">
        <f>[1]!GenLognormal($E$9,$E$10)</f>
        <v>#VALUE!</v>
      </c>
      <c r="F16" s="34" t="e" vm="2">
        <f>[1]!GenLognormal($F$9,$F$10)</f>
        <v>#VALUE!</v>
      </c>
      <c r="G16" s="34" t="e" vm="2">
        <f>[1]!GenLognormal($G$9,$G$10)</f>
        <v>#VALUE!</v>
      </c>
      <c r="H16" s="34" t="e" vm="2">
        <f>[1]!genUniform($H$9,$H$10)</f>
        <v>#VALUE!</v>
      </c>
      <c r="I16" s="34" t="e" vm="1">
        <f t="shared" si="0"/>
        <v>#VALUE!</v>
      </c>
      <c r="J16" s="34" t="e" vm="1">
        <f t="shared" si="1"/>
        <v>#VALUE!</v>
      </c>
      <c r="K16" s="34" t="e" vm="2">
        <f>[1]!genUniform($K$9,$K$10)</f>
        <v>#VALUE!</v>
      </c>
      <c r="L16" s="34" t="e" vm="1">
        <f t="shared" si="2"/>
        <v>#VALUE!</v>
      </c>
      <c r="M16" s="34" t="e" vm="1">
        <f t="shared" si="3"/>
        <v>#VALUE!</v>
      </c>
      <c r="N16" s="34" t="e" vm="2">
        <f>[1]!genUniform($N$9,$N$10)</f>
        <v>#VALUE!</v>
      </c>
      <c r="O16" s="34" t="e" vm="1">
        <f t="shared" si="4"/>
        <v>#VALUE!</v>
      </c>
      <c r="P16" s="34" t="e" vm="1">
        <f t="shared" si="5"/>
        <v>#VALUE!</v>
      </c>
      <c r="Q16" s="39"/>
      <c r="R16" s="39"/>
      <c r="S16" s="39"/>
    </row>
    <row r="17" spans="1:16">
      <c r="A17" s="34">
        <v>7</v>
      </c>
      <c r="C17" s="34" t="e" vm="2">
        <f>[1]!GenLimitNormal($C$9,$C$10,0,1000,0)</f>
        <v>#VALUE!</v>
      </c>
      <c r="D17" s="34" t="e" vm="2">
        <f>[1]!GenBetaPERT(0,$D$9,1)</f>
        <v>#VALUE!</v>
      </c>
      <c r="E17" s="34" t="e" vm="2">
        <f>[1]!GenLognormal($E$9,$E$10)</f>
        <v>#VALUE!</v>
      </c>
      <c r="F17" s="34" t="e" vm="2">
        <f>[1]!GenLognormal($F$9,$F$10)</f>
        <v>#VALUE!</v>
      </c>
      <c r="G17" s="34" t="e" vm="2">
        <f>[1]!GenLognormal($G$9,$G$10)</f>
        <v>#VALUE!</v>
      </c>
      <c r="H17" s="34" t="e" vm="2">
        <f>[1]!genUniform($H$9,$H$10)</f>
        <v>#VALUE!</v>
      </c>
      <c r="I17" s="34" t="e" vm="1">
        <f t="shared" si="0"/>
        <v>#VALUE!</v>
      </c>
      <c r="J17" s="34" t="e" vm="1">
        <f t="shared" si="1"/>
        <v>#VALUE!</v>
      </c>
      <c r="K17" s="34" t="e" vm="2">
        <f>[1]!genUniform($K$9,$K$10)</f>
        <v>#VALUE!</v>
      </c>
      <c r="L17" s="34" t="e" vm="1">
        <f t="shared" si="2"/>
        <v>#VALUE!</v>
      </c>
      <c r="M17" s="34" t="e" vm="1">
        <f t="shared" si="3"/>
        <v>#VALUE!</v>
      </c>
      <c r="N17" s="34" t="e" vm="2">
        <f>[1]!genUniform($N$9,$N$10)</f>
        <v>#VALUE!</v>
      </c>
      <c r="O17" s="34" t="e" vm="1">
        <f t="shared" si="4"/>
        <v>#VALUE!</v>
      </c>
      <c r="P17" s="34" t="e" vm="1">
        <f t="shared" si="5"/>
        <v>#VALUE!</v>
      </c>
    </row>
    <row r="18" spans="1:16">
      <c r="A18" s="34">
        <v>8</v>
      </c>
      <c r="C18" s="34" t="e" vm="2">
        <f>[1]!GenLimitNormal($C$9,$C$10,0,1000,0)</f>
        <v>#VALUE!</v>
      </c>
      <c r="D18" s="34" t="e" vm="2">
        <f>[1]!GenBetaPERT(0,$D$9,1)</f>
        <v>#VALUE!</v>
      </c>
      <c r="E18" s="34" t="e" vm="2">
        <f>[1]!GenLognormal($E$9,$E$10)</f>
        <v>#VALUE!</v>
      </c>
      <c r="F18" s="34" t="e" vm="2">
        <f>[1]!GenLognormal($F$9,$F$10)</f>
        <v>#VALUE!</v>
      </c>
      <c r="G18" s="34" t="e" vm="2">
        <f>[1]!GenLognormal($G$9,$G$10)</f>
        <v>#VALUE!</v>
      </c>
      <c r="H18" s="34" t="e" vm="2">
        <f>[1]!genUniform($H$9,$H$10)</f>
        <v>#VALUE!</v>
      </c>
      <c r="I18" s="34" t="e" vm="1">
        <f t="shared" si="0"/>
        <v>#VALUE!</v>
      </c>
      <c r="J18" s="34" t="e" vm="1">
        <f t="shared" si="1"/>
        <v>#VALUE!</v>
      </c>
      <c r="K18" s="34" t="e" vm="2">
        <f>[1]!genUniform($K$9,$K$10)</f>
        <v>#VALUE!</v>
      </c>
      <c r="L18" s="34" t="e" vm="1">
        <f t="shared" si="2"/>
        <v>#VALUE!</v>
      </c>
      <c r="M18" s="34" t="e" vm="1">
        <f t="shared" si="3"/>
        <v>#VALUE!</v>
      </c>
      <c r="N18" s="34" t="e" vm="2">
        <f>[1]!genUniform($N$9,$N$10)</f>
        <v>#VALUE!</v>
      </c>
      <c r="O18" s="34" t="e" vm="1">
        <f t="shared" si="4"/>
        <v>#VALUE!</v>
      </c>
      <c r="P18" s="34" t="e" vm="1">
        <f t="shared" si="5"/>
        <v>#VALUE!</v>
      </c>
    </row>
    <row r="19" spans="1:16">
      <c r="A19" s="34">
        <v>9</v>
      </c>
      <c r="C19" s="34" t="e" vm="2">
        <f>[1]!GenLimitNormal($C$9,$C$10,0,1000,0)</f>
        <v>#VALUE!</v>
      </c>
      <c r="D19" s="34" t="e" vm="2">
        <f>[1]!GenBetaPERT(0,$D$9,1)</f>
        <v>#VALUE!</v>
      </c>
      <c r="E19" s="34" t="e" vm="2">
        <f>[1]!GenLognormal($E$9,$E$10)</f>
        <v>#VALUE!</v>
      </c>
      <c r="F19" s="34" t="e" vm="2">
        <f>[1]!GenLognormal($F$9,$F$10)</f>
        <v>#VALUE!</v>
      </c>
      <c r="G19" s="34" t="e" vm="2">
        <f>[1]!GenLognormal($G$9,$G$10)</f>
        <v>#VALUE!</v>
      </c>
      <c r="H19" s="34" t="e" vm="2">
        <f>[1]!genUniform($H$9,$H$10)</f>
        <v>#VALUE!</v>
      </c>
      <c r="I19" s="34" t="e" vm="1">
        <f t="shared" si="0"/>
        <v>#VALUE!</v>
      </c>
      <c r="J19" s="34" t="e" vm="1">
        <f t="shared" si="1"/>
        <v>#VALUE!</v>
      </c>
      <c r="K19" s="34" t="e" vm="2">
        <f>[1]!genUniform($K$9,$K$10)</f>
        <v>#VALUE!</v>
      </c>
      <c r="L19" s="34" t="e" vm="1">
        <f t="shared" si="2"/>
        <v>#VALUE!</v>
      </c>
      <c r="M19" s="34" t="e" vm="1">
        <f t="shared" si="3"/>
        <v>#VALUE!</v>
      </c>
      <c r="N19" s="34" t="e" vm="2">
        <f>[1]!genUniform($N$9,$N$10)</f>
        <v>#VALUE!</v>
      </c>
      <c r="O19" s="34" t="e" vm="1">
        <f t="shared" si="4"/>
        <v>#VALUE!</v>
      </c>
      <c r="P19" s="34" t="e" vm="1">
        <f t="shared" si="5"/>
        <v>#VALUE!</v>
      </c>
    </row>
    <row r="20" spans="1:16">
      <c r="A20" s="34">
        <v>10</v>
      </c>
      <c r="C20" s="34" t="e" vm="2">
        <f>[1]!GenLimitNormal($C$9,$C$10,0,1000,0)</f>
        <v>#VALUE!</v>
      </c>
      <c r="D20" s="34" t="e" vm="2">
        <f>[1]!GenBetaPERT(0,$D$9,1)</f>
        <v>#VALUE!</v>
      </c>
      <c r="E20" s="34" t="e" vm="2">
        <f>[1]!GenLognormal($E$9,$E$10)</f>
        <v>#VALUE!</v>
      </c>
      <c r="F20" s="34" t="e" vm="2">
        <f>[1]!GenLognormal($F$9,$F$10)</f>
        <v>#VALUE!</v>
      </c>
      <c r="G20" s="34" t="e" vm="2">
        <f>[1]!GenLognormal($G$9,$G$10)</f>
        <v>#VALUE!</v>
      </c>
      <c r="H20" s="34" t="e" vm="2">
        <f>[1]!genUniform($H$9,$H$10)</f>
        <v>#VALUE!</v>
      </c>
      <c r="I20" s="34" t="e" vm="1">
        <f t="shared" si="0"/>
        <v>#VALUE!</v>
      </c>
      <c r="J20" s="34" t="e" vm="1">
        <f t="shared" si="1"/>
        <v>#VALUE!</v>
      </c>
      <c r="K20" s="34" t="e" vm="2">
        <f>[1]!genUniform($K$9,$K$10)</f>
        <v>#VALUE!</v>
      </c>
      <c r="L20" s="34" t="e" vm="1">
        <f t="shared" si="2"/>
        <v>#VALUE!</v>
      </c>
      <c r="M20" s="34" t="e" vm="1">
        <f t="shared" si="3"/>
        <v>#VALUE!</v>
      </c>
      <c r="N20" s="34" t="e" vm="2">
        <f>[1]!genUniform($N$9,$N$10)</f>
        <v>#VALUE!</v>
      </c>
      <c r="O20" s="34" t="e" vm="1">
        <f t="shared" si="4"/>
        <v>#VALUE!</v>
      </c>
      <c r="P20" s="34" t="e" vm="1">
        <f t="shared" si="5"/>
        <v>#VALUE!</v>
      </c>
    </row>
    <row r="21" spans="1:16">
      <c r="A21" s="34">
        <v>11</v>
      </c>
      <c r="C21" s="34" t="e" vm="2">
        <f>[1]!GenLimitNormal($C$9,$C$10,0,1000,0)</f>
        <v>#VALUE!</v>
      </c>
      <c r="D21" s="34" t="e" vm="2">
        <f>[1]!GenBetaPERT(0,$D$9,1)</f>
        <v>#VALUE!</v>
      </c>
      <c r="E21" s="34" t="e" vm="2">
        <f>[1]!GenLognormal($E$9,$E$10)</f>
        <v>#VALUE!</v>
      </c>
      <c r="F21" s="34" t="e" vm="2">
        <f>[1]!GenLognormal($F$9,$F$10)</f>
        <v>#VALUE!</v>
      </c>
      <c r="G21" s="34" t="e" vm="2">
        <f>[1]!GenLognormal($G$9,$G$10)</f>
        <v>#VALUE!</v>
      </c>
      <c r="H21" s="34" t="e" vm="2">
        <f>[1]!genUniform($H$9,$H$10)</f>
        <v>#VALUE!</v>
      </c>
      <c r="I21" s="34" t="e" vm="1">
        <f t="shared" si="0"/>
        <v>#VALUE!</v>
      </c>
      <c r="J21" s="34" t="e" vm="1">
        <f t="shared" si="1"/>
        <v>#VALUE!</v>
      </c>
      <c r="K21" s="34" t="e" vm="2">
        <f>[1]!genUniform($K$9,$K$10)</f>
        <v>#VALUE!</v>
      </c>
      <c r="L21" s="34" t="e" vm="1">
        <f t="shared" si="2"/>
        <v>#VALUE!</v>
      </c>
      <c r="M21" s="34" t="e" vm="1">
        <f t="shared" si="3"/>
        <v>#VALUE!</v>
      </c>
      <c r="N21" s="34" t="e" vm="2">
        <f>[1]!genUniform($N$9,$N$10)</f>
        <v>#VALUE!</v>
      </c>
      <c r="O21" s="34" t="e" vm="1">
        <f t="shared" si="4"/>
        <v>#VALUE!</v>
      </c>
      <c r="P21" s="34" t="e" vm="1">
        <f t="shared" si="5"/>
        <v>#VALUE!</v>
      </c>
    </row>
    <row r="22" spans="1:16">
      <c r="A22" s="34">
        <v>12</v>
      </c>
      <c r="C22" s="34" t="e" vm="2">
        <f>[1]!GenLimitNormal($C$9,$C$10,0,1000,0)</f>
        <v>#VALUE!</v>
      </c>
      <c r="D22" s="34" t="e" vm="2">
        <f>[1]!GenBetaPERT(0,$D$9,1)</f>
        <v>#VALUE!</v>
      </c>
      <c r="E22" s="34" t="e" vm="2">
        <f>[1]!GenLognormal($E$9,$E$10)</f>
        <v>#VALUE!</v>
      </c>
      <c r="F22" s="34" t="e" vm="2">
        <f>[1]!GenLognormal($F$9,$F$10)</f>
        <v>#VALUE!</v>
      </c>
      <c r="G22" s="34" t="e" vm="2">
        <f>[1]!GenLognormal($G$9,$G$10)</f>
        <v>#VALUE!</v>
      </c>
      <c r="H22" s="34" t="e" vm="2">
        <f>[1]!genUniform($H$9,$H$10)</f>
        <v>#VALUE!</v>
      </c>
      <c r="I22" s="34" t="e" vm="1">
        <f t="shared" si="0"/>
        <v>#VALUE!</v>
      </c>
      <c r="J22" s="34" t="e" vm="1">
        <f t="shared" si="1"/>
        <v>#VALUE!</v>
      </c>
      <c r="K22" s="34" t="e" vm="2">
        <f>[1]!genUniform($K$9,$K$10)</f>
        <v>#VALUE!</v>
      </c>
      <c r="L22" s="34" t="e" vm="1">
        <f t="shared" si="2"/>
        <v>#VALUE!</v>
      </c>
      <c r="M22" s="34" t="e" vm="1">
        <f t="shared" si="3"/>
        <v>#VALUE!</v>
      </c>
      <c r="N22" s="34" t="e" vm="2">
        <f>[1]!genUniform($N$9,$N$10)</f>
        <v>#VALUE!</v>
      </c>
      <c r="O22" s="34" t="e" vm="1">
        <f t="shared" si="4"/>
        <v>#VALUE!</v>
      </c>
      <c r="P22" s="34" t="e" vm="1">
        <f t="shared" si="5"/>
        <v>#VALUE!</v>
      </c>
    </row>
    <row r="23" spans="1:16">
      <c r="A23" s="34">
        <v>13</v>
      </c>
      <c r="C23" s="34" t="e" vm="2">
        <f>[1]!GenLimitNormal($C$9,$C$10,0,1000,0)</f>
        <v>#VALUE!</v>
      </c>
      <c r="D23" s="34" t="e" vm="2">
        <f>[1]!GenBetaPERT(0,$D$9,1)</f>
        <v>#VALUE!</v>
      </c>
      <c r="E23" s="34" t="e" vm="2">
        <f>[1]!GenLognormal($E$9,$E$10)</f>
        <v>#VALUE!</v>
      </c>
      <c r="F23" s="34" t="e" vm="2">
        <f>[1]!GenLognormal($F$9,$F$10)</f>
        <v>#VALUE!</v>
      </c>
      <c r="G23" s="34" t="e" vm="2">
        <f>[1]!GenLognormal($G$9,$G$10)</f>
        <v>#VALUE!</v>
      </c>
      <c r="H23" s="34" t="e" vm="2">
        <f>[1]!genUniform($H$9,$H$10)</f>
        <v>#VALUE!</v>
      </c>
      <c r="I23" s="34" t="e" vm="1">
        <f t="shared" si="0"/>
        <v>#VALUE!</v>
      </c>
      <c r="J23" s="34" t="e" vm="1">
        <f t="shared" si="1"/>
        <v>#VALUE!</v>
      </c>
      <c r="K23" s="34" t="e" vm="2">
        <f>[1]!genUniform($K$9,$K$10)</f>
        <v>#VALUE!</v>
      </c>
      <c r="L23" s="34" t="e" vm="1">
        <f t="shared" si="2"/>
        <v>#VALUE!</v>
      </c>
      <c r="M23" s="34" t="e" vm="1">
        <f t="shared" si="3"/>
        <v>#VALUE!</v>
      </c>
      <c r="N23" s="34" t="e" vm="2">
        <f>[1]!genUniform($N$9,$N$10)</f>
        <v>#VALUE!</v>
      </c>
      <c r="O23" s="34" t="e" vm="1">
        <f t="shared" si="4"/>
        <v>#VALUE!</v>
      </c>
      <c r="P23" s="34" t="e" vm="1">
        <f t="shared" si="5"/>
        <v>#VALUE!</v>
      </c>
    </row>
    <row r="24" spans="1:16">
      <c r="A24" s="34">
        <v>14</v>
      </c>
      <c r="C24" s="34" t="e" vm="2">
        <f>[1]!GenLimitNormal($C$9,$C$10,0,1000,0)</f>
        <v>#VALUE!</v>
      </c>
      <c r="D24" s="34" t="e" vm="2">
        <f>[1]!GenBetaPERT(0,$D$9,1)</f>
        <v>#VALUE!</v>
      </c>
      <c r="E24" s="34" t="e" vm="2">
        <f>[1]!GenLognormal($E$9,$E$10)</f>
        <v>#VALUE!</v>
      </c>
      <c r="F24" s="34" t="e" vm="2">
        <f>[1]!GenLognormal($F$9,$F$10)</f>
        <v>#VALUE!</v>
      </c>
      <c r="G24" s="34" t="e" vm="2">
        <f>[1]!GenLognormal($G$9,$G$10)</f>
        <v>#VALUE!</v>
      </c>
      <c r="H24" s="34" t="e" vm="2">
        <f>[1]!genUniform($H$9,$H$10)</f>
        <v>#VALUE!</v>
      </c>
      <c r="I24" s="34" t="e" vm="1">
        <f t="shared" si="0"/>
        <v>#VALUE!</v>
      </c>
      <c r="J24" s="34" t="e" vm="1">
        <f t="shared" si="1"/>
        <v>#VALUE!</v>
      </c>
      <c r="K24" s="34" t="e" vm="2">
        <f>[1]!genUniform($K$9,$K$10)</f>
        <v>#VALUE!</v>
      </c>
      <c r="L24" s="34" t="e" vm="1">
        <f t="shared" si="2"/>
        <v>#VALUE!</v>
      </c>
      <c r="M24" s="34" t="e" vm="1">
        <f t="shared" si="3"/>
        <v>#VALUE!</v>
      </c>
      <c r="N24" s="34" t="e" vm="2">
        <f>[1]!genUniform($N$9,$N$10)</f>
        <v>#VALUE!</v>
      </c>
      <c r="O24" s="34" t="e" vm="1">
        <f t="shared" si="4"/>
        <v>#VALUE!</v>
      </c>
      <c r="P24" s="34" t="e" vm="1">
        <f t="shared" si="5"/>
        <v>#VALUE!</v>
      </c>
    </row>
    <row r="25" spans="1:16">
      <c r="A25" s="34">
        <v>15</v>
      </c>
      <c r="C25" s="34" t="e" vm="2">
        <f>[1]!GenLimitNormal($C$9,$C$10,0,1000,0)</f>
        <v>#VALUE!</v>
      </c>
      <c r="D25" s="34" t="e" vm="2">
        <f>[1]!GenBetaPERT(0,$D$9,1)</f>
        <v>#VALUE!</v>
      </c>
      <c r="E25" s="34" t="e" vm="2">
        <f>[1]!GenLognormal($E$9,$E$10)</f>
        <v>#VALUE!</v>
      </c>
      <c r="F25" s="34" t="e" vm="2">
        <f>[1]!GenLognormal($F$9,$F$10)</f>
        <v>#VALUE!</v>
      </c>
      <c r="G25" s="34" t="e" vm="2">
        <f>[1]!GenLognormal($G$9,$G$10)</f>
        <v>#VALUE!</v>
      </c>
      <c r="H25" s="34" t="e" vm="2">
        <f>[1]!genUniform($H$9,$H$10)</f>
        <v>#VALUE!</v>
      </c>
      <c r="I25" s="34" t="e" vm="1">
        <f t="shared" si="0"/>
        <v>#VALUE!</v>
      </c>
      <c r="J25" s="34" t="e" vm="1">
        <f t="shared" si="1"/>
        <v>#VALUE!</v>
      </c>
      <c r="K25" s="34" t="e" vm="2">
        <f>[1]!genUniform($K$9,$K$10)</f>
        <v>#VALUE!</v>
      </c>
      <c r="L25" s="34" t="e" vm="1">
        <f t="shared" si="2"/>
        <v>#VALUE!</v>
      </c>
      <c r="M25" s="34" t="e" vm="1">
        <f t="shared" si="3"/>
        <v>#VALUE!</v>
      </c>
      <c r="N25" s="34" t="e" vm="2">
        <f>[1]!genUniform($N$9,$N$10)</f>
        <v>#VALUE!</v>
      </c>
      <c r="O25" s="34" t="e" vm="1">
        <f t="shared" si="4"/>
        <v>#VALUE!</v>
      </c>
      <c r="P25" s="34" t="e" vm="1">
        <f t="shared" si="5"/>
        <v>#VALUE!</v>
      </c>
    </row>
    <row r="26" spans="1:16">
      <c r="A26" s="34">
        <v>16</v>
      </c>
      <c r="C26" s="34" t="e" vm="2">
        <f>[1]!GenLimitNormal($C$9,$C$10,0,1000,0)</f>
        <v>#VALUE!</v>
      </c>
      <c r="D26" s="34" t="e" vm="2">
        <f>[1]!GenBetaPERT(0,$D$9,1)</f>
        <v>#VALUE!</v>
      </c>
      <c r="E26" s="34" t="e" vm="2">
        <f>[1]!GenLognormal($E$9,$E$10)</f>
        <v>#VALUE!</v>
      </c>
      <c r="F26" s="34" t="e" vm="2">
        <f>[1]!GenLognormal($F$9,$F$10)</f>
        <v>#VALUE!</v>
      </c>
      <c r="G26" s="34" t="e" vm="2">
        <f>[1]!GenLognormal($G$9,$G$10)</f>
        <v>#VALUE!</v>
      </c>
      <c r="H26" s="34" t="e" vm="2">
        <f>[1]!genUniform($H$9,$H$10)</f>
        <v>#VALUE!</v>
      </c>
      <c r="I26" s="34" t="e" vm="1">
        <f t="shared" si="0"/>
        <v>#VALUE!</v>
      </c>
      <c r="J26" s="34" t="e" vm="1">
        <f t="shared" si="1"/>
        <v>#VALUE!</v>
      </c>
      <c r="K26" s="34" t="e" vm="2">
        <f>[1]!genUniform($K$9,$K$10)</f>
        <v>#VALUE!</v>
      </c>
      <c r="L26" s="34" t="e" vm="1">
        <f t="shared" si="2"/>
        <v>#VALUE!</v>
      </c>
      <c r="M26" s="34" t="e" vm="1">
        <f t="shared" si="3"/>
        <v>#VALUE!</v>
      </c>
      <c r="N26" s="34" t="e" vm="2">
        <f>[1]!genUniform($N$9,$N$10)</f>
        <v>#VALUE!</v>
      </c>
      <c r="O26" s="34" t="e" vm="1">
        <f t="shared" si="4"/>
        <v>#VALUE!</v>
      </c>
      <c r="P26" s="34" t="e" vm="1">
        <f t="shared" si="5"/>
        <v>#VALUE!</v>
      </c>
    </row>
    <row r="27" spans="1:16">
      <c r="A27" s="34">
        <v>17</v>
      </c>
      <c r="C27" s="34" t="e" vm="2">
        <f>[1]!GenLimitNormal($C$9,$C$10,0,1000,0)</f>
        <v>#VALUE!</v>
      </c>
      <c r="D27" s="34" t="e" vm="2">
        <f>[1]!GenBetaPERT(0,$D$9,1)</f>
        <v>#VALUE!</v>
      </c>
      <c r="E27" s="34" t="e" vm="2">
        <f>[1]!GenLognormal($E$9,$E$10)</f>
        <v>#VALUE!</v>
      </c>
      <c r="F27" s="34" t="e" vm="2">
        <f>[1]!GenLognormal($F$9,$F$10)</f>
        <v>#VALUE!</v>
      </c>
      <c r="G27" s="34" t="e" vm="2">
        <f>[1]!GenLognormal($G$9,$G$10)</f>
        <v>#VALUE!</v>
      </c>
      <c r="H27" s="34" t="e" vm="2">
        <f>[1]!genUniform($H$9,$H$10)</f>
        <v>#VALUE!</v>
      </c>
      <c r="I27" s="34" t="e" vm="1">
        <f t="shared" si="0"/>
        <v>#VALUE!</v>
      </c>
      <c r="J27" s="34" t="e" vm="1">
        <f t="shared" si="1"/>
        <v>#VALUE!</v>
      </c>
      <c r="K27" s="34" t="e" vm="2">
        <f>[1]!genUniform($K$9,$K$10)</f>
        <v>#VALUE!</v>
      </c>
      <c r="L27" s="34" t="e" vm="1">
        <f t="shared" si="2"/>
        <v>#VALUE!</v>
      </c>
      <c r="M27" s="34" t="e" vm="1">
        <f t="shared" si="3"/>
        <v>#VALUE!</v>
      </c>
      <c r="N27" s="34" t="e" vm="2">
        <f>[1]!genUniform($N$9,$N$10)</f>
        <v>#VALUE!</v>
      </c>
      <c r="O27" s="34" t="e" vm="1">
        <f t="shared" si="4"/>
        <v>#VALUE!</v>
      </c>
      <c r="P27" s="34" t="e" vm="1">
        <f t="shared" si="5"/>
        <v>#VALUE!</v>
      </c>
    </row>
    <row r="28" spans="1:16">
      <c r="A28" s="34">
        <v>18</v>
      </c>
      <c r="C28" s="34" t="e" vm="2">
        <f>[1]!GenLimitNormal($C$9,$C$10,0,1000,0)</f>
        <v>#VALUE!</v>
      </c>
      <c r="D28" s="34" t="e" vm="2">
        <f>[1]!GenBetaPERT(0,$D$9,1)</f>
        <v>#VALUE!</v>
      </c>
      <c r="E28" s="34" t="e" vm="2">
        <f>[1]!GenLognormal($E$9,$E$10)</f>
        <v>#VALUE!</v>
      </c>
      <c r="F28" s="34" t="e" vm="2">
        <f>[1]!GenLognormal($F$9,$F$10)</f>
        <v>#VALUE!</v>
      </c>
      <c r="G28" s="34" t="e" vm="2">
        <f>[1]!GenLognormal($G$9,$G$10)</f>
        <v>#VALUE!</v>
      </c>
      <c r="H28" s="34" t="e" vm="2">
        <f>[1]!genUniform($H$9,$H$10)</f>
        <v>#VALUE!</v>
      </c>
      <c r="I28" s="34" t="e" vm="1">
        <f t="shared" si="0"/>
        <v>#VALUE!</v>
      </c>
      <c r="J28" s="34" t="e" vm="1">
        <f t="shared" si="1"/>
        <v>#VALUE!</v>
      </c>
      <c r="K28" s="34" t="e" vm="2">
        <f>[1]!genUniform($K$9,$K$10)</f>
        <v>#VALUE!</v>
      </c>
      <c r="L28" s="34" t="e" vm="1">
        <f t="shared" si="2"/>
        <v>#VALUE!</v>
      </c>
      <c r="M28" s="34" t="e" vm="1">
        <f t="shared" si="3"/>
        <v>#VALUE!</v>
      </c>
      <c r="N28" s="34" t="e" vm="2">
        <f>[1]!genUniform($N$9,$N$10)</f>
        <v>#VALUE!</v>
      </c>
      <c r="O28" s="34" t="e" vm="1">
        <f t="shared" si="4"/>
        <v>#VALUE!</v>
      </c>
      <c r="P28" s="34" t="e" vm="1">
        <f t="shared" si="5"/>
        <v>#VALUE!</v>
      </c>
    </row>
    <row r="29" spans="1:16">
      <c r="A29" s="34">
        <v>19</v>
      </c>
      <c r="C29" s="34" t="e" vm="2">
        <f>[1]!GenLimitNormal($C$9,$C$10,0,1000,0)</f>
        <v>#VALUE!</v>
      </c>
      <c r="D29" s="34" t="e" vm="2">
        <f>[1]!GenBetaPERT(0,$D$9,1)</f>
        <v>#VALUE!</v>
      </c>
      <c r="E29" s="34" t="e" vm="2">
        <f>[1]!GenLognormal($E$9,$E$10)</f>
        <v>#VALUE!</v>
      </c>
      <c r="F29" s="34" t="e" vm="2">
        <f>[1]!GenLognormal($F$9,$F$10)</f>
        <v>#VALUE!</v>
      </c>
      <c r="G29" s="34" t="e" vm="2">
        <f>[1]!GenLognormal($G$9,$G$10)</f>
        <v>#VALUE!</v>
      </c>
      <c r="H29" s="34" t="e" vm="2">
        <f>[1]!genUniform($H$9,$H$10)</f>
        <v>#VALUE!</v>
      </c>
      <c r="I29" s="34" t="e" vm="1">
        <f t="shared" si="0"/>
        <v>#VALUE!</v>
      </c>
      <c r="J29" s="34" t="e" vm="1">
        <f t="shared" si="1"/>
        <v>#VALUE!</v>
      </c>
      <c r="K29" s="34" t="e" vm="2">
        <f>[1]!genUniform($K$9,$K$10)</f>
        <v>#VALUE!</v>
      </c>
      <c r="L29" s="34" t="e" vm="1">
        <f t="shared" si="2"/>
        <v>#VALUE!</v>
      </c>
      <c r="M29" s="34" t="e" vm="1">
        <f t="shared" si="3"/>
        <v>#VALUE!</v>
      </c>
      <c r="N29" s="34" t="e" vm="2">
        <f>[1]!genUniform($N$9,$N$10)</f>
        <v>#VALUE!</v>
      </c>
      <c r="O29" s="34" t="e" vm="1">
        <f t="shared" si="4"/>
        <v>#VALUE!</v>
      </c>
      <c r="P29" s="34" t="e" vm="1">
        <f t="shared" si="5"/>
        <v>#VALUE!</v>
      </c>
    </row>
    <row r="30" spans="1:16">
      <c r="A30" s="34">
        <v>20</v>
      </c>
      <c r="C30" s="34" t="e" vm="2">
        <f>[1]!GenLimitNormal($C$9,$C$10,0,1000,0)</f>
        <v>#VALUE!</v>
      </c>
      <c r="D30" s="34" t="e" vm="2">
        <f>[1]!GenBetaPERT(0,$D$9,1)</f>
        <v>#VALUE!</v>
      </c>
      <c r="E30" s="34" t="e" vm="2">
        <f>[1]!GenLognormal($E$9,$E$10)</f>
        <v>#VALUE!</v>
      </c>
      <c r="F30" s="34" t="e" vm="2">
        <f>[1]!GenLognormal($F$9,$F$10)</f>
        <v>#VALUE!</v>
      </c>
      <c r="G30" s="34" t="e" vm="2">
        <f>[1]!GenLognormal($G$9,$G$10)</f>
        <v>#VALUE!</v>
      </c>
      <c r="H30" s="34" t="e" vm="2">
        <f>[1]!genUniform($H$9,$H$10)</f>
        <v>#VALUE!</v>
      </c>
      <c r="I30" s="34" t="e" vm="1">
        <f t="shared" si="0"/>
        <v>#VALUE!</v>
      </c>
      <c r="J30" s="34" t="e" vm="1">
        <f t="shared" si="1"/>
        <v>#VALUE!</v>
      </c>
      <c r="K30" s="34" t="e" vm="2">
        <f>[1]!genUniform($K$9,$K$10)</f>
        <v>#VALUE!</v>
      </c>
      <c r="L30" s="34" t="e" vm="1">
        <f t="shared" si="2"/>
        <v>#VALUE!</v>
      </c>
      <c r="M30" s="34" t="e" vm="1">
        <f t="shared" si="3"/>
        <v>#VALUE!</v>
      </c>
      <c r="N30" s="34" t="e" vm="2">
        <f>[1]!genUniform($N$9,$N$10)</f>
        <v>#VALUE!</v>
      </c>
      <c r="O30" s="34" t="e" vm="1">
        <f t="shared" si="4"/>
        <v>#VALUE!</v>
      </c>
      <c r="P30" s="34" t="e" vm="1">
        <f t="shared" si="5"/>
        <v>#VALUE!</v>
      </c>
    </row>
    <row r="31" spans="1:16">
      <c r="A31" s="34">
        <v>21</v>
      </c>
      <c r="C31" s="34" t="e" vm="2">
        <f>[1]!GenLimitNormal($C$9,$C$10,0,1000,0)</f>
        <v>#VALUE!</v>
      </c>
      <c r="D31" s="34" t="e" vm="2">
        <f>[1]!GenBetaPERT(0,$D$9,1)</f>
        <v>#VALUE!</v>
      </c>
      <c r="E31" s="34" t="e" vm="2">
        <f>[1]!GenLognormal($E$9,$E$10)</f>
        <v>#VALUE!</v>
      </c>
      <c r="F31" s="34" t="e" vm="2">
        <f>[1]!GenLognormal($F$9,$F$10)</f>
        <v>#VALUE!</v>
      </c>
      <c r="G31" s="34" t="e" vm="2">
        <f>[1]!GenLognormal($G$9,$G$10)</f>
        <v>#VALUE!</v>
      </c>
      <c r="H31" s="34" t="e" vm="2">
        <f>[1]!genUniform($H$9,$H$10)</f>
        <v>#VALUE!</v>
      </c>
      <c r="I31" s="34" t="e" vm="1">
        <f t="shared" si="0"/>
        <v>#VALUE!</v>
      </c>
      <c r="J31" s="34" t="e" vm="1">
        <f t="shared" si="1"/>
        <v>#VALUE!</v>
      </c>
      <c r="K31" s="34" t="e" vm="2">
        <f>[1]!genUniform($K$9,$K$10)</f>
        <v>#VALUE!</v>
      </c>
      <c r="L31" s="34" t="e" vm="1">
        <f t="shared" si="2"/>
        <v>#VALUE!</v>
      </c>
      <c r="M31" s="34" t="e" vm="1">
        <f t="shared" si="3"/>
        <v>#VALUE!</v>
      </c>
      <c r="N31" s="34" t="e" vm="2">
        <f>[1]!genUniform($N$9,$N$10)</f>
        <v>#VALUE!</v>
      </c>
      <c r="O31" s="34" t="e" vm="1">
        <f t="shared" si="4"/>
        <v>#VALUE!</v>
      </c>
      <c r="P31" s="34" t="e" vm="1">
        <f t="shared" si="5"/>
        <v>#VALUE!</v>
      </c>
    </row>
    <row r="32" spans="1:16">
      <c r="A32" s="34">
        <v>22</v>
      </c>
      <c r="C32" s="34" t="e" vm="2">
        <f>[1]!GenLimitNormal($C$9,$C$10,0,1000,0)</f>
        <v>#VALUE!</v>
      </c>
      <c r="D32" s="34" t="e" vm="2">
        <f>[1]!GenBetaPERT(0,$D$9,1)</f>
        <v>#VALUE!</v>
      </c>
      <c r="E32" s="34" t="e" vm="2">
        <f>[1]!GenLognormal($E$9,$E$10)</f>
        <v>#VALUE!</v>
      </c>
      <c r="F32" s="34" t="e" vm="2">
        <f>[1]!GenLognormal($F$9,$F$10)</f>
        <v>#VALUE!</v>
      </c>
      <c r="G32" s="34" t="e" vm="2">
        <f>[1]!GenLognormal($G$9,$G$10)</f>
        <v>#VALUE!</v>
      </c>
      <c r="H32" s="34" t="e" vm="2">
        <f>[1]!genUniform($H$9,$H$10)</f>
        <v>#VALUE!</v>
      </c>
      <c r="I32" s="34" t="e" vm="1">
        <f t="shared" si="0"/>
        <v>#VALUE!</v>
      </c>
      <c r="J32" s="34" t="e" vm="1">
        <f t="shared" si="1"/>
        <v>#VALUE!</v>
      </c>
      <c r="K32" s="34" t="e" vm="2">
        <f>[1]!genUniform($K$9,$K$10)</f>
        <v>#VALUE!</v>
      </c>
      <c r="L32" s="34" t="e" vm="1">
        <f t="shared" si="2"/>
        <v>#VALUE!</v>
      </c>
      <c r="M32" s="34" t="e" vm="1">
        <f t="shared" si="3"/>
        <v>#VALUE!</v>
      </c>
      <c r="N32" s="34" t="e" vm="2">
        <f>[1]!genUniform($N$9,$N$10)</f>
        <v>#VALUE!</v>
      </c>
      <c r="O32" s="34" t="e" vm="1">
        <f t="shared" si="4"/>
        <v>#VALUE!</v>
      </c>
      <c r="P32" s="34" t="e" vm="1">
        <f t="shared" si="5"/>
        <v>#VALUE!</v>
      </c>
    </row>
    <row r="33" spans="1:16">
      <c r="A33" s="34">
        <v>23</v>
      </c>
      <c r="C33" s="34" t="e" vm="2">
        <f>[1]!GenLimitNormal($C$9,$C$10,0,1000,0)</f>
        <v>#VALUE!</v>
      </c>
      <c r="D33" s="34" t="e" vm="2">
        <f>[1]!GenBetaPERT(0,$D$9,1)</f>
        <v>#VALUE!</v>
      </c>
      <c r="E33" s="34" t="e" vm="2">
        <f>[1]!GenLognormal($E$9,$E$10)</f>
        <v>#VALUE!</v>
      </c>
      <c r="F33" s="34" t="e" vm="2">
        <f>[1]!GenLognormal($F$9,$F$10)</f>
        <v>#VALUE!</v>
      </c>
      <c r="G33" s="34" t="e" vm="2">
        <f>[1]!GenLognormal($G$9,$G$10)</f>
        <v>#VALUE!</v>
      </c>
      <c r="H33" s="34" t="e" vm="2">
        <f>[1]!genUniform($H$9,$H$10)</f>
        <v>#VALUE!</v>
      </c>
      <c r="I33" s="34" t="e" vm="1">
        <f t="shared" si="0"/>
        <v>#VALUE!</v>
      </c>
      <c r="J33" s="34" t="e" vm="1">
        <f t="shared" si="1"/>
        <v>#VALUE!</v>
      </c>
      <c r="K33" s="34" t="e" vm="2">
        <f>[1]!genUniform($K$9,$K$10)</f>
        <v>#VALUE!</v>
      </c>
      <c r="L33" s="34" t="e" vm="1">
        <f t="shared" si="2"/>
        <v>#VALUE!</v>
      </c>
      <c r="M33" s="34" t="e" vm="1">
        <f t="shared" si="3"/>
        <v>#VALUE!</v>
      </c>
      <c r="N33" s="34" t="e" vm="2">
        <f>[1]!genUniform($N$9,$N$10)</f>
        <v>#VALUE!</v>
      </c>
      <c r="O33" s="34" t="e" vm="1">
        <f t="shared" si="4"/>
        <v>#VALUE!</v>
      </c>
      <c r="P33" s="34" t="e" vm="1">
        <f t="shared" si="5"/>
        <v>#VALUE!</v>
      </c>
    </row>
    <row r="34" spans="1:16">
      <c r="A34" s="34">
        <v>24</v>
      </c>
      <c r="C34" s="34" t="e" vm="2">
        <f>[1]!GenLimitNormal($C$9,$C$10,0,1000,0)</f>
        <v>#VALUE!</v>
      </c>
      <c r="D34" s="34" t="e" vm="2">
        <f>[1]!GenBetaPERT(0,$D$9,1)</f>
        <v>#VALUE!</v>
      </c>
      <c r="E34" s="34" t="e" vm="2">
        <f>[1]!GenLognormal($E$9,$E$10)</f>
        <v>#VALUE!</v>
      </c>
      <c r="F34" s="34" t="e" vm="2">
        <f>[1]!GenLognormal($F$9,$F$10)</f>
        <v>#VALUE!</v>
      </c>
      <c r="G34" s="34" t="e" vm="2">
        <f>[1]!GenLognormal($G$9,$G$10)</f>
        <v>#VALUE!</v>
      </c>
      <c r="H34" s="34" t="e" vm="2">
        <f>[1]!genUniform($H$9,$H$10)</f>
        <v>#VALUE!</v>
      </c>
      <c r="I34" s="34" t="e" vm="1">
        <f t="shared" si="0"/>
        <v>#VALUE!</v>
      </c>
      <c r="J34" s="34" t="e" vm="1">
        <f t="shared" si="1"/>
        <v>#VALUE!</v>
      </c>
      <c r="K34" s="34" t="e" vm="2">
        <f>[1]!genUniform($K$9,$K$10)</f>
        <v>#VALUE!</v>
      </c>
      <c r="L34" s="34" t="e" vm="1">
        <f t="shared" si="2"/>
        <v>#VALUE!</v>
      </c>
      <c r="M34" s="34" t="e" vm="1">
        <f t="shared" si="3"/>
        <v>#VALUE!</v>
      </c>
      <c r="N34" s="34" t="e" vm="2">
        <f>[1]!genUniform($N$9,$N$10)</f>
        <v>#VALUE!</v>
      </c>
      <c r="O34" s="34" t="e" vm="1">
        <f t="shared" si="4"/>
        <v>#VALUE!</v>
      </c>
      <c r="P34" s="34" t="e" vm="1">
        <f t="shared" si="5"/>
        <v>#VALUE!</v>
      </c>
    </row>
    <row r="35" spans="1:16">
      <c r="A35" s="34">
        <v>25</v>
      </c>
      <c r="C35" s="34" t="e" vm="2">
        <f>[1]!GenLimitNormal($C$9,$C$10,0,1000,0)</f>
        <v>#VALUE!</v>
      </c>
      <c r="D35" s="34" t="e" vm="2">
        <f>[1]!GenBetaPERT(0,$D$9,1)</f>
        <v>#VALUE!</v>
      </c>
      <c r="E35" s="34" t="e" vm="2">
        <f>[1]!GenLognormal($E$9,$E$10)</f>
        <v>#VALUE!</v>
      </c>
      <c r="F35" s="34" t="e" vm="2">
        <f>[1]!GenLognormal($F$9,$F$10)</f>
        <v>#VALUE!</v>
      </c>
      <c r="G35" s="34" t="e" vm="2">
        <f>[1]!GenLognormal($G$9,$G$10)</f>
        <v>#VALUE!</v>
      </c>
      <c r="H35" s="34" t="e" vm="2">
        <f>[1]!genUniform($H$9,$H$10)</f>
        <v>#VALUE!</v>
      </c>
      <c r="I35" s="34" t="e" vm="1">
        <f t="shared" si="0"/>
        <v>#VALUE!</v>
      </c>
      <c r="J35" s="34" t="e" vm="1">
        <f t="shared" si="1"/>
        <v>#VALUE!</v>
      </c>
      <c r="K35" s="34" t="e" vm="2">
        <f>[1]!genUniform($K$9,$K$10)</f>
        <v>#VALUE!</v>
      </c>
      <c r="L35" s="34" t="e" vm="1">
        <f t="shared" si="2"/>
        <v>#VALUE!</v>
      </c>
      <c r="M35" s="34" t="e" vm="1">
        <f t="shared" si="3"/>
        <v>#VALUE!</v>
      </c>
      <c r="N35" s="34" t="e" vm="2">
        <f>[1]!genUniform($N$9,$N$10)</f>
        <v>#VALUE!</v>
      </c>
      <c r="O35" s="34" t="e" vm="1">
        <f t="shared" si="4"/>
        <v>#VALUE!</v>
      </c>
      <c r="P35" s="34" t="e" vm="1">
        <f t="shared" si="5"/>
        <v>#VALUE!</v>
      </c>
    </row>
    <row r="36" spans="1:16">
      <c r="A36" s="34">
        <v>26</v>
      </c>
      <c r="C36" s="34" t="e" vm="2">
        <f>[1]!GenLimitNormal($C$9,$C$10,0,1000,0)</f>
        <v>#VALUE!</v>
      </c>
      <c r="D36" s="34" t="e" vm="2">
        <f>[1]!GenBetaPERT(0,$D$9,1)</f>
        <v>#VALUE!</v>
      </c>
      <c r="E36" s="34" t="e" vm="2">
        <f>[1]!GenLognormal($E$9,$E$10)</f>
        <v>#VALUE!</v>
      </c>
      <c r="F36" s="34" t="e" vm="2">
        <f>[1]!GenLognormal($F$9,$F$10)</f>
        <v>#VALUE!</v>
      </c>
      <c r="G36" s="34" t="e" vm="2">
        <f>[1]!GenLognormal($G$9,$G$10)</f>
        <v>#VALUE!</v>
      </c>
      <c r="H36" s="34" t="e" vm="2">
        <f>[1]!genUniform($H$9,$H$10)</f>
        <v>#VALUE!</v>
      </c>
      <c r="I36" s="34" t="e" vm="1">
        <f t="shared" si="0"/>
        <v>#VALUE!</v>
      </c>
      <c r="J36" s="34" t="e" vm="1">
        <f t="shared" si="1"/>
        <v>#VALUE!</v>
      </c>
      <c r="K36" s="34" t="e" vm="2">
        <f>[1]!genUniform($K$9,$K$10)</f>
        <v>#VALUE!</v>
      </c>
      <c r="L36" s="34" t="e" vm="1">
        <f t="shared" si="2"/>
        <v>#VALUE!</v>
      </c>
      <c r="M36" s="34" t="e" vm="1">
        <f t="shared" si="3"/>
        <v>#VALUE!</v>
      </c>
      <c r="N36" s="34" t="e" vm="2">
        <f>[1]!genUniform($N$9,$N$10)</f>
        <v>#VALUE!</v>
      </c>
      <c r="O36" s="34" t="e" vm="1">
        <f t="shared" si="4"/>
        <v>#VALUE!</v>
      </c>
      <c r="P36" s="34" t="e" vm="1">
        <f t="shared" si="5"/>
        <v>#VALUE!</v>
      </c>
    </row>
    <row r="37" spans="1:16">
      <c r="A37" s="34">
        <v>27</v>
      </c>
      <c r="C37" s="34" t="e" vm="2">
        <f>[1]!GenLimitNormal($C$9,$C$10,0,1000,0)</f>
        <v>#VALUE!</v>
      </c>
      <c r="D37" s="34" t="e" vm="2">
        <f>[1]!GenBetaPERT(0,$D$9,1)</f>
        <v>#VALUE!</v>
      </c>
      <c r="E37" s="34" t="e" vm="2">
        <f>[1]!GenLognormal($E$9,$E$10)</f>
        <v>#VALUE!</v>
      </c>
      <c r="F37" s="34" t="e" vm="2">
        <f>[1]!GenLognormal($F$9,$F$10)</f>
        <v>#VALUE!</v>
      </c>
      <c r="G37" s="34" t="e" vm="2">
        <f>[1]!GenLognormal($G$9,$G$10)</f>
        <v>#VALUE!</v>
      </c>
      <c r="H37" s="34" t="e" vm="2">
        <f>[1]!genUniform($H$9,$H$10)</f>
        <v>#VALUE!</v>
      </c>
      <c r="I37" s="34" t="e" vm="1">
        <f t="shared" si="0"/>
        <v>#VALUE!</v>
      </c>
      <c r="J37" s="34" t="e" vm="1">
        <f t="shared" si="1"/>
        <v>#VALUE!</v>
      </c>
      <c r="K37" s="34" t="e" vm="2">
        <f>[1]!genUniform($K$9,$K$10)</f>
        <v>#VALUE!</v>
      </c>
      <c r="L37" s="34" t="e" vm="1">
        <f t="shared" si="2"/>
        <v>#VALUE!</v>
      </c>
      <c r="M37" s="34" t="e" vm="1">
        <f t="shared" si="3"/>
        <v>#VALUE!</v>
      </c>
      <c r="N37" s="34" t="e" vm="2">
        <f>[1]!genUniform($N$9,$N$10)</f>
        <v>#VALUE!</v>
      </c>
      <c r="O37" s="34" t="e" vm="1">
        <f t="shared" si="4"/>
        <v>#VALUE!</v>
      </c>
      <c r="P37" s="34" t="e" vm="1">
        <f t="shared" si="5"/>
        <v>#VALUE!</v>
      </c>
    </row>
    <row r="38" spans="1:16">
      <c r="A38" s="34">
        <v>28</v>
      </c>
      <c r="C38" s="34" t="e" vm="2">
        <f>[1]!GenLimitNormal($C$9,$C$10,0,1000,0)</f>
        <v>#VALUE!</v>
      </c>
      <c r="D38" s="34" t="e" vm="2">
        <f>[1]!GenBetaPERT(0,$D$9,1)</f>
        <v>#VALUE!</v>
      </c>
      <c r="E38" s="34" t="e" vm="2">
        <f>[1]!GenLognormal($E$9,$E$10)</f>
        <v>#VALUE!</v>
      </c>
      <c r="F38" s="34" t="e" vm="2">
        <f>[1]!GenLognormal($F$9,$F$10)</f>
        <v>#VALUE!</v>
      </c>
      <c r="G38" s="34" t="e" vm="2">
        <f>[1]!GenLognormal($G$9,$G$10)</f>
        <v>#VALUE!</v>
      </c>
      <c r="H38" s="34" t="e" vm="2">
        <f>[1]!genUniform($H$9,$H$10)</f>
        <v>#VALUE!</v>
      </c>
      <c r="I38" s="34" t="e" vm="1">
        <f t="shared" si="0"/>
        <v>#VALUE!</v>
      </c>
      <c r="J38" s="34" t="e" vm="1">
        <f t="shared" si="1"/>
        <v>#VALUE!</v>
      </c>
      <c r="K38" s="34" t="e" vm="2">
        <f>[1]!genUniform($K$9,$K$10)</f>
        <v>#VALUE!</v>
      </c>
      <c r="L38" s="34" t="e" vm="1">
        <f t="shared" si="2"/>
        <v>#VALUE!</v>
      </c>
      <c r="M38" s="34" t="e" vm="1">
        <f t="shared" si="3"/>
        <v>#VALUE!</v>
      </c>
      <c r="N38" s="34" t="e" vm="2">
        <f>[1]!genUniform($N$9,$N$10)</f>
        <v>#VALUE!</v>
      </c>
      <c r="O38" s="34" t="e" vm="1">
        <f t="shared" si="4"/>
        <v>#VALUE!</v>
      </c>
      <c r="P38" s="34" t="e" vm="1">
        <f t="shared" si="5"/>
        <v>#VALUE!</v>
      </c>
    </row>
    <row r="39" spans="1:16">
      <c r="A39" s="34">
        <v>29</v>
      </c>
      <c r="C39" s="34" t="e" vm="2">
        <f>[1]!GenLimitNormal($C$9,$C$10,0,1000,0)</f>
        <v>#VALUE!</v>
      </c>
      <c r="D39" s="34" t="e" vm="2">
        <f>[1]!GenBetaPERT(0,$D$9,1)</f>
        <v>#VALUE!</v>
      </c>
      <c r="E39" s="34" t="e" vm="2">
        <f>[1]!GenLognormal($E$9,$E$10)</f>
        <v>#VALUE!</v>
      </c>
      <c r="F39" s="34" t="e" vm="2">
        <f>[1]!GenLognormal($F$9,$F$10)</f>
        <v>#VALUE!</v>
      </c>
      <c r="G39" s="34" t="e" vm="2">
        <f>[1]!GenLognormal($G$9,$G$10)</f>
        <v>#VALUE!</v>
      </c>
      <c r="H39" s="34" t="e" vm="2">
        <f>[1]!genUniform($H$9,$H$10)</f>
        <v>#VALUE!</v>
      </c>
      <c r="I39" s="34" t="e" vm="1">
        <f t="shared" si="0"/>
        <v>#VALUE!</v>
      </c>
      <c r="J39" s="34" t="e" vm="1">
        <f t="shared" si="1"/>
        <v>#VALUE!</v>
      </c>
      <c r="K39" s="34" t="e" vm="2">
        <f>[1]!genUniform($K$9,$K$10)</f>
        <v>#VALUE!</v>
      </c>
      <c r="L39" s="34" t="e" vm="1">
        <f t="shared" si="2"/>
        <v>#VALUE!</v>
      </c>
      <c r="M39" s="34" t="e" vm="1">
        <f t="shared" si="3"/>
        <v>#VALUE!</v>
      </c>
      <c r="N39" s="34" t="e" vm="2">
        <f>[1]!genUniform($N$9,$N$10)</f>
        <v>#VALUE!</v>
      </c>
      <c r="O39" s="34" t="e" vm="1">
        <f t="shared" si="4"/>
        <v>#VALUE!</v>
      </c>
      <c r="P39" s="34" t="e" vm="1">
        <f t="shared" si="5"/>
        <v>#VALUE!</v>
      </c>
    </row>
    <row r="40" spans="1:16">
      <c r="A40" s="34">
        <v>30</v>
      </c>
      <c r="C40" s="34" t="e" vm="2">
        <f>[1]!GenLimitNormal($C$9,$C$10,0,1000,0)</f>
        <v>#VALUE!</v>
      </c>
      <c r="D40" s="34" t="e" vm="2">
        <f>[1]!GenBetaPERT(0,$D$9,1)</f>
        <v>#VALUE!</v>
      </c>
      <c r="E40" s="34" t="e" vm="2">
        <f>[1]!GenLognormal($E$9,$E$10)</f>
        <v>#VALUE!</v>
      </c>
      <c r="F40" s="34" t="e" vm="2">
        <f>[1]!GenLognormal($F$9,$F$10)</f>
        <v>#VALUE!</v>
      </c>
      <c r="G40" s="34" t="e" vm="2">
        <f>[1]!GenLognormal($G$9,$G$10)</f>
        <v>#VALUE!</v>
      </c>
      <c r="H40" s="34" t="e" vm="2">
        <f>[1]!genUniform($H$9,$H$10)</f>
        <v>#VALUE!</v>
      </c>
      <c r="I40" s="34" t="e" vm="1">
        <f t="shared" si="0"/>
        <v>#VALUE!</v>
      </c>
      <c r="J40" s="34" t="e" vm="1">
        <f t="shared" si="1"/>
        <v>#VALUE!</v>
      </c>
      <c r="K40" s="34" t="e" vm="2">
        <f>[1]!genUniform($K$9,$K$10)</f>
        <v>#VALUE!</v>
      </c>
      <c r="L40" s="34" t="e" vm="1">
        <f t="shared" si="2"/>
        <v>#VALUE!</v>
      </c>
      <c r="M40" s="34" t="e" vm="1">
        <f t="shared" si="3"/>
        <v>#VALUE!</v>
      </c>
      <c r="N40" s="34" t="e" vm="2">
        <f>[1]!genUniform($N$9,$N$10)</f>
        <v>#VALUE!</v>
      </c>
      <c r="O40" s="34" t="e" vm="1">
        <f t="shared" si="4"/>
        <v>#VALUE!</v>
      </c>
      <c r="P40" s="34" t="e" vm="1">
        <f t="shared" si="5"/>
        <v>#VALUE!</v>
      </c>
    </row>
    <row r="41" spans="1:16">
      <c r="A41" s="34">
        <v>31</v>
      </c>
      <c r="C41" s="34" t="e" vm="2">
        <f>[1]!GenLimitNormal($C$9,$C$10,0,1000,0)</f>
        <v>#VALUE!</v>
      </c>
      <c r="D41" s="34" t="e" vm="2">
        <f>[1]!GenBetaPERT(0,$D$9,1)</f>
        <v>#VALUE!</v>
      </c>
      <c r="E41" s="34" t="e" vm="2">
        <f>[1]!GenLognormal($E$9,$E$10)</f>
        <v>#VALUE!</v>
      </c>
      <c r="F41" s="34" t="e" vm="2">
        <f>[1]!GenLognormal($F$9,$F$10)</f>
        <v>#VALUE!</v>
      </c>
      <c r="G41" s="34" t="e" vm="2">
        <f>[1]!GenLognormal($G$9,$G$10)</f>
        <v>#VALUE!</v>
      </c>
      <c r="H41" s="34" t="e" vm="2">
        <f>[1]!genUniform($H$9,$H$10)</f>
        <v>#VALUE!</v>
      </c>
      <c r="I41" s="34" t="e" vm="1">
        <f t="shared" si="0"/>
        <v>#VALUE!</v>
      </c>
      <c r="J41" s="34" t="e" vm="1">
        <f t="shared" si="1"/>
        <v>#VALUE!</v>
      </c>
      <c r="K41" s="34" t="e" vm="2">
        <f>[1]!genUniform($K$9,$K$10)</f>
        <v>#VALUE!</v>
      </c>
      <c r="L41" s="34" t="e" vm="1">
        <f t="shared" si="2"/>
        <v>#VALUE!</v>
      </c>
      <c r="M41" s="34" t="e" vm="1">
        <f t="shared" si="3"/>
        <v>#VALUE!</v>
      </c>
      <c r="N41" s="34" t="e" vm="2">
        <f>[1]!genUniform($N$9,$N$10)</f>
        <v>#VALUE!</v>
      </c>
      <c r="O41" s="34" t="e" vm="1">
        <f t="shared" si="4"/>
        <v>#VALUE!</v>
      </c>
      <c r="P41" s="34" t="e" vm="1">
        <f t="shared" si="5"/>
        <v>#VALUE!</v>
      </c>
    </row>
    <row r="42" spans="1:16">
      <c r="A42" s="34">
        <v>32</v>
      </c>
      <c r="C42" s="34" t="e" vm="2">
        <f>[1]!GenLimitNormal($C$9,$C$10,0,1000,0)</f>
        <v>#VALUE!</v>
      </c>
      <c r="D42" s="34" t="e" vm="2">
        <f>[1]!GenBetaPERT(0,$D$9,1)</f>
        <v>#VALUE!</v>
      </c>
      <c r="E42" s="34" t="e" vm="2">
        <f>[1]!GenLognormal($E$9,$E$10)</f>
        <v>#VALUE!</v>
      </c>
      <c r="F42" s="34" t="e" vm="2">
        <f>[1]!GenLognormal($F$9,$F$10)</f>
        <v>#VALUE!</v>
      </c>
      <c r="G42" s="34" t="e" vm="2">
        <f>[1]!GenLognormal($G$9,$G$10)</f>
        <v>#VALUE!</v>
      </c>
      <c r="H42" s="34" t="e" vm="2">
        <f>[1]!genUniform($H$9,$H$10)</f>
        <v>#VALUE!</v>
      </c>
      <c r="I42" s="34" t="e" vm="1">
        <f t="shared" si="0"/>
        <v>#VALUE!</v>
      </c>
      <c r="J42" s="34" t="e" vm="1">
        <f t="shared" si="1"/>
        <v>#VALUE!</v>
      </c>
      <c r="K42" s="34" t="e" vm="2">
        <f>[1]!genUniform($K$9,$K$10)</f>
        <v>#VALUE!</v>
      </c>
      <c r="L42" s="34" t="e" vm="1">
        <f t="shared" si="2"/>
        <v>#VALUE!</v>
      </c>
      <c r="M42" s="34" t="e" vm="1">
        <f t="shared" si="3"/>
        <v>#VALUE!</v>
      </c>
      <c r="N42" s="34" t="e" vm="2">
        <f>[1]!genUniform($N$9,$N$10)</f>
        <v>#VALUE!</v>
      </c>
      <c r="O42" s="34" t="e" vm="1">
        <f t="shared" si="4"/>
        <v>#VALUE!</v>
      </c>
      <c r="P42" s="34" t="e" vm="1">
        <f t="shared" si="5"/>
        <v>#VALUE!</v>
      </c>
    </row>
    <row r="43" spans="1:16">
      <c r="A43" s="34">
        <v>33</v>
      </c>
      <c r="C43" s="34" t="e" vm="2">
        <f>[1]!GenLimitNormal($C$9,$C$10,0,1000,0)</f>
        <v>#VALUE!</v>
      </c>
      <c r="D43" s="34" t="e" vm="2">
        <f>[1]!GenBetaPERT(0,$D$9,1)</f>
        <v>#VALUE!</v>
      </c>
      <c r="E43" s="34" t="e" vm="2">
        <f>[1]!GenLognormal($E$9,$E$10)</f>
        <v>#VALUE!</v>
      </c>
      <c r="F43" s="34" t="e" vm="2">
        <f>[1]!GenLognormal($F$9,$F$10)</f>
        <v>#VALUE!</v>
      </c>
      <c r="G43" s="34" t="e" vm="2">
        <f>[1]!GenLognormal($G$9,$G$10)</f>
        <v>#VALUE!</v>
      </c>
      <c r="H43" s="34" t="e" vm="2">
        <f>[1]!genUniform($H$9,$H$10)</f>
        <v>#VALUE!</v>
      </c>
      <c r="I43" s="34" t="e" vm="1">
        <f t="shared" si="0"/>
        <v>#VALUE!</v>
      </c>
      <c r="J43" s="34" t="e" vm="1">
        <f t="shared" si="1"/>
        <v>#VALUE!</v>
      </c>
      <c r="K43" s="34" t="e" vm="2">
        <f>[1]!genUniform($K$9,$K$10)</f>
        <v>#VALUE!</v>
      </c>
      <c r="L43" s="34" t="e" vm="1">
        <f t="shared" si="2"/>
        <v>#VALUE!</v>
      </c>
      <c r="M43" s="34" t="e" vm="1">
        <f t="shared" si="3"/>
        <v>#VALUE!</v>
      </c>
      <c r="N43" s="34" t="e" vm="2">
        <f>[1]!genUniform($N$9,$N$10)</f>
        <v>#VALUE!</v>
      </c>
      <c r="O43" s="34" t="e" vm="1">
        <f t="shared" si="4"/>
        <v>#VALUE!</v>
      </c>
      <c r="P43" s="34" t="e" vm="1">
        <f t="shared" si="5"/>
        <v>#VALUE!</v>
      </c>
    </row>
    <row r="44" spans="1:16">
      <c r="A44" s="34">
        <v>34</v>
      </c>
      <c r="C44" s="34" t="e" vm="2">
        <f>[1]!GenLimitNormal($C$9,$C$10,0,1000,0)</f>
        <v>#VALUE!</v>
      </c>
      <c r="D44" s="34" t="e" vm="2">
        <f>[1]!GenBetaPERT(0,$D$9,1)</f>
        <v>#VALUE!</v>
      </c>
      <c r="E44" s="34" t="e" vm="2">
        <f>[1]!GenLognormal($E$9,$E$10)</f>
        <v>#VALUE!</v>
      </c>
      <c r="F44" s="34" t="e" vm="2">
        <f>[1]!GenLognormal($F$9,$F$10)</f>
        <v>#VALUE!</v>
      </c>
      <c r="G44" s="34" t="e" vm="2">
        <f>[1]!GenLognormal($G$9,$G$10)</f>
        <v>#VALUE!</v>
      </c>
      <c r="H44" s="34" t="e" vm="2">
        <f>[1]!genUniform($H$9,$H$10)</f>
        <v>#VALUE!</v>
      </c>
      <c r="I44" s="34" t="e" vm="1">
        <f t="shared" si="0"/>
        <v>#VALUE!</v>
      </c>
      <c r="J44" s="34" t="e" vm="1">
        <f t="shared" si="1"/>
        <v>#VALUE!</v>
      </c>
      <c r="K44" s="34" t="e" vm="2">
        <f>[1]!genUniform($K$9,$K$10)</f>
        <v>#VALUE!</v>
      </c>
      <c r="L44" s="34" t="e" vm="1">
        <f t="shared" si="2"/>
        <v>#VALUE!</v>
      </c>
      <c r="M44" s="34" t="e" vm="1">
        <f t="shared" si="3"/>
        <v>#VALUE!</v>
      </c>
      <c r="N44" s="34" t="e" vm="2">
        <f>[1]!genUniform($N$9,$N$10)</f>
        <v>#VALUE!</v>
      </c>
      <c r="O44" s="34" t="e" vm="1">
        <f t="shared" si="4"/>
        <v>#VALUE!</v>
      </c>
      <c r="P44" s="34" t="e" vm="1">
        <f t="shared" si="5"/>
        <v>#VALUE!</v>
      </c>
    </row>
    <row r="45" spans="1:16">
      <c r="A45" s="34">
        <v>35</v>
      </c>
      <c r="C45" s="34" t="e" vm="2">
        <f>[1]!GenLimitNormal($C$9,$C$10,0,1000,0)</f>
        <v>#VALUE!</v>
      </c>
      <c r="D45" s="34" t="e" vm="2">
        <f>[1]!GenBetaPERT(0,$D$9,1)</f>
        <v>#VALUE!</v>
      </c>
      <c r="E45" s="34" t="e" vm="2">
        <f>[1]!GenLognormal($E$9,$E$10)</f>
        <v>#VALUE!</v>
      </c>
      <c r="F45" s="34" t="e" vm="2">
        <f>[1]!GenLognormal($F$9,$F$10)</f>
        <v>#VALUE!</v>
      </c>
      <c r="G45" s="34" t="e" vm="2">
        <f>[1]!GenLognormal($G$9,$G$10)</f>
        <v>#VALUE!</v>
      </c>
      <c r="H45" s="34" t="e" vm="2">
        <f>[1]!genUniform($H$9,$H$10)</f>
        <v>#VALUE!</v>
      </c>
      <c r="I45" s="34" t="e" vm="1">
        <f t="shared" si="0"/>
        <v>#VALUE!</v>
      </c>
      <c r="J45" s="34" t="e" vm="1">
        <f t="shared" si="1"/>
        <v>#VALUE!</v>
      </c>
      <c r="K45" s="34" t="e" vm="2">
        <f>[1]!genUniform($K$9,$K$10)</f>
        <v>#VALUE!</v>
      </c>
      <c r="L45" s="34" t="e" vm="1">
        <f t="shared" si="2"/>
        <v>#VALUE!</v>
      </c>
      <c r="M45" s="34" t="e" vm="1">
        <f t="shared" si="3"/>
        <v>#VALUE!</v>
      </c>
      <c r="N45" s="34" t="e" vm="2">
        <f>[1]!genUniform($N$9,$N$10)</f>
        <v>#VALUE!</v>
      </c>
      <c r="O45" s="34" t="e" vm="1">
        <f t="shared" si="4"/>
        <v>#VALUE!</v>
      </c>
      <c r="P45" s="34" t="e" vm="1">
        <f t="shared" si="5"/>
        <v>#VALUE!</v>
      </c>
    </row>
    <row r="46" spans="1:16">
      <c r="A46" s="34">
        <v>36</v>
      </c>
      <c r="C46" s="34" t="e" vm="2">
        <f>[1]!GenLimitNormal($C$9,$C$10,0,1000,0)</f>
        <v>#VALUE!</v>
      </c>
      <c r="D46" s="34" t="e" vm="2">
        <f>[1]!GenBetaPERT(0,$D$9,1)</f>
        <v>#VALUE!</v>
      </c>
      <c r="E46" s="34" t="e" vm="2">
        <f>[1]!GenLognormal($E$9,$E$10)</f>
        <v>#VALUE!</v>
      </c>
      <c r="F46" s="34" t="e" vm="2">
        <f>[1]!GenLognormal($F$9,$F$10)</f>
        <v>#VALUE!</v>
      </c>
      <c r="G46" s="34" t="e" vm="2">
        <f>[1]!GenLognormal($G$9,$G$10)</f>
        <v>#VALUE!</v>
      </c>
      <c r="H46" s="34" t="e" vm="2">
        <f>[1]!genUniform($H$9,$H$10)</f>
        <v>#VALUE!</v>
      </c>
      <c r="I46" s="34" t="e" vm="1">
        <f t="shared" si="0"/>
        <v>#VALUE!</v>
      </c>
      <c r="J46" s="34" t="e" vm="1">
        <f t="shared" si="1"/>
        <v>#VALUE!</v>
      </c>
      <c r="K46" s="34" t="e" vm="2">
        <f>[1]!genUniform($K$9,$K$10)</f>
        <v>#VALUE!</v>
      </c>
      <c r="L46" s="34" t="e" vm="1">
        <f t="shared" si="2"/>
        <v>#VALUE!</v>
      </c>
      <c r="M46" s="34" t="e" vm="1">
        <f t="shared" si="3"/>
        <v>#VALUE!</v>
      </c>
      <c r="N46" s="34" t="e" vm="2">
        <f>[1]!genUniform($N$9,$N$10)</f>
        <v>#VALUE!</v>
      </c>
      <c r="O46" s="34" t="e" vm="1">
        <f t="shared" si="4"/>
        <v>#VALUE!</v>
      </c>
      <c r="P46" s="34" t="e" vm="1">
        <f t="shared" si="5"/>
        <v>#VALUE!</v>
      </c>
    </row>
    <row r="47" spans="1:16">
      <c r="A47" s="34">
        <v>37</v>
      </c>
      <c r="C47" s="34" t="e" vm="2">
        <f>[1]!GenLimitNormal($C$9,$C$10,0,1000,0)</f>
        <v>#VALUE!</v>
      </c>
      <c r="D47" s="34" t="e" vm="2">
        <f>[1]!GenBetaPERT(0,$D$9,1)</f>
        <v>#VALUE!</v>
      </c>
      <c r="E47" s="34" t="e" vm="2">
        <f>[1]!GenLognormal($E$9,$E$10)</f>
        <v>#VALUE!</v>
      </c>
      <c r="F47" s="34" t="e" vm="2">
        <f>[1]!GenLognormal($F$9,$F$10)</f>
        <v>#VALUE!</v>
      </c>
      <c r="G47" s="34" t="e" vm="2">
        <f>[1]!GenLognormal($G$9,$G$10)</f>
        <v>#VALUE!</v>
      </c>
      <c r="H47" s="34" t="e" vm="2">
        <f>[1]!genUniform($H$9,$H$10)</f>
        <v>#VALUE!</v>
      </c>
      <c r="I47" s="34" t="e" vm="1">
        <f t="shared" si="0"/>
        <v>#VALUE!</v>
      </c>
      <c r="J47" s="34" t="e" vm="1">
        <f t="shared" si="1"/>
        <v>#VALUE!</v>
      </c>
      <c r="K47" s="34" t="e" vm="2">
        <f>[1]!genUniform($K$9,$K$10)</f>
        <v>#VALUE!</v>
      </c>
      <c r="L47" s="34" t="e" vm="1">
        <f t="shared" si="2"/>
        <v>#VALUE!</v>
      </c>
      <c r="M47" s="34" t="e" vm="1">
        <f t="shared" si="3"/>
        <v>#VALUE!</v>
      </c>
      <c r="N47" s="34" t="e" vm="2">
        <f>[1]!genUniform($N$9,$N$10)</f>
        <v>#VALUE!</v>
      </c>
      <c r="O47" s="34" t="e" vm="1">
        <f t="shared" si="4"/>
        <v>#VALUE!</v>
      </c>
      <c r="P47" s="34" t="e" vm="1">
        <f t="shared" si="5"/>
        <v>#VALUE!</v>
      </c>
    </row>
    <row r="48" spans="1:16">
      <c r="A48" s="34">
        <v>38</v>
      </c>
      <c r="C48" s="34" t="e" vm="2">
        <f>[1]!GenLimitNormal($C$9,$C$10,0,1000,0)</f>
        <v>#VALUE!</v>
      </c>
      <c r="D48" s="34" t="e" vm="2">
        <f>[1]!GenBetaPERT(0,$D$9,1)</f>
        <v>#VALUE!</v>
      </c>
      <c r="E48" s="34" t="e" vm="2">
        <f>[1]!GenLognormal($E$9,$E$10)</f>
        <v>#VALUE!</v>
      </c>
      <c r="F48" s="34" t="e" vm="2">
        <f>[1]!GenLognormal($F$9,$F$10)</f>
        <v>#VALUE!</v>
      </c>
      <c r="G48" s="34" t="e" vm="2">
        <f>[1]!GenLognormal($G$9,$G$10)</f>
        <v>#VALUE!</v>
      </c>
      <c r="H48" s="34" t="e" vm="2">
        <f>[1]!genUniform($H$9,$H$10)</f>
        <v>#VALUE!</v>
      </c>
      <c r="I48" s="34" t="e" vm="1">
        <f t="shared" si="0"/>
        <v>#VALUE!</v>
      </c>
      <c r="J48" s="34" t="e" vm="1">
        <f t="shared" si="1"/>
        <v>#VALUE!</v>
      </c>
      <c r="K48" s="34" t="e" vm="2">
        <f>[1]!genUniform($K$9,$K$10)</f>
        <v>#VALUE!</v>
      </c>
      <c r="L48" s="34" t="e" vm="1">
        <f t="shared" si="2"/>
        <v>#VALUE!</v>
      </c>
      <c r="M48" s="34" t="e" vm="1">
        <f t="shared" si="3"/>
        <v>#VALUE!</v>
      </c>
      <c r="N48" s="34" t="e" vm="2">
        <f>[1]!genUniform($N$9,$N$10)</f>
        <v>#VALUE!</v>
      </c>
      <c r="O48" s="34" t="e" vm="1">
        <f t="shared" si="4"/>
        <v>#VALUE!</v>
      </c>
      <c r="P48" s="34" t="e" vm="1">
        <f t="shared" si="5"/>
        <v>#VALUE!</v>
      </c>
    </row>
    <row r="49" spans="1:16">
      <c r="A49" s="34">
        <v>39</v>
      </c>
      <c r="C49" s="34" t="e" vm="2">
        <f>[1]!GenLimitNormal($C$9,$C$10,0,1000,0)</f>
        <v>#VALUE!</v>
      </c>
      <c r="D49" s="34" t="e" vm="2">
        <f>[1]!GenBetaPERT(0,$D$9,1)</f>
        <v>#VALUE!</v>
      </c>
      <c r="E49" s="34" t="e" vm="2">
        <f>[1]!GenLognormal($E$9,$E$10)</f>
        <v>#VALUE!</v>
      </c>
      <c r="F49" s="34" t="e" vm="2">
        <f>[1]!GenLognormal($F$9,$F$10)</f>
        <v>#VALUE!</v>
      </c>
      <c r="G49" s="34" t="e" vm="2">
        <f>[1]!GenLognormal($G$9,$G$10)</f>
        <v>#VALUE!</v>
      </c>
      <c r="H49" s="34" t="e" vm="2">
        <f>[1]!genUniform($H$9,$H$10)</f>
        <v>#VALUE!</v>
      </c>
      <c r="I49" s="34" t="e" vm="1">
        <f t="shared" si="0"/>
        <v>#VALUE!</v>
      </c>
      <c r="J49" s="34" t="e" vm="1">
        <f t="shared" si="1"/>
        <v>#VALUE!</v>
      </c>
      <c r="K49" s="34" t="e" vm="2">
        <f>[1]!genUniform($K$9,$K$10)</f>
        <v>#VALUE!</v>
      </c>
      <c r="L49" s="34" t="e" vm="1">
        <f t="shared" si="2"/>
        <v>#VALUE!</v>
      </c>
      <c r="M49" s="34" t="e" vm="1">
        <f t="shared" si="3"/>
        <v>#VALUE!</v>
      </c>
      <c r="N49" s="34" t="e" vm="2">
        <f>[1]!genUniform($N$9,$N$10)</f>
        <v>#VALUE!</v>
      </c>
      <c r="O49" s="34" t="e" vm="1">
        <f t="shared" si="4"/>
        <v>#VALUE!</v>
      </c>
      <c r="P49" s="34" t="e" vm="1">
        <f t="shared" si="5"/>
        <v>#VALUE!</v>
      </c>
    </row>
    <row r="50" spans="1:16">
      <c r="A50" s="34">
        <v>40</v>
      </c>
      <c r="C50" s="34" t="e" vm="2">
        <f>[1]!GenLimitNormal($C$9,$C$10,0,1000,0)</f>
        <v>#VALUE!</v>
      </c>
      <c r="D50" s="34" t="e" vm="2">
        <f>[1]!GenBetaPERT(0,$D$9,1)</f>
        <v>#VALUE!</v>
      </c>
      <c r="E50" s="34" t="e" vm="2">
        <f>[1]!GenLognormal($E$9,$E$10)</f>
        <v>#VALUE!</v>
      </c>
      <c r="F50" s="34" t="e" vm="2">
        <f>[1]!GenLognormal($F$9,$F$10)</f>
        <v>#VALUE!</v>
      </c>
      <c r="G50" s="34" t="e" vm="2">
        <f>[1]!GenLognormal($G$9,$G$10)</f>
        <v>#VALUE!</v>
      </c>
      <c r="H50" s="34" t="e" vm="2">
        <f>[1]!genUniform($H$9,$H$10)</f>
        <v>#VALUE!</v>
      </c>
      <c r="I50" s="34" t="e" vm="1">
        <f t="shared" si="0"/>
        <v>#VALUE!</v>
      </c>
      <c r="J50" s="34" t="e" vm="1">
        <f t="shared" si="1"/>
        <v>#VALUE!</v>
      </c>
      <c r="K50" s="34" t="e" vm="2">
        <f>[1]!genUniform($K$9,$K$10)</f>
        <v>#VALUE!</v>
      </c>
      <c r="L50" s="34" t="e" vm="1">
        <f t="shared" si="2"/>
        <v>#VALUE!</v>
      </c>
      <c r="M50" s="34" t="e" vm="1">
        <f t="shared" si="3"/>
        <v>#VALUE!</v>
      </c>
      <c r="N50" s="34" t="e" vm="2">
        <f>[1]!genUniform($N$9,$N$10)</f>
        <v>#VALUE!</v>
      </c>
      <c r="O50" s="34" t="e" vm="1">
        <f t="shared" si="4"/>
        <v>#VALUE!</v>
      </c>
      <c r="P50" s="34" t="e" vm="1">
        <f t="shared" si="5"/>
        <v>#VALUE!</v>
      </c>
    </row>
    <row r="51" spans="1:16">
      <c r="A51" s="34">
        <v>41</v>
      </c>
      <c r="C51" s="34" t="e" vm="2">
        <f>[1]!GenLimitNormal($C$9,$C$10,0,1000,0)</f>
        <v>#VALUE!</v>
      </c>
      <c r="D51" s="34" t="e" vm="2">
        <f>[1]!GenBetaPERT(0,$D$9,1)</f>
        <v>#VALUE!</v>
      </c>
      <c r="E51" s="34" t="e" vm="2">
        <f>[1]!GenLognormal($E$9,$E$10)</f>
        <v>#VALUE!</v>
      </c>
      <c r="F51" s="34" t="e" vm="2">
        <f>[1]!GenLognormal($F$9,$F$10)</f>
        <v>#VALUE!</v>
      </c>
      <c r="G51" s="34" t="e" vm="2">
        <f>[1]!GenLognormal($G$9,$G$10)</f>
        <v>#VALUE!</v>
      </c>
      <c r="H51" s="34" t="e" vm="2">
        <f>[1]!genUniform($H$9,$H$10)</f>
        <v>#VALUE!</v>
      </c>
      <c r="I51" s="34" t="e" vm="1">
        <f t="shared" si="0"/>
        <v>#VALUE!</v>
      </c>
      <c r="J51" s="34" t="e" vm="1">
        <f t="shared" si="1"/>
        <v>#VALUE!</v>
      </c>
      <c r="K51" s="34" t="e" vm="2">
        <f>[1]!genUniform($K$9,$K$10)</f>
        <v>#VALUE!</v>
      </c>
      <c r="L51" s="34" t="e" vm="1">
        <f t="shared" si="2"/>
        <v>#VALUE!</v>
      </c>
      <c r="M51" s="34" t="e" vm="1">
        <f t="shared" si="3"/>
        <v>#VALUE!</v>
      </c>
      <c r="N51" s="34" t="e" vm="2">
        <f>[1]!genUniform($N$9,$N$10)</f>
        <v>#VALUE!</v>
      </c>
      <c r="O51" s="34" t="e" vm="1">
        <f t="shared" si="4"/>
        <v>#VALUE!</v>
      </c>
      <c r="P51" s="34" t="e" vm="1">
        <f t="shared" si="5"/>
        <v>#VALUE!</v>
      </c>
    </row>
    <row r="52" spans="1:16">
      <c r="A52" s="34">
        <v>42</v>
      </c>
      <c r="C52" s="34" t="e" vm="2">
        <f>[1]!GenLimitNormal($C$9,$C$10,0,1000,0)</f>
        <v>#VALUE!</v>
      </c>
      <c r="D52" s="34" t="e" vm="2">
        <f>[1]!GenBetaPERT(0,$D$9,1)</f>
        <v>#VALUE!</v>
      </c>
      <c r="E52" s="34" t="e" vm="2">
        <f>[1]!GenLognormal($E$9,$E$10)</f>
        <v>#VALUE!</v>
      </c>
      <c r="F52" s="34" t="e" vm="2">
        <f>[1]!GenLognormal($F$9,$F$10)</f>
        <v>#VALUE!</v>
      </c>
      <c r="G52" s="34" t="e" vm="2">
        <f>[1]!GenLognormal($G$9,$G$10)</f>
        <v>#VALUE!</v>
      </c>
      <c r="H52" s="34" t="e" vm="2">
        <f>[1]!genUniform($H$9,$H$10)</f>
        <v>#VALUE!</v>
      </c>
      <c r="I52" s="34" t="e" vm="1">
        <f t="shared" si="0"/>
        <v>#VALUE!</v>
      </c>
      <c r="J52" s="34" t="e" vm="1">
        <f t="shared" si="1"/>
        <v>#VALUE!</v>
      </c>
      <c r="K52" s="34" t="e" vm="2">
        <f>[1]!genUniform($K$9,$K$10)</f>
        <v>#VALUE!</v>
      </c>
      <c r="L52" s="34" t="e" vm="1">
        <f t="shared" si="2"/>
        <v>#VALUE!</v>
      </c>
      <c r="M52" s="34" t="e" vm="1">
        <f t="shared" si="3"/>
        <v>#VALUE!</v>
      </c>
      <c r="N52" s="34" t="e" vm="2">
        <f>[1]!genUniform($N$9,$N$10)</f>
        <v>#VALUE!</v>
      </c>
      <c r="O52" s="34" t="e" vm="1">
        <f t="shared" si="4"/>
        <v>#VALUE!</v>
      </c>
      <c r="P52" s="34" t="e" vm="1">
        <f t="shared" si="5"/>
        <v>#VALUE!</v>
      </c>
    </row>
    <row r="53" spans="1:16">
      <c r="A53" s="34">
        <v>43</v>
      </c>
      <c r="C53" s="34" t="e" vm="2">
        <f>[1]!GenLimitNormal($C$9,$C$10,0,1000,0)</f>
        <v>#VALUE!</v>
      </c>
      <c r="D53" s="34" t="e" vm="2">
        <f>[1]!GenBetaPERT(0,$D$9,1)</f>
        <v>#VALUE!</v>
      </c>
      <c r="E53" s="34" t="e" vm="2">
        <f>[1]!GenLognormal($E$9,$E$10)</f>
        <v>#VALUE!</v>
      </c>
      <c r="F53" s="34" t="e" vm="2">
        <f>[1]!GenLognormal($F$9,$F$10)</f>
        <v>#VALUE!</v>
      </c>
      <c r="G53" s="34" t="e" vm="2">
        <f>[1]!GenLognormal($G$9,$G$10)</f>
        <v>#VALUE!</v>
      </c>
      <c r="H53" s="34" t="e" vm="2">
        <f>[1]!genUniform($H$9,$H$10)</f>
        <v>#VALUE!</v>
      </c>
      <c r="I53" s="34" t="e" vm="1">
        <f t="shared" si="0"/>
        <v>#VALUE!</v>
      </c>
      <c r="J53" s="34" t="e" vm="1">
        <f t="shared" si="1"/>
        <v>#VALUE!</v>
      </c>
      <c r="K53" s="34" t="e" vm="2">
        <f>[1]!genUniform($K$9,$K$10)</f>
        <v>#VALUE!</v>
      </c>
      <c r="L53" s="34" t="e" vm="1">
        <f t="shared" si="2"/>
        <v>#VALUE!</v>
      </c>
      <c r="M53" s="34" t="e" vm="1">
        <f t="shared" si="3"/>
        <v>#VALUE!</v>
      </c>
      <c r="N53" s="34" t="e" vm="2">
        <f>[1]!genUniform($N$9,$N$10)</f>
        <v>#VALUE!</v>
      </c>
      <c r="O53" s="34" t="e" vm="1">
        <f t="shared" si="4"/>
        <v>#VALUE!</v>
      </c>
      <c r="P53" s="34" t="e" vm="1">
        <f t="shared" si="5"/>
        <v>#VALUE!</v>
      </c>
    </row>
    <row r="54" spans="1:16">
      <c r="A54" s="34">
        <v>44</v>
      </c>
      <c r="C54" s="34" t="e" vm="2">
        <f>[1]!GenLimitNormal($C$9,$C$10,0,1000,0)</f>
        <v>#VALUE!</v>
      </c>
      <c r="D54" s="34" t="e" vm="2">
        <f>[1]!GenBetaPERT(0,$D$9,1)</f>
        <v>#VALUE!</v>
      </c>
      <c r="E54" s="34" t="e" vm="2">
        <f>[1]!GenLognormal($E$9,$E$10)</f>
        <v>#VALUE!</v>
      </c>
      <c r="F54" s="34" t="e" vm="2">
        <f>[1]!GenLognormal($F$9,$F$10)</f>
        <v>#VALUE!</v>
      </c>
      <c r="G54" s="34" t="e" vm="2">
        <f>[1]!GenLognormal($G$9,$G$10)</f>
        <v>#VALUE!</v>
      </c>
      <c r="H54" s="34" t="e" vm="2">
        <f>[1]!genUniform($H$9,$H$10)</f>
        <v>#VALUE!</v>
      </c>
      <c r="I54" s="34" t="e" vm="1">
        <f t="shared" si="0"/>
        <v>#VALUE!</v>
      </c>
      <c r="J54" s="34" t="e" vm="1">
        <f t="shared" si="1"/>
        <v>#VALUE!</v>
      </c>
      <c r="K54" s="34" t="e" vm="2">
        <f>[1]!genUniform($K$9,$K$10)</f>
        <v>#VALUE!</v>
      </c>
      <c r="L54" s="34" t="e" vm="1">
        <f t="shared" si="2"/>
        <v>#VALUE!</v>
      </c>
      <c r="M54" s="34" t="e" vm="1">
        <f t="shared" si="3"/>
        <v>#VALUE!</v>
      </c>
      <c r="N54" s="34" t="e" vm="2">
        <f>[1]!genUniform($N$9,$N$10)</f>
        <v>#VALUE!</v>
      </c>
      <c r="O54" s="34" t="e" vm="1">
        <f t="shared" si="4"/>
        <v>#VALUE!</v>
      </c>
      <c r="P54" s="34" t="e" vm="1">
        <f t="shared" si="5"/>
        <v>#VALUE!</v>
      </c>
    </row>
    <row r="55" spans="1:16">
      <c r="A55" s="34">
        <v>45</v>
      </c>
      <c r="C55" s="34" t="e" vm="2">
        <f>[1]!GenLimitNormal($C$9,$C$10,0,1000,0)</f>
        <v>#VALUE!</v>
      </c>
      <c r="D55" s="34" t="e" vm="2">
        <f>[1]!GenBetaPERT(0,$D$9,1)</f>
        <v>#VALUE!</v>
      </c>
      <c r="E55" s="34" t="e" vm="2">
        <f>[1]!GenLognormal($E$9,$E$10)</f>
        <v>#VALUE!</v>
      </c>
      <c r="F55" s="34" t="e" vm="2">
        <f>[1]!GenLognormal($F$9,$F$10)</f>
        <v>#VALUE!</v>
      </c>
      <c r="G55" s="34" t="e" vm="2">
        <f>[1]!GenLognormal($G$9,$G$10)</f>
        <v>#VALUE!</v>
      </c>
      <c r="H55" s="34" t="e" vm="2">
        <f>[1]!genUniform($H$9,$H$10)</f>
        <v>#VALUE!</v>
      </c>
      <c r="I55" s="34" t="e" vm="1">
        <f t="shared" si="0"/>
        <v>#VALUE!</v>
      </c>
      <c r="J55" s="34" t="e" vm="1">
        <f t="shared" si="1"/>
        <v>#VALUE!</v>
      </c>
      <c r="K55" s="34" t="e" vm="2">
        <f>[1]!genUniform($K$9,$K$10)</f>
        <v>#VALUE!</v>
      </c>
      <c r="L55" s="34" t="e" vm="1">
        <f t="shared" si="2"/>
        <v>#VALUE!</v>
      </c>
      <c r="M55" s="34" t="e" vm="1">
        <f t="shared" si="3"/>
        <v>#VALUE!</v>
      </c>
      <c r="N55" s="34" t="e" vm="2">
        <f>[1]!genUniform($N$9,$N$10)</f>
        <v>#VALUE!</v>
      </c>
      <c r="O55" s="34" t="e" vm="1">
        <f t="shared" si="4"/>
        <v>#VALUE!</v>
      </c>
      <c r="P55" s="34" t="e" vm="1">
        <f t="shared" si="5"/>
        <v>#VALUE!</v>
      </c>
    </row>
    <row r="56" spans="1:16">
      <c r="A56" s="34">
        <v>46</v>
      </c>
      <c r="C56" s="34" t="e" vm="2">
        <f>[1]!GenLimitNormal($C$9,$C$10,0,1000,0)</f>
        <v>#VALUE!</v>
      </c>
      <c r="D56" s="34" t="e" vm="2">
        <f>[1]!GenBetaPERT(0,$D$9,1)</f>
        <v>#VALUE!</v>
      </c>
      <c r="E56" s="34" t="e" vm="2">
        <f>[1]!GenLognormal($E$9,$E$10)</f>
        <v>#VALUE!</v>
      </c>
      <c r="F56" s="34" t="e" vm="2">
        <f>[1]!GenLognormal($F$9,$F$10)</f>
        <v>#VALUE!</v>
      </c>
      <c r="G56" s="34" t="e" vm="2">
        <f>[1]!GenLognormal($G$9,$G$10)</f>
        <v>#VALUE!</v>
      </c>
      <c r="H56" s="34" t="e" vm="2">
        <f>[1]!genUniform($H$9,$H$10)</f>
        <v>#VALUE!</v>
      </c>
      <c r="I56" s="34" t="e" vm="1">
        <f t="shared" si="0"/>
        <v>#VALUE!</v>
      </c>
      <c r="J56" s="34" t="e" vm="1">
        <f t="shared" si="1"/>
        <v>#VALUE!</v>
      </c>
      <c r="K56" s="34" t="e" vm="2">
        <f>[1]!genUniform($K$9,$K$10)</f>
        <v>#VALUE!</v>
      </c>
      <c r="L56" s="34" t="e" vm="1">
        <f t="shared" si="2"/>
        <v>#VALUE!</v>
      </c>
      <c r="M56" s="34" t="e" vm="1">
        <f t="shared" si="3"/>
        <v>#VALUE!</v>
      </c>
      <c r="N56" s="34" t="e" vm="2">
        <f>[1]!genUniform($N$9,$N$10)</f>
        <v>#VALUE!</v>
      </c>
      <c r="O56" s="34" t="e" vm="1">
        <f t="shared" si="4"/>
        <v>#VALUE!</v>
      </c>
      <c r="P56" s="34" t="e" vm="1">
        <f t="shared" si="5"/>
        <v>#VALUE!</v>
      </c>
    </row>
    <row r="57" spans="1:16">
      <c r="A57" s="34">
        <v>47</v>
      </c>
      <c r="C57" s="34" t="e" vm="2">
        <f>[1]!GenLimitNormal($C$9,$C$10,0,1000,0)</f>
        <v>#VALUE!</v>
      </c>
      <c r="D57" s="34" t="e" vm="2">
        <f>[1]!GenBetaPERT(0,$D$9,1)</f>
        <v>#VALUE!</v>
      </c>
      <c r="E57" s="34" t="e" vm="2">
        <f>[1]!GenLognormal($E$9,$E$10)</f>
        <v>#VALUE!</v>
      </c>
      <c r="F57" s="34" t="e" vm="2">
        <f>[1]!GenLognormal($F$9,$F$10)</f>
        <v>#VALUE!</v>
      </c>
      <c r="G57" s="34" t="e" vm="2">
        <f>[1]!GenLognormal($G$9,$G$10)</f>
        <v>#VALUE!</v>
      </c>
      <c r="H57" s="34" t="e" vm="2">
        <f>[1]!genUniform($H$9,$H$10)</f>
        <v>#VALUE!</v>
      </c>
      <c r="I57" s="34" t="e" vm="1">
        <f t="shared" si="0"/>
        <v>#VALUE!</v>
      </c>
      <c r="J57" s="34" t="e" vm="1">
        <f t="shared" si="1"/>
        <v>#VALUE!</v>
      </c>
      <c r="K57" s="34" t="e" vm="2">
        <f>[1]!genUniform($K$9,$K$10)</f>
        <v>#VALUE!</v>
      </c>
      <c r="L57" s="34" t="e" vm="1">
        <f t="shared" si="2"/>
        <v>#VALUE!</v>
      </c>
      <c r="M57" s="34" t="e" vm="1">
        <f t="shared" si="3"/>
        <v>#VALUE!</v>
      </c>
      <c r="N57" s="34" t="e" vm="2">
        <f>[1]!genUniform($N$9,$N$10)</f>
        <v>#VALUE!</v>
      </c>
      <c r="O57" s="34" t="e" vm="1">
        <f t="shared" si="4"/>
        <v>#VALUE!</v>
      </c>
      <c r="P57" s="34" t="e" vm="1">
        <f t="shared" si="5"/>
        <v>#VALUE!</v>
      </c>
    </row>
    <row r="58" spans="1:16">
      <c r="A58" s="34">
        <v>48</v>
      </c>
      <c r="C58" s="34" t="e" vm="2">
        <f>[1]!GenLimitNormal($C$9,$C$10,0,1000,0)</f>
        <v>#VALUE!</v>
      </c>
      <c r="D58" s="34" t="e" vm="2">
        <f>[1]!GenBetaPERT(0,$D$9,1)</f>
        <v>#VALUE!</v>
      </c>
      <c r="E58" s="34" t="e" vm="2">
        <f>[1]!GenLognormal($E$9,$E$10)</f>
        <v>#VALUE!</v>
      </c>
      <c r="F58" s="34" t="e" vm="2">
        <f>[1]!GenLognormal($F$9,$F$10)</f>
        <v>#VALUE!</v>
      </c>
      <c r="G58" s="34" t="e" vm="2">
        <f>[1]!GenLognormal($G$9,$G$10)</f>
        <v>#VALUE!</v>
      </c>
      <c r="H58" s="34" t="e" vm="2">
        <f>[1]!genUniform($H$9,$H$10)</f>
        <v>#VALUE!</v>
      </c>
      <c r="I58" s="34" t="e" vm="1">
        <f t="shared" si="0"/>
        <v>#VALUE!</v>
      </c>
      <c r="J58" s="34" t="e" vm="1">
        <f t="shared" si="1"/>
        <v>#VALUE!</v>
      </c>
      <c r="K58" s="34" t="e" vm="2">
        <f>[1]!genUniform($K$9,$K$10)</f>
        <v>#VALUE!</v>
      </c>
      <c r="L58" s="34" t="e" vm="1">
        <f t="shared" si="2"/>
        <v>#VALUE!</v>
      </c>
      <c r="M58" s="34" t="e" vm="1">
        <f t="shared" si="3"/>
        <v>#VALUE!</v>
      </c>
      <c r="N58" s="34" t="e" vm="2">
        <f>[1]!genUniform($N$9,$N$10)</f>
        <v>#VALUE!</v>
      </c>
      <c r="O58" s="34" t="e" vm="1">
        <f t="shared" si="4"/>
        <v>#VALUE!</v>
      </c>
      <c r="P58" s="34" t="e" vm="1">
        <f t="shared" si="5"/>
        <v>#VALUE!</v>
      </c>
    </row>
    <row r="59" spans="1:16">
      <c r="A59" s="34">
        <v>49</v>
      </c>
      <c r="C59" s="34" t="e" vm="2">
        <f>[1]!GenLimitNormal($C$9,$C$10,0,1000,0)</f>
        <v>#VALUE!</v>
      </c>
      <c r="D59" s="34" t="e" vm="2">
        <f>[1]!GenBetaPERT(0,$D$9,1)</f>
        <v>#VALUE!</v>
      </c>
      <c r="E59" s="34" t="e" vm="2">
        <f>[1]!GenLognormal($E$9,$E$10)</f>
        <v>#VALUE!</v>
      </c>
      <c r="F59" s="34" t="e" vm="2">
        <f>[1]!GenLognormal($F$9,$F$10)</f>
        <v>#VALUE!</v>
      </c>
      <c r="G59" s="34" t="e" vm="2">
        <f>[1]!GenLognormal($G$9,$G$10)</f>
        <v>#VALUE!</v>
      </c>
      <c r="H59" s="34" t="e" vm="2">
        <f>[1]!genUniform($H$9,$H$10)</f>
        <v>#VALUE!</v>
      </c>
      <c r="I59" s="34" t="e" vm="1">
        <f t="shared" si="0"/>
        <v>#VALUE!</v>
      </c>
      <c r="J59" s="34" t="e" vm="1">
        <f t="shared" si="1"/>
        <v>#VALUE!</v>
      </c>
      <c r="K59" s="34" t="e" vm="2">
        <f>[1]!genUniform($K$9,$K$10)</f>
        <v>#VALUE!</v>
      </c>
      <c r="L59" s="34" t="e" vm="1">
        <f t="shared" si="2"/>
        <v>#VALUE!</v>
      </c>
      <c r="M59" s="34" t="e" vm="1">
        <f t="shared" si="3"/>
        <v>#VALUE!</v>
      </c>
      <c r="N59" s="34" t="e" vm="2">
        <f>[1]!genUniform($N$9,$N$10)</f>
        <v>#VALUE!</v>
      </c>
      <c r="O59" s="34" t="e" vm="1">
        <f t="shared" si="4"/>
        <v>#VALUE!</v>
      </c>
      <c r="P59" s="34" t="e" vm="1">
        <f t="shared" si="5"/>
        <v>#VALUE!</v>
      </c>
    </row>
    <row r="60" spans="1:16">
      <c r="A60" s="34">
        <v>50</v>
      </c>
      <c r="C60" s="34" t="e" vm="2">
        <f>[1]!GenLimitNormal($C$9,$C$10,0,1000,0)</f>
        <v>#VALUE!</v>
      </c>
      <c r="D60" s="34" t="e" vm="2">
        <f>[1]!GenBetaPERT(0,$D$9,1)</f>
        <v>#VALUE!</v>
      </c>
      <c r="E60" s="34" t="e" vm="2">
        <f>[1]!GenLognormal($E$9,$E$10)</f>
        <v>#VALUE!</v>
      </c>
      <c r="F60" s="34" t="e" vm="2">
        <f>[1]!GenLognormal($F$9,$F$10)</f>
        <v>#VALUE!</v>
      </c>
      <c r="G60" s="34" t="e" vm="2">
        <f>[1]!GenLognormal($G$9,$G$10)</f>
        <v>#VALUE!</v>
      </c>
      <c r="H60" s="34" t="e" vm="2">
        <f>[1]!genUniform($H$9,$H$10)</f>
        <v>#VALUE!</v>
      </c>
      <c r="I60" s="34" t="e" vm="1">
        <f t="shared" si="0"/>
        <v>#VALUE!</v>
      </c>
      <c r="J60" s="34" t="e" vm="1">
        <f t="shared" si="1"/>
        <v>#VALUE!</v>
      </c>
      <c r="K60" s="34" t="e" vm="2">
        <f>[1]!genUniform($K$9,$K$10)</f>
        <v>#VALUE!</v>
      </c>
      <c r="L60" s="34" t="e" vm="1">
        <f t="shared" si="2"/>
        <v>#VALUE!</v>
      </c>
      <c r="M60" s="34" t="e" vm="1">
        <f t="shared" si="3"/>
        <v>#VALUE!</v>
      </c>
      <c r="N60" s="34" t="e" vm="2">
        <f>[1]!genUniform($N$9,$N$10)</f>
        <v>#VALUE!</v>
      </c>
      <c r="O60" s="34" t="e" vm="1">
        <f t="shared" si="4"/>
        <v>#VALUE!</v>
      </c>
      <c r="P60" s="34" t="e" vm="1">
        <f t="shared" si="5"/>
        <v>#VALUE!</v>
      </c>
    </row>
    <row r="61" spans="1:16">
      <c r="A61" s="34">
        <v>51</v>
      </c>
      <c r="C61" s="34" t="e" vm="2">
        <f>[1]!GenLimitNormal($C$9,$C$10,0,1000,0)</f>
        <v>#VALUE!</v>
      </c>
      <c r="D61" s="34" t="e" vm="2">
        <f>[1]!GenBetaPERT(0,$D$9,1)</f>
        <v>#VALUE!</v>
      </c>
      <c r="E61" s="34" t="e" vm="2">
        <f>[1]!GenLognormal($E$9,$E$10)</f>
        <v>#VALUE!</v>
      </c>
      <c r="F61" s="34" t="e" vm="2">
        <f>[1]!GenLognormal($F$9,$F$10)</f>
        <v>#VALUE!</v>
      </c>
      <c r="G61" s="34" t="e" vm="2">
        <f>[1]!GenLognormal($G$9,$G$10)</f>
        <v>#VALUE!</v>
      </c>
      <c r="H61" s="34" t="e" vm="2">
        <f>[1]!genUniform($H$9,$H$10)</f>
        <v>#VALUE!</v>
      </c>
      <c r="I61" s="34" t="e" vm="1">
        <f t="shared" si="0"/>
        <v>#VALUE!</v>
      </c>
      <c r="J61" s="34" t="e" vm="1">
        <f t="shared" si="1"/>
        <v>#VALUE!</v>
      </c>
      <c r="K61" s="34" t="e" vm="2">
        <f>[1]!genUniform($K$9,$K$10)</f>
        <v>#VALUE!</v>
      </c>
      <c r="L61" s="34" t="e" vm="1">
        <f t="shared" si="2"/>
        <v>#VALUE!</v>
      </c>
      <c r="M61" s="34" t="e" vm="1">
        <f t="shared" si="3"/>
        <v>#VALUE!</v>
      </c>
      <c r="N61" s="34" t="e" vm="2">
        <f>[1]!genUniform($N$9,$N$10)</f>
        <v>#VALUE!</v>
      </c>
      <c r="O61" s="34" t="e" vm="1">
        <f t="shared" si="4"/>
        <v>#VALUE!</v>
      </c>
      <c r="P61" s="34" t="e" vm="1">
        <f t="shared" si="5"/>
        <v>#VALUE!</v>
      </c>
    </row>
    <row r="62" spans="1:16">
      <c r="A62" s="34">
        <v>52</v>
      </c>
      <c r="C62" s="34" t="e" vm="2">
        <f>[1]!GenLimitNormal($C$9,$C$10,0,1000,0)</f>
        <v>#VALUE!</v>
      </c>
      <c r="D62" s="34" t="e" vm="2">
        <f>[1]!GenBetaPERT(0,$D$9,1)</f>
        <v>#VALUE!</v>
      </c>
      <c r="E62" s="34" t="e" vm="2">
        <f>[1]!GenLognormal($E$9,$E$10)</f>
        <v>#VALUE!</v>
      </c>
      <c r="F62" s="34" t="e" vm="2">
        <f>[1]!GenLognormal($F$9,$F$10)</f>
        <v>#VALUE!</v>
      </c>
      <c r="G62" s="34" t="e" vm="2">
        <f>[1]!GenLognormal($G$9,$G$10)</f>
        <v>#VALUE!</v>
      </c>
      <c r="H62" s="34" t="e" vm="2">
        <f>[1]!genUniform($H$9,$H$10)</f>
        <v>#VALUE!</v>
      </c>
      <c r="I62" s="34" t="e" vm="1">
        <f t="shared" si="0"/>
        <v>#VALUE!</v>
      </c>
      <c r="J62" s="34" t="e" vm="1">
        <f t="shared" si="1"/>
        <v>#VALUE!</v>
      </c>
      <c r="K62" s="34" t="e" vm="2">
        <f>[1]!genUniform($K$9,$K$10)</f>
        <v>#VALUE!</v>
      </c>
      <c r="L62" s="34" t="e" vm="1">
        <f t="shared" si="2"/>
        <v>#VALUE!</v>
      </c>
      <c r="M62" s="34" t="e" vm="1">
        <f t="shared" si="3"/>
        <v>#VALUE!</v>
      </c>
      <c r="N62" s="34" t="e" vm="2">
        <f>[1]!genUniform($N$9,$N$10)</f>
        <v>#VALUE!</v>
      </c>
      <c r="O62" s="34" t="e" vm="1">
        <f t="shared" si="4"/>
        <v>#VALUE!</v>
      </c>
      <c r="P62" s="34" t="e" vm="1">
        <f t="shared" si="5"/>
        <v>#VALUE!</v>
      </c>
    </row>
    <row r="63" spans="1:16">
      <c r="A63" s="34">
        <v>53</v>
      </c>
      <c r="C63" s="34" t="e" vm="2">
        <f>[1]!GenLimitNormal($C$9,$C$10,0,1000,0)</f>
        <v>#VALUE!</v>
      </c>
      <c r="D63" s="34" t="e" vm="2">
        <f>[1]!GenBetaPERT(0,$D$9,1)</f>
        <v>#VALUE!</v>
      </c>
      <c r="E63" s="34" t="e" vm="2">
        <f>[1]!GenLognormal($E$9,$E$10)</f>
        <v>#VALUE!</v>
      </c>
      <c r="F63" s="34" t="e" vm="2">
        <f>[1]!GenLognormal($F$9,$F$10)</f>
        <v>#VALUE!</v>
      </c>
      <c r="G63" s="34" t="e" vm="2">
        <f>[1]!GenLognormal($G$9,$G$10)</f>
        <v>#VALUE!</v>
      </c>
      <c r="H63" s="34" t="e" vm="2">
        <f>[1]!genUniform($H$9,$H$10)</f>
        <v>#VALUE!</v>
      </c>
      <c r="I63" s="34" t="e" vm="1">
        <f t="shared" si="0"/>
        <v>#VALUE!</v>
      </c>
      <c r="J63" s="34" t="e" vm="1">
        <f t="shared" si="1"/>
        <v>#VALUE!</v>
      </c>
      <c r="K63" s="34" t="e" vm="2">
        <f>[1]!genUniform($K$9,$K$10)</f>
        <v>#VALUE!</v>
      </c>
      <c r="L63" s="34" t="e" vm="1">
        <f t="shared" si="2"/>
        <v>#VALUE!</v>
      </c>
      <c r="M63" s="34" t="e" vm="1">
        <f t="shared" si="3"/>
        <v>#VALUE!</v>
      </c>
      <c r="N63" s="34" t="e" vm="2">
        <f>[1]!genUniform($N$9,$N$10)</f>
        <v>#VALUE!</v>
      </c>
      <c r="O63" s="34" t="e" vm="1">
        <f t="shared" si="4"/>
        <v>#VALUE!</v>
      </c>
      <c r="P63" s="34" t="e" vm="1">
        <f t="shared" si="5"/>
        <v>#VALUE!</v>
      </c>
    </row>
    <row r="64" spans="1:16">
      <c r="A64" s="34">
        <v>54</v>
      </c>
      <c r="C64" s="34" t="e" vm="2">
        <f>[1]!GenLimitNormal($C$9,$C$10,0,1000,0)</f>
        <v>#VALUE!</v>
      </c>
      <c r="D64" s="34" t="e" vm="2">
        <f>[1]!GenBetaPERT(0,$D$9,1)</f>
        <v>#VALUE!</v>
      </c>
      <c r="E64" s="34" t="e" vm="2">
        <f>[1]!GenLognormal($E$9,$E$10)</f>
        <v>#VALUE!</v>
      </c>
      <c r="F64" s="34" t="e" vm="2">
        <f>[1]!GenLognormal($F$9,$F$10)</f>
        <v>#VALUE!</v>
      </c>
      <c r="G64" s="34" t="e" vm="2">
        <f>[1]!GenLognormal($G$9,$G$10)</f>
        <v>#VALUE!</v>
      </c>
      <c r="H64" s="34" t="e" vm="2">
        <f>[1]!genUniform($H$9,$H$10)</f>
        <v>#VALUE!</v>
      </c>
      <c r="I64" s="34" t="e" vm="1">
        <f t="shared" si="0"/>
        <v>#VALUE!</v>
      </c>
      <c r="J64" s="34" t="e" vm="1">
        <f t="shared" si="1"/>
        <v>#VALUE!</v>
      </c>
      <c r="K64" s="34" t="e" vm="2">
        <f>[1]!genUniform($K$9,$K$10)</f>
        <v>#VALUE!</v>
      </c>
      <c r="L64" s="34" t="e" vm="1">
        <f t="shared" si="2"/>
        <v>#VALUE!</v>
      </c>
      <c r="M64" s="34" t="e" vm="1">
        <f t="shared" si="3"/>
        <v>#VALUE!</v>
      </c>
      <c r="N64" s="34" t="e" vm="2">
        <f>[1]!genUniform($N$9,$N$10)</f>
        <v>#VALUE!</v>
      </c>
      <c r="O64" s="34" t="e" vm="1">
        <f t="shared" si="4"/>
        <v>#VALUE!</v>
      </c>
      <c r="P64" s="34" t="e" vm="1">
        <f t="shared" si="5"/>
        <v>#VALUE!</v>
      </c>
    </row>
    <row r="65" spans="1:16">
      <c r="A65" s="34">
        <v>55</v>
      </c>
      <c r="C65" s="34" t="e" vm="2">
        <f>[1]!GenLimitNormal($C$9,$C$10,0,1000,0)</f>
        <v>#VALUE!</v>
      </c>
      <c r="D65" s="34" t="e" vm="2">
        <f>[1]!GenBetaPERT(0,$D$9,1)</f>
        <v>#VALUE!</v>
      </c>
      <c r="E65" s="34" t="e" vm="2">
        <f>[1]!GenLognormal($E$9,$E$10)</f>
        <v>#VALUE!</v>
      </c>
      <c r="F65" s="34" t="e" vm="2">
        <f>[1]!GenLognormal($F$9,$F$10)</f>
        <v>#VALUE!</v>
      </c>
      <c r="G65" s="34" t="e" vm="2">
        <f>[1]!GenLognormal($G$9,$G$10)</f>
        <v>#VALUE!</v>
      </c>
      <c r="H65" s="34" t="e" vm="2">
        <f>[1]!genUniform($H$9,$H$10)</f>
        <v>#VALUE!</v>
      </c>
      <c r="I65" s="34" t="e" vm="1">
        <f t="shared" si="0"/>
        <v>#VALUE!</v>
      </c>
      <c r="J65" s="34" t="e" vm="1">
        <f t="shared" si="1"/>
        <v>#VALUE!</v>
      </c>
      <c r="K65" s="34" t="e" vm="2">
        <f>[1]!genUniform($K$9,$K$10)</f>
        <v>#VALUE!</v>
      </c>
      <c r="L65" s="34" t="e" vm="1">
        <f t="shared" si="2"/>
        <v>#VALUE!</v>
      </c>
      <c r="M65" s="34" t="e" vm="1">
        <f t="shared" si="3"/>
        <v>#VALUE!</v>
      </c>
      <c r="N65" s="34" t="e" vm="2">
        <f>[1]!genUniform($N$9,$N$10)</f>
        <v>#VALUE!</v>
      </c>
      <c r="O65" s="34" t="e" vm="1">
        <f t="shared" si="4"/>
        <v>#VALUE!</v>
      </c>
      <c r="P65" s="34" t="e" vm="1">
        <f t="shared" si="5"/>
        <v>#VALUE!</v>
      </c>
    </row>
    <row r="66" spans="1:16">
      <c r="A66" s="34">
        <v>56</v>
      </c>
      <c r="C66" s="34" t="e" vm="2">
        <f>[1]!GenLimitNormal($C$9,$C$10,0,1000,0)</f>
        <v>#VALUE!</v>
      </c>
      <c r="D66" s="34" t="e" vm="2">
        <f>[1]!GenBetaPERT(0,$D$9,1)</f>
        <v>#VALUE!</v>
      </c>
      <c r="E66" s="34" t="e" vm="2">
        <f>[1]!GenLognormal($E$9,$E$10)</f>
        <v>#VALUE!</v>
      </c>
      <c r="F66" s="34" t="e" vm="2">
        <f>[1]!GenLognormal($F$9,$F$10)</f>
        <v>#VALUE!</v>
      </c>
      <c r="G66" s="34" t="e" vm="2">
        <f>[1]!GenLognormal($G$9,$G$10)</f>
        <v>#VALUE!</v>
      </c>
      <c r="H66" s="34" t="e" vm="2">
        <f>[1]!genUniform($H$9,$H$10)</f>
        <v>#VALUE!</v>
      </c>
      <c r="I66" s="34" t="e" vm="1">
        <f t="shared" si="0"/>
        <v>#VALUE!</v>
      </c>
      <c r="J66" s="34" t="e" vm="1">
        <f t="shared" si="1"/>
        <v>#VALUE!</v>
      </c>
      <c r="K66" s="34" t="e" vm="2">
        <f>[1]!genUniform($K$9,$K$10)</f>
        <v>#VALUE!</v>
      </c>
      <c r="L66" s="34" t="e" vm="1">
        <f t="shared" si="2"/>
        <v>#VALUE!</v>
      </c>
      <c r="M66" s="34" t="e" vm="1">
        <f t="shared" si="3"/>
        <v>#VALUE!</v>
      </c>
      <c r="N66" s="34" t="e" vm="2">
        <f>[1]!genUniform($N$9,$N$10)</f>
        <v>#VALUE!</v>
      </c>
      <c r="O66" s="34" t="e" vm="1">
        <f t="shared" si="4"/>
        <v>#VALUE!</v>
      </c>
      <c r="P66" s="34" t="e" vm="1">
        <f t="shared" si="5"/>
        <v>#VALUE!</v>
      </c>
    </row>
    <row r="67" spans="1:16">
      <c r="A67" s="34">
        <v>57</v>
      </c>
      <c r="C67" s="34" t="e" vm="2">
        <f>[1]!GenLimitNormal($C$9,$C$10,0,1000,0)</f>
        <v>#VALUE!</v>
      </c>
      <c r="D67" s="34" t="e" vm="2">
        <f>[1]!GenBetaPERT(0,$D$9,1)</f>
        <v>#VALUE!</v>
      </c>
      <c r="E67" s="34" t="e" vm="2">
        <f>[1]!GenLognormal($E$9,$E$10)</f>
        <v>#VALUE!</v>
      </c>
      <c r="F67" s="34" t="e" vm="2">
        <f>[1]!GenLognormal($F$9,$F$10)</f>
        <v>#VALUE!</v>
      </c>
      <c r="G67" s="34" t="e" vm="2">
        <f>[1]!GenLognormal($G$9,$G$10)</f>
        <v>#VALUE!</v>
      </c>
      <c r="H67" s="34" t="e" vm="2">
        <f>[1]!genUniform($H$9,$H$10)</f>
        <v>#VALUE!</v>
      </c>
      <c r="I67" s="34" t="e" vm="1">
        <f t="shared" si="0"/>
        <v>#VALUE!</v>
      </c>
      <c r="J67" s="34" t="e" vm="1">
        <f t="shared" si="1"/>
        <v>#VALUE!</v>
      </c>
      <c r="K67" s="34" t="e" vm="2">
        <f>[1]!genUniform($K$9,$K$10)</f>
        <v>#VALUE!</v>
      </c>
      <c r="L67" s="34" t="e" vm="1">
        <f t="shared" si="2"/>
        <v>#VALUE!</v>
      </c>
      <c r="M67" s="34" t="e" vm="1">
        <f t="shared" si="3"/>
        <v>#VALUE!</v>
      </c>
      <c r="N67" s="34" t="e" vm="2">
        <f>[1]!genUniform($N$9,$N$10)</f>
        <v>#VALUE!</v>
      </c>
      <c r="O67" s="34" t="e" vm="1">
        <f t="shared" si="4"/>
        <v>#VALUE!</v>
      </c>
      <c r="P67" s="34" t="e" vm="1">
        <f t="shared" si="5"/>
        <v>#VALUE!</v>
      </c>
    </row>
    <row r="68" spans="1:16">
      <c r="A68" s="34">
        <v>58</v>
      </c>
      <c r="C68" s="34" t="e" vm="2">
        <f>[1]!GenLimitNormal($C$9,$C$10,0,1000,0)</f>
        <v>#VALUE!</v>
      </c>
      <c r="D68" s="34" t="e" vm="2">
        <f>[1]!GenBetaPERT(0,$D$9,1)</f>
        <v>#VALUE!</v>
      </c>
      <c r="E68" s="34" t="e" vm="2">
        <f>[1]!GenLognormal($E$9,$E$10)</f>
        <v>#VALUE!</v>
      </c>
      <c r="F68" s="34" t="e" vm="2">
        <f>[1]!GenLognormal($F$9,$F$10)</f>
        <v>#VALUE!</v>
      </c>
      <c r="G68" s="34" t="e" vm="2">
        <f>[1]!GenLognormal($G$9,$G$10)</f>
        <v>#VALUE!</v>
      </c>
      <c r="H68" s="34" t="e" vm="2">
        <f>[1]!genUniform($H$9,$H$10)</f>
        <v>#VALUE!</v>
      </c>
      <c r="I68" s="34" t="e" vm="1">
        <f t="shared" si="0"/>
        <v>#VALUE!</v>
      </c>
      <c r="J68" s="34" t="e" vm="1">
        <f t="shared" si="1"/>
        <v>#VALUE!</v>
      </c>
      <c r="K68" s="34" t="e" vm="2">
        <f>[1]!genUniform($K$9,$K$10)</f>
        <v>#VALUE!</v>
      </c>
      <c r="L68" s="34" t="e" vm="1">
        <f t="shared" si="2"/>
        <v>#VALUE!</v>
      </c>
      <c r="M68" s="34" t="e" vm="1">
        <f t="shared" si="3"/>
        <v>#VALUE!</v>
      </c>
      <c r="N68" s="34" t="e" vm="2">
        <f>[1]!genUniform($N$9,$N$10)</f>
        <v>#VALUE!</v>
      </c>
      <c r="O68" s="34" t="e" vm="1">
        <f t="shared" si="4"/>
        <v>#VALUE!</v>
      </c>
      <c r="P68" s="34" t="e" vm="1">
        <f t="shared" si="5"/>
        <v>#VALUE!</v>
      </c>
    </row>
    <row r="69" spans="1:16">
      <c r="A69" s="34">
        <v>59</v>
      </c>
      <c r="C69" s="34" t="e" vm="2">
        <f>[1]!GenLimitNormal($C$9,$C$10,0,1000,0)</f>
        <v>#VALUE!</v>
      </c>
      <c r="D69" s="34" t="e" vm="2">
        <f>[1]!GenBetaPERT(0,$D$9,1)</f>
        <v>#VALUE!</v>
      </c>
      <c r="E69" s="34" t="e" vm="2">
        <f>[1]!GenLognormal($E$9,$E$10)</f>
        <v>#VALUE!</v>
      </c>
      <c r="F69" s="34" t="e" vm="2">
        <f>[1]!GenLognormal($F$9,$F$10)</f>
        <v>#VALUE!</v>
      </c>
      <c r="G69" s="34" t="e" vm="2">
        <f>[1]!GenLognormal($G$9,$G$10)</f>
        <v>#VALUE!</v>
      </c>
      <c r="H69" s="34" t="e" vm="2">
        <f>[1]!genUniform($H$9,$H$10)</f>
        <v>#VALUE!</v>
      </c>
      <c r="I69" s="34" t="e" vm="1">
        <f t="shared" si="0"/>
        <v>#VALUE!</v>
      </c>
      <c r="J69" s="34" t="e" vm="1">
        <f t="shared" si="1"/>
        <v>#VALUE!</v>
      </c>
      <c r="K69" s="34" t="e" vm="2">
        <f>[1]!genUniform($K$9,$K$10)</f>
        <v>#VALUE!</v>
      </c>
      <c r="L69" s="34" t="e" vm="1">
        <f t="shared" si="2"/>
        <v>#VALUE!</v>
      </c>
      <c r="M69" s="34" t="e" vm="1">
        <f t="shared" si="3"/>
        <v>#VALUE!</v>
      </c>
      <c r="N69" s="34" t="e" vm="2">
        <f>[1]!genUniform($N$9,$N$10)</f>
        <v>#VALUE!</v>
      </c>
      <c r="O69" s="34" t="e" vm="1">
        <f t="shared" si="4"/>
        <v>#VALUE!</v>
      </c>
      <c r="P69" s="34" t="e" vm="1">
        <f t="shared" si="5"/>
        <v>#VALUE!</v>
      </c>
    </row>
    <row r="70" spans="1:16">
      <c r="A70" s="34">
        <v>60</v>
      </c>
      <c r="C70" s="34" t="e" vm="2">
        <f>[1]!GenLimitNormal($C$9,$C$10,0,1000,0)</f>
        <v>#VALUE!</v>
      </c>
      <c r="D70" s="34" t="e" vm="2">
        <f>[1]!GenBetaPERT(0,$D$9,1)</f>
        <v>#VALUE!</v>
      </c>
      <c r="E70" s="34" t="e" vm="2">
        <f>[1]!GenLognormal($E$9,$E$10)</f>
        <v>#VALUE!</v>
      </c>
      <c r="F70" s="34" t="e" vm="2">
        <f>[1]!GenLognormal($F$9,$F$10)</f>
        <v>#VALUE!</v>
      </c>
      <c r="G70" s="34" t="e" vm="2">
        <f>[1]!GenLognormal($G$9,$G$10)</f>
        <v>#VALUE!</v>
      </c>
      <c r="H70" s="34" t="e" vm="2">
        <f>[1]!genUniform($H$9,$H$10)</f>
        <v>#VALUE!</v>
      </c>
      <c r="I70" s="34" t="e" vm="1">
        <f t="shared" si="0"/>
        <v>#VALUE!</v>
      </c>
      <c r="J70" s="34" t="e" vm="1">
        <f t="shared" si="1"/>
        <v>#VALUE!</v>
      </c>
      <c r="K70" s="34" t="e" vm="2">
        <f>[1]!genUniform($K$9,$K$10)</f>
        <v>#VALUE!</v>
      </c>
      <c r="L70" s="34" t="e" vm="1">
        <f t="shared" si="2"/>
        <v>#VALUE!</v>
      </c>
      <c r="M70" s="34" t="e" vm="1">
        <f t="shared" si="3"/>
        <v>#VALUE!</v>
      </c>
      <c r="N70" s="34" t="e" vm="2">
        <f>[1]!genUniform($N$9,$N$10)</f>
        <v>#VALUE!</v>
      </c>
      <c r="O70" s="34" t="e" vm="1">
        <f t="shared" si="4"/>
        <v>#VALUE!</v>
      </c>
      <c r="P70" s="34" t="e" vm="1">
        <f t="shared" si="5"/>
        <v>#VALUE!</v>
      </c>
    </row>
    <row r="71" spans="1:16">
      <c r="A71" s="34">
        <v>61</v>
      </c>
      <c r="C71" s="34" t="e" vm="2">
        <f>[1]!GenLimitNormal($C$9,$C$10,0,1000,0)</f>
        <v>#VALUE!</v>
      </c>
      <c r="D71" s="34" t="e" vm="2">
        <f>[1]!GenBetaPERT(0,$D$9,1)</f>
        <v>#VALUE!</v>
      </c>
      <c r="E71" s="34" t="e" vm="2">
        <f>[1]!GenLognormal($E$9,$E$10)</f>
        <v>#VALUE!</v>
      </c>
      <c r="F71" s="34" t="e" vm="2">
        <f>[1]!GenLognormal($F$9,$F$10)</f>
        <v>#VALUE!</v>
      </c>
      <c r="G71" s="34" t="e" vm="2">
        <f>[1]!GenLognormal($G$9,$G$10)</f>
        <v>#VALUE!</v>
      </c>
      <c r="H71" s="34" t="e" vm="2">
        <f>[1]!genUniform($H$9,$H$10)</f>
        <v>#VALUE!</v>
      </c>
      <c r="I71" s="34" t="e" vm="1">
        <f t="shared" si="0"/>
        <v>#VALUE!</v>
      </c>
      <c r="J71" s="34" t="e" vm="1">
        <f t="shared" si="1"/>
        <v>#VALUE!</v>
      </c>
      <c r="K71" s="34" t="e" vm="2">
        <f>[1]!genUniform($K$9,$K$10)</f>
        <v>#VALUE!</v>
      </c>
      <c r="L71" s="34" t="e" vm="1">
        <f t="shared" si="2"/>
        <v>#VALUE!</v>
      </c>
      <c r="M71" s="34" t="e" vm="1">
        <f t="shared" si="3"/>
        <v>#VALUE!</v>
      </c>
      <c r="N71" s="34" t="e" vm="2">
        <f>[1]!genUniform($N$9,$N$10)</f>
        <v>#VALUE!</v>
      </c>
      <c r="O71" s="34" t="e" vm="1">
        <f t="shared" si="4"/>
        <v>#VALUE!</v>
      </c>
      <c r="P71" s="34" t="e" vm="1">
        <f t="shared" si="5"/>
        <v>#VALUE!</v>
      </c>
    </row>
    <row r="72" spans="1:16">
      <c r="A72" s="34">
        <v>62</v>
      </c>
      <c r="C72" s="34" t="e" vm="2">
        <f>[1]!GenLimitNormal($C$9,$C$10,0,1000,0)</f>
        <v>#VALUE!</v>
      </c>
      <c r="D72" s="34" t="e" vm="2">
        <f>[1]!GenBetaPERT(0,$D$9,1)</f>
        <v>#VALUE!</v>
      </c>
      <c r="E72" s="34" t="e" vm="2">
        <f>[1]!GenLognormal($E$9,$E$10)</f>
        <v>#VALUE!</v>
      </c>
      <c r="F72" s="34" t="e" vm="2">
        <f>[1]!GenLognormal($F$9,$F$10)</f>
        <v>#VALUE!</v>
      </c>
      <c r="G72" s="34" t="e" vm="2">
        <f>[1]!GenLognormal($G$9,$G$10)</f>
        <v>#VALUE!</v>
      </c>
      <c r="H72" s="34" t="e" vm="2">
        <f>[1]!genUniform($H$9,$H$10)</f>
        <v>#VALUE!</v>
      </c>
      <c r="I72" s="34" t="e" vm="1">
        <f t="shared" si="0"/>
        <v>#VALUE!</v>
      </c>
      <c r="J72" s="34" t="e" vm="1">
        <f t="shared" si="1"/>
        <v>#VALUE!</v>
      </c>
      <c r="K72" s="34" t="e" vm="2">
        <f>[1]!genUniform($K$9,$K$10)</f>
        <v>#VALUE!</v>
      </c>
      <c r="L72" s="34" t="e" vm="1">
        <f t="shared" si="2"/>
        <v>#VALUE!</v>
      </c>
      <c r="M72" s="34" t="e" vm="1">
        <f t="shared" si="3"/>
        <v>#VALUE!</v>
      </c>
      <c r="N72" s="34" t="e" vm="2">
        <f>[1]!genUniform($N$9,$N$10)</f>
        <v>#VALUE!</v>
      </c>
      <c r="O72" s="34" t="e" vm="1">
        <f t="shared" si="4"/>
        <v>#VALUE!</v>
      </c>
      <c r="P72" s="34" t="e" vm="1">
        <f t="shared" si="5"/>
        <v>#VALUE!</v>
      </c>
    </row>
    <row r="73" spans="1:16">
      <c r="A73" s="34">
        <v>63</v>
      </c>
      <c r="C73" s="34" t="e" vm="2">
        <f>[1]!GenLimitNormal($C$9,$C$10,0,1000,0)</f>
        <v>#VALUE!</v>
      </c>
      <c r="D73" s="34" t="e" vm="2">
        <f>[1]!GenBetaPERT(0,$D$9,1)</f>
        <v>#VALUE!</v>
      </c>
      <c r="E73" s="34" t="e" vm="2">
        <f>[1]!GenLognormal($E$9,$E$10)</f>
        <v>#VALUE!</v>
      </c>
      <c r="F73" s="34" t="e" vm="2">
        <f>[1]!GenLognormal($F$9,$F$10)</f>
        <v>#VALUE!</v>
      </c>
      <c r="G73" s="34" t="e" vm="2">
        <f>[1]!GenLognormal($G$9,$G$10)</f>
        <v>#VALUE!</v>
      </c>
      <c r="H73" s="34" t="e" vm="2">
        <f>[1]!genUniform($H$9,$H$10)</f>
        <v>#VALUE!</v>
      </c>
      <c r="I73" s="34" t="e" vm="1">
        <f t="shared" si="0"/>
        <v>#VALUE!</v>
      </c>
      <c r="J73" s="34" t="e" vm="1">
        <f t="shared" si="1"/>
        <v>#VALUE!</v>
      </c>
      <c r="K73" s="34" t="e" vm="2">
        <f>[1]!genUniform($K$9,$K$10)</f>
        <v>#VALUE!</v>
      </c>
      <c r="L73" s="34" t="e" vm="1">
        <f t="shared" si="2"/>
        <v>#VALUE!</v>
      </c>
      <c r="M73" s="34" t="e" vm="1">
        <f t="shared" si="3"/>
        <v>#VALUE!</v>
      </c>
      <c r="N73" s="34" t="e" vm="2">
        <f>[1]!genUniform($N$9,$N$10)</f>
        <v>#VALUE!</v>
      </c>
      <c r="O73" s="34" t="e" vm="1">
        <f t="shared" si="4"/>
        <v>#VALUE!</v>
      </c>
      <c r="P73" s="34" t="e" vm="1">
        <f t="shared" si="5"/>
        <v>#VALUE!</v>
      </c>
    </row>
    <row r="74" spans="1:16">
      <c r="A74" s="34">
        <v>64</v>
      </c>
      <c r="C74" s="34" t="e" vm="2">
        <f>[1]!GenLimitNormal($C$9,$C$10,0,1000,0)</f>
        <v>#VALUE!</v>
      </c>
      <c r="D74" s="34" t="e" vm="2">
        <f>[1]!GenBetaPERT(0,$D$9,1)</f>
        <v>#VALUE!</v>
      </c>
      <c r="E74" s="34" t="e" vm="2">
        <f>[1]!GenLognormal($E$9,$E$10)</f>
        <v>#VALUE!</v>
      </c>
      <c r="F74" s="34" t="e" vm="2">
        <f>[1]!GenLognormal($F$9,$F$10)</f>
        <v>#VALUE!</v>
      </c>
      <c r="G74" s="34" t="e" vm="2">
        <f>[1]!GenLognormal($G$9,$G$10)</f>
        <v>#VALUE!</v>
      </c>
      <c r="H74" s="34" t="e" vm="2">
        <f>[1]!genUniform($H$9,$H$10)</f>
        <v>#VALUE!</v>
      </c>
      <c r="I74" s="34" t="e" vm="1">
        <f t="shared" si="0"/>
        <v>#VALUE!</v>
      </c>
      <c r="J74" s="34" t="e" vm="1">
        <f t="shared" si="1"/>
        <v>#VALUE!</v>
      </c>
      <c r="K74" s="34" t="e" vm="2">
        <f>[1]!genUniform($K$9,$K$10)</f>
        <v>#VALUE!</v>
      </c>
      <c r="L74" s="34" t="e" vm="1">
        <f t="shared" si="2"/>
        <v>#VALUE!</v>
      </c>
      <c r="M74" s="34" t="e" vm="1">
        <f t="shared" si="3"/>
        <v>#VALUE!</v>
      </c>
      <c r="N74" s="34" t="e" vm="2">
        <f>[1]!genUniform($N$9,$N$10)</f>
        <v>#VALUE!</v>
      </c>
      <c r="O74" s="34" t="e" vm="1">
        <f t="shared" si="4"/>
        <v>#VALUE!</v>
      </c>
      <c r="P74" s="34" t="e" vm="1">
        <f t="shared" si="5"/>
        <v>#VALUE!</v>
      </c>
    </row>
    <row r="75" spans="1:16">
      <c r="A75" s="34">
        <v>65</v>
      </c>
      <c r="C75" s="34" t="e" vm="2">
        <f>[1]!GenLimitNormal($C$9,$C$10,0,1000,0)</f>
        <v>#VALUE!</v>
      </c>
      <c r="D75" s="34" t="e" vm="2">
        <f>[1]!GenBetaPERT(0,$D$9,1)</f>
        <v>#VALUE!</v>
      </c>
      <c r="E75" s="34" t="e" vm="2">
        <f>[1]!GenLognormal($E$9,$E$10)</f>
        <v>#VALUE!</v>
      </c>
      <c r="F75" s="34" t="e" vm="2">
        <f>[1]!GenLognormal($F$9,$F$10)</f>
        <v>#VALUE!</v>
      </c>
      <c r="G75" s="34" t="e" vm="2">
        <f>[1]!GenLognormal($G$9,$G$10)</f>
        <v>#VALUE!</v>
      </c>
      <c r="H75" s="34" t="e" vm="2">
        <f>[1]!genUniform($H$9,$H$10)</f>
        <v>#VALUE!</v>
      </c>
      <c r="I75" s="34" t="e" vm="1">
        <f t="shared" si="0"/>
        <v>#VALUE!</v>
      </c>
      <c r="J75" s="34" t="e" vm="1">
        <f t="shared" si="1"/>
        <v>#VALUE!</v>
      </c>
      <c r="K75" s="34" t="e" vm="2">
        <f>[1]!genUniform($K$9,$K$10)</f>
        <v>#VALUE!</v>
      </c>
      <c r="L75" s="34" t="e" vm="1">
        <f t="shared" si="2"/>
        <v>#VALUE!</v>
      </c>
      <c r="M75" s="34" t="e" vm="1">
        <f t="shared" si="3"/>
        <v>#VALUE!</v>
      </c>
      <c r="N75" s="34" t="e" vm="2">
        <f>[1]!genUniform($N$9,$N$10)</f>
        <v>#VALUE!</v>
      </c>
      <c r="O75" s="34" t="e" vm="1">
        <f t="shared" si="4"/>
        <v>#VALUE!</v>
      </c>
      <c r="P75" s="34" t="e" vm="1">
        <f t="shared" si="5"/>
        <v>#VALUE!</v>
      </c>
    </row>
    <row r="76" spans="1:16">
      <c r="A76" s="34">
        <v>66</v>
      </c>
      <c r="C76" s="34" t="e" vm="2">
        <f>[1]!GenLimitNormal($C$9,$C$10,0,1000,0)</f>
        <v>#VALUE!</v>
      </c>
      <c r="D76" s="34" t="e" vm="2">
        <f>[1]!GenBetaPERT(0,$D$9,1)</f>
        <v>#VALUE!</v>
      </c>
      <c r="E76" s="34" t="e" vm="2">
        <f>[1]!GenLognormal($E$9,$E$10)</f>
        <v>#VALUE!</v>
      </c>
      <c r="F76" s="34" t="e" vm="2">
        <f>[1]!GenLognormal($F$9,$F$10)</f>
        <v>#VALUE!</v>
      </c>
      <c r="G76" s="34" t="e" vm="2">
        <f>[1]!GenLognormal($G$9,$G$10)</f>
        <v>#VALUE!</v>
      </c>
      <c r="H76" s="34" t="e" vm="2">
        <f>[1]!genUniform($H$9,$H$10)</f>
        <v>#VALUE!</v>
      </c>
      <c r="I76" s="34" t="e" vm="1">
        <f t="shared" ref="I76:I139" si="6">_xlfn.LOGNORM.INV($H76,$I$9,$I$10)</f>
        <v>#VALUE!</v>
      </c>
      <c r="J76" s="34" t="e" vm="1">
        <f t="shared" ref="J76:J139" si="7">$C76+$D76*$E76*$I76/$F76+(1-$D76)*$E76*$G76</f>
        <v>#VALUE!</v>
      </c>
      <c r="K76" s="34" t="e" vm="2">
        <f>[1]!genUniform($K$9,$K$10)</f>
        <v>#VALUE!</v>
      </c>
      <c r="L76" s="34" t="e" vm="1">
        <f t="shared" ref="L76:L139" si="8">_xlfn.LOGNORM.INV($K76,$L$9,$L$10)</f>
        <v>#VALUE!</v>
      </c>
      <c r="M76" s="34" t="e" vm="1">
        <f t="shared" ref="M76:M139" si="9">$C76+$D76*$E76*$L76/$F76+(1-$D76)*$E76*$G76</f>
        <v>#VALUE!</v>
      </c>
      <c r="N76" s="34" t="e" vm="2">
        <f>[1]!genUniform($N$9,$N$10)</f>
        <v>#VALUE!</v>
      </c>
      <c r="O76" s="34" t="e" vm="1">
        <f t="shared" ref="O76:O139" si="10">_xlfn.LOGNORM.INV($N76,$O$9,$O$10)</f>
        <v>#VALUE!</v>
      </c>
      <c r="P76" s="34" t="e" vm="1">
        <f t="shared" ref="P76:P139" si="11">$C76+$D76*$E76*$O76/$F76+(1-$D76)*$E76*$G76</f>
        <v>#VALUE!</v>
      </c>
    </row>
    <row r="77" spans="1:16">
      <c r="A77" s="34">
        <v>67</v>
      </c>
      <c r="C77" s="34" t="e" vm="2">
        <f>[1]!GenLimitNormal($C$9,$C$10,0,1000,0)</f>
        <v>#VALUE!</v>
      </c>
      <c r="D77" s="34" t="e" vm="2">
        <f>[1]!GenBetaPERT(0,$D$9,1)</f>
        <v>#VALUE!</v>
      </c>
      <c r="E77" s="34" t="e" vm="2">
        <f>[1]!GenLognormal($E$9,$E$10)</f>
        <v>#VALUE!</v>
      </c>
      <c r="F77" s="34" t="e" vm="2">
        <f>[1]!GenLognormal($F$9,$F$10)</f>
        <v>#VALUE!</v>
      </c>
      <c r="G77" s="34" t="e" vm="2">
        <f>[1]!GenLognormal($G$9,$G$10)</f>
        <v>#VALUE!</v>
      </c>
      <c r="H77" s="34" t="e" vm="2">
        <f>[1]!genUniform($H$9,$H$10)</f>
        <v>#VALUE!</v>
      </c>
      <c r="I77" s="34" t="e" vm="1">
        <f t="shared" si="6"/>
        <v>#VALUE!</v>
      </c>
      <c r="J77" s="34" t="e" vm="1">
        <f t="shared" si="7"/>
        <v>#VALUE!</v>
      </c>
      <c r="K77" s="34" t="e" vm="2">
        <f>[1]!genUniform($K$9,$K$10)</f>
        <v>#VALUE!</v>
      </c>
      <c r="L77" s="34" t="e" vm="1">
        <f t="shared" si="8"/>
        <v>#VALUE!</v>
      </c>
      <c r="M77" s="34" t="e" vm="1">
        <f t="shared" si="9"/>
        <v>#VALUE!</v>
      </c>
      <c r="N77" s="34" t="e" vm="2">
        <f>[1]!genUniform($N$9,$N$10)</f>
        <v>#VALUE!</v>
      </c>
      <c r="O77" s="34" t="e" vm="1">
        <f t="shared" si="10"/>
        <v>#VALUE!</v>
      </c>
      <c r="P77" s="34" t="e" vm="1">
        <f t="shared" si="11"/>
        <v>#VALUE!</v>
      </c>
    </row>
    <row r="78" spans="1:16">
      <c r="A78" s="34">
        <v>68</v>
      </c>
      <c r="C78" s="34" t="e" vm="2">
        <f>[1]!GenLimitNormal($C$9,$C$10,0,1000,0)</f>
        <v>#VALUE!</v>
      </c>
      <c r="D78" s="34" t="e" vm="2">
        <f>[1]!GenBetaPERT(0,$D$9,1)</f>
        <v>#VALUE!</v>
      </c>
      <c r="E78" s="34" t="e" vm="2">
        <f>[1]!GenLognormal($E$9,$E$10)</f>
        <v>#VALUE!</v>
      </c>
      <c r="F78" s="34" t="e" vm="2">
        <f>[1]!GenLognormal($F$9,$F$10)</f>
        <v>#VALUE!</v>
      </c>
      <c r="G78" s="34" t="e" vm="2">
        <f>[1]!GenLognormal($G$9,$G$10)</f>
        <v>#VALUE!</v>
      </c>
      <c r="H78" s="34" t="e" vm="2">
        <f>[1]!genUniform($H$9,$H$10)</f>
        <v>#VALUE!</v>
      </c>
      <c r="I78" s="34" t="e" vm="1">
        <f t="shared" si="6"/>
        <v>#VALUE!</v>
      </c>
      <c r="J78" s="34" t="e" vm="1">
        <f t="shared" si="7"/>
        <v>#VALUE!</v>
      </c>
      <c r="K78" s="34" t="e" vm="2">
        <f>[1]!genUniform($K$9,$K$10)</f>
        <v>#VALUE!</v>
      </c>
      <c r="L78" s="34" t="e" vm="1">
        <f t="shared" si="8"/>
        <v>#VALUE!</v>
      </c>
      <c r="M78" s="34" t="e" vm="1">
        <f t="shared" si="9"/>
        <v>#VALUE!</v>
      </c>
      <c r="N78" s="34" t="e" vm="2">
        <f>[1]!genUniform($N$9,$N$10)</f>
        <v>#VALUE!</v>
      </c>
      <c r="O78" s="34" t="e" vm="1">
        <f t="shared" si="10"/>
        <v>#VALUE!</v>
      </c>
      <c r="P78" s="34" t="e" vm="1">
        <f t="shared" si="11"/>
        <v>#VALUE!</v>
      </c>
    </row>
    <row r="79" spans="1:16">
      <c r="A79" s="34">
        <v>69</v>
      </c>
      <c r="C79" s="34" t="e" vm="2">
        <f>[1]!GenLimitNormal($C$9,$C$10,0,1000,0)</f>
        <v>#VALUE!</v>
      </c>
      <c r="D79" s="34" t="e" vm="2">
        <f>[1]!GenBetaPERT(0,$D$9,1)</f>
        <v>#VALUE!</v>
      </c>
      <c r="E79" s="34" t="e" vm="2">
        <f>[1]!GenLognormal($E$9,$E$10)</f>
        <v>#VALUE!</v>
      </c>
      <c r="F79" s="34" t="e" vm="2">
        <f>[1]!GenLognormal($F$9,$F$10)</f>
        <v>#VALUE!</v>
      </c>
      <c r="G79" s="34" t="e" vm="2">
        <f>[1]!GenLognormal($G$9,$G$10)</f>
        <v>#VALUE!</v>
      </c>
      <c r="H79" s="34" t="e" vm="2">
        <f>[1]!genUniform($H$9,$H$10)</f>
        <v>#VALUE!</v>
      </c>
      <c r="I79" s="34" t="e" vm="1">
        <f t="shared" si="6"/>
        <v>#VALUE!</v>
      </c>
      <c r="J79" s="34" t="e" vm="1">
        <f t="shared" si="7"/>
        <v>#VALUE!</v>
      </c>
      <c r="K79" s="34" t="e" vm="2">
        <f>[1]!genUniform($K$9,$K$10)</f>
        <v>#VALUE!</v>
      </c>
      <c r="L79" s="34" t="e" vm="1">
        <f t="shared" si="8"/>
        <v>#VALUE!</v>
      </c>
      <c r="M79" s="34" t="e" vm="1">
        <f t="shared" si="9"/>
        <v>#VALUE!</v>
      </c>
      <c r="N79" s="34" t="e" vm="2">
        <f>[1]!genUniform($N$9,$N$10)</f>
        <v>#VALUE!</v>
      </c>
      <c r="O79" s="34" t="e" vm="1">
        <f t="shared" si="10"/>
        <v>#VALUE!</v>
      </c>
      <c r="P79" s="34" t="e" vm="1">
        <f t="shared" si="11"/>
        <v>#VALUE!</v>
      </c>
    </row>
    <row r="80" spans="1:16">
      <c r="A80" s="34">
        <v>70</v>
      </c>
      <c r="C80" s="34" t="e" vm="2">
        <f>[1]!GenLimitNormal($C$9,$C$10,0,1000,0)</f>
        <v>#VALUE!</v>
      </c>
      <c r="D80" s="34" t="e" vm="2">
        <f>[1]!GenBetaPERT(0,$D$9,1)</f>
        <v>#VALUE!</v>
      </c>
      <c r="E80" s="34" t="e" vm="2">
        <f>[1]!GenLognormal($E$9,$E$10)</f>
        <v>#VALUE!</v>
      </c>
      <c r="F80" s="34" t="e" vm="2">
        <f>[1]!GenLognormal($F$9,$F$10)</f>
        <v>#VALUE!</v>
      </c>
      <c r="G80" s="34" t="e" vm="2">
        <f>[1]!GenLognormal($G$9,$G$10)</f>
        <v>#VALUE!</v>
      </c>
      <c r="H80" s="34" t="e" vm="2">
        <f>[1]!genUniform($H$9,$H$10)</f>
        <v>#VALUE!</v>
      </c>
      <c r="I80" s="34" t="e" vm="1">
        <f t="shared" si="6"/>
        <v>#VALUE!</v>
      </c>
      <c r="J80" s="34" t="e" vm="1">
        <f t="shared" si="7"/>
        <v>#VALUE!</v>
      </c>
      <c r="K80" s="34" t="e" vm="2">
        <f>[1]!genUniform($K$9,$K$10)</f>
        <v>#VALUE!</v>
      </c>
      <c r="L80" s="34" t="e" vm="1">
        <f t="shared" si="8"/>
        <v>#VALUE!</v>
      </c>
      <c r="M80" s="34" t="e" vm="1">
        <f t="shared" si="9"/>
        <v>#VALUE!</v>
      </c>
      <c r="N80" s="34" t="e" vm="2">
        <f>[1]!genUniform($N$9,$N$10)</f>
        <v>#VALUE!</v>
      </c>
      <c r="O80" s="34" t="e" vm="1">
        <f t="shared" si="10"/>
        <v>#VALUE!</v>
      </c>
      <c r="P80" s="34" t="e" vm="1">
        <f t="shared" si="11"/>
        <v>#VALUE!</v>
      </c>
    </row>
    <row r="81" spans="1:16">
      <c r="A81" s="34">
        <v>71</v>
      </c>
      <c r="C81" s="34" t="e" vm="2">
        <f>[1]!GenLimitNormal($C$9,$C$10,0,1000,0)</f>
        <v>#VALUE!</v>
      </c>
      <c r="D81" s="34" t="e" vm="2">
        <f>[1]!GenBetaPERT(0,$D$9,1)</f>
        <v>#VALUE!</v>
      </c>
      <c r="E81" s="34" t="e" vm="2">
        <f>[1]!GenLognormal($E$9,$E$10)</f>
        <v>#VALUE!</v>
      </c>
      <c r="F81" s="34" t="e" vm="2">
        <f>[1]!GenLognormal($F$9,$F$10)</f>
        <v>#VALUE!</v>
      </c>
      <c r="G81" s="34" t="e" vm="2">
        <f>[1]!GenLognormal($G$9,$G$10)</f>
        <v>#VALUE!</v>
      </c>
      <c r="H81" s="34" t="e" vm="2">
        <f>[1]!genUniform($H$9,$H$10)</f>
        <v>#VALUE!</v>
      </c>
      <c r="I81" s="34" t="e" vm="1">
        <f t="shared" si="6"/>
        <v>#VALUE!</v>
      </c>
      <c r="J81" s="34" t="e" vm="1">
        <f t="shared" si="7"/>
        <v>#VALUE!</v>
      </c>
      <c r="K81" s="34" t="e" vm="2">
        <f>[1]!genUniform($K$9,$K$10)</f>
        <v>#VALUE!</v>
      </c>
      <c r="L81" s="34" t="e" vm="1">
        <f t="shared" si="8"/>
        <v>#VALUE!</v>
      </c>
      <c r="M81" s="34" t="e" vm="1">
        <f t="shared" si="9"/>
        <v>#VALUE!</v>
      </c>
      <c r="N81" s="34" t="e" vm="2">
        <f>[1]!genUniform($N$9,$N$10)</f>
        <v>#VALUE!</v>
      </c>
      <c r="O81" s="34" t="e" vm="1">
        <f t="shared" si="10"/>
        <v>#VALUE!</v>
      </c>
      <c r="P81" s="34" t="e" vm="1">
        <f t="shared" si="11"/>
        <v>#VALUE!</v>
      </c>
    </row>
    <row r="82" spans="1:16">
      <c r="A82" s="34">
        <v>72</v>
      </c>
      <c r="C82" s="34" t="e" vm="2">
        <f>[1]!GenLimitNormal($C$9,$C$10,0,1000,0)</f>
        <v>#VALUE!</v>
      </c>
      <c r="D82" s="34" t="e" vm="2">
        <f>[1]!GenBetaPERT(0,$D$9,1)</f>
        <v>#VALUE!</v>
      </c>
      <c r="E82" s="34" t="e" vm="2">
        <f>[1]!GenLognormal($E$9,$E$10)</f>
        <v>#VALUE!</v>
      </c>
      <c r="F82" s="34" t="e" vm="2">
        <f>[1]!GenLognormal($F$9,$F$10)</f>
        <v>#VALUE!</v>
      </c>
      <c r="G82" s="34" t="e" vm="2">
        <f>[1]!GenLognormal($G$9,$G$10)</f>
        <v>#VALUE!</v>
      </c>
      <c r="H82" s="34" t="e" vm="2">
        <f>[1]!genUniform($H$9,$H$10)</f>
        <v>#VALUE!</v>
      </c>
      <c r="I82" s="34" t="e" vm="1">
        <f t="shared" si="6"/>
        <v>#VALUE!</v>
      </c>
      <c r="J82" s="34" t="e" vm="1">
        <f t="shared" si="7"/>
        <v>#VALUE!</v>
      </c>
      <c r="K82" s="34" t="e" vm="2">
        <f>[1]!genUniform($K$9,$K$10)</f>
        <v>#VALUE!</v>
      </c>
      <c r="L82" s="34" t="e" vm="1">
        <f t="shared" si="8"/>
        <v>#VALUE!</v>
      </c>
      <c r="M82" s="34" t="e" vm="1">
        <f t="shared" si="9"/>
        <v>#VALUE!</v>
      </c>
      <c r="N82" s="34" t="e" vm="2">
        <f>[1]!genUniform($N$9,$N$10)</f>
        <v>#VALUE!</v>
      </c>
      <c r="O82" s="34" t="e" vm="1">
        <f t="shared" si="10"/>
        <v>#VALUE!</v>
      </c>
      <c r="P82" s="34" t="e" vm="1">
        <f t="shared" si="11"/>
        <v>#VALUE!</v>
      </c>
    </row>
    <row r="83" spans="1:16">
      <c r="A83" s="34">
        <v>73</v>
      </c>
      <c r="C83" s="34" t="e" vm="2">
        <f>[1]!GenLimitNormal($C$9,$C$10,0,1000,0)</f>
        <v>#VALUE!</v>
      </c>
      <c r="D83" s="34" t="e" vm="2">
        <f>[1]!GenBetaPERT(0,$D$9,1)</f>
        <v>#VALUE!</v>
      </c>
      <c r="E83" s="34" t="e" vm="2">
        <f>[1]!GenLognormal($E$9,$E$10)</f>
        <v>#VALUE!</v>
      </c>
      <c r="F83" s="34" t="e" vm="2">
        <f>[1]!GenLognormal($F$9,$F$10)</f>
        <v>#VALUE!</v>
      </c>
      <c r="G83" s="34" t="e" vm="2">
        <f>[1]!GenLognormal($G$9,$G$10)</f>
        <v>#VALUE!</v>
      </c>
      <c r="H83" s="34" t="e" vm="2">
        <f>[1]!genUniform($H$9,$H$10)</f>
        <v>#VALUE!</v>
      </c>
      <c r="I83" s="34" t="e" vm="1">
        <f t="shared" si="6"/>
        <v>#VALUE!</v>
      </c>
      <c r="J83" s="34" t="e" vm="1">
        <f t="shared" si="7"/>
        <v>#VALUE!</v>
      </c>
      <c r="K83" s="34" t="e" vm="2">
        <f>[1]!genUniform($K$9,$K$10)</f>
        <v>#VALUE!</v>
      </c>
      <c r="L83" s="34" t="e" vm="1">
        <f t="shared" si="8"/>
        <v>#VALUE!</v>
      </c>
      <c r="M83" s="34" t="e" vm="1">
        <f t="shared" si="9"/>
        <v>#VALUE!</v>
      </c>
      <c r="N83" s="34" t="e" vm="2">
        <f>[1]!genUniform($N$9,$N$10)</f>
        <v>#VALUE!</v>
      </c>
      <c r="O83" s="34" t="e" vm="1">
        <f t="shared" si="10"/>
        <v>#VALUE!</v>
      </c>
      <c r="P83" s="34" t="e" vm="1">
        <f t="shared" si="11"/>
        <v>#VALUE!</v>
      </c>
    </row>
    <row r="84" spans="1:16">
      <c r="A84" s="34">
        <v>74</v>
      </c>
      <c r="C84" s="34" t="e" vm="2">
        <f>[1]!GenLimitNormal($C$9,$C$10,0,1000,0)</f>
        <v>#VALUE!</v>
      </c>
      <c r="D84" s="34" t="e" vm="2">
        <f>[1]!GenBetaPERT(0,$D$9,1)</f>
        <v>#VALUE!</v>
      </c>
      <c r="E84" s="34" t="e" vm="2">
        <f>[1]!GenLognormal($E$9,$E$10)</f>
        <v>#VALUE!</v>
      </c>
      <c r="F84" s="34" t="e" vm="2">
        <f>[1]!GenLognormal($F$9,$F$10)</f>
        <v>#VALUE!</v>
      </c>
      <c r="G84" s="34" t="e" vm="2">
        <f>[1]!GenLognormal($G$9,$G$10)</f>
        <v>#VALUE!</v>
      </c>
      <c r="H84" s="34" t="e" vm="2">
        <f>[1]!genUniform($H$9,$H$10)</f>
        <v>#VALUE!</v>
      </c>
      <c r="I84" s="34" t="e" vm="1">
        <f t="shared" si="6"/>
        <v>#VALUE!</v>
      </c>
      <c r="J84" s="34" t="e" vm="1">
        <f t="shared" si="7"/>
        <v>#VALUE!</v>
      </c>
      <c r="K84" s="34" t="e" vm="2">
        <f>[1]!genUniform($K$9,$K$10)</f>
        <v>#VALUE!</v>
      </c>
      <c r="L84" s="34" t="e" vm="1">
        <f t="shared" si="8"/>
        <v>#VALUE!</v>
      </c>
      <c r="M84" s="34" t="e" vm="1">
        <f t="shared" si="9"/>
        <v>#VALUE!</v>
      </c>
      <c r="N84" s="34" t="e" vm="2">
        <f>[1]!genUniform($N$9,$N$10)</f>
        <v>#VALUE!</v>
      </c>
      <c r="O84" s="34" t="e" vm="1">
        <f t="shared" si="10"/>
        <v>#VALUE!</v>
      </c>
      <c r="P84" s="34" t="e" vm="1">
        <f t="shared" si="11"/>
        <v>#VALUE!</v>
      </c>
    </row>
    <row r="85" spans="1:16">
      <c r="A85" s="34">
        <v>75</v>
      </c>
      <c r="C85" s="34" t="e" vm="2">
        <f>[1]!GenLimitNormal($C$9,$C$10,0,1000,0)</f>
        <v>#VALUE!</v>
      </c>
      <c r="D85" s="34" t="e" vm="2">
        <f>[1]!GenBetaPERT(0,$D$9,1)</f>
        <v>#VALUE!</v>
      </c>
      <c r="E85" s="34" t="e" vm="2">
        <f>[1]!GenLognormal($E$9,$E$10)</f>
        <v>#VALUE!</v>
      </c>
      <c r="F85" s="34" t="e" vm="2">
        <f>[1]!GenLognormal($F$9,$F$10)</f>
        <v>#VALUE!</v>
      </c>
      <c r="G85" s="34" t="e" vm="2">
        <f>[1]!GenLognormal($G$9,$G$10)</f>
        <v>#VALUE!</v>
      </c>
      <c r="H85" s="34" t="e" vm="2">
        <f>[1]!genUniform($H$9,$H$10)</f>
        <v>#VALUE!</v>
      </c>
      <c r="I85" s="34" t="e" vm="1">
        <f t="shared" si="6"/>
        <v>#VALUE!</v>
      </c>
      <c r="J85" s="34" t="e" vm="1">
        <f t="shared" si="7"/>
        <v>#VALUE!</v>
      </c>
      <c r="K85" s="34" t="e" vm="2">
        <f>[1]!genUniform($K$9,$K$10)</f>
        <v>#VALUE!</v>
      </c>
      <c r="L85" s="34" t="e" vm="1">
        <f t="shared" si="8"/>
        <v>#VALUE!</v>
      </c>
      <c r="M85" s="34" t="e" vm="1">
        <f t="shared" si="9"/>
        <v>#VALUE!</v>
      </c>
      <c r="N85" s="34" t="e" vm="2">
        <f>[1]!genUniform($N$9,$N$10)</f>
        <v>#VALUE!</v>
      </c>
      <c r="O85" s="34" t="e" vm="1">
        <f t="shared" si="10"/>
        <v>#VALUE!</v>
      </c>
      <c r="P85" s="34" t="e" vm="1">
        <f t="shared" si="11"/>
        <v>#VALUE!</v>
      </c>
    </row>
    <row r="86" spans="1:16">
      <c r="A86" s="34">
        <v>76</v>
      </c>
      <c r="C86" s="34" t="e" vm="2">
        <f>[1]!GenLimitNormal($C$9,$C$10,0,1000,0)</f>
        <v>#VALUE!</v>
      </c>
      <c r="D86" s="34" t="e" vm="2">
        <f>[1]!GenBetaPERT(0,$D$9,1)</f>
        <v>#VALUE!</v>
      </c>
      <c r="E86" s="34" t="e" vm="2">
        <f>[1]!GenLognormal($E$9,$E$10)</f>
        <v>#VALUE!</v>
      </c>
      <c r="F86" s="34" t="e" vm="2">
        <f>[1]!GenLognormal($F$9,$F$10)</f>
        <v>#VALUE!</v>
      </c>
      <c r="G86" s="34" t="e" vm="2">
        <f>[1]!GenLognormal($G$9,$G$10)</f>
        <v>#VALUE!</v>
      </c>
      <c r="H86" s="34" t="e" vm="2">
        <f>[1]!genUniform($H$9,$H$10)</f>
        <v>#VALUE!</v>
      </c>
      <c r="I86" s="34" t="e" vm="1">
        <f t="shared" si="6"/>
        <v>#VALUE!</v>
      </c>
      <c r="J86" s="34" t="e" vm="1">
        <f t="shared" si="7"/>
        <v>#VALUE!</v>
      </c>
      <c r="K86" s="34" t="e" vm="2">
        <f>[1]!genUniform($K$9,$K$10)</f>
        <v>#VALUE!</v>
      </c>
      <c r="L86" s="34" t="e" vm="1">
        <f t="shared" si="8"/>
        <v>#VALUE!</v>
      </c>
      <c r="M86" s="34" t="e" vm="1">
        <f t="shared" si="9"/>
        <v>#VALUE!</v>
      </c>
      <c r="N86" s="34" t="e" vm="2">
        <f>[1]!genUniform($N$9,$N$10)</f>
        <v>#VALUE!</v>
      </c>
      <c r="O86" s="34" t="e" vm="1">
        <f t="shared" si="10"/>
        <v>#VALUE!</v>
      </c>
      <c r="P86" s="34" t="e" vm="1">
        <f t="shared" si="11"/>
        <v>#VALUE!</v>
      </c>
    </row>
    <row r="87" spans="1:16">
      <c r="A87" s="34">
        <v>77</v>
      </c>
      <c r="C87" s="34" t="e" vm="2">
        <f>[1]!GenLimitNormal($C$9,$C$10,0,1000,0)</f>
        <v>#VALUE!</v>
      </c>
      <c r="D87" s="34" t="e" vm="2">
        <f>[1]!GenBetaPERT(0,$D$9,1)</f>
        <v>#VALUE!</v>
      </c>
      <c r="E87" s="34" t="e" vm="2">
        <f>[1]!GenLognormal($E$9,$E$10)</f>
        <v>#VALUE!</v>
      </c>
      <c r="F87" s="34" t="e" vm="2">
        <f>[1]!GenLognormal($F$9,$F$10)</f>
        <v>#VALUE!</v>
      </c>
      <c r="G87" s="34" t="e" vm="2">
        <f>[1]!GenLognormal($G$9,$G$10)</f>
        <v>#VALUE!</v>
      </c>
      <c r="H87" s="34" t="e" vm="2">
        <f>[1]!genUniform($H$9,$H$10)</f>
        <v>#VALUE!</v>
      </c>
      <c r="I87" s="34" t="e" vm="1">
        <f t="shared" si="6"/>
        <v>#VALUE!</v>
      </c>
      <c r="J87" s="34" t="e" vm="1">
        <f t="shared" si="7"/>
        <v>#VALUE!</v>
      </c>
      <c r="K87" s="34" t="e" vm="2">
        <f>[1]!genUniform($K$9,$K$10)</f>
        <v>#VALUE!</v>
      </c>
      <c r="L87" s="34" t="e" vm="1">
        <f t="shared" si="8"/>
        <v>#VALUE!</v>
      </c>
      <c r="M87" s="34" t="e" vm="1">
        <f t="shared" si="9"/>
        <v>#VALUE!</v>
      </c>
      <c r="N87" s="34" t="e" vm="2">
        <f>[1]!genUniform($N$9,$N$10)</f>
        <v>#VALUE!</v>
      </c>
      <c r="O87" s="34" t="e" vm="1">
        <f t="shared" si="10"/>
        <v>#VALUE!</v>
      </c>
      <c r="P87" s="34" t="e" vm="1">
        <f t="shared" si="11"/>
        <v>#VALUE!</v>
      </c>
    </row>
    <row r="88" spans="1:16">
      <c r="A88" s="34">
        <v>78</v>
      </c>
      <c r="C88" s="34" t="e" vm="2">
        <f>[1]!GenLimitNormal($C$9,$C$10,0,1000,0)</f>
        <v>#VALUE!</v>
      </c>
      <c r="D88" s="34" t="e" vm="2">
        <f>[1]!GenBetaPERT(0,$D$9,1)</f>
        <v>#VALUE!</v>
      </c>
      <c r="E88" s="34" t="e" vm="2">
        <f>[1]!GenLognormal($E$9,$E$10)</f>
        <v>#VALUE!</v>
      </c>
      <c r="F88" s="34" t="e" vm="2">
        <f>[1]!GenLognormal($F$9,$F$10)</f>
        <v>#VALUE!</v>
      </c>
      <c r="G88" s="34" t="e" vm="2">
        <f>[1]!GenLognormal($G$9,$G$10)</f>
        <v>#VALUE!</v>
      </c>
      <c r="H88" s="34" t="e" vm="2">
        <f>[1]!genUniform($H$9,$H$10)</f>
        <v>#VALUE!</v>
      </c>
      <c r="I88" s="34" t="e" vm="1">
        <f t="shared" si="6"/>
        <v>#VALUE!</v>
      </c>
      <c r="J88" s="34" t="e" vm="1">
        <f t="shared" si="7"/>
        <v>#VALUE!</v>
      </c>
      <c r="K88" s="34" t="e" vm="2">
        <f>[1]!genUniform($K$9,$K$10)</f>
        <v>#VALUE!</v>
      </c>
      <c r="L88" s="34" t="e" vm="1">
        <f t="shared" si="8"/>
        <v>#VALUE!</v>
      </c>
      <c r="M88" s="34" t="e" vm="1">
        <f t="shared" si="9"/>
        <v>#VALUE!</v>
      </c>
      <c r="N88" s="34" t="e" vm="2">
        <f>[1]!genUniform($N$9,$N$10)</f>
        <v>#VALUE!</v>
      </c>
      <c r="O88" s="34" t="e" vm="1">
        <f t="shared" si="10"/>
        <v>#VALUE!</v>
      </c>
      <c r="P88" s="34" t="e" vm="1">
        <f t="shared" si="11"/>
        <v>#VALUE!</v>
      </c>
    </row>
    <row r="89" spans="1:16">
      <c r="A89" s="34">
        <v>79</v>
      </c>
      <c r="C89" s="34" t="e" vm="2">
        <f>[1]!GenLimitNormal($C$9,$C$10,0,1000,0)</f>
        <v>#VALUE!</v>
      </c>
      <c r="D89" s="34" t="e" vm="2">
        <f>[1]!GenBetaPERT(0,$D$9,1)</f>
        <v>#VALUE!</v>
      </c>
      <c r="E89" s="34" t="e" vm="2">
        <f>[1]!GenLognormal($E$9,$E$10)</f>
        <v>#VALUE!</v>
      </c>
      <c r="F89" s="34" t="e" vm="2">
        <f>[1]!GenLognormal($F$9,$F$10)</f>
        <v>#VALUE!</v>
      </c>
      <c r="G89" s="34" t="e" vm="2">
        <f>[1]!GenLognormal($G$9,$G$10)</f>
        <v>#VALUE!</v>
      </c>
      <c r="H89" s="34" t="e" vm="2">
        <f>[1]!genUniform($H$9,$H$10)</f>
        <v>#VALUE!</v>
      </c>
      <c r="I89" s="34" t="e" vm="1">
        <f t="shared" si="6"/>
        <v>#VALUE!</v>
      </c>
      <c r="J89" s="34" t="e" vm="1">
        <f t="shared" si="7"/>
        <v>#VALUE!</v>
      </c>
      <c r="K89" s="34" t="e" vm="2">
        <f>[1]!genUniform($K$9,$K$10)</f>
        <v>#VALUE!</v>
      </c>
      <c r="L89" s="34" t="e" vm="1">
        <f t="shared" si="8"/>
        <v>#VALUE!</v>
      </c>
      <c r="M89" s="34" t="e" vm="1">
        <f t="shared" si="9"/>
        <v>#VALUE!</v>
      </c>
      <c r="N89" s="34" t="e" vm="2">
        <f>[1]!genUniform($N$9,$N$10)</f>
        <v>#VALUE!</v>
      </c>
      <c r="O89" s="34" t="e" vm="1">
        <f t="shared" si="10"/>
        <v>#VALUE!</v>
      </c>
      <c r="P89" s="34" t="e" vm="1">
        <f t="shared" si="11"/>
        <v>#VALUE!</v>
      </c>
    </row>
    <row r="90" spans="1:16">
      <c r="A90" s="34">
        <v>80</v>
      </c>
      <c r="C90" s="34" t="e" vm="2">
        <f>[1]!GenLimitNormal($C$9,$C$10,0,1000,0)</f>
        <v>#VALUE!</v>
      </c>
      <c r="D90" s="34" t="e" vm="2">
        <f>[1]!GenBetaPERT(0,$D$9,1)</f>
        <v>#VALUE!</v>
      </c>
      <c r="E90" s="34" t="e" vm="2">
        <f>[1]!GenLognormal($E$9,$E$10)</f>
        <v>#VALUE!</v>
      </c>
      <c r="F90" s="34" t="e" vm="2">
        <f>[1]!GenLognormal($F$9,$F$10)</f>
        <v>#VALUE!</v>
      </c>
      <c r="G90" s="34" t="e" vm="2">
        <f>[1]!GenLognormal($G$9,$G$10)</f>
        <v>#VALUE!</v>
      </c>
      <c r="H90" s="34" t="e" vm="2">
        <f>[1]!genUniform($H$9,$H$10)</f>
        <v>#VALUE!</v>
      </c>
      <c r="I90" s="34" t="e" vm="1">
        <f t="shared" si="6"/>
        <v>#VALUE!</v>
      </c>
      <c r="J90" s="34" t="e" vm="1">
        <f t="shared" si="7"/>
        <v>#VALUE!</v>
      </c>
      <c r="K90" s="34" t="e" vm="2">
        <f>[1]!genUniform($K$9,$K$10)</f>
        <v>#VALUE!</v>
      </c>
      <c r="L90" s="34" t="e" vm="1">
        <f t="shared" si="8"/>
        <v>#VALUE!</v>
      </c>
      <c r="M90" s="34" t="e" vm="1">
        <f t="shared" si="9"/>
        <v>#VALUE!</v>
      </c>
      <c r="N90" s="34" t="e" vm="2">
        <f>[1]!genUniform($N$9,$N$10)</f>
        <v>#VALUE!</v>
      </c>
      <c r="O90" s="34" t="e" vm="1">
        <f t="shared" si="10"/>
        <v>#VALUE!</v>
      </c>
      <c r="P90" s="34" t="e" vm="1">
        <f t="shared" si="11"/>
        <v>#VALUE!</v>
      </c>
    </row>
    <row r="91" spans="1:16">
      <c r="A91" s="34">
        <v>81</v>
      </c>
      <c r="C91" s="34" t="e" vm="2">
        <f>[1]!GenLimitNormal($C$9,$C$10,0,1000,0)</f>
        <v>#VALUE!</v>
      </c>
      <c r="D91" s="34" t="e" vm="2">
        <f>[1]!GenBetaPERT(0,$D$9,1)</f>
        <v>#VALUE!</v>
      </c>
      <c r="E91" s="34" t="e" vm="2">
        <f>[1]!GenLognormal($E$9,$E$10)</f>
        <v>#VALUE!</v>
      </c>
      <c r="F91" s="34" t="e" vm="2">
        <f>[1]!GenLognormal($F$9,$F$10)</f>
        <v>#VALUE!</v>
      </c>
      <c r="G91" s="34" t="e" vm="2">
        <f>[1]!GenLognormal($G$9,$G$10)</f>
        <v>#VALUE!</v>
      </c>
      <c r="H91" s="34" t="e" vm="2">
        <f>[1]!genUniform($H$9,$H$10)</f>
        <v>#VALUE!</v>
      </c>
      <c r="I91" s="34" t="e" vm="1">
        <f t="shared" si="6"/>
        <v>#VALUE!</v>
      </c>
      <c r="J91" s="34" t="e" vm="1">
        <f t="shared" si="7"/>
        <v>#VALUE!</v>
      </c>
      <c r="K91" s="34" t="e" vm="2">
        <f>[1]!genUniform($K$9,$K$10)</f>
        <v>#VALUE!</v>
      </c>
      <c r="L91" s="34" t="e" vm="1">
        <f t="shared" si="8"/>
        <v>#VALUE!</v>
      </c>
      <c r="M91" s="34" t="e" vm="1">
        <f t="shared" si="9"/>
        <v>#VALUE!</v>
      </c>
      <c r="N91" s="34" t="e" vm="2">
        <f>[1]!genUniform($N$9,$N$10)</f>
        <v>#VALUE!</v>
      </c>
      <c r="O91" s="34" t="e" vm="1">
        <f t="shared" si="10"/>
        <v>#VALUE!</v>
      </c>
      <c r="P91" s="34" t="e" vm="1">
        <f t="shared" si="11"/>
        <v>#VALUE!</v>
      </c>
    </row>
    <row r="92" spans="1:16">
      <c r="A92" s="34">
        <v>82</v>
      </c>
      <c r="C92" s="34" t="e" vm="2">
        <f>[1]!GenLimitNormal($C$9,$C$10,0,1000,0)</f>
        <v>#VALUE!</v>
      </c>
      <c r="D92" s="34" t="e" vm="2">
        <f>[1]!GenBetaPERT(0,$D$9,1)</f>
        <v>#VALUE!</v>
      </c>
      <c r="E92" s="34" t="e" vm="2">
        <f>[1]!GenLognormal($E$9,$E$10)</f>
        <v>#VALUE!</v>
      </c>
      <c r="F92" s="34" t="e" vm="2">
        <f>[1]!GenLognormal($F$9,$F$10)</f>
        <v>#VALUE!</v>
      </c>
      <c r="G92" s="34" t="e" vm="2">
        <f>[1]!GenLognormal($G$9,$G$10)</f>
        <v>#VALUE!</v>
      </c>
      <c r="H92" s="34" t="e" vm="2">
        <f>[1]!genUniform($H$9,$H$10)</f>
        <v>#VALUE!</v>
      </c>
      <c r="I92" s="34" t="e" vm="1">
        <f t="shared" si="6"/>
        <v>#VALUE!</v>
      </c>
      <c r="J92" s="34" t="e" vm="1">
        <f t="shared" si="7"/>
        <v>#VALUE!</v>
      </c>
      <c r="K92" s="34" t="e" vm="2">
        <f>[1]!genUniform($K$9,$K$10)</f>
        <v>#VALUE!</v>
      </c>
      <c r="L92" s="34" t="e" vm="1">
        <f t="shared" si="8"/>
        <v>#VALUE!</v>
      </c>
      <c r="M92" s="34" t="e" vm="1">
        <f t="shared" si="9"/>
        <v>#VALUE!</v>
      </c>
      <c r="N92" s="34" t="e" vm="2">
        <f>[1]!genUniform($N$9,$N$10)</f>
        <v>#VALUE!</v>
      </c>
      <c r="O92" s="34" t="e" vm="1">
        <f t="shared" si="10"/>
        <v>#VALUE!</v>
      </c>
      <c r="P92" s="34" t="e" vm="1">
        <f t="shared" si="11"/>
        <v>#VALUE!</v>
      </c>
    </row>
    <row r="93" spans="1:16">
      <c r="A93" s="34">
        <v>83</v>
      </c>
      <c r="C93" s="34" t="e" vm="2">
        <f>[1]!GenLimitNormal($C$9,$C$10,0,1000,0)</f>
        <v>#VALUE!</v>
      </c>
      <c r="D93" s="34" t="e" vm="2">
        <f>[1]!GenBetaPERT(0,$D$9,1)</f>
        <v>#VALUE!</v>
      </c>
      <c r="E93" s="34" t="e" vm="2">
        <f>[1]!GenLognormal($E$9,$E$10)</f>
        <v>#VALUE!</v>
      </c>
      <c r="F93" s="34" t="e" vm="2">
        <f>[1]!GenLognormal($F$9,$F$10)</f>
        <v>#VALUE!</v>
      </c>
      <c r="G93" s="34" t="e" vm="2">
        <f>[1]!GenLognormal($G$9,$G$10)</f>
        <v>#VALUE!</v>
      </c>
      <c r="H93" s="34" t="e" vm="2">
        <f>[1]!genUniform($H$9,$H$10)</f>
        <v>#VALUE!</v>
      </c>
      <c r="I93" s="34" t="e" vm="1">
        <f t="shared" si="6"/>
        <v>#VALUE!</v>
      </c>
      <c r="J93" s="34" t="e" vm="1">
        <f t="shared" si="7"/>
        <v>#VALUE!</v>
      </c>
      <c r="K93" s="34" t="e" vm="2">
        <f>[1]!genUniform($K$9,$K$10)</f>
        <v>#VALUE!</v>
      </c>
      <c r="L93" s="34" t="e" vm="1">
        <f t="shared" si="8"/>
        <v>#VALUE!</v>
      </c>
      <c r="M93" s="34" t="e" vm="1">
        <f t="shared" si="9"/>
        <v>#VALUE!</v>
      </c>
      <c r="N93" s="34" t="e" vm="2">
        <f>[1]!genUniform($N$9,$N$10)</f>
        <v>#VALUE!</v>
      </c>
      <c r="O93" s="34" t="e" vm="1">
        <f t="shared" si="10"/>
        <v>#VALUE!</v>
      </c>
      <c r="P93" s="34" t="e" vm="1">
        <f t="shared" si="11"/>
        <v>#VALUE!</v>
      </c>
    </row>
    <row r="94" spans="1:16">
      <c r="A94" s="34">
        <v>84</v>
      </c>
      <c r="C94" s="34" t="e" vm="2">
        <f>[1]!GenLimitNormal($C$9,$C$10,0,1000,0)</f>
        <v>#VALUE!</v>
      </c>
      <c r="D94" s="34" t="e" vm="2">
        <f>[1]!GenBetaPERT(0,$D$9,1)</f>
        <v>#VALUE!</v>
      </c>
      <c r="E94" s="34" t="e" vm="2">
        <f>[1]!GenLognormal($E$9,$E$10)</f>
        <v>#VALUE!</v>
      </c>
      <c r="F94" s="34" t="e" vm="2">
        <f>[1]!GenLognormal($F$9,$F$10)</f>
        <v>#VALUE!</v>
      </c>
      <c r="G94" s="34" t="e" vm="2">
        <f>[1]!GenLognormal($G$9,$G$10)</f>
        <v>#VALUE!</v>
      </c>
      <c r="H94" s="34" t="e" vm="2">
        <f>[1]!genUniform($H$9,$H$10)</f>
        <v>#VALUE!</v>
      </c>
      <c r="I94" s="34" t="e" vm="1">
        <f t="shared" si="6"/>
        <v>#VALUE!</v>
      </c>
      <c r="J94" s="34" t="e" vm="1">
        <f t="shared" si="7"/>
        <v>#VALUE!</v>
      </c>
      <c r="K94" s="34" t="e" vm="2">
        <f>[1]!genUniform($K$9,$K$10)</f>
        <v>#VALUE!</v>
      </c>
      <c r="L94" s="34" t="e" vm="1">
        <f t="shared" si="8"/>
        <v>#VALUE!</v>
      </c>
      <c r="M94" s="34" t="e" vm="1">
        <f t="shared" si="9"/>
        <v>#VALUE!</v>
      </c>
      <c r="N94" s="34" t="e" vm="2">
        <f>[1]!genUniform($N$9,$N$10)</f>
        <v>#VALUE!</v>
      </c>
      <c r="O94" s="34" t="e" vm="1">
        <f t="shared" si="10"/>
        <v>#VALUE!</v>
      </c>
      <c r="P94" s="34" t="e" vm="1">
        <f t="shared" si="11"/>
        <v>#VALUE!</v>
      </c>
    </row>
    <row r="95" spans="1:16">
      <c r="A95" s="34">
        <v>85</v>
      </c>
      <c r="C95" s="34" t="e" vm="2">
        <f>[1]!GenLimitNormal($C$9,$C$10,0,1000,0)</f>
        <v>#VALUE!</v>
      </c>
      <c r="D95" s="34" t="e" vm="2">
        <f>[1]!GenBetaPERT(0,$D$9,1)</f>
        <v>#VALUE!</v>
      </c>
      <c r="E95" s="34" t="e" vm="2">
        <f>[1]!GenLognormal($E$9,$E$10)</f>
        <v>#VALUE!</v>
      </c>
      <c r="F95" s="34" t="e" vm="2">
        <f>[1]!GenLognormal($F$9,$F$10)</f>
        <v>#VALUE!</v>
      </c>
      <c r="G95" s="34" t="e" vm="2">
        <f>[1]!GenLognormal($G$9,$G$10)</f>
        <v>#VALUE!</v>
      </c>
      <c r="H95" s="34" t="e" vm="2">
        <f>[1]!genUniform($H$9,$H$10)</f>
        <v>#VALUE!</v>
      </c>
      <c r="I95" s="34" t="e" vm="1">
        <f t="shared" si="6"/>
        <v>#VALUE!</v>
      </c>
      <c r="J95" s="34" t="e" vm="1">
        <f t="shared" si="7"/>
        <v>#VALUE!</v>
      </c>
      <c r="K95" s="34" t="e" vm="2">
        <f>[1]!genUniform($K$9,$K$10)</f>
        <v>#VALUE!</v>
      </c>
      <c r="L95" s="34" t="e" vm="1">
        <f t="shared" si="8"/>
        <v>#VALUE!</v>
      </c>
      <c r="M95" s="34" t="e" vm="1">
        <f t="shared" si="9"/>
        <v>#VALUE!</v>
      </c>
      <c r="N95" s="34" t="e" vm="2">
        <f>[1]!genUniform($N$9,$N$10)</f>
        <v>#VALUE!</v>
      </c>
      <c r="O95" s="34" t="e" vm="1">
        <f t="shared" si="10"/>
        <v>#VALUE!</v>
      </c>
      <c r="P95" s="34" t="e" vm="1">
        <f t="shared" si="11"/>
        <v>#VALUE!</v>
      </c>
    </row>
    <row r="96" spans="1:16">
      <c r="A96" s="34">
        <v>86</v>
      </c>
      <c r="C96" s="34" t="e" vm="2">
        <f>[1]!GenLimitNormal($C$9,$C$10,0,1000,0)</f>
        <v>#VALUE!</v>
      </c>
      <c r="D96" s="34" t="e" vm="2">
        <f>[1]!GenBetaPERT(0,$D$9,1)</f>
        <v>#VALUE!</v>
      </c>
      <c r="E96" s="34" t="e" vm="2">
        <f>[1]!GenLognormal($E$9,$E$10)</f>
        <v>#VALUE!</v>
      </c>
      <c r="F96" s="34" t="e" vm="2">
        <f>[1]!GenLognormal($F$9,$F$10)</f>
        <v>#VALUE!</v>
      </c>
      <c r="G96" s="34" t="e" vm="2">
        <f>[1]!GenLognormal($G$9,$G$10)</f>
        <v>#VALUE!</v>
      </c>
      <c r="H96" s="34" t="e" vm="2">
        <f>[1]!genUniform($H$9,$H$10)</f>
        <v>#VALUE!</v>
      </c>
      <c r="I96" s="34" t="e" vm="1">
        <f t="shared" si="6"/>
        <v>#VALUE!</v>
      </c>
      <c r="J96" s="34" t="e" vm="1">
        <f t="shared" si="7"/>
        <v>#VALUE!</v>
      </c>
      <c r="K96" s="34" t="e" vm="2">
        <f>[1]!genUniform($K$9,$K$10)</f>
        <v>#VALUE!</v>
      </c>
      <c r="L96" s="34" t="e" vm="1">
        <f t="shared" si="8"/>
        <v>#VALUE!</v>
      </c>
      <c r="M96" s="34" t="e" vm="1">
        <f t="shared" si="9"/>
        <v>#VALUE!</v>
      </c>
      <c r="N96" s="34" t="e" vm="2">
        <f>[1]!genUniform($N$9,$N$10)</f>
        <v>#VALUE!</v>
      </c>
      <c r="O96" s="34" t="e" vm="1">
        <f t="shared" si="10"/>
        <v>#VALUE!</v>
      </c>
      <c r="P96" s="34" t="e" vm="1">
        <f t="shared" si="11"/>
        <v>#VALUE!</v>
      </c>
    </row>
    <row r="97" spans="1:16">
      <c r="A97" s="34">
        <v>87</v>
      </c>
      <c r="C97" s="34" t="e" vm="2">
        <f>[1]!GenLimitNormal($C$9,$C$10,0,1000,0)</f>
        <v>#VALUE!</v>
      </c>
      <c r="D97" s="34" t="e" vm="2">
        <f>[1]!GenBetaPERT(0,$D$9,1)</f>
        <v>#VALUE!</v>
      </c>
      <c r="E97" s="34" t="e" vm="2">
        <f>[1]!GenLognormal($E$9,$E$10)</f>
        <v>#VALUE!</v>
      </c>
      <c r="F97" s="34" t="e" vm="2">
        <f>[1]!GenLognormal($F$9,$F$10)</f>
        <v>#VALUE!</v>
      </c>
      <c r="G97" s="34" t="e" vm="2">
        <f>[1]!GenLognormal($G$9,$G$10)</f>
        <v>#VALUE!</v>
      </c>
      <c r="H97" s="34" t="e" vm="2">
        <f>[1]!genUniform($H$9,$H$10)</f>
        <v>#VALUE!</v>
      </c>
      <c r="I97" s="34" t="e" vm="1">
        <f t="shared" si="6"/>
        <v>#VALUE!</v>
      </c>
      <c r="J97" s="34" t="e" vm="1">
        <f t="shared" si="7"/>
        <v>#VALUE!</v>
      </c>
      <c r="K97" s="34" t="e" vm="2">
        <f>[1]!genUniform($K$9,$K$10)</f>
        <v>#VALUE!</v>
      </c>
      <c r="L97" s="34" t="e" vm="1">
        <f t="shared" si="8"/>
        <v>#VALUE!</v>
      </c>
      <c r="M97" s="34" t="e" vm="1">
        <f t="shared" si="9"/>
        <v>#VALUE!</v>
      </c>
      <c r="N97" s="34" t="e" vm="2">
        <f>[1]!genUniform($N$9,$N$10)</f>
        <v>#VALUE!</v>
      </c>
      <c r="O97" s="34" t="e" vm="1">
        <f t="shared" si="10"/>
        <v>#VALUE!</v>
      </c>
      <c r="P97" s="34" t="e" vm="1">
        <f t="shared" si="11"/>
        <v>#VALUE!</v>
      </c>
    </row>
    <row r="98" spans="1:16">
      <c r="A98" s="34">
        <v>88</v>
      </c>
      <c r="C98" s="34" t="e" vm="2">
        <f>[1]!GenLimitNormal($C$9,$C$10,0,1000,0)</f>
        <v>#VALUE!</v>
      </c>
      <c r="D98" s="34" t="e" vm="2">
        <f>[1]!GenBetaPERT(0,$D$9,1)</f>
        <v>#VALUE!</v>
      </c>
      <c r="E98" s="34" t="e" vm="2">
        <f>[1]!GenLognormal($E$9,$E$10)</f>
        <v>#VALUE!</v>
      </c>
      <c r="F98" s="34" t="e" vm="2">
        <f>[1]!GenLognormal($F$9,$F$10)</f>
        <v>#VALUE!</v>
      </c>
      <c r="G98" s="34" t="e" vm="2">
        <f>[1]!GenLognormal($G$9,$G$10)</f>
        <v>#VALUE!</v>
      </c>
      <c r="H98" s="34" t="e" vm="2">
        <f>[1]!genUniform($H$9,$H$10)</f>
        <v>#VALUE!</v>
      </c>
      <c r="I98" s="34" t="e" vm="1">
        <f t="shared" si="6"/>
        <v>#VALUE!</v>
      </c>
      <c r="J98" s="34" t="e" vm="1">
        <f t="shared" si="7"/>
        <v>#VALUE!</v>
      </c>
      <c r="K98" s="34" t="e" vm="2">
        <f>[1]!genUniform($K$9,$K$10)</f>
        <v>#VALUE!</v>
      </c>
      <c r="L98" s="34" t="e" vm="1">
        <f t="shared" si="8"/>
        <v>#VALUE!</v>
      </c>
      <c r="M98" s="34" t="e" vm="1">
        <f t="shared" si="9"/>
        <v>#VALUE!</v>
      </c>
      <c r="N98" s="34" t="e" vm="2">
        <f>[1]!genUniform($N$9,$N$10)</f>
        <v>#VALUE!</v>
      </c>
      <c r="O98" s="34" t="e" vm="1">
        <f t="shared" si="10"/>
        <v>#VALUE!</v>
      </c>
      <c r="P98" s="34" t="e" vm="1">
        <f t="shared" si="11"/>
        <v>#VALUE!</v>
      </c>
    </row>
    <row r="99" spans="1:16">
      <c r="A99" s="34">
        <v>89</v>
      </c>
      <c r="C99" s="34" t="e" vm="2">
        <f>[1]!GenLimitNormal($C$9,$C$10,0,1000,0)</f>
        <v>#VALUE!</v>
      </c>
      <c r="D99" s="34" t="e" vm="2">
        <f>[1]!GenBetaPERT(0,$D$9,1)</f>
        <v>#VALUE!</v>
      </c>
      <c r="E99" s="34" t="e" vm="2">
        <f>[1]!GenLognormal($E$9,$E$10)</f>
        <v>#VALUE!</v>
      </c>
      <c r="F99" s="34" t="e" vm="2">
        <f>[1]!GenLognormal($F$9,$F$10)</f>
        <v>#VALUE!</v>
      </c>
      <c r="G99" s="34" t="e" vm="2">
        <f>[1]!GenLognormal($G$9,$G$10)</f>
        <v>#VALUE!</v>
      </c>
      <c r="H99" s="34" t="e" vm="2">
        <f>[1]!genUniform($H$9,$H$10)</f>
        <v>#VALUE!</v>
      </c>
      <c r="I99" s="34" t="e" vm="1">
        <f t="shared" si="6"/>
        <v>#VALUE!</v>
      </c>
      <c r="J99" s="34" t="e" vm="1">
        <f t="shared" si="7"/>
        <v>#VALUE!</v>
      </c>
      <c r="K99" s="34" t="e" vm="2">
        <f>[1]!genUniform($K$9,$K$10)</f>
        <v>#VALUE!</v>
      </c>
      <c r="L99" s="34" t="e" vm="1">
        <f t="shared" si="8"/>
        <v>#VALUE!</v>
      </c>
      <c r="M99" s="34" t="e" vm="1">
        <f t="shared" si="9"/>
        <v>#VALUE!</v>
      </c>
      <c r="N99" s="34" t="e" vm="2">
        <f>[1]!genUniform($N$9,$N$10)</f>
        <v>#VALUE!</v>
      </c>
      <c r="O99" s="34" t="e" vm="1">
        <f t="shared" si="10"/>
        <v>#VALUE!</v>
      </c>
      <c r="P99" s="34" t="e" vm="1">
        <f t="shared" si="11"/>
        <v>#VALUE!</v>
      </c>
    </row>
    <row r="100" spans="1:16">
      <c r="A100" s="34">
        <v>90</v>
      </c>
      <c r="C100" s="34" t="e" vm="2">
        <f>[1]!GenLimitNormal($C$9,$C$10,0,1000,0)</f>
        <v>#VALUE!</v>
      </c>
      <c r="D100" s="34" t="e" vm="2">
        <f>[1]!GenBetaPERT(0,$D$9,1)</f>
        <v>#VALUE!</v>
      </c>
      <c r="E100" s="34" t="e" vm="2">
        <f>[1]!GenLognormal($E$9,$E$10)</f>
        <v>#VALUE!</v>
      </c>
      <c r="F100" s="34" t="e" vm="2">
        <f>[1]!GenLognormal($F$9,$F$10)</f>
        <v>#VALUE!</v>
      </c>
      <c r="G100" s="34" t="e" vm="2">
        <f>[1]!GenLognormal($G$9,$G$10)</f>
        <v>#VALUE!</v>
      </c>
      <c r="H100" s="34" t="e" vm="2">
        <f>[1]!genUniform($H$9,$H$10)</f>
        <v>#VALUE!</v>
      </c>
      <c r="I100" s="34" t="e" vm="1">
        <f t="shared" si="6"/>
        <v>#VALUE!</v>
      </c>
      <c r="J100" s="34" t="e" vm="1">
        <f t="shared" si="7"/>
        <v>#VALUE!</v>
      </c>
      <c r="K100" s="34" t="e" vm="2">
        <f>[1]!genUniform($K$9,$K$10)</f>
        <v>#VALUE!</v>
      </c>
      <c r="L100" s="34" t="e" vm="1">
        <f t="shared" si="8"/>
        <v>#VALUE!</v>
      </c>
      <c r="M100" s="34" t="e" vm="1">
        <f t="shared" si="9"/>
        <v>#VALUE!</v>
      </c>
      <c r="N100" s="34" t="e" vm="2">
        <f>[1]!genUniform($N$9,$N$10)</f>
        <v>#VALUE!</v>
      </c>
      <c r="O100" s="34" t="e" vm="1">
        <f t="shared" si="10"/>
        <v>#VALUE!</v>
      </c>
      <c r="P100" s="34" t="e" vm="1">
        <f t="shared" si="11"/>
        <v>#VALUE!</v>
      </c>
    </row>
    <row r="101" spans="1:16">
      <c r="A101" s="34">
        <v>91</v>
      </c>
      <c r="C101" s="34" t="e" vm="2">
        <f>[1]!GenLimitNormal($C$9,$C$10,0,1000,0)</f>
        <v>#VALUE!</v>
      </c>
      <c r="D101" s="34" t="e" vm="2">
        <f>[1]!GenBetaPERT(0,$D$9,1)</f>
        <v>#VALUE!</v>
      </c>
      <c r="E101" s="34" t="e" vm="2">
        <f>[1]!GenLognormal($E$9,$E$10)</f>
        <v>#VALUE!</v>
      </c>
      <c r="F101" s="34" t="e" vm="2">
        <f>[1]!GenLognormal($F$9,$F$10)</f>
        <v>#VALUE!</v>
      </c>
      <c r="G101" s="34" t="e" vm="2">
        <f>[1]!GenLognormal($G$9,$G$10)</f>
        <v>#VALUE!</v>
      </c>
      <c r="H101" s="34" t="e" vm="2">
        <f>[1]!genUniform($H$9,$H$10)</f>
        <v>#VALUE!</v>
      </c>
      <c r="I101" s="34" t="e" vm="1">
        <f t="shared" si="6"/>
        <v>#VALUE!</v>
      </c>
      <c r="J101" s="34" t="e" vm="1">
        <f t="shared" si="7"/>
        <v>#VALUE!</v>
      </c>
      <c r="K101" s="34" t="e" vm="2">
        <f>[1]!genUniform($K$9,$K$10)</f>
        <v>#VALUE!</v>
      </c>
      <c r="L101" s="34" t="e" vm="1">
        <f t="shared" si="8"/>
        <v>#VALUE!</v>
      </c>
      <c r="M101" s="34" t="e" vm="1">
        <f t="shared" si="9"/>
        <v>#VALUE!</v>
      </c>
      <c r="N101" s="34" t="e" vm="2">
        <f>[1]!genUniform($N$9,$N$10)</f>
        <v>#VALUE!</v>
      </c>
      <c r="O101" s="34" t="e" vm="1">
        <f t="shared" si="10"/>
        <v>#VALUE!</v>
      </c>
      <c r="P101" s="34" t="e" vm="1">
        <f t="shared" si="11"/>
        <v>#VALUE!</v>
      </c>
    </row>
    <row r="102" spans="1:16">
      <c r="A102" s="34">
        <v>92</v>
      </c>
      <c r="C102" s="34" t="e" vm="2">
        <f>[1]!GenLimitNormal($C$9,$C$10,0,1000,0)</f>
        <v>#VALUE!</v>
      </c>
      <c r="D102" s="34" t="e" vm="2">
        <f>[1]!GenBetaPERT(0,$D$9,1)</f>
        <v>#VALUE!</v>
      </c>
      <c r="E102" s="34" t="e" vm="2">
        <f>[1]!GenLognormal($E$9,$E$10)</f>
        <v>#VALUE!</v>
      </c>
      <c r="F102" s="34" t="e" vm="2">
        <f>[1]!GenLognormal($F$9,$F$10)</f>
        <v>#VALUE!</v>
      </c>
      <c r="G102" s="34" t="e" vm="2">
        <f>[1]!GenLognormal($G$9,$G$10)</f>
        <v>#VALUE!</v>
      </c>
      <c r="H102" s="34" t="e" vm="2">
        <f>[1]!genUniform($H$9,$H$10)</f>
        <v>#VALUE!</v>
      </c>
      <c r="I102" s="34" t="e" vm="1">
        <f t="shared" si="6"/>
        <v>#VALUE!</v>
      </c>
      <c r="J102" s="34" t="e" vm="1">
        <f t="shared" si="7"/>
        <v>#VALUE!</v>
      </c>
      <c r="K102" s="34" t="e" vm="2">
        <f>[1]!genUniform($K$9,$K$10)</f>
        <v>#VALUE!</v>
      </c>
      <c r="L102" s="34" t="e" vm="1">
        <f t="shared" si="8"/>
        <v>#VALUE!</v>
      </c>
      <c r="M102" s="34" t="e" vm="1">
        <f t="shared" si="9"/>
        <v>#VALUE!</v>
      </c>
      <c r="N102" s="34" t="e" vm="2">
        <f>[1]!genUniform($N$9,$N$10)</f>
        <v>#VALUE!</v>
      </c>
      <c r="O102" s="34" t="e" vm="1">
        <f t="shared" si="10"/>
        <v>#VALUE!</v>
      </c>
      <c r="P102" s="34" t="e" vm="1">
        <f t="shared" si="11"/>
        <v>#VALUE!</v>
      </c>
    </row>
    <row r="103" spans="1:16">
      <c r="A103" s="34">
        <v>93</v>
      </c>
      <c r="C103" s="34" t="e" vm="2">
        <f>[1]!GenLimitNormal($C$9,$C$10,0,1000,0)</f>
        <v>#VALUE!</v>
      </c>
      <c r="D103" s="34" t="e" vm="2">
        <f>[1]!GenBetaPERT(0,$D$9,1)</f>
        <v>#VALUE!</v>
      </c>
      <c r="E103" s="34" t="e" vm="2">
        <f>[1]!GenLognormal($E$9,$E$10)</f>
        <v>#VALUE!</v>
      </c>
      <c r="F103" s="34" t="e" vm="2">
        <f>[1]!GenLognormal($F$9,$F$10)</f>
        <v>#VALUE!</v>
      </c>
      <c r="G103" s="34" t="e" vm="2">
        <f>[1]!GenLognormal($G$9,$G$10)</f>
        <v>#VALUE!</v>
      </c>
      <c r="H103" s="34" t="e" vm="2">
        <f>[1]!genUniform($H$9,$H$10)</f>
        <v>#VALUE!</v>
      </c>
      <c r="I103" s="34" t="e" vm="1">
        <f t="shared" si="6"/>
        <v>#VALUE!</v>
      </c>
      <c r="J103" s="34" t="e" vm="1">
        <f t="shared" si="7"/>
        <v>#VALUE!</v>
      </c>
      <c r="K103" s="34" t="e" vm="2">
        <f>[1]!genUniform($K$9,$K$10)</f>
        <v>#VALUE!</v>
      </c>
      <c r="L103" s="34" t="e" vm="1">
        <f t="shared" si="8"/>
        <v>#VALUE!</v>
      </c>
      <c r="M103" s="34" t="e" vm="1">
        <f t="shared" si="9"/>
        <v>#VALUE!</v>
      </c>
      <c r="N103" s="34" t="e" vm="2">
        <f>[1]!genUniform($N$9,$N$10)</f>
        <v>#VALUE!</v>
      </c>
      <c r="O103" s="34" t="e" vm="1">
        <f t="shared" si="10"/>
        <v>#VALUE!</v>
      </c>
      <c r="P103" s="34" t="e" vm="1">
        <f t="shared" si="11"/>
        <v>#VALUE!</v>
      </c>
    </row>
    <row r="104" spans="1:16">
      <c r="A104" s="34">
        <v>94</v>
      </c>
      <c r="C104" s="34" t="e" vm="2">
        <f>[1]!GenLimitNormal($C$9,$C$10,0,1000,0)</f>
        <v>#VALUE!</v>
      </c>
      <c r="D104" s="34" t="e" vm="2">
        <f>[1]!GenBetaPERT(0,$D$9,1)</f>
        <v>#VALUE!</v>
      </c>
      <c r="E104" s="34" t="e" vm="2">
        <f>[1]!GenLognormal($E$9,$E$10)</f>
        <v>#VALUE!</v>
      </c>
      <c r="F104" s="34" t="e" vm="2">
        <f>[1]!GenLognormal($F$9,$F$10)</f>
        <v>#VALUE!</v>
      </c>
      <c r="G104" s="34" t="e" vm="2">
        <f>[1]!GenLognormal($G$9,$G$10)</f>
        <v>#VALUE!</v>
      </c>
      <c r="H104" s="34" t="e" vm="2">
        <f>[1]!genUniform($H$9,$H$10)</f>
        <v>#VALUE!</v>
      </c>
      <c r="I104" s="34" t="e" vm="1">
        <f t="shared" si="6"/>
        <v>#VALUE!</v>
      </c>
      <c r="J104" s="34" t="e" vm="1">
        <f t="shared" si="7"/>
        <v>#VALUE!</v>
      </c>
      <c r="K104" s="34" t="e" vm="2">
        <f>[1]!genUniform($K$9,$K$10)</f>
        <v>#VALUE!</v>
      </c>
      <c r="L104" s="34" t="e" vm="1">
        <f t="shared" si="8"/>
        <v>#VALUE!</v>
      </c>
      <c r="M104" s="34" t="e" vm="1">
        <f t="shared" si="9"/>
        <v>#VALUE!</v>
      </c>
      <c r="N104" s="34" t="e" vm="2">
        <f>[1]!genUniform($N$9,$N$10)</f>
        <v>#VALUE!</v>
      </c>
      <c r="O104" s="34" t="e" vm="1">
        <f t="shared" si="10"/>
        <v>#VALUE!</v>
      </c>
      <c r="P104" s="34" t="e" vm="1">
        <f t="shared" si="11"/>
        <v>#VALUE!</v>
      </c>
    </row>
    <row r="105" spans="1:16">
      <c r="A105" s="34">
        <v>95</v>
      </c>
      <c r="C105" s="34" t="e" vm="2">
        <f>[1]!GenLimitNormal($C$9,$C$10,0,1000,0)</f>
        <v>#VALUE!</v>
      </c>
      <c r="D105" s="34" t="e" vm="2">
        <f>[1]!GenBetaPERT(0,$D$9,1)</f>
        <v>#VALUE!</v>
      </c>
      <c r="E105" s="34" t="e" vm="2">
        <f>[1]!GenLognormal($E$9,$E$10)</f>
        <v>#VALUE!</v>
      </c>
      <c r="F105" s="34" t="e" vm="2">
        <f>[1]!GenLognormal($F$9,$F$10)</f>
        <v>#VALUE!</v>
      </c>
      <c r="G105" s="34" t="e" vm="2">
        <f>[1]!GenLognormal($G$9,$G$10)</f>
        <v>#VALUE!</v>
      </c>
      <c r="H105" s="34" t="e" vm="2">
        <f>[1]!genUniform($H$9,$H$10)</f>
        <v>#VALUE!</v>
      </c>
      <c r="I105" s="34" t="e" vm="1">
        <f t="shared" si="6"/>
        <v>#VALUE!</v>
      </c>
      <c r="J105" s="34" t="e" vm="1">
        <f t="shared" si="7"/>
        <v>#VALUE!</v>
      </c>
      <c r="K105" s="34" t="e" vm="2">
        <f>[1]!genUniform($K$9,$K$10)</f>
        <v>#VALUE!</v>
      </c>
      <c r="L105" s="34" t="e" vm="1">
        <f t="shared" si="8"/>
        <v>#VALUE!</v>
      </c>
      <c r="M105" s="34" t="e" vm="1">
        <f t="shared" si="9"/>
        <v>#VALUE!</v>
      </c>
      <c r="N105" s="34" t="e" vm="2">
        <f>[1]!genUniform($N$9,$N$10)</f>
        <v>#VALUE!</v>
      </c>
      <c r="O105" s="34" t="e" vm="1">
        <f t="shared" si="10"/>
        <v>#VALUE!</v>
      </c>
      <c r="P105" s="34" t="e" vm="1">
        <f t="shared" si="11"/>
        <v>#VALUE!</v>
      </c>
    </row>
    <row r="106" spans="1:16">
      <c r="A106" s="34">
        <v>96</v>
      </c>
      <c r="C106" s="34" t="e" vm="2">
        <f>[1]!GenLimitNormal($C$9,$C$10,0,1000,0)</f>
        <v>#VALUE!</v>
      </c>
      <c r="D106" s="34" t="e" vm="2">
        <f>[1]!GenBetaPERT(0,$D$9,1)</f>
        <v>#VALUE!</v>
      </c>
      <c r="E106" s="34" t="e" vm="2">
        <f>[1]!GenLognormal($E$9,$E$10)</f>
        <v>#VALUE!</v>
      </c>
      <c r="F106" s="34" t="e" vm="2">
        <f>[1]!GenLognormal($F$9,$F$10)</f>
        <v>#VALUE!</v>
      </c>
      <c r="G106" s="34" t="e" vm="2">
        <f>[1]!GenLognormal($G$9,$G$10)</f>
        <v>#VALUE!</v>
      </c>
      <c r="H106" s="34" t="e" vm="2">
        <f>[1]!genUniform($H$9,$H$10)</f>
        <v>#VALUE!</v>
      </c>
      <c r="I106" s="34" t="e" vm="1">
        <f t="shared" si="6"/>
        <v>#VALUE!</v>
      </c>
      <c r="J106" s="34" t="e" vm="1">
        <f t="shared" si="7"/>
        <v>#VALUE!</v>
      </c>
      <c r="K106" s="34" t="e" vm="2">
        <f>[1]!genUniform($K$9,$K$10)</f>
        <v>#VALUE!</v>
      </c>
      <c r="L106" s="34" t="e" vm="1">
        <f t="shared" si="8"/>
        <v>#VALUE!</v>
      </c>
      <c r="M106" s="34" t="e" vm="1">
        <f t="shared" si="9"/>
        <v>#VALUE!</v>
      </c>
      <c r="N106" s="34" t="e" vm="2">
        <f>[1]!genUniform($N$9,$N$10)</f>
        <v>#VALUE!</v>
      </c>
      <c r="O106" s="34" t="e" vm="1">
        <f t="shared" si="10"/>
        <v>#VALUE!</v>
      </c>
      <c r="P106" s="34" t="e" vm="1">
        <f t="shared" si="11"/>
        <v>#VALUE!</v>
      </c>
    </row>
    <row r="107" spans="1:16">
      <c r="A107" s="34">
        <v>97</v>
      </c>
      <c r="C107" s="34" t="e" vm="2">
        <f>[1]!GenLimitNormal($C$9,$C$10,0,1000,0)</f>
        <v>#VALUE!</v>
      </c>
      <c r="D107" s="34" t="e" vm="2">
        <f>[1]!GenBetaPERT(0,$D$9,1)</f>
        <v>#VALUE!</v>
      </c>
      <c r="E107" s="34" t="e" vm="2">
        <f>[1]!GenLognormal($E$9,$E$10)</f>
        <v>#VALUE!</v>
      </c>
      <c r="F107" s="34" t="e" vm="2">
        <f>[1]!GenLognormal($F$9,$F$10)</f>
        <v>#VALUE!</v>
      </c>
      <c r="G107" s="34" t="e" vm="2">
        <f>[1]!GenLognormal($G$9,$G$10)</f>
        <v>#VALUE!</v>
      </c>
      <c r="H107" s="34" t="e" vm="2">
        <f>[1]!genUniform($H$9,$H$10)</f>
        <v>#VALUE!</v>
      </c>
      <c r="I107" s="34" t="e" vm="1">
        <f t="shared" si="6"/>
        <v>#VALUE!</v>
      </c>
      <c r="J107" s="34" t="e" vm="1">
        <f t="shared" si="7"/>
        <v>#VALUE!</v>
      </c>
      <c r="K107" s="34" t="e" vm="2">
        <f>[1]!genUniform($K$9,$K$10)</f>
        <v>#VALUE!</v>
      </c>
      <c r="L107" s="34" t="e" vm="1">
        <f t="shared" si="8"/>
        <v>#VALUE!</v>
      </c>
      <c r="M107" s="34" t="e" vm="1">
        <f t="shared" si="9"/>
        <v>#VALUE!</v>
      </c>
      <c r="N107" s="34" t="e" vm="2">
        <f>[1]!genUniform($N$9,$N$10)</f>
        <v>#VALUE!</v>
      </c>
      <c r="O107" s="34" t="e" vm="1">
        <f t="shared" si="10"/>
        <v>#VALUE!</v>
      </c>
      <c r="P107" s="34" t="e" vm="1">
        <f t="shared" si="11"/>
        <v>#VALUE!</v>
      </c>
    </row>
    <row r="108" spans="1:16">
      <c r="A108" s="34">
        <v>98</v>
      </c>
      <c r="C108" s="34" t="e" vm="2">
        <f>[1]!GenLimitNormal($C$9,$C$10,0,1000,0)</f>
        <v>#VALUE!</v>
      </c>
      <c r="D108" s="34" t="e" vm="2">
        <f>[1]!GenBetaPERT(0,$D$9,1)</f>
        <v>#VALUE!</v>
      </c>
      <c r="E108" s="34" t="e" vm="2">
        <f>[1]!GenLognormal($E$9,$E$10)</f>
        <v>#VALUE!</v>
      </c>
      <c r="F108" s="34" t="e" vm="2">
        <f>[1]!GenLognormal($F$9,$F$10)</f>
        <v>#VALUE!</v>
      </c>
      <c r="G108" s="34" t="e" vm="2">
        <f>[1]!GenLognormal($G$9,$G$10)</f>
        <v>#VALUE!</v>
      </c>
      <c r="H108" s="34" t="e" vm="2">
        <f>[1]!genUniform($H$9,$H$10)</f>
        <v>#VALUE!</v>
      </c>
      <c r="I108" s="34" t="e" vm="1">
        <f t="shared" si="6"/>
        <v>#VALUE!</v>
      </c>
      <c r="J108" s="34" t="e" vm="1">
        <f t="shared" si="7"/>
        <v>#VALUE!</v>
      </c>
      <c r="K108" s="34" t="e" vm="2">
        <f>[1]!genUniform($K$9,$K$10)</f>
        <v>#VALUE!</v>
      </c>
      <c r="L108" s="34" t="e" vm="1">
        <f t="shared" si="8"/>
        <v>#VALUE!</v>
      </c>
      <c r="M108" s="34" t="e" vm="1">
        <f t="shared" si="9"/>
        <v>#VALUE!</v>
      </c>
      <c r="N108" s="34" t="e" vm="2">
        <f>[1]!genUniform($N$9,$N$10)</f>
        <v>#VALUE!</v>
      </c>
      <c r="O108" s="34" t="e" vm="1">
        <f t="shared" si="10"/>
        <v>#VALUE!</v>
      </c>
      <c r="P108" s="34" t="e" vm="1">
        <f t="shared" si="11"/>
        <v>#VALUE!</v>
      </c>
    </row>
    <row r="109" spans="1:16">
      <c r="A109" s="34">
        <v>99</v>
      </c>
      <c r="C109" s="34" t="e" vm="2">
        <f>[1]!GenLimitNormal($C$9,$C$10,0,1000,0)</f>
        <v>#VALUE!</v>
      </c>
      <c r="D109" s="34" t="e" vm="2">
        <f>[1]!GenBetaPERT(0,$D$9,1)</f>
        <v>#VALUE!</v>
      </c>
      <c r="E109" s="34" t="e" vm="2">
        <f>[1]!GenLognormal($E$9,$E$10)</f>
        <v>#VALUE!</v>
      </c>
      <c r="F109" s="34" t="e" vm="2">
        <f>[1]!GenLognormal($F$9,$F$10)</f>
        <v>#VALUE!</v>
      </c>
      <c r="G109" s="34" t="e" vm="2">
        <f>[1]!GenLognormal($G$9,$G$10)</f>
        <v>#VALUE!</v>
      </c>
      <c r="H109" s="34" t="e" vm="2">
        <f>[1]!genUniform($H$9,$H$10)</f>
        <v>#VALUE!</v>
      </c>
      <c r="I109" s="34" t="e" vm="1">
        <f t="shared" si="6"/>
        <v>#VALUE!</v>
      </c>
      <c r="J109" s="34" t="e" vm="1">
        <f t="shared" si="7"/>
        <v>#VALUE!</v>
      </c>
      <c r="K109" s="34" t="e" vm="2">
        <f>[1]!genUniform($K$9,$K$10)</f>
        <v>#VALUE!</v>
      </c>
      <c r="L109" s="34" t="e" vm="1">
        <f t="shared" si="8"/>
        <v>#VALUE!</v>
      </c>
      <c r="M109" s="34" t="e" vm="1">
        <f t="shared" si="9"/>
        <v>#VALUE!</v>
      </c>
      <c r="N109" s="34" t="e" vm="2">
        <f>[1]!genUniform($N$9,$N$10)</f>
        <v>#VALUE!</v>
      </c>
      <c r="O109" s="34" t="e" vm="1">
        <f t="shared" si="10"/>
        <v>#VALUE!</v>
      </c>
      <c r="P109" s="34" t="e" vm="1">
        <f t="shared" si="11"/>
        <v>#VALUE!</v>
      </c>
    </row>
    <row r="110" spans="1:16">
      <c r="A110" s="34">
        <v>100</v>
      </c>
      <c r="C110" s="34" t="e" vm="2">
        <f>[1]!GenLimitNormal($C$9,$C$10,0,1000,0)</f>
        <v>#VALUE!</v>
      </c>
      <c r="D110" s="34" t="e" vm="2">
        <f>[1]!GenBetaPERT(0,$D$9,1)</f>
        <v>#VALUE!</v>
      </c>
      <c r="E110" s="34" t="e" vm="2">
        <f>[1]!GenLognormal($E$9,$E$10)</f>
        <v>#VALUE!</v>
      </c>
      <c r="F110" s="34" t="e" vm="2">
        <f>[1]!GenLognormal($F$9,$F$10)</f>
        <v>#VALUE!</v>
      </c>
      <c r="G110" s="34" t="e" vm="2">
        <f>[1]!GenLognormal($G$9,$G$10)</f>
        <v>#VALUE!</v>
      </c>
      <c r="H110" s="34" t="e" vm="2">
        <f>[1]!genUniform($H$9,$H$10)</f>
        <v>#VALUE!</v>
      </c>
      <c r="I110" s="34" t="e" vm="1">
        <f t="shared" si="6"/>
        <v>#VALUE!</v>
      </c>
      <c r="J110" s="34" t="e" vm="1">
        <f t="shared" si="7"/>
        <v>#VALUE!</v>
      </c>
      <c r="K110" s="34" t="e" vm="2">
        <f>[1]!genUniform($K$9,$K$10)</f>
        <v>#VALUE!</v>
      </c>
      <c r="L110" s="34" t="e" vm="1">
        <f t="shared" si="8"/>
        <v>#VALUE!</v>
      </c>
      <c r="M110" s="34" t="e" vm="1">
        <f t="shared" si="9"/>
        <v>#VALUE!</v>
      </c>
      <c r="N110" s="34" t="e" vm="2">
        <f>[1]!genUniform($N$9,$N$10)</f>
        <v>#VALUE!</v>
      </c>
      <c r="O110" s="34" t="e" vm="1">
        <f t="shared" si="10"/>
        <v>#VALUE!</v>
      </c>
      <c r="P110" s="34" t="e" vm="1">
        <f t="shared" si="11"/>
        <v>#VALUE!</v>
      </c>
    </row>
    <row r="111" spans="1:16">
      <c r="A111" s="34">
        <v>101</v>
      </c>
      <c r="C111" s="34" t="e" vm="2">
        <f>[1]!GenLimitNormal($C$9,$C$10,0,1000,0)</f>
        <v>#VALUE!</v>
      </c>
      <c r="D111" s="34" t="e" vm="2">
        <f>[1]!GenBetaPERT(0,$D$9,1)</f>
        <v>#VALUE!</v>
      </c>
      <c r="E111" s="34" t="e" vm="2">
        <f>[1]!GenLognormal($E$9,$E$10)</f>
        <v>#VALUE!</v>
      </c>
      <c r="F111" s="34" t="e" vm="2">
        <f>[1]!GenLognormal($F$9,$F$10)</f>
        <v>#VALUE!</v>
      </c>
      <c r="G111" s="34" t="e" vm="2">
        <f>[1]!GenLognormal($G$9,$G$10)</f>
        <v>#VALUE!</v>
      </c>
      <c r="H111" s="34" t="e" vm="2">
        <f>[1]!genUniform($H$9,$H$10)</f>
        <v>#VALUE!</v>
      </c>
      <c r="I111" s="34" t="e" vm="1">
        <f t="shared" si="6"/>
        <v>#VALUE!</v>
      </c>
      <c r="J111" s="34" t="e" vm="1">
        <f t="shared" si="7"/>
        <v>#VALUE!</v>
      </c>
      <c r="K111" s="34" t="e" vm="2">
        <f>[1]!genUniform($K$9,$K$10)</f>
        <v>#VALUE!</v>
      </c>
      <c r="L111" s="34" t="e" vm="1">
        <f t="shared" si="8"/>
        <v>#VALUE!</v>
      </c>
      <c r="M111" s="34" t="e" vm="1">
        <f t="shared" si="9"/>
        <v>#VALUE!</v>
      </c>
      <c r="N111" s="34" t="e" vm="2">
        <f>[1]!genUniform($N$9,$N$10)</f>
        <v>#VALUE!</v>
      </c>
      <c r="O111" s="34" t="e" vm="1">
        <f t="shared" si="10"/>
        <v>#VALUE!</v>
      </c>
      <c r="P111" s="34" t="e" vm="1">
        <f t="shared" si="11"/>
        <v>#VALUE!</v>
      </c>
    </row>
    <row r="112" spans="1:16">
      <c r="A112" s="34">
        <v>102</v>
      </c>
      <c r="C112" s="34" t="e" vm="2">
        <f>[1]!GenLimitNormal($C$9,$C$10,0,1000,0)</f>
        <v>#VALUE!</v>
      </c>
      <c r="D112" s="34" t="e" vm="2">
        <f>[1]!GenBetaPERT(0,$D$9,1)</f>
        <v>#VALUE!</v>
      </c>
      <c r="E112" s="34" t="e" vm="2">
        <f>[1]!GenLognormal($E$9,$E$10)</f>
        <v>#VALUE!</v>
      </c>
      <c r="F112" s="34" t="e" vm="2">
        <f>[1]!GenLognormal($F$9,$F$10)</f>
        <v>#VALUE!</v>
      </c>
      <c r="G112" s="34" t="e" vm="2">
        <f>[1]!GenLognormal($G$9,$G$10)</f>
        <v>#VALUE!</v>
      </c>
      <c r="H112" s="34" t="e" vm="2">
        <f>[1]!genUniform($H$9,$H$10)</f>
        <v>#VALUE!</v>
      </c>
      <c r="I112" s="34" t="e" vm="1">
        <f t="shared" si="6"/>
        <v>#VALUE!</v>
      </c>
      <c r="J112" s="34" t="e" vm="1">
        <f t="shared" si="7"/>
        <v>#VALUE!</v>
      </c>
      <c r="K112" s="34" t="e" vm="2">
        <f>[1]!genUniform($K$9,$K$10)</f>
        <v>#VALUE!</v>
      </c>
      <c r="L112" s="34" t="e" vm="1">
        <f t="shared" si="8"/>
        <v>#VALUE!</v>
      </c>
      <c r="M112" s="34" t="e" vm="1">
        <f t="shared" si="9"/>
        <v>#VALUE!</v>
      </c>
      <c r="N112" s="34" t="e" vm="2">
        <f>[1]!genUniform($N$9,$N$10)</f>
        <v>#VALUE!</v>
      </c>
      <c r="O112" s="34" t="e" vm="1">
        <f t="shared" si="10"/>
        <v>#VALUE!</v>
      </c>
      <c r="P112" s="34" t="e" vm="1">
        <f t="shared" si="11"/>
        <v>#VALUE!</v>
      </c>
    </row>
    <row r="113" spans="1:16">
      <c r="A113" s="34">
        <v>103</v>
      </c>
      <c r="C113" s="34" t="e" vm="2">
        <f>[1]!GenLimitNormal($C$9,$C$10,0,1000,0)</f>
        <v>#VALUE!</v>
      </c>
      <c r="D113" s="34" t="e" vm="2">
        <f>[1]!GenBetaPERT(0,$D$9,1)</f>
        <v>#VALUE!</v>
      </c>
      <c r="E113" s="34" t="e" vm="2">
        <f>[1]!GenLognormal($E$9,$E$10)</f>
        <v>#VALUE!</v>
      </c>
      <c r="F113" s="34" t="e" vm="2">
        <f>[1]!GenLognormal($F$9,$F$10)</f>
        <v>#VALUE!</v>
      </c>
      <c r="G113" s="34" t="e" vm="2">
        <f>[1]!GenLognormal($G$9,$G$10)</f>
        <v>#VALUE!</v>
      </c>
      <c r="H113" s="34" t="e" vm="2">
        <f>[1]!genUniform($H$9,$H$10)</f>
        <v>#VALUE!</v>
      </c>
      <c r="I113" s="34" t="e" vm="1">
        <f t="shared" si="6"/>
        <v>#VALUE!</v>
      </c>
      <c r="J113" s="34" t="e" vm="1">
        <f t="shared" si="7"/>
        <v>#VALUE!</v>
      </c>
      <c r="K113" s="34" t="e" vm="2">
        <f>[1]!genUniform($K$9,$K$10)</f>
        <v>#VALUE!</v>
      </c>
      <c r="L113" s="34" t="e" vm="1">
        <f t="shared" si="8"/>
        <v>#VALUE!</v>
      </c>
      <c r="M113" s="34" t="e" vm="1">
        <f t="shared" si="9"/>
        <v>#VALUE!</v>
      </c>
      <c r="N113" s="34" t="e" vm="2">
        <f>[1]!genUniform($N$9,$N$10)</f>
        <v>#VALUE!</v>
      </c>
      <c r="O113" s="34" t="e" vm="1">
        <f t="shared" si="10"/>
        <v>#VALUE!</v>
      </c>
      <c r="P113" s="34" t="e" vm="1">
        <f t="shared" si="11"/>
        <v>#VALUE!</v>
      </c>
    </row>
    <row r="114" spans="1:16">
      <c r="A114" s="34">
        <v>104</v>
      </c>
      <c r="C114" s="34" t="e" vm="2">
        <f>[1]!GenLimitNormal($C$9,$C$10,0,1000,0)</f>
        <v>#VALUE!</v>
      </c>
      <c r="D114" s="34" t="e" vm="2">
        <f>[1]!GenBetaPERT(0,$D$9,1)</f>
        <v>#VALUE!</v>
      </c>
      <c r="E114" s="34" t="e" vm="2">
        <f>[1]!GenLognormal($E$9,$E$10)</f>
        <v>#VALUE!</v>
      </c>
      <c r="F114" s="34" t="e" vm="2">
        <f>[1]!GenLognormal($F$9,$F$10)</f>
        <v>#VALUE!</v>
      </c>
      <c r="G114" s="34" t="e" vm="2">
        <f>[1]!GenLognormal($G$9,$G$10)</f>
        <v>#VALUE!</v>
      </c>
      <c r="H114" s="34" t="e" vm="2">
        <f>[1]!genUniform($H$9,$H$10)</f>
        <v>#VALUE!</v>
      </c>
      <c r="I114" s="34" t="e" vm="1">
        <f t="shared" si="6"/>
        <v>#VALUE!</v>
      </c>
      <c r="J114" s="34" t="e" vm="1">
        <f t="shared" si="7"/>
        <v>#VALUE!</v>
      </c>
      <c r="K114" s="34" t="e" vm="2">
        <f>[1]!genUniform($K$9,$K$10)</f>
        <v>#VALUE!</v>
      </c>
      <c r="L114" s="34" t="e" vm="1">
        <f t="shared" si="8"/>
        <v>#VALUE!</v>
      </c>
      <c r="M114" s="34" t="e" vm="1">
        <f t="shared" si="9"/>
        <v>#VALUE!</v>
      </c>
      <c r="N114" s="34" t="e" vm="2">
        <f>[1]!genUniform($N$9,$N$10)</f>
        <v>#VALUE!</v>
      </c>
      <c r="O114" s="34" t="e" vm="1">
        <f t="shared" si="10"/>
        <v>#VALUE!</v>
      </c>
      <c r="P114" s="34" t="e" vm="1">
        <f t="shared" si="11"/>
        <v>#VALUE!</v>
      </c>
    </row>
    <row r="115" spans="1:16">
      <c r="A115" s="34">
        <v>105</v>
      </c>
      <c r="C115" s="34" t="e" vm="2">
        <f>[1]!GenLimitNormal($C$9,$C$10,0,1000,0)</f>
        <v>#VALUE!</v>
      </c>
      <c r="D115" s="34" t="e" vm="2">
        <f>[1]!GenBetaPERT(0,$D$9,1)</f>
        <v>#VALUE!</v>
      </c>
      <c r="E115" s="34" t="e" vm="2">
        <f>[1]!GenLognormal($E$9,$E$10)</f>
        <v>#VALUE!</v>
      </c>
      <c r="F115" s="34" t="e" vm="2">
        <f>[1]!GenLognormal($F$9,$F$10)</f>
        <v>#VALUE!</v>
      </c>
      <c r="G115" s="34" t="e" vm="2">
        <f>[1]!GenLognormal($G$9,$G$10)</f>
        <v>#VALUE!</v>
      </c>
      <c r="H115" s="34" t="e" vm="2">
        <f>[1]!genUniform($H$9,$H$10)</f>
        <v>#VALUE!</v>
      </c>
      <c r="I115" s="34" t="e" vm="1">
        <f t="shared" si="6"/>
        <v>#VALUE!</v>
      </c>
      <c r="J115" s="34" t="e" vm="1">
        <f t="shared" si="7"/>
        <v>#VALUE!</v>
      </c>
      <c r="K115" s="34" t="e" vm="2">
        <f>[1]!genUniform($K$9,$K$10)</f>
        <v>#VALUE!</v>
      </c>
      <c r="L115" s="34" t="e" vm="1">
        <f t="shared" si="8"/>
        <v>#VALUE!</v>
      </c>
      <c r="M115" s="34" t="e" vm="1">
        <f t="shared" si="9"/>
        <v>#VALUE!</v>
      </c>
      <c r="N115" s="34" t="e" vm="2">
        <f>[1]!genUniform($N$9,$N$10)</f>
        <v>#VALUE!</v>
      </c>
      <c r="O115" s="34" t="e" vm="1">
        <f t="shared" si="10"/>
        <v>#VALUE!</v>
      </c>
      <c r="P115" s="34" t="e" vm="1">
        <f t="shared" si="11"/>
        <v>#VALUE!</v>
      </c>
    </row>
    <row r="116" spans="1:16">
      <c r="A116" s="34">
        <v>106</v>
      </c>
      <c r="C116" s="34" t="e" vm="2">
        <f>[1]!GenLimitNormal($C$9,$C$10,0,1000,0)</f>
        <v>#VALUE!</v>
      </c>
      <c r="D116" s="34" t="e" vm="2">
        <f>[1]!GenBetaPERT(0,$D$9,1)</f>
        <v>#VALUE!</v>
      </c>
      <c r="E116" s="34" t="e" vm="2">
        <f>[1]!GenLognormal($E$9,$E$10)</f>
        <v>#VALUE!</v>
      </c>
      <c r="F116" s="34" t="e" vm="2">
        <f>[1]!GenLognormal($F$9,$F$10)</f>
        <v>#VALUE!</v>
      </c>
      <c r="G116" s="34" t="e" vm="2">
        <f>[1]!GenLognormal($G$9,$G$10)</f>
        <v>#VALUE!</v>
      </c>
      <c r="H116" s="34" t="e" vm="2">
        <f>[1]!genUniform($H$9,$H$10)</f>
        <v>#VALUE!</v>
      </c>
      <c r="I116" s="34" t="e" vm="1">
        <f t="shared" si="6"/>
        <v>#VALUE!</v>
      </c>
      <c r="J116" s="34" t="e" vm="1">
        <f t="shared" si="7"/>
        <v>#VALUE!</v>
      </c>
      <c r="K116" s="34" t="e" vm="2">
        <f>[1]!genUniform($K$9,$K$10)</f>
        <v>#VALUE!</v>
      </c>
      <c r="L116" s="34" t="e" vm="1">
        <f t="shared" si="8"/>
        <v>#VALUE!</v>
      </c>
      <c r="M116" s="34" t="e" vm="1">
        <f t="shared" si="9"/>
        <v>#VALUE!</v>
      </c>
      <c r="N116" s="34" t="e" vm="2">
        <f>[1]!genUniform($N$9,$N$10)</f>
        <v>#VALUE!</v>
      </c>
      <c r="O116" s="34" t="e" vm="1">
        <f t="shared" si="10"/>
        <v>#VALUE!</v>
      </c>
      <c r="P116" s="34" t="e" vm="1">
        <f t="shared" si="11"/>
        <v>#VALUE!</v>
      </c>
    </row>
    <row r="117" spans="1:16">
      <c r="A117" s="34">
        <v>107</v>
      </c>
      <c r="C117" s="34" t="e" vm="2">
        <f>[1]!GenLimitNormal($C$9,$C$10,0,1000,0)</f>
        <v>#VALUE!</v>
      </c>
      <c r="D117" s="34" t="e" vm="2">
        <f>[1]!GenBetaPERT(0,$D$9,1)</f>
        <v>#VALUE!</v>
      </c>
      <c r="E117" s="34" t="e" vm="2">
        <f>[1]!GenLognormal($E$9,$E$10)</f>
        <v>#VALUE!</v>
      </c>
      <c r="F117" s="34" t="e" vm="2">
        <f>[1]!GenLognormal($F$9,$F$10)</f>
        <v>#VALUE!</v>
      </c>
      <c r="G117" s="34" t="e" vm="2">
        <f>[1]!GenLognormal($G$9,$G$10)</f>
        <v>#VALUE!</v>
      </c>
      <c r="H117" s="34" t="e" vm="2">
        <f>[1]!genUniform($H$9,$H$10)</f>
        <v>#VALUE!</v>
      </c>
      <c r="I117" s="34" t="e" vm="1">
        <f t="shared" si="6"/>
        <v>#VALUE!</v>
      </c>
      <c r="J117" s="34" t="e" vm="1">
        <f t="shared" si="7"/>
        <v>#VALUE!</v>
      </c>
      <c r="K117" s="34" t="e" vm="2">
        <f>[1]!genUniform($K$9,$K$10)</f>
        <v>#VALUE!</v>
      </c>
      <c r="L117" s="34" t="e" vm="1">
        <f t="shared" si="8"/>
        <v>#VALUE!</v>
      </c>
      <c r="M117" s="34" t="e" vm="1">
        <f t="shared" si="9"/>
        <v>#VALUE!</v>
      </c>
      <c r="N117" s="34" t="e" vm="2">
        <f>[1]!genUniform($N$9,$N$10)</f>
        <v>#VALUE!</v>
      </c>
      <c r="O117" s="34" t="e" vm="1">
        <f t="shared" si="10"/>
        <v>#VALUE!</v>
      </c>
      <c r="P117" s="34" t="e" vm="1">
        <f t="shared" si="11"/>
        <v>#VALUE!</v>
      </c>
    </row>
    <row r="118" spans="1:16">
      <c r="A118" s="34">
        <v>108</v>
      </c>
      <c r="C118" s="34" t="e" vm="2">
        <f>[1]!GenLimitNormal($C$9,$C$10,0,1000,0)</f>
        <v>#VALUE!</v>
      </c>
      <c r="D118" s="34" t="e" vm="2">
        <f>[1]!GenBetaPERT(0,$D$9,1)</f>
        <v>#VALUE!</v>
      </c>
      <c r="E118" s="34" t="e" vm="2">
        <f>[1]!GenLognormal($E$9,$E$10)</f>
        <v>#VALUE!</v>
      </c>
      <c r="F118" s="34" t="e" vm="2">
        <f>[1]!GenLognormal($F$9,$F$10)</f>
        <v>#VALUE!</v>
      </c>
      <c r="G118" s="34" t="e" vm="2">
        <f>[1]!GenLognormal($G$9,$G$10)</f>
        <v>#VALUE!</v>
      </c>
      <c r="H118" s="34" t="e" vm="2">
        <f>[1]!genUniform($H$9,$H$10)</f>
        <v>#VALUE!</v>
      </c>
      <c r="I118" s="34" t="e" vm="1">
        <f t="shared" si="6"/>
        <v>#VALUE!</v>
      </c>
      <c r="J118" s="34" t="e" vm="1">
        <f t="shared" si="7"/>
        <v>#VALUE!</v>
      </c>
      <c r="K118" s="34" t="e" vm="2">
        <f>[1]!genUniform($K$9,$K$10)</f>
        <v>#VALUE!</v>
      </c>
      <c r="L118" s="34" t="e" vm="1">
        <f t="shared" si="8"/>
        <v>#VALUE!</v>
      </c>
      <c r="M118" s="34" t="e" vm="1">
        <f t="shared" si="9"/>
        <v>#VALUE!</v>
      </c>
      <c r="N118" s="34" t="e" vm="2">
        <f>[1]!genUniform($N$9,$N$10)</f>
        <v>#VALUE!</v>
      </c>
      <c r="O118" s="34" t="e" vm="1">
        <f t="shared" si="10"/>
        <v>#VALUE!</v>
      </c>
      <c r="P118" s="34" t="e" vm="1">
        <f t="shared" si="11"/>
        <v>#VALUE!</v>
      </c>
    </row>
    <row r="119" spans="1:16">
      <c r="A119" s="34">
        <v>109</v>
      </c>
      <c r="C119" s="34" t="e" vm="2">
        <f>[1]!GenLimitNormal($C$9,$C$10,0,1000,0)</f>
        <v>#VALUE!</v>
      </c>
      <c r="D119" s="34" t="e" vm="2">
        <f>[1]!GenBetaPERT(0,$D$9,1)</f>
        <v>#VALUE!</v>
      </c>
      <c r="E119" s="34" t="e" vm="2">
        <f>[1]!GenLognormal($E$9,$E$10)</f>
        <v>#VALUE!</v>
      </c>
      <c r="F119" s="34" t="e" vm="2">
        <f>[1]!GenLognormal($F$9,$F$10)</f>
        <v>#VALUE!</v>
      </c>
      <c r="G119" s="34" t="e" vm="2">
        <f>[1]!GenLognormal($G$9,$G$10)</f>
        <v>#VALUE!</v>
      </c>
      <c r="H119" s="34" t="e" vm="2">
        <f>[1]!genUniform($H$9,$H$10)</f>
        <v>#VALUE!</v>
      </c>
      <c r="I119" s="34" t="e" vm="1">
        <f t="shared" si="6"/>
        <v>#VALUE!</v>
      </c>
      <c r="J119" s="34" t="e" vm="1">
        <f t="shared" si="7"/>
        <v>#VALUE!</v>
      </c>
      <c r="K119" s="34" t="e" vm="2">
        <f>[1]!genUniform($K$9,$K$10)</f>
        <v>#VALUE!</v>
      </c>
      <c r="L119" s="34" t="e" vm="1">
        <f t="shared" si="8"/>
        <v>#VALUE!</v>
      </c>
      <c r="M119" s="34" t="e" vm="1">
        <f t="shared" si="9"/>
        <v>#VALUE!</v>
      </c>
      <c r="N119" s="34" t="e" vm="2">
        <f>[1]!genUniform($N$9,$N$10)</f>
        <v>#VALUE!</v>
      </c>
      <c r="O119" s="34" t="e" vm="1">
        <f t="shared" si="10"/>
        <v>#VALUE!</v>
      </c>
      <c r="P119" s="34" t="e" vm="1">
        <f t="shared" si="11"/>
        <v>#VALUE!</v>
      </c>
    </row>
    <row r="120" spans="1:16">
      <c r="A120" s="34">
        <v>110</v>
      </c>
      <c r="C120" s="34" t="e" vm="2">
        <f>[1]!GenLimitNormal($C$9,$C$10,0,1000,0)</f>
        <v>#VALUE!</v>
      </c>
      <c r="D120" s="34" t="e" vm="2">
        <f>[1]!GenBetaPERT(0,$D$9,1)</f>
        <v>#VALUE!</v>
      </c>
      <c r="E120" s="34" t="e" vm="2">
        <f>[1]!GenLognormal($E$9,$E$10)</f>
        <v>#VALUE!</v>
      </c>
      <c r="F120" s="34" t="e" vm="2">
        <f>[1]!GenLognormal($F$9,$F$10)</f>
        <v>#VALUE!</v>
      </c>
      <c r="G120" s="34" t="e" vm="2">
        <f>[1]!GenLognormal($G$9,$G$10)</f>
        <v>#VALUE!</v>
      </c>
      <c r="H120" s="34" t="e" vm="2">
        <f>[1]!genUniform($H$9,$H$10)</f>
        <v>#VALUE!</v>
      </c>
      <c r="I120" s="34" t="e" vm="1">
        <f t="shared" si="6"/>
        <v>#VALUE!</v>
      </c>
      <c r="J120" s="34" t="e" vm="1">
        <f t="shared" si="7"/>
        <v>#VALUE!</v>
      </c>
      <c r="K120" s="34" t="e" vm="2">
        <f>[1]!genUniform($K$9,$K$10)</f>
        <v>#VALUE!</v>
      </c>
      <c r="L120" s="34" t="e" vm="1">
        <f t="shared" si="8"/>
        <v>#VALUE!</v>
      </c>
      <c r="M120" s="34" t="e" vm="1">
        <f t="shared" si="9"/>
        <v>#VALUE!</v>
      </c>
      <c r="N120" s="34" t="e" vm="2">
        <f>[1]!genUniform($N$9,$N$10)</f>
        <v>#VALUE!</v>
      </c>
      <c r="O120" s="34" t="e" vm="1">
        <f t="shared" si="10"/>
        <v>#VALUE!</v>
      </c>
      <c r="P120" s="34" t="e" vm="1">
        <f t="shared" si="11"/>
        <v>#VALUE!</v>
      </c>
    </row>
    <row r="121" spans="1:16">
      <c r="A121" s="34">
        <v>111</v>
      </c>
      <c r="C121" s="34" t="e" vm="2">
        <f>[1]!GenLimitNormal($C$9,$C$10,0,1000,0)</f>
        <v>#VALUE!</v>
      </c>
      <c r="D121" s="34" t="e" vm="2">
        <f>[1]!GenBetaPERT(0,$D$9,1)</f>
        <v>#VALUE!</v>
      </c>
      <c r="E121" s="34" t="e" vm="2">
        <f>[1]!GenLognormal($E$9,$E$10)</f>
        <v>#VALUE!</v>
      </c>
      <c r="F121" s="34" t="e" vm="2">
        <f>[1]!GenLognormal($F$9,$F$10)</f>
        <v>#VALUE!</v>
      </c>
      <c r="G121" s="34" t="e" vm="2">
        <f>[1]!GenLognormal($G$9,$G$10)</f>
        <v>#VALUE!</v>
      </c>
      <c r="H121" s="34" t="e" vm="2">
        <f>[1]!genUniform($H$9,$H$10)</f>
        <v>#VALUE!</v>
      </c>
      <c r="I121" s="34" t="e" vm="1">
        <f t="shared" si="6"/>
        <v>#VALUE!</v>
      </c>
      <c r="J121" s="34" t="e" vm="1">
        <f t="shared" si="7"/>
        <v>#VALUE!</v>
      </c>
      <c r="K121" s="34" t="e" vm="2">
        <f>[1]!genUniform($K$9,$K$10)</f>
        <v>#VALUE!</v>
      </c>
      <c r="L121" s="34" t="e" vm="1">
        <f t="shared" si="8"/>
        <v>#VALUE!</v>
      </c>
      <c r="M121" s="34" t="e" vm="1">
        <f t="shared" si="9"/>
        <v>#VALUE!</v>
      </c>
      <c r="N121" s="34" t="e" vm="2">
        <f>[1]!genUniform($N$9,$N$10)</f>
        <v>#VALUE!</v>
      </c>
      <c r="O121" s="34" t="e" vm="1">
        <f t="shared" si="10"/>
        <v>#VALUE!</v>
      </c>
      <c r="P121" s="34" t="e" vm="1">
        <f t="shared" si="11"/>
        <v>#VALUE!</v>
      </c>
    </row>
    <row r="122" spans="1:16">
      <c r="A122" s="34">
        <v>112</v>
      </c>
      <c r="C122" s="34" t="e" vm="2">
        <f>[1]!GenLimitNormal($C$9,$C$10,0,1000,0)</f>
        <v>#VALUE!</v>
      </c>
      <c r="D122" s="34" t="e" vm="2">
        <f>[1]!GenBetaPERT(0,$D$9,1)</f>
        <v>#VALUE!</v>
      </c>
      <c r="E122" s="34" t="e" vm="2">
        <f>[1]!GenLognormal($E$9,$E$10)</f>
        <v>#VALUE!</v>
      </c>
      <c r="F122" s="34" t="e" vm="2">
        <f>[1]!GenLognormal($F$9,$F$10)</f>
        <v>#VALUE!</v>
      </c>
      <c r="G122" s="34" t="e" vm="2">
        <f>[1]!GenLognormal($G$9,$G$10)</f>
        <v>#VALUE!</v>
      </c>
      <c r="H122" s="34" t="e" vm="2">
        <f>[1]!genUniform($H$9,$H$10)</f>
        <v>#VALUE!</v>
      </c>
      <c r="I122" s="34" t="e" vm="1">
        <f t="shared" si="6"/>
        <v>#VALUE!</v>
      </c>
      <c r="J122" s="34" t="e" vm="1">
        <f t="shared" si="7"/>
        <v>#VALUE!</v>
      </c>
      <c r="K122" s="34" t="e" vm="2">
        <f>[1]!genUniform($K$9,$K$10)</f>
        <v>#VALUE!</v>
      </c>
      <c r="L122" s="34" t="e" vm="1">
        <f t="shared" si="8"/>
        <v>#VALUE!</v>
      </c>
      <c r="M122" s="34" t="e" vm="1">
        <f t="shared" si="9"/>
        <v>#VALUE!</v>
      </c>
      <c r="N122" s="34" t="e" vm="2">
        <f>[1]!genUniform($N$9,$N$10)</f>
        <v>#VALUE!</v>
      </c>
      <c r="O122" s="34" t="e" vm="1">
        <f t="shared" si="10"/>
        <v>#VALUE!</v>
      </c>
      <c r="P122" s="34" t="e" vm="1">
        <f t="shared" si="11"/>
        <v>#VALUE!</v>
      </c>
    </row>
    <row r="123" spans="1:16">
      <c r="A123" s="34">
        <v>113</v>
      </c>
      <c r="C123" s="34" t="e" vm="2">
        <f>[1]!GenLimitNormal($C$9,$C$10,0,1000,0)</f>
        <v>#VALUE!</v>
      </c>
      <c r="D123" s="34" t="e" vm="2">
        <f>[1]!GenBetaPERT(0,$D$9,1)</f>
        <v>#VALUE!</v>
      </c>
      <c r="E123" s="34" t="e" vm="2">
        <f>[1]!GenLognormal($E$9,$E$10)</f>
        <v>#VALUE!</v>
      </c>
      <c r="F123" s="34" t="e" vm="2">
        <f>[1]!GenLognormal($F$9,$F$10)</f>
        <v>#VALUE!</v>
      </c>
      <c r="G123" s="34" t="e" vm="2">
        <f>[1]!GenLognormal($G$9,$G$10)</f>
        <v>#VALUE!</v>
      </c>
      <c r="H123" s="34" t="e" vm="2">
        <f>[1]!genUniform($H$9,$H$10)</f>
        <v>#VALUE!</v>
      </c>
      <c r="I123" s="34" t="e" vm="1">
        <f t="shared" si="6"/>
        <v>#VALUE!</v>
      </c>
      <c r="J123" s="34" t="e" vm="1">
        <f t="shared" si="7"/>
        <v>#VALUE!</v>
      </c>
      <c r="K123" s="34" t="e" vm="2">
        <f>[1]!genUniform($K$9,$K$10)</f>
        <v>#VALUE!</v>
      </c>
      <c r="L123" s="34" t="e" vm="1">
        <f t="shared" si="8"/>
        <v>#VALUE!</v>
      </c>
      <c r="M123" s="34" t="e" vm="1">
        <f t="shared" si="9"/>
        <v>#VALUE!</v>
      </c>
      <c r="N123" s="34" t="e" vm="2">
        <f>[1]!genUniform($N$9,$N$10)</f>
        <v>#VALUE!</v>
      </c>
      <c r="O123" s="34" t="e" vm="1">
        <f t="shared" si="10"/>
        <v>#VALUE!</v>
      </c>
      <c r="P123" s="34" t="e" vm="1">
        <f t="shared" si="11"/>
        <v>#VALUE!</v>
      </c>
    </row>
    <row r="124" spans="1:16">
      <c r="A124" s="34">
        <v>114</v>
      </c>
      <c r="C124" s="34" t="e" vm="2">
        <f>[1]!GenLimitNormal($C$9,$C$10,0,1000,0)</f>
        <v>#VALUE!</v>
      </c>
      <c r="D124" s="34" t="e" vm="2">
        <f>[1]!GenBetaPERT(0,$D$9,1)</f>
        <v>#VALUE!</v>
      </c>
      <c r="E124" s="34" t="e" vm="2">
        <f>[1]!GenLognormal($E$9,$E$10)</f>
        <v>#VALUE!</v>
      </c>
      <c r="F124" s="34" t="e" vm="2">
        <f>[1]!GenLognormal($F$9,$F$10)</f>
        <v>#VALUE!</v>
      </c>
      <c r="G124" s="34" t="e" vm="2">
        <f>[1]!GenLognormal($G$9,$G$10)</f>
        <v>#VALUE!</v>
      </c>
      <c r="H124" s="34" t="e" vm="2">
        <f>[1]!genUniform($H$9,$H$10)</f>
        <v>#VALUE!</v>
      </c>
      <c r="I124" s="34" t="e" vm="1">
        <f t="shared" si="6"/>
        <v>#VALUE!</v>
      </c>
      <c r="J124" s="34" t="e" vm="1">
        <f t="shared" si="7"/>
        <v>#VALUE!</v>
      </c>
      <c r="K124" s="34" t="e" vm="2">
        <f>[1]!genUniform($K$9,$K$10)</f>
        <v>#VALUE!</v>
      </c>
      <c r="L124" s="34" t="e" vm="1">
        <f t="shared" si="8"/>
        <v>#VALUE!</v>
      </c>
      <c r="M124" s="34" t="e" vm="1">
        <f t="shared" si="9"/>
        <v>#VALUE!</v>
      </c>
      <c r="N124" s="34" t="e" vm="2">
        <f>[1]!genUniform($N$9,$N$10)</f>
        <v>#VALUE!</v>
      </c>
      <c r="O124" s="34" t="e" vm="1">
        <f t="shared" si="10"/>
        <v>#VALUE!</v>
      </c>
      <c r="P124" s="34" t="e" vm="1">
        <f t="shared" si="11"/>
        <v>#VALUE!</v>
      </c>
    </row>
    <row r="125" spans="1:16">
      <c r="A125" s="34">
        <v>115</v>
      </c>
      <c r="C125" s="34" t="e" vm="2">
        <f>[1]!GenLimitNormal($C$9,$C$10,0,1000,0)</f>
        <v>#VALUE!</v>
      </c>
      <c r="D125" s="34" t="e" vm="2">
        <f>[1]!GenBetaPERT(0,$D$9,1)</f>
        <v>#VALUE!</v>
      </c>
      <c r="E125" s="34" t="e" vm="2">
        <f>[1]!GenLognormal($E$9,$E$10)</f>
        <v>#VALUE!</v>
      </c>
      <c r="F125" s="34" t="e" vm="2">
        <f>[1]!GenLognormal($F$9,$F$10)</f>
        <v>#VALUE!</v>
      </c>
      <c r="G125" s="34" t="e" vm="2">
        <f>[1]!GenLognormal($G$9,$G$10)</f>
        <v>#VALUE!</v>
      </c>
      <c r="H125" s="34" t="e" vm="2">
        <f>[1]!genUniform($H$9,$H$10)</f>
        <v>#VALUE!</v>
      </c>
      <c r="I125" s="34" t="e" vm="1">
        <f t="shared" si="6"/>
        <v>#VALUE!</v>
      </c>
      <c r="J125" s="34" t="e" vm="1">
        <f t="shared" si="7"/>
        <v>#VALUE!</v>
      </c>
      <c r="K125" s="34" t="e" vm="2">
        <f>[1]!genUniform($K$9,$K$10)</f>
        <v>#VALUE!</v>
      </c>
      <c r="L125" s="34" t="e" vm="1">
        <f t="shared" si="8"/>
        <v>#VALUE!</v>
      </c>
      <c r="M125" s="34" t="e" vm="1">
        <f t="shared" si="9"/>
        <v>#VALUE!</v>
      </c>
      <c r="N125" s="34" t="e" vm="2">
        <f>[1]!genUniform($N$9,$N$10)</f>
        <v>#VALUE!</v>
      </c>
      <c r="O125" s="34" t="e" vm="1">
        <f t="shared" si="10"/>
        <v>#VALUE!</v>
      </c>
      <c r="P125" s="34" t="e" vm="1">
        <f t="shared" si="11"/>
        <v>#VALUE!</v>
      </c>
    </row>
    <row r="126" spans="1:16">
      <c r="A126" s="34">
        <v>116</v>
      </c>
      <c r="C126" s="34" t="e" vm="2">
        <f>[1]!GenLimitNormal($C$9,$C$10,0,1000,0)</f>
        <v>#VALUE!</v>
      </c>
      <c r="D126" s="34" t="e" vm="2">
        <f>[1]!GenBetaPERT(0,$D$9,1)</f>
        <v>#VALUE!</v>
      </c>
      <c r="E126" s="34" t="e" vm="2">
        <f>[1]!GenLognormal($E$9,$E$10)</f>
        <v>#VALUE!</v>
      </c>
      <c r="F126" s="34" t="e" vm="2">
        <f>[1]!GenLognormal($F$9,$F$10)</f>
        <v>#VALUE!</v>
      </c>
      <c r="G126" s="34" t="e" vm="2">
        <f>[1]!GenLognormal($G$9,$G$10)</f>
        <v>#VALUE!</v>
      </c>
      <c r="H126" s="34" t="e" vm="2">
        <f>[1]!genUniform($H$9,$H$10)</f>
        <v>#VALUE!</v>
      </c>
      <c r="I126" s="34" t="e" vm="1">
        <f t="shared" si="6"/>
        <v>#VALUE!</v>
      </c>
      <c r="J126" s="34" t="e" vm="1">
        <f t="shared" si="7"/>
        <v>#VALUE!</v>
      </c>
      <c r="K126" s="34" t="e" vm="2">
        <f>[1]!genUniform($K$9,$K$10)</f>
        <v>#VALUE!</v>
      </c>
      <c r="L126" s="34" t="e" vm="1">
        <f t="shared" si="8"/>
        <v>#VALUE!</v>
      </c>
      <c r="M126" s="34" t="e" vm="1">
        <f t="shared" si="9"/>
        <v>#VALUE!</v>
      </c>
      <c r="N126" s="34" t="e" vm="2">
        <f>[1]!genUniform($N$9,$N$10)</f>
        <v>#VALUE!</v>
      </c>
      <c r="O126" s="34" t="e" vm="1">
        <f t="shared" si="10"/>
        <v>#VALUE!</v>
      </c>
      <c r="P126" s="34" t="e" vm="1">
        <f t="shared" si="11"/>
        <v>#VALUE!</v>
      </c>
    </row>
    <row r="127" spans="1:16">
      <c r="A127" s="34">
        <v>117</v>
      </c>
      <c r="C127" s="34" t="e" vm="2">
        <f>[1]!GenLimitNormal($C$9,$C$10,0,1000,0)</f>
        <v>#VALUE!</v>
      </c>
      <c r="D127" s="34" t="e" vm="2">
        <f>[1]!GenBetaPERT(0,$D$9,1)</f>
        <v>#VALUE!</v>
      </c>
      <c r="E127" s="34" t="e" vm="2">
        <f>[1]!GenLognormal($E$9,$E$10)</f>
        <v>#VALUE!</v>
      </c>
      <c r="F127" s="34" t="e" vm="2">
        <f>[1]!GenLognormal($F$9,$F$10)</f>
        <v>#VALUE!</v>
      </c>
      <c r="G127" s="34" t="e" vm="2">
        <f>[1]!GenLognormal($G$9,$G$10)</f>
        <v>#VALUE!</v>
      </c>
      <c r="H127" s="34" t="e" vm="2">
        <f>[1]!genUniform($H$9,$H$10)</f>
        <v>#VALUE!</v>
      </c>
      <c r="I127" s="34" t="e" vm="1">
        <f t="shared" si="6"/>
        <v>#VALUE!</v>
      </c>
      <c r="J127" s="34" t="e" vm="1">
        <f t="shared" si="7"/>
        <v>#VALUE!</v>
      </c>
      <c r="K127" s="34" t="e" vm="2">
        <f>[1]!genUniform($K$9,$K$10)</f>
        <v>#VALUE!</v>
      </c>
      <c r="L127" s="34" t="e" vm="1">
        <f t="shared" si="8"/>
        <v>#VALUE!</v>
      </c>
      <c r="M127" s="34" t="e" vm="1">
        <f t="shared" si="9"/>
        <v>#VALUE!</v>
      </c>
      <c r="N127" s="34" t="e" vm="2">
        <f>[1]!genUniform($N$9,$N$10)</f>
        <v>#VALUE!</v>
      </c>
      <c r="O127" s="34" t="e" vm="1">
        <f t="shared" si="10"/>
        <v>#VALUE!</v>
      </c>
      <c r="P127" s="34" t="e" vm="1">
        <f t="shared" si="11"/>
        <v>#VALUE!</v>
      </c>
    </row>
    <row r="128" spans="1:16">
      <c r="A128" s="34">
        <v>118</v>
      </c>
      <c r="C128" s="34" t="e" vm="2">
        <f>[1]!GenLimitNormal($C$9,$C$10,0,1000,0)</f>
        <v>#VALUE!</v>
      </c>
      <c r="D128" s="34" t="e" vm="2">
        <f>[1]!GenBetaPERT(0,$D$9,1)</f>
        <v>#VALUE!</v>
      </c>
      <c r="E128" s="34" t="e" vm="2">
        <f>[1]!GenLognormal($E$9,$E$10)</f>
        <v>#VALUE!</v>
      </c>
      <c r="F128" s="34" t="e" vm="2">
        <f>[1]!GenLognormal($F$9,$F$10)</f>
        <v>#VALUE!</v>
      </c>
      <c r="G128" s="34" t="e" vm="2">
        <f>[1]!GenLognormal($G$9,$G$10)</f>
        <v>#VALUE!</v>
      </c>
      <c r="H128" s="34" t="e" vm="2">
        <f>[1]!genUniform($H$9,$H$10)</f>
        <v>#VALUE!</v>
      </c>
      <c r="I128" s="34" t="e" vm="1">
        <f t="shared" si="6"/>
        <v>#VALUE!</v>
      </c>
      <c r="J128" s="34" t="e" vm="1">
        <f t="shared" si="7"/>
        <v>#VALUE!</v>
      </c>
      <c r="K128" s="34" t="e" vm="2">
        <f>[1]!genUniform($K$9,$K$10)</f>
        <v>#VALUE!</v>
      </c>
      <c r="L128" s="34" t="e" vm="1">
        <f t="shared" si="8"/>
        <v>#VALUE!</v>
      </c>
      <c r="M128" s="34" t="e" vm="1">
        <f t="shared" si="9"/>
        <v>#VALUE!</v>
      </c>
      <c r="N128" s="34" t="e" vm="2">
        <f>[1]!genUniform($N$9,$N$10)</f>
        <v>#VALUE!</v>
      </c>
      <c r="O128" s="34" t="e" vm="1">
        <f t="shared" si="10"/>
        <v>#VALUE!</v>
      </c>
      <c r="P128" s="34" t="e" vm="1">
        <f t="shared" si="11"/>
        <v>#VALUE!</v>
      </c>
    </row>
    <row r="129" spans="1:16">
      <c r="A129" s="34">
        <v>119</v>
      </c>
      <c r="C129" s="34" t="e" vm="2">
        <f>[1]!GenLimitNormal($C$9,$C$10,0,1000,0)</f>
        <v>#VALUE!</v>
      </c>
      <c r="D129" s="34" t="e" vm="2">
        <f>[1]!GenBetaPERT(0,$D$9,1)</f>
        <v>#VALUE!</v>
      </c>
      <c r="E129" s="34" t="e" vm="2">
        <f>[1]!GenLognormal($E$9,$E$10)</f>
        <v>#VALUE!</v>
      </c>
      <c r="F129" s="34" t="e" vm="2">
        <f>[1]!GenLognormal($F$9,$F$10)</f>
        <v>#VALUE!</v>
      </c>
      <c r="G129" s="34" t="e" vm="2">
        <f>[1]!GenLognormal($G$9,$G$10)</f>
        <v>#VALUE!</v>
      </c>
      <c r="H129" s="34" t="e" vm="2">
        <f>[1]!genUniform($H$9,$H$10)</f>
        <v>#VALUE!</v>
      </c>
      <c r="I129" s="34" t="e" vm="1">
        <f t="shared" si="6"/>
        <v>#VALUE!</v>
      </c>
      <c r="J129" s="34" t="e" vm="1">
        <f t="shared" si="7"/>
        <v>#VALUE!</v>
      </c>
      <c r="K129" s="34" t="e" vm="2">
        <f>[1]!genUniform($K$9,$K$10)</f>
        <v>#VALUE!</v>
      </c>
      <c r="L129" s="34" t="e" vm="1">
        <f t="shared" si="8"/>
        <v>#VALUE!</v>
      </c>
      <c r="M129" s="34" t="e" vm="1">
        <f t="shared" si="9"/>
        <v>#VALUE!</v>
      </c>
      <c r="N129" s="34" t="e" vm="2">
        <f>[1]!genUniform($N$9,$N$10)</f>
        <v>#VALUE!</v>
      </c>
      <c r="O129" s="34" t="e" vm="1">
        <f t="shared" si="10"/>
        <v>#VALUE!</v>
      </c>
      <c r="P129" s="34" t="e" vm="1">
        <f t="shared" si="11"/>
        <v>#VALUE!</v>
      </c>
    </row>
    <row r="130" spans="1:16">
      <c r="A130" s="34">
        <v>120</v>
      </c>
      <c r="C130" s="34" t="e" vm="2">
        <f>[1]!GenLimitNormal($C$9,$C$10,0,1000,0)</f>
        <v>#VALUE!</v>
      </c>
      <c r="D130" s="34" t="e" vm="2">
        <f>[1]!GenBetaPERT(0,$D$9,1)</f>
        <v>#VALUE!</v>
      </c>
      <c r="E130" s="34" t="e" vm="2">
        <f>[1]!GenLognormal($E$9,$E$10)</f>
        <v>#VALUE!</v>
      </c>
      <c r="F130" s="34" t="e" vm="2">
        <f>[1]!GenLognormal($F$9,$F$10)</f>
        <v>#VALUE!</v>
      </c>
      <c r="G130" s="34" t="e" vm="2">
        <f>[1]!GenLognormal($G$9,$G$10)</f>
        <v>#VALUE!</v>
      </c>
      <c r="H130" s="34" t="e" vm="2">
        <f>[1]!genUniform($H$9,$H$10)</f>
        <v>#VALUE!</v>
      </c>
      <c r="I130" s="34" t="e" vm="1">
        <f t="shared" si="6"/>
        <v>#VALUE!</v>
      </c>
      <c r="J130" s="34" t="e" vm="1">
        <f t="shared" si="7"/>
        <v>#VALUE!</v>
      </c>
      <c r="K130" s="34" t="e" vm="2">
        <f>[1]!genUniform($K$9,$K$10)</f>
        <v>#VALUE!</v>
      </c>
      <c r="L130" s="34" t="e" vm="1">
        <f t="shared" si="8"/>
        <v>#VALUE!</v>
      </c>
      <c r="M130" s="34" t="e" vm="1">
        <f t="shared" si="9"/>
        <v>#VALUE!</v>
      </c>
      <c r="N130" s="34" t="e" vm="2">
        <f>[1]!genUniform($N$9,$N$10)</f>
        <v>#VALUE!</v>
      </c>
      <c r="O130" s="34" t="e" vm="1">
        <f t="shared" si="10"/>
        <v>#VALUE!</v>
      </c>
      <c r="P130" s="34" t="e" vm="1">
        <f t="shared" si="11"/>
        <v>#VALUE!</v>
      </c>
    </row>
    <row r="131" spans="1:16">
      <c r="A131" s="34">
        <v>121</v>
      </c>
      <c r="C131" s="34" t="e" vm="2">
        <f>[1]!GenLimitNormal($C$9,$C$10,0,1000,0)</f>
        <v>#VALUE!</v>
      </c>
      <c r="D131" s="34" t="e" vm="2">
        <f>[1]!GenBetaPERT(0,$D$9,1)</f>
        <v>#VALUE!</v>
      </c>
      <c r="E131" s="34" t="e" vm="2">
        <f>[1]!GenLognormal($E$9,$E$10)</f>
        <v>#VALUE!</v>
      </c>
      <c r="F131" s="34" t="e" vm="2">
        <f>[1]!GenLognormal($F$9,$F$10)</f>
        <v>#VALUE!</v>
      </c>
      <c r="G131" s="34" t="e" vm="2">
        <f>[1]!GenLognormal($G$9,$G$10)</f>
        <v>#VALUE!</v>
      </c>
      <c r="H131" s="34" t="e" vm="2">
        <f>[1]!genUniform($H$9,$H$10)</f>
        <v>#VALUE!</v>
      </c>
      <c r="I131" s="34" t="e" vm="1">
        <f t="shared" si="6"/>
        <v>#VALUE!</v>
      </c>
      <c r="J131" s="34" t="e" vm="1">
        <f t="shared" si="7"/>
        <v>#VALUE!</v>
      </c>
      <c r="K131" s="34" t="e" vm="2">
        <f>[1]!genUniform($K$9,$K$10)</f>
        <v>#VALUE!</v>
      </c>
      <c r="L131" s="34" t="e" vm="1">
        <f t="shared" si="8"/>
        <v>#VALUE!</v>
      </c>
      <c r="M131" s="34" t="e" vm="1">
        <f t="shared" si="9"/>
        <v>#VALUE!</v>
      </c>
      <c r="N131" s="34" t="e" vm="2">
        <f>[1]!genUniform($N$9,$N$10)</f>
        <v>#VALUE!</v>
      </c>
      <c r="O131" s="34" t="e" vm="1">
        <f t="shared" si="10"/>
        <v>#VALUE!</v>
      </c>
      <c r="P131" s="34" t="e" vm="1">
        <f t="shared" si="11"/>
        <v>#VALUE!</v>
      </c>
    </row>
    <row r="132" spans="1:16">
      <c r="A132" s="34">
        <v>122</v>
      </c>
      <c r="C132" s="34" t="e" vm="2">
        <f>[1]!GenLimitNormal($C$9,$C$10,0,1000,0)</f>
        <v>#VALUE!</v>
      </c>
      <c r="D132" s="34" t="e" vm="2">
        <f>[1]!GenBetaPERT(0,$D$9,1)</f>
        <v>#VALUE!</v>
      </c>
      <c r="E132" s="34" t="e" vm="2">
        <f>[1]!GenLognormal($E$9,$E$10)</f>
        <v>#VALUE!</v>
      </c>
      <c r="F132" s="34" t="e" vm="2">
        <f>[1]!GenLognormal($F$9,$F$10)</f>
        <v>#VALUE!</v>
      </c>
      <c r="G132" s="34" t="e" vm="2">
        <f>[1]!GenLognormal($G$9,$G$10)</f>
        <v>#VALUE!</v>
      </c>
      <c r="H132" s="34" t="e" vm="2">
        <f>[1]!genUniform($H$9,$H$10)</f>
        <v>#VALUE!</v>
      </c>
      <c r="I132" s="34" t="e" vm="1">
        <f t="shared" si="6"/>
        <v>#VALUE!</v>
      </c>
      <c r="J132" s="34" t="e" vm="1">
        <f t="shared" si="7"/>
        <v>#VALUE!</v>
      </c>
      <c r="K132" s="34" t="e" vm="2">
        <f>[1]!genUniform($K$9,$K$10)</f>
        <v>#VALUE!</v>
      </c>
      <c r="L132" s="34" t="e" vm="1">
        <f t="shared" si="8"/>
        <v>#VALUE!</v>
      </c>
      <c r="M132" s="34" t="e" vm="1">
        <f t="shared" si="9"/>
        <v>#VALUE!</v>
      </c>
      <c r="N132" s="34" t="e" vm="2">
        <f>[1]!genUniform($N$9,$N$10)</f>
        <v>#VALUE!</v>
      </c>
      <c r="O132" s="34" t="e" vm="1">
        <f t="shared" si="10"/>
        <v>#VALUE!</v>
      </c>
      <c r="P132" s="34" t="e" vm="1">
        <f t="shared" si="11"/>
        <v>#VALUE!</v>
      </c>
    </row>
    <row r="133" spans="1:16">
      <c r="A133" s="34">
        <v>123</v>
      </c>
      <c r="C133" s="34" t="e" vm="2">
        <f>[1]!GenLimitNormal($C$9,$C$10,0,1000,0)</f>
        <v>#VALUE!</v>
      </c>
      <c r="D133" s="34" t="e" vm="2">
        <f>[1]!GenBetaPERT(0,$D$9,1)</f>
        <v>#VALUE!</v>
      </c>
      <c r="E133" s="34" t="e" vm="2">
        <f>[1]!GenLognormal($E$9,$E$10)</f>
        <v>#VALUE!</v>
      </c>
      <c r="F133" s="34" t="e" vm="2">
        <f>[1]!GenLognormal($F$9,$F$10)</f>
        <v>#VALUE!</v>
      </c>
      <c r="G133" s="34" t="e" vm="2">
        <f>[1]!GenLognormal($G$9,$G$10)</f>
        <v>#VALUE!</v>
      </c>
      <c r="H133" s="34" t="e" vm="2">
        <f>[1]!genUniform($H$9,$H$10)</f>
        <v>#VALUE!</v>
      </c>
      <c r="I133" s="34" t="e" vm="1">
        <f t="shared" si="6"/>
        <v>#VALUE!</v>
      </c>
      <c r="J133" s="34" t="e" vm="1">
        <f t="shared" si="7"/>
        <v>#VALUE!</v>
      </c>
      <c r="K133" s="34" t="e" vm="2">
        <f>[1]!genUniform($K$9,$K$10)</f>
        <v>#VALUE!</v>
      </c>
      <c r="L133" s="34" t="e" vm="1">
        <f t="shared" si="8"/>
        <v>#VALUE!</v>
      </c>
      <c r="M133" s="34" t="e" vm="1">
        <f t="shared" si="9"/>
        <v>#VALUE!</v>
      </c>
      <c r="N133" s="34" t="e" vm="2">
        <f>[1]!genUniform($N$9,$N$10)</f>
        <v>#VALUE!</v>
      </c>
      <c r="O133" s="34" t="e" vm="1">
        <f t="shared" si="10"/>
        <v>#VALUE!</v>
      </c>
      <c r="P133" s="34" t="e" vm="1">
        <f t="shared" si="11"/>
        <v>#VALUE!</v>
      </c>
    </row>
    <row r="134" spans="1:16">
      <c r="A134" s="34">
        <v>124</v>
      </c>
      <c r="C134" s="34" t="e" vm="2">
        <f>[1]!GenLimitNormal($C$9,$C$10,0,1000,0)</f>
        <v>#VALUE!</v>
      </c>
      <c r="D134" s="34" t="e" vm="2">
        <f>[1]!GenBetaPERT(0,$D$9,1)</f>
        <v>#VALUE!</v>
      </c>
      <c r="E134" s="34" t="e" vm="2">
        <f>[1]!GenLognormal($E$9,$E$10)</f>
        <v>#VALUE!</v>
      </c>
      <c r="F134" s="34" t="e" vm="2">
        <f>[1]!GenLognormal($F$9,$F$10)</f>
        <v>#VALUE!</v>
      </c>
      <c r="G134" s="34" t="e" vm="2">
        <f>[1]!GenLognormal($G$9,$G$10)</f>
        <v>#VALUE!</v>
      </c>
      <c r="H134" s="34" t="e" vm="2">
        <f>[1]!genUniform($H$9,$H$10)</f>
        <v>#VALUE!</v>
      </c>
      <c r="I134" s="34" t="e" vm="1">
        <f t="shared" si="6"/>
        <v>#VALUE!</v>
      </c>
      <c r="J134" s="34" t="e" vm="1">
        <f t="shared" si="7"/>
        <v>#VALUE!</v>
      </c>
      <c r="K134" s="34" t="e" vm="2">
        <f>[1]!genUniform($K$9,$K$10)</f>
        <v>#VALUE!</v>
      </c>
      <c r="L134" s="34" t="e" vm="1">
        <f t="shared" si="8"/>
        <v>#VALUE!</v>
      </c>
      <c r="M134" s="34" t="e" vm="1">
        <f t="shared" si="9"/>
        <v>#VALUE!</v>
      </c>
      <c r="N134" s="34" t="e" vm="2">
        <f>[1]!genUniform($N$9,$N$10)</f>
        <v>#VALUE!</v>
      </c>
      <c r="O134" s="34" t="e" vm="1">
        <f t="shared" si="10"/>
        <v>#VALUE!</v>
      </c>
      <c r="P134" s="34" t="e" vm="1">
        <f t="shared" si="11"/>
        <v>#VALUE!</v>
      </c>
    </row>
    <row r="135" spans="1:16">
      <c r="A135" s="34">
        <v>125</v>
      </c>
      <c r="C135" s="34" t="e" vm="2">
        <f>[1]!GenLimitNormal($C$9,$C$10,0,1000,0)</f>
        <v>#VALUE!</v>
      </c>
      <c r="D135" s="34" t="e" vm="2">
        <f>[1]!GenBetaPERT(0,$D$9,1)</f>
        <v>#VALUE!</v>
      </c>
      <c r="E135" s="34" t="e" vm="2">
        <f>[1]!GenLognormal($E$9,$E$10)</f>
        <v>#VALUE!</v>
      </c>
      <c r="F135" s="34" t="e" vm="2">
        <f>[1]!GenLognormal($F$9,$F$10)</f>
        <v>#VALUE!</v>
      </c>
      <c r="G135" s="34" t="e" vm="2">
        <f>[1]!GenLognormal($G$9,$G$10)</f>
        <v>#VALUE!</v>
      </c>
      <c r="H135" s="34" t="e" vm="2">
        <f>[1]!genUniform($H$9,$H$10)</f>
        <v>#VALUE!</v>
      </c>
      <c r="I135" s="34" t="e" vm="1">
        <f t="shared" si="6"/>
        <v>#VALUE!</v>
      </c>
      <c r="J135" s="34" t="e" vm="1">
        <f t="shared" si="7"/>
        <v>#VALUE!</v>
      </c>
      <c r="K135" s="34" t="e" vm="2">
        <f>[1]!genUniform($K$9,$K$10)</f>
        <v>#VALUE!</v>
      </c>
      <c r="L135" s="34" t="e" vm="1">
        <f t="shared" si="8"/>
        <v>#VALUE!</v>
      </c>
      <c r="M135" s="34" t="e" vm="1">
        <f t="shared" si="9"/>
        <v>#VALUE!</v>
      </c>
      <c r="N135" s="34" t="e" vm="2">
        <f>[1]!genUniform($N$9,$N$10)</f>
        <v>#VALUE!</v>
      </c>
      <c r="O135" s="34" t="e" vm="1">
        <f t="shared" si="10"/>
        <v>#VALUE!</v>
      </c>
      <c r="P135" s="34" t="e" vm="1">
        <f t="shared" si="11"/>
        <v>#VALUE!</v>
      </c>
    </row>
    <row r="136" spans="1:16">
      <c r="A136" s="34">
        <v>126</v>
      </c>
      <c r="C136" s="34" t="e" vm="2">
        <f>[1]!GenLimitNormal($C$9,$C$10,0,1000,0)</f>
        <v>#VALUE!</v>
      </c>
      <c r="D136" s="34" t="e" vm="2">
        <f>[1]!GenBetaPERT(0,$D$9,1)</f>
        <v>#VALUE!</v>
      </c>
      <c r="E136" s="34" t="e" vm="2">
        <f>[1]!GenLognormal($E$9,$E$10)</f>
        <v>#VALUE!</v>
      </c>
      <c r="F136" s="34" t="e" vm="2">
        <f>[1]!GenLognormal($F$9,$F$10)</f>
        <v>#VALUE!</v>
      </c>
      <c r="G136" s="34" t="e" vm="2">
        <f>[1]!GenLognormal($G$9,$G$10)</f>
        <v>#VALUE!</v>
      </c>
      <c r="H136" s="34" t="e" vm="2">
        <f>[1]!genUniform($H$9,$H$10)</f>
        <v>#VALUE!</v>
      </c>
      <c r="I136" s="34" t="e" vm="1">
        <f t="shared" si="6"/>
        <v>#VALUE!</v>
      </c>
      <c r="J136" s="34" t="e" vm="1">
        <f t="shared" si="7"/>
        <v>#VALUE!</v>
      </c>
      <c r="K136" s="34" t="e" vm="2">
        <f>[1]!genUniform($K$9,$K$10)</f>
        <v>#VALUE!</v>
      </c>
      <c r="L136" s="34" t="e" vm="1">
        <f t="shared" si="8"/>
        <v>#VALUE!</v>
      </c>
      <c r="M136" s="34" t="e" vm="1">
        <f t="shared" si="9"/>
        <v>#VALUE!</v>
      </c>
      <c r="N136" s="34" t="e" vm="2">
        <f>[1]!genUniform($N$9,$N$10)</f>
        <v>#VALUE!</v>
      </c>
      <c r="O136" s="34" t="e" vm="1">
        <f t="shared" si="10"/>
        <v>#VALUE!</v>
      </c>
      <c r="P136" s="34" t="e" vm="1">
        <f t="shared" si="11"/>
        <v>#VALUE!</v>
      </c>
    </row>
    <row r="137" spans="1:16">
      <c r="A137" s="34">
        <v>127</v>
      </c>
      <c r="C137" s="34" t="e" vm="2">
        <f>[1]!GenLimitNormal($C$9,$C$10,0,1000,0)</f>
        <v>#VALUE!</v>
      </c>
      <c r="D137" s="34" t="e" vm="2">
        <f>[1]!GenBetaPERT(0,$D$9,1)</f>
        <v>#VALUE!</v>
      </c>
      <c r="E137" s="34" t="e" vm="2">
        <f>[1]!GenLognormal($E$9,$E$10)</f>
        <v>#VALUE!</v>
      </c>
      <c r="F137" s="34" t="e" vm="2">
        <f>[1]!GenLognormal($F$9,$F$10)</f>
        <v>#VALUE!</v>
      </c>
      <c r="G137" s="34" t="e" vm="2">
        <f>[1]!GenLognormal($G$9,$G$10)</f>
        <v>#VALUE!</v>
      </c>
      <c r="H137" s="34" t="e" vm="2">
        <f>[1]!genUniform($H$9,$H$10)</f>
        <v>#VALUE!</v>
      </c>
      <c r="I137" s="34" t="e" vm="1">
        <f t="shared" si="6"/>
        <v>#VALUE!</v>
      </c>
      <c r="J137" s="34" t="e" vm="1">
        <f t="shared" si="7"/>
        <v>#VALUE!</v>
      </c>
      <c r="K137" s="34" t="e" vm="2">
        <f>[1]!genUniform($K$9,$K$10)</f>
        <v>#VALUE!</v>
      </c>
      <c r="L137" s="34" t="e" vm="1">
        <f t="shared" si="8"/>
        <v>#VALUE!</v>
      </c>
      <c r="M137" s="34" t="e" vm="1">
        <f t="shared" si="9"/>
        <v>#VALUE!</v>
      </c>
      <c r="N137" s="34" t="e" vm="2">
        <f>[1]!genUniform($N$9,$N$10)</f>
        <v>#VALUE!</v>
      </c>
      <c r="O137" s="34" t="e" vm="1">
        <f t="shared" si="10"/>
        <v>#VALUE!</v>
      </c>
      <c r="P137" s="34" t="e" vm="1">
        <f t="shared" si="11"/>
        <v>#VALUE!</v>
      </c>
    </row>
    <row r="138" spans="1:16">
      <c r="A138" s="34">
        <v>128</v>
      </c>
      <c r="C138" s="34" t="e" vm="2">
        <f>[1]!GenLimitNormal($C$9,$C$10,0,1000,0)</f>
        <v>#VALUE!</v>
      </c>
      <c r="D138" s="34" t="e" vm="2">
        <f>[1]!GenBetaPERT(0,$D$9,1)</f>
        <v>#VALUE!</v>
      </c>
      <c r="E138" s="34" t="e" vm="2">
        <f>[1]!GenLognormal($E$9,$E$10)</f>
        <v>#VALUE!</v>
      </c>
      <c r="F138" s="34" t="e" vm="2">
        <f>[1]!GenLognormal($F$9,$F$10)</f>
        <v>#VALUE!</v>
      </c>
      <c r="G138" s="34" t="e" vm="2">
        <f>[1]!GenLognormal($G$9,$G$10)</f>
        <v>#VALUE!</v>
      </c>
      <c r="H138" s="34" t="e" vm="2">
        <f>[1]!genUniform($H$9,$H$10)</f>
        <v>#VALUE!</v>
      </c>
      <c r="I138" s="34" t="e" vm="1">
        <f t="shared" si="6"/>
        <v>#VALUE!</v>
      </c>
      <c r="J138" s="34" t="e" vm="1">
        <f t="shared" si="7"/>
        <v>#VALUE!</v>
      </c>
      <c r="K138" s="34" t="e" vm="2">
        <f>[1]!genUniform($K$9,$K$10)</f>
        <v>#VALUE!</v>
      </c>
      <c r="L138" s="34" t="e" vm="1">
        <f t="shared" si="8"/>
        <v>#VALUE!</v>
      </c>
      <c r="M138" s="34" t="e" vm="1">
        <f t="shared" si="9"/>
        <v>#VALUE!</v>
      </c>
      <c r="N138" s="34" t="e" vm="2">
        <f>[1]!genUniform($N$9,$N$10)</f>
        <v>#VALUE!</v>
      </c>
      <c r="O138" s="34" t="e" vm="1">
        <f t="shared" si="10"/>
        <v>#VALUE!</v>
      </c>
      <c r="P138" s="34" t="e" vm="1">
        <f t="shared" si="11"/>
        <v>#VALUE!</v>
      </c>
    </row>
    <row r="139" spans="1:16">
      <c r="A139" s="34">
        <v>129</v>
      </c>
      <c r="C139" s="34" t="e" vm="2">
        <f>[1]!GenLimitNormal($C$9,$C$10,0,1000,0)</f>
        <v>#VALUE!</v>
      </c>
      <c r="D139" s="34" t="e" vm="2">
        <f>[1]!GenBetaPERT(0,$D$9,1)</f>
        <v>#VALUE!</v>
      </c>
      <c r="E139" s="34" t="e" vm="2">
        <f>[1]!GenLognormal($E$9,$E$10)</f>
        <v>#VALUE!</v>
      </c>
      <c r="F139" s="34" t="e" vm="2">
        <f>[1]!GenLognormal($F$9,$F$10)</f>
        <v>#VALUE!</v>
      </c>
      <c r="G139" s="34" t="e" vm="2">
        <f>[1]!GenLognormal($G$9,$G$10)</f>
        <v>#VALUE!</v>
      </c>
      <c r="H139" s="34" t="e" vm="2">
        <f>[1]!genUniform($H$9,$H$10)</f>
        <v>#VALUE!</v>
      </c>
      <c r="I139" s="34" t="e" vm="1">
        <f t="shared" si="6"/>
        <v>#VALUE!</v>
      </c>
      <c r="J139" s="34" t="e" vm="1">
        <f t="shared" si="7"/>
        <v>#VALUE!</v>
      </c>
      <c r="K139" s="34" t="e" vm="2">
        <f>[1]!genUniform($K$9,$K$10)</f>
        <v>#VALUE!</v>
      </c>
      <c r="L139" s="34" t="e" vm="1">
        <f t="shared" si="8"/>
        <v>#VALUE!</v>
      </c>
      <c r="M139" s="34" t="e" vm="1">
        <f t="shared" si="9"/>
        <v>#VALUE!</v>
      </c>
      <c r="N139" s="34" t="e" vm="2">
        <f>[1]!genUniform($N$9,$N$10)</f>
        <v>#VALUE!</v>
      </c>
      <c r="O139" s="34" t="e" vm="1">
        <f t="shared" si="10"/>
        <v>#VALUE!</v>
      </c>
      <c r="P139" s="34" t="e" vm="1">
        <f t="shared" si="11"/>
        <v>#VALUE!</v>
      </c>
    </row>
    <row r="140" spans="1:16">
      <c r="A140" s="34">
        <v>130</v>
      </c>
      <c r="C140" s="34" t="e" vm="2">
        <f>[1]!GenLimitNormal($C$9,$C$10,0,1000,0)</f>
        <v>#VALUE!</v>
      </c>
      <c r="D140" s="34" t="e" vm="2">
        <f>[1]!GenBetaPERT(0,$D$9,1)</f>
        <v>#VALUE!</v>
      </c>
      <c r="E140" s="34" t="e" vm="2">
        <f>[1]!GenLognormal($E$9,$E$10)</f>
        <v>#VALUE!</v>
      </c>
      <c r="F140" s="34" t="e" vm="2">
        <f>[1]!GenLognormal($F$9,$F$10)</f>
        <v>#VALUE!</v>
      </c>
      <c r="G140" s="34" t="e" vm="2">
        <f>[1]!GenLognormal($G$9,$G$10)</f>
        <v>#VALUE!</v>
      </c>
      <c r="H140" s="34" t="e" vm="2">
        <f>[1]!genUniform($H$9,$H$10)</f>
        <v>#VALUE!</v>
      </c>
      <c r="I140" s="34" t="e" vm="1">
        <f t="shared" ref="I140:I203" si="12">_xlfn.LOGNORM.INV($H140,$I$9,$I$10)</f>
        <v>#VALUE!</v>
      </c>
      <c r="J140" s="34" t="e" vm="1">
        <f t="shared" ref="J140:J203" si="13">$C140+$D140*$E140*$I140/$F140+(1-$D140)*$E140*$G140</f>
        <v>#VALUE!</v>
      </c>
      <c r="K140" s="34" t="e" vm="2">
        <f>[1]!genUniform($K$9,$K$10)</f>
        <v>#VALUE!</v>
      </c>
      <c r="L140" s="34" t="e" vm="1">
        <f t="shared" ref="L140:L203" si="14">_xlfn.LOGNORM.INV($K140,$L$9,$L$10)</f>
        <v>#VALUE!</v>
      </c>
      <c r="M140" s="34" t="e" vm="1">
        <f t="shared" ref="M140:M203" si="15">$C140+$D140*$E140*$L140/$F140+(1-$D140)*$E140*$G140</f>
        <v>#VALUE!</v>
      </c>
      <c r="N140" s="34" t="e" vm="2">
        <f>[1]!genUniform($N$9,$N$10)</f>
        <v>#VALUE!</v>
      </c>
      <c r="O140" s="34" t="e" vm="1">
        <f t="shared" ref="O140:O203" si="16">_xlfn.LOGNORM.INV($N140,$O$9,$O$10)</f>
        <v>#VALUE!</v>
      </c>
      <c r="P140" s="34" t="e" vm="1">
        <f t="shared" ref="P140:P203" si="17">$C140+$D140*$E140*$O140/$F140+(1-$D140)*$E140*$G140</f>
        <v>#VALUE!</v>
      </c>
    </row>
    <row r="141" spans="1:16">
      <c r="A141" s="34">
        <v>131</v>
      </c>
      <c r="C141" s="34" t="e" vm="2">
        <f>[1]!GenLimitNormal($C$9,$C$10,0,1000,0)</f>
        <v>#VALUE!</v>
      </c>
      <c r="D141" s="34" t="e" vm="2">
        <f>[1]!GenBetaPERT(0,$D$9,1)</f>
        <v>#VALUE!</v>
      </c>
      <c r="E141" s="34" t="e" vm="2">
        <f>[1]!GenLognormal($E$9,$E$10)</f>
        <v>#VALUE!</v>
      </c>
      <c r="F141" s="34" t="e" vm="2">
        <f>[1]!GenLognormal($F$9,$F$10)</f>
        <v>#VALUE!</v>
      </c>
      <c r="G141" s="34" t="e" vm="2">
        <f>[1]!GenLognormal($G$9,$G$10)</f>
        <v>#VALUE!</v>
      </c>
      <c r="H141" s="34" t="e" vm="2">
        <f>[1]!genUniform($H$9,$H$10)</f>
        <v>#VALUE!</v>
      </c>
      <c r="I141" s="34" t="e" vm="1">
        <f t="shared" si="12"/>
        <v>#VALUE!</v>
      </c>
      <c r="J141" s="34" t="e" vm="1">
        <f t="shared" si="13"/>
        <v>#VALUE!</v>
      </c>
      <c r="K141" s="34" t="e" vm="2">
        <f>[1]!genUniform($K$9,$K$10)</f>
        <v>#VALUE!</v>
      </c>
      <c r="L141" s="34" t="e" vm="1">
        <f t="shared" si="14"/>
        <v>#VALUE!</v>
      </c>
      <c r="M141" s="34" t="e" vm="1">
        <f t="shared" si="15"/>
        <v>#VALUE!</v>
      </c>
      <c r="N141" s="34" t="e" vm="2">
        <f>[1]!genUniform($N$9,$N$10)</f>
        <v>#VALUE!</v>
      </c>
      <c r="O141" s="34" t="e" vm="1">
        <f t="shared" si="16"/>
        <v>#VALUE!</v>
      </c>
      <c r="P141" s="34" t="e" vm="1">
        <f t="shared" si="17"/>
        <v>#VALUE!</v>
      </c>
    </row>
    <row r="142" spans="1:16">
      <c r="A142" s="34">
        <v>132</v>
      </c>
      <c r="C142" s="34" t="e" vm="2">
        <f>[1]!GenLimitNormal($C$9,$C$10,0,1000,0)</f>
        <v>#VALUE!</v>
      </c>
      <c r="D142" s="34" t="e" vm="2">
        <f>[1]!GenBetaPERT(0,$D$9,1)</f>
        <v>#VALUE!</v>
      </c>
      <c r="E142" s="34" t="e" vm="2">
        <f>[1]!GenLognormal($E$9,$E$10)</f>
        <v>#VALUE!</v>
      </c>
      <c r="F142" s="34" t="e" vm="2">
        <f>[1]!GenLognormal($F$9,$F$10)</f>
        <v>#VALUE!</v>
      </c>
      <c r="G142" s="34" t="e" vm="2">
        <f>[1]!GenLognormal($G$9,$G$10)</f>
        <v>#VALUE!</v>
      </c>
      <c r="H142" s="34" t="e" vm="2">
        <f>[1]!genUniform($H$9,$H$10)</f>
        <v>#VALUE!</v>
      </c>
      <c r="I142" s="34" t="e" vm="1">
        <f t="shared" si="12"/>
        <v>#VALUE!</v>
      </c>
      <c r="J142" s="34" t="e" vm="1">
        <f t="shared" si="13"/>
        <v>#VALUE!</v>
      </c>
      <c r="K142" s="34" t="e" vm="2">
        <f>[1]!genUniform($K$9,$K$10)</f>
        <v>#VALUE!</v>
      </c>
      <c r="L142" s="34" t="e" vm="1">
        <f t="shared" si="14"/>
        <v>#VALUE!</v>
      </c>
      <c r="M142" s="34" t="e" vm="1">
        <f t="shared" si="15"/>
        <v>#VALUE!</v>
      </c>
      <c r="N142" s="34" t="e" vm="2">
        <f>[1]!genUniform($N$9,$N$10)</f>
        <v>#VALUE!</v>
      </c>
      <c r="O142" s="34" t="e" vm="1">
        <f t="shared" si="16"/>
        <v>#VALUE!</v>
      </c>
      <c r="P142" s="34" t="e" vm="1">
        <f t="shared" si="17"/>
        <v>#VALUE!</v>
      </c>
    </row>
    <row r="143" spans="1:16">
      <c r="A143" s="34">
        <v>133</v>
      </c>
      <c r="C143" s="34" t="e" vm="2">
        <f>[1]!GenLimitNormal($C$9,$C$10,0,1000,0)</f>
        <v>#VALUE!</v>
      </c>
      <c r="D143" s="34" t="e" vm="2">
        <f>[1]!GenBetaPERT(0,$D$9,1)</f>
        <v>#VALUE!</v>
      </c>
      <c r="E143" s="34" t="e" vm="2">
        <f>[1]!GenLognormal($E$9,$E$10)</f>
        <v>#VALUE!</v>
      </c>
      <c r="F143" s="34" t="e" vm="2">
        <f>[1]!GenLognormal($F$9,$F$10)</f>
        <v>#VALUE!</v>
      </c>
      <c r="G143" s="34" t="e" vm="2">
        <f>[1]!GenLognormal($G$9,$G$10)</f>
        <v>#VALUE!</v>
      </c>
      <c r="H143" s="34" t="e" vm="2">
        <f>[1]!genUniform($H$9,$H$10)</f>
        <v>#VALUE!</v>
      </c>
      <c r="I143" s="34" t="e" vm="1">
        <f t="shared" si="12"/>
        <v>#VALUE!</v>
      </c>
      <c r="J143" s="34" t="e" vm="1">
        <f t="shared" si="13"/>
        <v>#VALUE!</v>
      </c>
      <c r="K143" s="34" t="e" vm="2">
        <f>[1]!genUniform($K$9,$K$10)</f>
        <v>#VALUE!</v>
      </c>
      <c r="L143" s="34" t="e" vm="1">
        <f t="shared" si="14"/>
        <v>#VALUE!</v>
      </c>
      <c r="M143" s="34" t="e" vm="1">
        <f t="shared" si="15"/>
        <v>#VALUE!</v>
      </c>
      <c r="N143" s="34" t="e" vm="2">
        <f>[1]!genUniform($N$9,$N$10)</f>
        <v>#VALUE!</v>
      </c>
      <c r="O143" s="34" t="e" vm="1">
        <f t="shared" si="16"/>
        <v>#VALUE!</v>
      </c>
      <c r="P143" s="34" t="e" vm="1">
        <f t="shared" si="17"/>
        <v>#VALUE!</v>
      </c>
    </row>
    <row r="144" spans="1:16">
      <c r="A144" s="34">
        <v>134</v>
      </c>
      <c r="C144" s="34" t="e" vm="2">
        <f>[1]!GenLimitNormal($C$9,$C$10,0,1000,0)</f>
        <v>#VALUE!</v>
      </c>
      <c r="D144" s="34" t="e" vm="2">
        <f>[1]!GenBetaPERT(0,$D$9,1)</f>
        <v>#VALUE!</v>
      </c>
      <c r="E144" s="34" t="e" vm="2">
        <f>[1]!GenLognormal($E$9,$E$10)</f>
        <v>#VALUE!</v>
      </c>
      <c r="F144" s="34" t="e" vm="2">
        <f>[1]!GenLognormal($F$9,$F$10)</f>
        <v>#VALUE!</v>
      </c>
      <c r="G144" s="34" t="e" vm="2">
        <f>[1]!GenLognormal($G$9,$G$10)</f>
        <v>#VALUE!</v>
      </c>
      <c r="H144" s="34" t="e" vm="2">
        <f>[1]!genUniform($H$9,$H$10)</f>
        <v>#VALUE!</v>
      </c>
      <c r="I144" s="34" t="e" vm="1">
        <f t="shared" si="12"/>
        <v>#VALUE!</v>
      </c>
      <c r="J144" s="34" t="e" vm="1">
        <f t="shared" si="13"/>
        <v>#VALUE!</v>
      </c>
      <c r="K144" s="34" t="e" vm="2">
        <f>[1]!genUniform($K$9,$K$10)</f>
        <v>#VALUE!</v>
      </c>
      <c r="L144" s="34" t="e" vm="1">
        <f t="shared" si="14"/>
        <v>#VALUE!</v>
      </c>
      <c r="M144" s="34" t="e" vm="1">
        <f t="shared" si="15"/>
        <v>#VALUE!</v>
      </c>
      <c r="N144" s="34" t="e" vm="2">
        <f>[1]!genUniform($N$9,$N$10)</f>
        <v>#VALUE!</v>
      </c>
      <c r="O144" s="34" t="e" vm="1">
        <f t="shared" si="16"/>
        <v>#VALUE!</v>
      </c>
      <c r="P144" s="34" t="e" vm="1">
        <f t="shared" si="17"/>
        <v>#VALUE!</v>
      </c>
    </row>
    <row r="145" spans="1:16">
      <c r="A145" s="34">
        <v>135</v>
      </c>
      <c r="C145" s="34" t="e" vm="2">
        <f>[1]!GenLimitNormal($C$9,$C$10,0,1000,0)</f>
        <v>#VALUE!</v>
      </c>
      <c r="D145" s="34" t="e" vm="2">
        <f>[1]!GenBetaPERT(0,$D$9,1)</f>
        <v>#VALUE!</v>
      </c>
      <c r="E145" s="34" t="e" vm="2">
        <f>[1]!GenLognormal($E$9,$E$10)</f>
        <v>#VALUE!</v>
      </c>
      <c r="F145" s="34" t="e" vm="2">
        <f>[1]!GenLognormal($F$9,$F$10)</f>
        <v>#VALUE!</v>
      </c>
      <c r="G145" s="34" t="e" vm="2">
        <f>[1]!GenLognormal($G$9,$G$10)</f>
        <v>#VALUE!</v>
      </c>
      <c r="H145" s="34" t="e" vm="2">
        <f>[1]!genUniform($H$9,$H$10)</f>
        <v>#VALUE!</v>
      </c>
      <c r="I145" s="34" t="e" vm="1">
        <f t="shared" si="12"/>
        <v>#VALUE!</v>
      </c>
      <c r="J145" s="34" t="e" vm="1">
        <f t="shared" si="13"/>
        <v>#VALUE!</v>
      </c>
      <c r="K145" s="34" t="e" vm="2">
        <f>[1]!genUniform($K$9,$K$10)</f>
        <v>#VALUE!</v>
      </c>
      <c r="L145" s="34" t="e" vm="1">
        <f t="shared" si="14"/>
        <v>#VALUE!</v>
      </c>
      <c r="M145" s="34" t="e" vm="1">
        <f t="shared" si="15"/>
        <v>#VALUE!</v>
      </c>
      <c r="N145" s="34" t="e" vm="2">
        <f>[1]!genUniform($N$9,$N$10)</f>
        <v>#VALUE!</v>
      </c>
      <c r="O145" s="34" t="e" vm="1">
        <f t="shared" si="16"/>
        <v>#VALUE!</v>
      </c>
      <c r="P145" s="34" t="e" vm="1">
        <f t="shared" si="17"/>
        <v>#VALUE!</v>
      </c>
    </row>
    <row r="146" spans="1:16">
      <c r="A146" s="34">
        <v>136</v>
      </c>
      <c r="C146" s="34" t="e" vm="2">
        <f>[1]!GenLimitNormal($C$9,$C$10,0,1000,0)</f>
        <v>#VALUE!</v>
      </c>
      <c r="D146" s="34" t="e" vm="2">
        <f>[1]!GenBetaPERT(0,$D$9,1)</f>
        <v>#VALUE!</v>
      </c>
      <c r="E146" s="34" t="e" vm="2">
        <f>[1]!GenLognormal($E$9,$E$10)</f>
        <v>#VALUE!</v>
      </c>
      <c r="F146" s="34" t="e" vm="2">
        <f>[1]!GenLognormal($F$9,$F$10)</f>
        <v>#VALUE!</v>
      </c>
      <c r="G146" s="34" t="e" vm="2">
        <f>[1]!GenLognormal($G$9,$G$10)</f>
        <v>#VALUE!</v>
      </c>
      <c r="H146" s="34" t="e" vm="2">
        <f>[1]!genUniform($H$9,$H$10)</f>
        <v>#VALUE!</v>
      </c>
      <c r="I146" s="34" t="e" vm="1">
        <f t="shared" si="12"/>
        <v>#VALUE!</v>
      </c>
      <c r="J146" s="34" t="e" vm="1">
        <f t="shared" si="13"/>
        <v>#VALUE!</v>
      </c>
      <c r="K146" s="34" t="e" vm="2">
        <f>[1]!genUniform($K$9,$K$10)</f>
        <v>#VALUE!</v>
      </c>
      <c r="L146" s="34" t="e" vm="1">
        <f t="shared" si="14"/>
        <v>#VALUE!</v>
      </c>
      <c r="M146" s="34" t="e" vm="1">
        <f t="shared" si="15"/>
        <v>#VALUE!</v>
      </c>
      <c r="N146" s="34" t="e" vm="2">
        <f>[1]!genUniform($N$9,$N$10)</f>
        <v>#VALUE!</v>
      </c>
      <c r="O146" s="34" t="e" vm="1">
        <f t="shared" si="16"/>
        <v>#VALUE!</v>
      </c>
      <c r="P146" s="34" t="e" vm="1">
        <f t="shared" si="17"/>
        <v>#VALUE!</v>
      </c>
    </row>
    <row r="147" spans="1:16">
      <c r="A147" s="34">
        <v>137</v>
      </c>
      <c r="C147" s="34" t="e" vm="2">
        <f>[1]!GenLimitNormal($C$9,$C$10,0,1000,0)</f>
        <v>#VALUE!</v>
      </c>
      <c r="D147" s="34" t="e" vm="2">
        <f>[1]!GenBetaPERT(0,$D$9,1)</f>
        <v>#VALUE!</v>
      </c>
      <c r="E147" s="34" t="e" vm="2">
        <f>[1]!GenLognormal($E$9,$E$10)</f>
        <v>#VALUE!</v>
      </c>
      <c r="F147" s="34" t="e" vm="2">
        <f>[1]!GenLognormal($F$9,$F$10)</f>
        <v>#VALUE!</v>
      </c>
      <c r="G147" s="34" t="e" vm="2">
        <f>[1]!GenLognormal($G$9,$G$10)</f>
        <v>#VALUE!</v>
      </c>
      <c r="H147" s="34" t="e" vm="2">
        <f>[1]!genUniform($H$9,$H$10)</f>
        <v>#VALUE!</v>
      </c>
      <c r="I147" s="34" t="e" vm="1">
        <f t="shared" si="12"/>
        <v>#VALUE!</v>
      </c>
      <c r="J147" s="34" t="e" vm="1">
        <f t="shared" si="13"/>
        <v>#VALUE!</v>
      </c>
      <c r="K147" s="34" t="e" vm="2">
        <f>[1]!genUniform($K$9,$K$10)</f>
        <v>#VALUE!</v>
      </c>
      <c r="L147" s="34" t="e" vm="1">
        <f t="shared" si="14"/>
        <v>#VALUE!</v>
      </c>
      <c r="M147" s="34" t="e" vm="1">
        <f t="shared" si="15"/>
        <v>#VALUE!</v>
      </c>
      <c r="N147" s="34" t="e" vm="2">
        <f>[1]!genUniform($N$9,$N$10)</f>
        <v>#VALUE!</v>
      </c>
      <c r="O147" s="34" t="e" vm="1">
        <f t="shared" si="16"/>
        <v>#VALUE!</v>
      </c>
      <c r="P147" s="34" t="e" vm="1">
        <f t="shared" si="17"/>
        <v>#VALUE!</v>
      </c>
    </row>
    <row r="148" spans="1:16">
      <c r="A148" s="34">
        <v>138</v>
      </c>
      <c r="C148" s="34" t="e" vm="2">
        <f>[1]!GenLimitNormal($C$9,$C$10,0,1000,0)</f>
        <v>#VALUE!</v>
      </c>
      <c r="D148" s="34" t="e" vm="2">
        <f>[1]!GenBetaPERT(0,$D$9,1)</f>
        <v>#VALUE!</v>
      </c>
      <c r="E148" s="34" t="e" vm="2">
        <f>[1]!GenLognormal($E$9,$E$10)</f>
        <v>#VALUE!</v>
      </c>
      <c r="F148" s="34" t="e" vm="2">
        <f>[1]!GenLognormal($F$9,$F$10)</f>
        <v>#VALUE!</v>
      </c>
      <c r="G148" s="34" t="e" vm="2">
        <f>[1]!GenLognormal($G$9,$G$10)</f>
        <v>#VALUE!</v>
      </c>
      <c r="H148" s="34" t="e" vm="2">
        <f>[1]!genUniform($H$9,$H$10)</f>
        <v>#VALUE!</v>
      </c>
      <c r="I148" s="34" t="e" vm="1">
        <f t="shared" si="12"/>
        <v>#VALUE!</v>
      </c>
      <c r="J148" s="34" t="e" vm="1">
        <f t="shared" si="13"/>
        <v>#VALUE!</v>
      </c>
      <c r="K148" s="34" t="e" vm="2">
        <f>[1]!genUniform($K$9,$K$10)</f>
        <v>#VALUE!</v>
      </c>
      <c r="L148" s="34" t="e" vm="1">
        <f t="shared" si="14"/>
        <v>#VALUE!</v>
      </c>
      <c r="M148" s="34" t="e" vm="1">
        <f t="shared" si="15"/>
        <v>#VALUE!</v>
      </c>
      <c r="N148" s="34" t="e" vm="2">
        <f>[1]!genUniform($N$9,$N$10)</f>
        <v>#VALUE!</v>
      </c>
      <c r="O148" s="34" t="e" vm="1">
        <f t="shared" si="16"/>
        <v>#VALUE!</v>
      </c>
      <c r="P148" s="34" t="e" vm="1">
        <f t="shared" si="17"/>
        <v>#VALUE!</v>
      </c>
    </row>
    <row r="149" spans="1:16">
      <c r="A149" s="34">
        <v>139</v>
      </c>
      <c r="C149" s="34" t="e" vm="2">
        <f>[1]!GenLimitNormal($C$9,$C$10,0,1000,0)</f>
        <v>#VALUE!</v>
      </c>
      <c r="D149" s="34" t="e" vm="2">
        <f>[1]!GenBetaPERT(0,$D$9,1)</f>
        <v>#VALUE!</v>
      </c>
      <c r="E149" s="34" t="e" vm="2">
        <f>[1]!GenLognormal($E$9,$E$10)</f>
        <v>#VALUE!</v>
      </c>
      <c r="F149" s="34" t="e" vm="2">
        <f>[1]!GenLognormal($F$9,$F$10)</f>
        <v>#VALUE!</v>
      </c>
      <c r="G149" s="34" t="e" vm="2">
        <f>[1]!GenLognormal($G$9,$G$10)</f>
        <v>#VALUE!</v>
      </c>
      <c r="H149" s="34" t="e" vm="2">
        <f>[1]!genUniform($H$9,$H$10)</f>
        <v>#VALUE!</v>
      </c>
      <c r="I149" s="34" t="e" vm="1">
        <f t="shared" si="12"/>
        <v>#VALUE!</v>
      </c>
      <c r="J149" s="34" t="e" vm="1">
        <f t="shared" si="13"/>
        <v>#VALUE!</v>
      </c>
      <c r="K149" s="34" t="e" vm="2">
        <f>[1]!genUniform($K$9,$K$10)</f>
        <v>#VALUE!</v>
      </c>
      <c r="L149" s="34" t="e" vm="1">
        <f t="shared" si="14"/>
        <v>#VALUE!</v>
      </c>
      <c r="M149" s="34" t="e" vm="1">
        <f t="shared" si="15"/>
        <v>#VALUE!</v>
      </c>
      <c r="N149" s="34" t="e" vm="2">
        <f>[1]!genUniform($N$9,$N$10)</f>
        <v>#VALUE!</v>
      </c>
      <c r="O149" s="34" t="e" vm="1">
        <f t="shared" si="16"/>
        <v>#VALUE!</v>
      </c>
      <c r="P149" s="34" t="e" vm="1">
        <f t="shared" si="17"/>
        <v>#VALUE!</v>
      </c>
    </row>
    <row r="150" spans="1:16">
      <c r="A150" s="34">
        <v>140</v>
      </c>
      <c r="C150" s="34" t="e" vm="2">
        <f>[1]!GenLimitNormal($C$9,$C$10,0,1000,0)</f>
        <v>#VALUE!</v>
      </c>
      <c r="D150" s="34" t="e" vm="2">
        <f>[1]!GenBetaPERT(0,$D$9,1)</f>
        <v>#VALUE!</v>
      </c>
      <c r="E150" s="34" t="e" vm="2">
        <f>[1]!GenLognormal($E$9,$E$10)</f>
        <v>#VALUE!</v>
      </c>
      <c r="F150" s="34" t="e" vm="2">
        <f>[1]!GenLognormal($F$9,$F$10)</f>
        <v>#VALUE!</v>
      </c>
      <c r="G150" s="34" t="e" vm="2">
        <f>[1]!GenLognormal($G$9,$G$10)</f>
        <v>#VALUE!</v>
      </c>
      <c r="H150" s="34" t="e" vm="2">
        <f>[1]!genUniform($H$9,$H$10)</f>
        <v>#VALUE!</v>
      </c>
      <c r="I150" s="34" t="e" vm="1">
        <f t="shared" si="12"/>
        <v>#VALUE!</v>
      </c>
      <c r="J150" s="34" t="e" vm="1">
        <f t="shared" si="13"/>
        <v>#VALUE!</v>
      </c>
      <c r="K150" s="34" t="e" vm="2">
        <f>[1]!genUniform($K$9,$K$10)</f>
        <v>#VALUE!</v>
      </c>
      <c r="L150" s="34" t="e" vm="1">
        <f t="shared" si="14"/>
        <v>#VALUE!</v>
      </c>
      <c r="M150" s="34" t="e" vm="1">
        <f t="shared" si="15"/>
        <v>#VALUE!</v>
      </c>
      <c r="N150" s="34" t="e" vm="2">
        <f>[1]!genUniform($N$9,$N$10)</f>
        <v>#VALUE!</v>
      </c>
      <c r="O150" s="34" t="e" vm="1">
        <f t="shared" si="16"/>
        <v>#VALUE!</v>
      </c>
      <c r="P150" s="34" t="e" vm="1">
        <f t="shared" si="17"/>
        <v>#VALUE!</v>
      </c>
    </row>
    <row r="151" spans="1:16">
      <c r="A151" s="34">
        <v>141</v>
      </c>
      <c r="C151" s="34" t="e" vm="2">
        <f>[1]!GenLimitNormal($C$9,$C$10,0,1000,0)</f>
        <v>#VALUE!</v>
      </c>
      <c r="D151" s="34" t="e" vm="2">
        <f>[1]!GenBetaPERT(0,$D$9,1)</f>
        <v>#VALUE!</v>
      </c>
      <c r="E151" s="34" t="e" vm="2">
        <f>[1]!GenLognormal($E$9,$E$10)</f>
        <v>#VALUE!</v>
      </c>
      <c r="F151" s="34" t="e" vm="2">
        <f>[1]!GenLognormal($F$9,$F$10)</f>
        <v>#VALUE!</v>
      </c>
      <c r="G151" s="34" t="e" vm="2">
        <f>[1]!GenLognormal($G$9,$G$10)</f>
        <v>#VALUE!</v>
      </c>
      <c r="H151" s="34" t="e" vm="2">
        <f>[1]!genUniform($H$9,$H$10)</f>
        <v>#VALUE!</v>
      </c>
      <c r="I151" s="34" t="e" vm="1">
        <f t="shared" si="12"/>
        <v>#VALUE!</v>
      </c>
      <c r="J151" s="34" t="e" vm="1">
        <f t="shared" si="13"/>
        <v>#VALUE!</v>
      </c>
      <c r="K151" s="34" t="e" vm="2">
        <f>[1]!genUniform($K$9,$K$10)</f>
        <v>#VALUE!</v>
      </c>
      <c r="L151" s="34" t="e" vm="1">
        <f t="shared" si="14"/>
        <v>#VALUE!</v>
      </c>
      <c r="M151" s="34" t="e" vm="1">
        <f t="shared" si="15"/>
        <v>#VALUE!</v>
      </c>
      <c r="N151" s="34" t="e" vm="2">
        <f>[1]!genUniform($N$9,$N$10)</f>
        <v>#VALUE!</v>
      </c>
      <c r="O151" s="34" t="e" vm="1">
        <f t="shared" si="16"/>
        <v>#VALUE!</v>
      </c>
      <c r="P151" s="34" t="e" vm="1">
        <f t="shared" si="17"/>
        <v>#VALUE!</v>
      </c>
    </row>
    <row r="152" spans="1:16">
      <c r="A152" s="34">
        <v>142</v>
      </c>
      <c r="C152" s="34" t="e" vm="2">
        <f>[1]!GenLimitNormal($C$9,$C$10,0,1000,0)</f>
        <v>#VALUE!</v>
      </c>
      <c r="D152" s="34" t="e" vm="2">
        <f>[1]!GenBetaPERT(0,$D$9,1)</f>
        <v>#VALUE!</v>
      </c>
      <c r="E152" s="34" t="e" vm="2">
        <f>[1]!GenLognormal($E$9,$E$10)</f>
        <v>#VALUE!</v>
      </c>
      <c r="F152" s="34" t="e" vm="2">
        <f>[1]!GenLognormal($F$9,$F$10)</f>
        <v>#VALUE!</v>
      </c>
      <c r="G152" s="34" t="e" vm="2">
        <f>[1]!GenLognormal($G$9,$G$10)</f>
        <v>#VALUE!</v>
      </c>
      <c r="H152" s="34" t="e" vm="2">
        <f>[1]!genUniform($H$9,$H$10)</f>
        <v>#VALUE!</v>
      </c>
      <c r="I152" s="34" t="e" vm="1">
        <f t="shared" si="12"/>
        <v>#VALUE!</v>
      </c>
      <c r="J152" s="34" t="e" vm="1">
        <f t="shared" si="13"/>
        <v>#VALUE!</v>
      </c>
      <c r="K152" s="34" t="e" vm="2">
        <f>[1]!genUniform($K$9,$K$10)</f>
        <v>#VALUE!</v>
      </c>
      <c r="L152" s="34" t="e" vm="1">
        <f t="shared" si="14"/>
        <v>#VALUE!</v>
      </c>
      <c r="M152" s="34" t="e" vm="1">
        <f t="shared" si="15"/>
        <v>#VALUE!</v>
      </c>
      <c r="N152" s="34" t="e" vm="2">
        <f>[1]!genUniform($N$9,$N$10)</f>
        <v>#VALUE!</v>
      </c>
      <c r="O152" s="34" t="e" vm="1">
        <f t="shared" si="16"/>
        <v>#VALUE!</v>
      </c>
      <c r="P152" s="34" t="e" vm="1">
        <f t="shared" si="17"/>
        <v>#VALUE!</v>
      </c>
    </row>
    <row r="153" spans="1:16">
      <c r="A153" s="34">
        <v>143</v>
      </c>
      <c r="C153" s="34" t="e" vm="2">
        <f>[1]!GenLimitNormal($C$9,$C$10,0,1000,0)</f>
        <v>#VALUE!</v>
      </c>
      <c r="D153" s="34" t="e" vm="2">
        <f>[1]!GenBetaPERT(0,$D$9,1)</f>
        <v>#VALUE!</v>
      </c>
      <c r="E153" s="34" t="e" vm="2">
        <f>[1]!GenLognormal($E$9,$E$10)</f>
        <v>#VALUE!</v>
      </c>
      <c r="F153" s="34" t="e" vm="2">
        <f>[1]!GenLognormal($F$9,$F$10)</f>
        <v>#VALUE!</v>
      </c>
      <c r="G153" s="34" t="e" vm="2">
        <f>[1]!GenLognormal($G$9,$G$10)</f>
        <v>#VALUE!</v>
      </c>
      <c r="H153" s="34" t="e" vm="2">
        <f>[1]!genUniform($H$9,$H$10)</f>
        <v>#VALUE!</v>
      </c>
      <c r="I153" s="34" t="e" vm="1">
        <f t="shared" si="12"/>
        <v>#VALUE!</v>
      </c>
      <c r="J153" s="34" t="e" vm="1">
        <f t="shared" si="13"/>
        <v>#VALUE!</v>
      </c>
      <c r="K153" s="34" t="e" vm="2">
        <f>[1]!genUniform($K$9,$K$10)</f>
        <v>#VALUE!</v>
      </c>
      <c r="L153" s="34" t="e" vm="1">
        <f t="shared" si="14"/>
        <v>#VALUE!</v>
      </c>
      <c r="M153" s="34" t="e" vm="1">
        <f t="shared" si="15"/>
        <v>#VALUE!</v>
      </c>
      <c r="N153" s="34" t="e" vm="2">
        <f>[1]!genUniform($N$9,$N$10)</f>
        <v>#VALUE!</v>
      </c>
      <c r="O153" s="34" t="e" vm="1">
        <f t="shared" si="16"/>
        <v>#VALUE!</v>
      </c>
      <c r="P153" s="34" t="e" vm="1">
        <f t="shared" si="17"/>
        <v>#VALUE!</v>
      </c>
    </row>
    <row r="154" spans="1:16">
      <c r="A154" s="34">
        <v>144</v>
      </c>
      <c r="C154" s="34" t="e" vm="2">
        <f>[1]!GenLimitNormal($C$9,$C$10,0,1000,0)</f>
        <v>#VALUE!</v>
      </c>
      <c r="D154" s="34" t="e" vm="2">
        <f>[1]!GenBetaPERT(0,$D$9,1)</f>
        <v>#VALUE!</v>
      </c>
      <c r="E154" s="34" t="e" vm="2">
        <f>[1]!GenLognormal($E$9,$E$10)</f>
        <v>#VALUE!</v>
      </c>
      <c r="F154" s="34" t="e" vm="2">
        <f>[1]!GenLognormal($F$9,$F$10)</f>
        <v>#VALUE!</v>
      </c>
      <c r="G154" s="34" t="e" vm="2">
        <f>[1]!GenLognormal($G$9,$G$10)</f>
        <v>#VALUE!</v>
      </c>
      <c r="H154" s="34" t="e" vm="2">
        <f>[1]!genUniform($H$9,$H$10)</f>
        <v>#VALUE!</v>
      </c>
      <c r="I154" s="34" t="e" vm="1">
        <f t="shared" si="12"/>
        <v>#VALUE!</v>
      </c>
      <c r="J154" s="34" t="e" vm="1">
        <f t="shared" si="13"/>
        <v>#VALUE!</v>
      </c>
      <c r="K154" s="34" t="e" vm="2">
        <f>[1]!genUniform($K$9,$K$10)</f>
        <v>#VALUE!</v>
      </c>
      <c r="L154" s="34" t="e" vm="1">
        <f t="shared" si="14"/>
        <v>#VALUE!</v>
      </c>
      <c r="M154" s="34" t="e" vm="1">
        <f t="shared" si="15"/>
        <v>#VALUE!</v>
      </c>
      <c r="N154" s="34" t="e" vm="2">
        <f>[1]!genUniform($N$9,$N$10)</f>
        <v>#VALUE!</v>
      </c>
      <c r="O154" s="34" t="e" vm="1">
        <f t="shared" si="16"/>
        <v>#VALUE!</v>
      </c>
      <c r="P154" s="34" t="e" vm="1">
        <f t="shared" si="17"/>
        <v>#VALUE!</v>
      </c>
    </row>
    <row r="155" spans="1:16">
      <c r="A155" s="34">
        <v>145</v>
      </c>
      <c r="C155" s="34" t="e" vm="2">
        <f>[1]!GenLimitNormal($C$9,$C$10,0,1000,0)</f>
        <v>#VALUE!</v>
      </c>
      <c r="D155" s="34" t="e" vm="2">
        <f>[1]!GenBetaPERT(0,$D$9,1)</f>
        <v>#VALUE!</v>
      </c>
      <c r="E155" s="34" t="e" vm="2">
        <f>[1]!GenLognormal($E$9,$E$10)</f>
        <v>#VALUE!</v>
      </c>
      <c r="F155" s="34" t="e" vm="2">
        <f>[1]!GenLognormal($F$9,$F$10)</f>
        <v>#VALUE!</v>
      </c>
      <c r="G155" s="34" t="e" vm="2">
        <f>[1]!GenLognormal($G$9,$G$10)</f>
        <v>#VALUE!</v>
      </c>
      <c r="H155" s="34" t="e" vm="2">
        <f>[1]!genUniform($H$9,$H$10)</f>
        <v>#VALUE!</v>
      </c>
      <c r="I155" s="34" t="e" vm="1">
        <f t="shared" si="12"/>
        <v>#VALUE!</v>
      </c>
      <c r="J155" s="34" t="e" vm="1">
        <f t="shared" si="13"/>
        <v>#VALUE!</v>
      </c>
      <c r="K155" s="34" t="e" vm="2">
        <f>[1]!genUniform($K$9,$K$10)</f>
        <v>#VALUE!</v>
      </c>
      <c r="L155" s="34" t="e" vm="1">
        <f t="shared" si="14"/>
        <v>#VALUE!</v>
      </c>
      <c r="M155" s="34" t="e" vm="1">
        <f t="shared" si="15"/>
        <v>#VALUE!</v>
      </c>
      <c r="N155" s="34" t="e" vm="2">
        <f>[1]!genUniform($N$9,$N$10)</f>
        <v>#VALUE!</v>
      </c>
      <c r="O155" s="34" t="e" vm="1">
        <f t="shared" si="16"/>
        <v>#VALUE!</v>
      </c>
      <c r="P155" s="34" t="e" vm="1">
        <f t="shared" si="17"/>
        <v>#VALUE!</v>
      </c>
    </row>
    <row r="156" spans="1:16">
      <c r="A156" s="34">
        <v>146</v>
      </c>
      <c r="C156" s="34" t="e" vm="2">
        <f>[1]!GenLimitNormal($C$9,$C$10,0,1000,0)</f>
        <v>#VALUE!</v>
      </c>
      <c r="D156" s="34" t="e" vm="2">
        <f>[1]!GenBetaPERT(0,$D$9,1)</f>
        <v>#VALUE!</v>
      </c>
      <c r="E156" s="34" t="e" vm="2">
        <f>[1]!GenLognormal($E$9,$E$10)</f>
        <v>#VALUE!</v>
      </c>
      <c r="F156" s="34" t="e" vm="2">
        <f>[1]!GenLognormal($F$9,$F$10)</f>
        <v>#VALUE!</v>
      </c>
      <c r="G156" s="34" t="e" vm="2">
        <f>[1]!GenLognormal($G$9,$G$10)</f>
        <v>#VALUE!</v>
      </c>
      <c r="H156" s="34" t="e" vm="2">
        <f>[1]!genUniform($H$9,$H$10)</f>
        <v>#VALUE!</v>
      </c>
      <c r="I156" s="34" t="e" vm="1">
        <f t="shared" si="12"/>
        <v>#VALUE!</v>
      </c>
      <c r="J156" s="34" t="e" vm="1">
        <f t="shared" si="13"/>
        <v>#VALUE!</v>
      </c>
      <c r="K156" s="34" t="e" vm="2">
        <f>[1]!genUniform($K$9,$K$10)</f>
        <v>#VALUE!</v>
      </c>
      <c r="L156" s="34" t="e" vm="1">
        <f t="shared" si="14"/>
        <v>#VALUE!</v>
      </c>
      <c r="M156" s="34" t="e" vm="1">
        <f t="shared" si="15"/>
        <v>#VALUE!</v>
      </c>
      <c r="N156" s="34" t="e" vm="2">
        <f>[1]!genUniform($N$9,$N$10)</f>
        <v>#VALUE!</v>
      </c>
      <c r="O156" s="34" t="e" vm="1">
        <f t="shared" si="16"/>
        <v>#VALUE!</v>
      </c>
      <c r="P156" s="34" t="e" vm="1">
        <f t="shared" si="17"/>
        <v>#VALUE!</v>
      </c>
    </row>
    <row r="157" spans="1:16">
      <c r="A157" s="34">
        <v>147</v>
      </c>
      <c r="C157" s="34" t="e" vm="2">
        <f>[1]!GenLimitNormal($C$9,$C$10,0,1000,0)</f>
        <v>#VALUE!</v>
      </c>
      <c r="D157" s="34" t="e" vm="2">
        <f>[1]!GenBetaPERT(0,$D$9,1)</f>
        <v>#VALUE!</v>
      </c>
      <c r="E157" s="34" t="e" vm="2">
        <f>[1]!GenLognormal($E$9,$E$10)</f>
        <v>#VALUE!</v>
      </c>
      <c r="F157" s="34" t="e" vm="2">
        <f>[1]!GenLognormal($F$9,$F$10)</f>
        <v>#VALUE!</v>
      </c>
      <c r="G157" s="34" t="e" vm="2">
        <f>[1]!GenLognormal($G$9,$G$10)</f>
        <v>#VALUE!</v>
      </c>
      <c r="H157" s="34" t="e" vm="2">
        <f>[1]!genUniform($H$9,$H$10)</f>
        <v>#VALUE!</v>
      </c>
      <c r="I157" s="34" t="e" vm="1">
        <f t="shared" si="12"/>
        <v>#VALUE!</v>
      </c>
      <c r="J157" s="34" t="e" vm="1">
        <f t="shared" si="13"/>
        <v>#VALUE!</v>
      </c>
      <c r="K157" s="34" t="e" vm="2">
        <f>[1]!genUniform($K$9,$K$10)</f>
        <v>#VALUE!</v>
      </c>
      <c r="L157" s="34" t="e" vm="1">
        <f t="shared" si="14"/>
        <v>#VALUE!</v>
      </c>
      <c r="M157" s="34" t="e" vm="1">
        <f t="shared" si="15"/>
        <v>#VALUE!</v>
      </c>
      <c r="N157" s="34" t="e" vm="2">
        <f>[1]!genUniform($N$9,$N$10)</f>
        <v>#VALUE!</v>
      </c>
      <c r="O157" s="34" t="e" vm="1">
        <f t="shared" si="16"/>
        <v>#VALUE!</v>
      </c>
      <c r="P157" s="34" t="e" vm="1">
        <f t="shared" si="17"/>
        <v>#VALUE!</v>
      </c>
    </row>
    <row r="158" spans="1:16">
      <c r="A158" s="34">
        <v>148</v>
      </c>
      <c r="C158" s="34" t="e" vm="2">
        <f>[1]!GenLimitNormal($C$9,$C$10,0,1000,0)</f>
        <v>#VALUE!</v>
      </c>
      <c r="D158" s="34" t="e" vm="2">
        <f>[1]!GenBetaPERT(0,$D$9,1)</f>
        <v>#VALUE!</v>
      </c>
      <c r="E158" s="34" t="e" vm="2">
        <f>[1]!GenLognormal($E$9,$E$10)</f>
        <v>#VALUE!</v>
      </c>
      <c r="F158" s="34" t="e" vm="2">
        <f>[1]!GenLognormal($F$9,$F$10)</f>
        <v>#VALUE!</v>
      </c>
      <c r="G158" s="34" t="e" vm="2">
        <f>[1]!GenLognormal($G$9,$G$10)</f>
        <v>#VALUE!</v>
      </c>
      <c r="H158" s="34" t="e" vm="2">
        <f>[1]!genUniform($H$9,$H$10)</f>
        <v>#VALUE!</v>
      </c>
      <c r="I158" s="34" t="e" vm="1">
        <f t="shared" si="12"/>
        <v>#VALUE!</v>
      </c>
      <c r="J158" s="34" t="e" vm="1">
        <f t="shared" si="13"/>
        <v>#VALUE!</v>
      </c>
      <c r="K158" s="34" t="e" vm="2">
        <f>[1]!genUniform($K$9,$K$10)</f>
        <v>#VALUE!</v>
      </c>
      <c r="L158" s="34" t="e" vm="1">
        <f t="shared" si="14"/>
        <v>#VALUE!</v>
      </c>
      <c r="M158" s="34" t="e" vm="1">
        <f t="shared" si="15"/>
        <v>#VALUE!</v>
      </c>
      <c r="N158" s="34" t="e" vm="2">
        <f>[1]!genUniform($N$9,$N$10)</f>
        <v>#VALUE!</v>
      </c>
      <c r="O158" s="34" t="e" vm="1">
        <f t="shared" si="16"/>
        <v>#VALUE!</v>
      </c>
      <c r="P158" s="34" t="e" vm="1">
        <f t="shared" si="17"/>
        <v>#VALUE!</v>
      </c>
    </row>
    <row r="159" spans="1:16">
      <c r="A159" s="34">
        <v>149</v>
      </c>
      <c r="C159" s="34" t="e" vm="2">
        <f>[1]!GenLimitNormal($C$9,$C$10,0,1000,0)</f>
        <v>#VALUE!</v>
      </c>
      <c r="D159" s="34" t="e" vm="2">
        <f>[1]!GenBetaPERT(0,$D$9,1)</f>
        <v>#VALUE!</v>
      </c>
      <c r="E159" s="34" t="e" vm="2">
        <f>[1]!GenLognormal($E$9,$E$10)</f>
        <v>#VALUE!</v>
      </c>
      <c r="F159" s="34" t="e" vm="2">
        <f>[1]!GenLognormal($F$9,$F$10)</f>
        <v>#VALUE!</v>
      </c>
      <c r="G159" s="34" t="e" vm="2">
        <f>[1]!GenLognormal($G$9,$G$10)</f>
        <v>#VALUE!</v>
      </c>
      <c r="H159" s="34" t="e" vm="2">
        <f>[1]!genUniform($H$9,$H$10)</f>
        <v>#VALUE!</v>
      </c>
      <c r="I159" s="34" t="e" vm="1">
        <f t="shared" si="12"/>
        <v>#VALUE!</v>
      </c>
      <c r="J159" s="34" t="e" vm="1">
        <f t="shared" si="13"/>
        <v>#VALUE!</v>
      </c>
      <c r="K159" s="34" t="e" vm="2">
        <f>[1]!genUniform($K$9,$K$10)</f>
        <v>#VALUE!</v>
      </c>
      <c r="L159" s="34" t="e" vm="1">
        <f t="shared" si="14"/>
        <v>#VALUE!</v>
      </c>
      <c r="M159" s="34" t="e" vm="1">
        <f t="shared" si="15"/>
        <v>#VALUE!</v>
      </c>
      <c r="N159" s="34" t="e" vm="2">
        <f>[1]!genUniform($N$9,$N$10)</f>
        <v>#VALUE!</v>
      </c>
      <c r="O159" s="34" t="e" vm="1">
        <f t="shared" si="16"/>
        <v>#VALUE!</v>
      </c>
      <c r="P159" s="34" t="e" vm="1">
        <f t="shared" si="17"/>
        <v>#VALUE!</v>
      </c>
    </row>
    <row r="160" spans="1:16">
      <c r="A160" s="34">
        <v>150</v>
      </c>
      <c r="C160" s="34" t="e" vm="2">
        <f>[1]!GenLimitNormal($C$9,$C$10,0,1000,0)</f>
        <v>#VALUE!</v>
      </c>
      <c r="D160" s="34" t="e" vm="2">
        <f>[1]!GenBetaPERT(0,$D$9,1)</f>
        <v>#VALUE!</v>
      </c>
      <c r="E160" s="34" t="e" vm="2">
        <f>[1]!GenLognormal($E$9,$E$10)</f>
        <v>#VALUE!</v>
      </c>
      <c r="F160" s="34" t="e" vm="2">
        <f>[1]!GenLognormal($F$9,$F$10)</f>
        <v>#VALUE!</v>
      </c>
      <c r="G160" s="34" t="e" vm="2">
        <f>[1]!GenLognormal($G$9,$G$10)</f>
        <v>#VALUE!</v>
      </c>
      <c r="H160" s="34" t="e" vm="2">
        <f>[1]!genUniform($H$9,$H$10)</f>
        <v>#VALUE!</v>
      </c>
      <c r="I160" s="34" t="e" vm="1">
        <f t="shared" si="12"/>
        <v>#VALUE!</v>
      </c>
      <c r="J160" s="34" t="e" vm="1">
        <f t="shared" si="13"/>
        <v>#VALUE!</v>
      </c>
      <c r="K160" s="34" t="e" vm="2">
        <f>[1]!genUniform($K$9,$K$10)</f>
        <v>#VALUE!</v>
      </c>
      <c r="L160" s="34" t="e" vm="1">
        <f t="shared" si="14"/>
        <v>#VALUE!</v>
      </c>
      <c r="M160" s="34" t="e" vm="1">
        <f t="shared" si="15"/>
        <v>#VALUE!</v>
      </c>
      <c r="N160" s="34" t="e" vm="2">
        <f>[1]!genUniform($N$9,$N$10)</f>
        <v>#VALUE!</v>
      </c>
      <c r="O160" s="34" t="e" vm="1">
        <f t="shared" si="16"/>
        <v>#VALUE!</v>
      </c>
      <c r="P160" s="34" t="e" vm="1">
        <f t="shared" si="17"/>
        <v>#VALUE!</v>
      </c>
    </row>
    <row r="161" spans="1:16">
      <c r="A161" s="34">
        <v>151</v>
      </c>
      <c r="C161" s="34" t="e" vm="2">
        <f>[1]!GenLimitNormal($C$9,$C$10,0,1000,0)</f>
        <v>#VALUE!</v>
      </c>
      <c r="D161" s="34" t="e" vm="2">
        <f>[1]!GenBetaPERT(0,$D$9,1)</f>
        <v>#VALUE!</v>
      </c>
      <c r="E161" s="34" t="e" vm="2">
        <f>[1]!GenLognormal($E$9,$E$10)</f>
        <v>#VALUE!</v>
      </c>
      <c r="F161" s="34" t="e" vm="2">
        <f>[1]!GenLognormal($F$9,$F$10)</f>
        <v>#VALUE!</v>
      </c>
      <c r="G161" s="34" t="e" vm="2">
        <f>[1]!GenLognormal($G$9,$G$10)</f>
        <v>#VALUE!</v>
      </c>
      <c r="H161" s="34" t="e" vm="2">
        <f>[1]!genUniform($H$9,$H$10)</f>
        <v>#VALUE!</v>
      </c>
      <c r="I161" s="34" t="e" vm="1">
        <f t="shared" si="12"/>
        <v>#VALUE!</v>
      </c>
      <c r="J161" s="34" t="e" vm="1">
        <f t="shared" si="13"/>
        <v>#VALUE!</v>
      </c>
      <c r="K161" s="34" t="e" vm="2">
        <f>[1]!genUniform($K$9,$K$10)</f>
        <v>#VALUE!</v>
      </c>
      <c r="L161" s="34" t="e" vm="1">
        <f t="shared" si="14"/>
        <v>#VALUE!</v>
      </c>
      <c r="M161" s="34" t="e" vm="1">
        <f t="shared" si="15"/>
        <v>#VALUE!</v>
      </c>
      <c r="N161" s="34" t="e" vm="2">
        <f>[1]!genUniform($N$9,$N$10)</f>
        <v>#VALUE!</v>
      </c>
      <c r="O161" s="34" t="e" vm="1">
        <f t="shared" si="16"/>
        <v>#VALUE!</v>
      </c>
      <c r="P161" s="34" t="e" vm="1">
        <f t="shared" si="17"/>
        <v>#VALUE!</v>
      </c>
    </row>
    <row r="162" spans="1:16">
      <c r="A162" s="34">
        <v>152</v>
      </c>
      <c r="C162" s="34" t="e" vm="2">
        <f>[1]!GenLimitNormal($C$9,$C$10,0,1000,0)</f>
        <v>#VALUE!</v>
      </c>
      <c r="D162" s="34" t="e" vm="2">
        <f>[1]!GenBetaPERT(0,$D$9,1)</f>
        <v>#VALUE!</v>
      </c>
      <c r="E162" s="34" t="e" vm="2">
        <f>[1]!GenLognormal($E$9,$E$10)</f>
        <v>#VALUE!</v>
      </c>
      <c r="F162" s="34" t="e" vm="2">
        <f>[1]!GenLognormal($F$9,$F$10)</f>
        <v>#VALUE!</v>
      </c>
      <c r="G162" s="34" t="e" vm="2">
        <f>[1]!GenLognormal($G$9,$G$10)</f>
        <v>#VALUE!</v>
      </c>
      <c r="H162" s="34" t="e" vm="2">
        <f>[1]!genUniform($H$9,$H$10)</f>
        <v>#VALUE!</v>
      </c>
      <c r="I162" s="34" t="e" vm="1">
        <f t="shared" si="12"/>
        <v>#VALUE!</v>
      </c>
      <c r="J162" s="34" t="e" vm="1">
        <f t="shared" si="13"/>
        <v>#VALUE!</v>
      </c>
      <c r="K162" s="34" t="e" vm="2">
        <f>[1]!genUniform($K$9,$K$10)</f>
        <v>#VALUE!</v>
      </c>
      <c r="L162" s="34" t="e" vm="1">
        <f t="shared" si="14"/>
        <v>#VALUE!</v>
      </c>
      <c r="M162" s="34" t="e" vm="1">
        <f t="shared" si="15"/>
        <v>#VALUE!</v>
      </c>
      <c r="N162" s="34" t="e" vm="2">
        <f>[1]!genUniform($N$9,$N$10)</f>
        <v>#VALUE!</v>
      </c>
      <c r="O162" s="34" t="e" vm="1">
        <f t="shared" si="16"/>
        <v>#VALUE!</v>
      </c>
      <c r="P162" s="34" t="e" vm="1">
        <f t="shared" si="17"/>
        <v>#VALUE!</v>
      </c>
    </row>
    <row r="163" spans="1:16">
      <c r="A163" s="34">
        <v>153</v>
      </c>
      <c r="C163" s="34" t="e" vm="2">
        <f>[1]!GenLimitNormal($C$9,$C$10,0,1000,0)</f>
        <v>#VALUE!</v>
      </c>
      <c r="D163" s="34" t="e" vm="2">
        <f>[1]!GenBetaPERT(0,$D$9,1)</f>
        <v>#VALUE!</v>
      </c>
      <c r="E163" s="34" t="e" vm="2">
        <f>[1]!GenLognormal($E$9,$E$10)</f>
        <v>#VALUE!</v>
      </c>
      <c r="F163" s="34" t="e" vm="2">
        <f>[1]!GenLognormal($F$9,$F$10)</f>
        <v>#VALUE!</v>
      </c>
      <c r="G163" s="34" t="e" vm="2">
        <f>[1]!GenLognormal($G$9,$G$10)</f>
        <v>#VALUE!</v>
      </c>
      <c r="H163" s="34" t="e" vm="2">
        <f>[1]!genUniform($H$9,$H$10)</f>
        <v>#VALUE!</v>
      </c>
      <c r="I163" s="34" t="e" vm="1">
        <f t="shared" si="12"/>
        <v>#VALUE!</v>
      </c>
      <c r="J163" s="34" t="e" vm="1">
        <f t="shared" si="13"/>
        <v>#VALUE!</v>
      </c>
      <c r="K163" s="34" t="e" vm="2">
        <f>[1]!genUniform($K$9,$K$10)</f>
        <v>#VALUE!</v>
      </c>
      <c r="L163" s="34" t="e" vm="1">
        <f t="shared" si="14"/>
        <v>#VALUE!</v>
      </c>
      <c r="M163" s="34" t="e" vm="1">
        <f t="shared" si="15"/>
        <v>#VALUE!</v>
      </c>
      <c r="N163" s="34" t="e" vm="2">
        <f>[1]!genUniform($N$9,$N$10)</f>
        <v>#VALUE!</v>
      </c>
      <c r="O163" s="34" t="e" vm="1">
        <f t="shared" si="16"/>
        <v>#VALUE!</v>
      </c>
      <c r="P163" s="34" t="e" vm="1">
        <f t="shared" si="17"/>
        <v>#VALUE!</v>
      </c>
    </row>
    <row r="164" spans="1:16">
      <c r="A164" s="34">
        <v>154</v>
      </c>
      <c r="C164" s="34" t="e" vm="2">
        <f>[1]!GenLimitNormal($C$9,$C$10,0,1000,0)</f>
        <v>#VALUE!</v>
      </c>
      <c r="D164" s="34" t="e" vm="2">
        <f>[1]!GenBetaPERT(0,$D$9,1)</f>
        <v>#VALUE!</v>
      </c>
      <c r="E164" s="34" t="e" vm="2">
        <f>[1]!GenLognormal($E$9,$E$10)</f>
        <v>#VALUE!</v>
      </c>
      <c r="F164" s="34" t="e" vm="2">
        <f>[1]!GenLognormal($F$9,$F$10)</f>
        <v>#VALUE!</v>
      </c>
      <c r="G164" s="34" t="e" vm="2">
        <f>[1]!GenLognormal($G$9,$G$10)</f>
        <v>#VALUE!</v>
      </c>
      <c r="H164" s="34" t="e" vm="2">
        <f>[1]!genUniform($H$9,$H$10)</f>
        <v>#VALUE!</v>
      </c>
      <c r="I164" s="34" t="e" vm="1">
        <f t="shared" si="12"/>
        <v>#VALUE!</v>
      </c>
      <c r="J164" s="34" t="e" vm="1">
        <f t="shared" si="13"/>
        <v>#VALUE!</v>
      </c>
      <c r="K164" s="34" t="e" vm="2">
        <f>[1]!genUniform($K$9,$K$10)</f>
        <v>#VALUE!</v>
      </c>
      <c r="L164" s="34" t="e" vm="1">
        <f t="shared" si="14"/>
        <v>#VALUE!</v>
      </c>
      <c r="M164" s="34" t="e" vm="1">
        <f t="shared" si="15"/>
        <v>#VALUE!</v>
      </c>
      <c r="N164" s="34" t="e" vm="2">
        <f>[1]!genUniform($N$9,$N$10)</f>
        <v>#VALUE!</v>
      </c>
      <c r="O164" s="34" t="e" vm="1">
        <f t="shared" si="16"/>
        <v>#VALUE!</v>
      </c>
      <c r="P164" s="34" t="e" vm="1">
        <f t="shared" si="17"/>
        <v>#VALUE!</v>
      </c>
    </row>
    <row r="165" spans="1:16">
      <c r="A165" s="34">
        <v>155</v>
      </c>
      <c r="C165" s="34" t="e" vm="2">
        <f>[1]!GenLimitNormal($C$9,$C$10,0,1000,0)</f>
        <v>#VALUE!</v>
      </c>
      <c r="D165" s="34" t="e" vm="2">
        <f>[1]!GenBetaPERT(0,$D$9,1)</f>
        <v>#VALUE!</v>
      </c>
      <c r="E165" s="34" t="e" vm="2">
        <f>[1]!GenLognormal($E$9,$E$10)</f>
        <v>#VALUE!</v>
      </c>
      <c r="F165" s="34" t="e" vm="2">
        <f>[1]!GenLognormal($F$9,$F$10)</f>
        <v>#VALUE!</v>
      </c>
      <c r="G165" s="34" t="e" vm="2">
        <f>[1]!GenLognormal($G$9,$G$10)</f>
        <v>#VALUE!</v>
      </c>
      <c r="H165" s="34" t="e" vm="2">
        <f>[1]!genUniform($H$9,$H$10)</f>
        <v>#VALUE!</v>
      </c>
      <c r="I165" s="34" t="e" vm="1">
        <f t="shared" si="12"/>
        <v>#VALUE!</v>
      </c>
      <c r="J165" s="34" t="e" vm="1">
        <f t="shared" si="13"/>
        <v>#VALUE!</v>
      </c>
      <c r="K165" s="34" t="e" vm="2">
        <f>[1]!genUniform($K$9,$K$10)</f>
        <v>#VALUE!</v>
      </c>
      <c r="L165" s="34" t="e" vm="1">
        <f t="shared" si="14"/>
        <v>#VALUE!</v>
      </c>
      <c r="M165" s="34" t="e" vm="1">
        <f t="shared" si="15"/>
        <v>#VALUE!</v>
      </c>
      <c r="N165" s="34" t="e" vm="2">
        <f>[1]!genUniform($N$9,$N$10)</f>
        <v>#VALUE!</v>
      </c>
      <c r="O165" s="34" t="e" vm="1">
        <f t="shared" si="16"/>
        <v>#VALUE!</v>
      </c>
      <c r="P165" s="34" t="e" vm="1">
        <f t="shared" si="17"/>
        <v>#VALUE!</v>
      </c>
    </row>
    <row r="166" spans="1:16">
      <c r="A166" s="34">
        <v>156</v>
      </c>
      <c r="C166" s="34" t="e" vm="2">
        <f>[1]!GenLimitNormal($C$9,$C$10,0,1000,0)</f>
        <v>#VALUE!</v>
      </c>
      <c r="D166" s="34" t="e" vm="2">
        <f>[1]!GenBetaPERT(0,$D$9,1)</f>
        <v>#VALUE!</v>
      </c>
      <c r="E166" s="34" t="e" vm="2">
        <f>[1]!GenLognormal($E$9,$E$10)</f>
        <v>#VALUE!</v>
      </c>
      <c r="F166" s="34" t="e" vm="2">
        <f>[1]!GenLognormal($F$9,$F$10)</f>
        <v>#VALUE!</v>
      </c>
      <c r="G166" s="34" t="e" vm="2">
        <f>[1]!GenLognormal($G$9,$G$10)</f>
        <v>#VALUE!</v>
      </c>
      <c r="H166" s="34" t="e" vm="2">
        <f>[1]!genUniform($H$9,$H$10)</f>
        <v>#VALUE!</v>
      </c>
      <c r="I166" s="34" t="e" vm="1">
        <f t="shared" si="12"/>
        <v>#VALUE!</v>
      </c>
      <c r="J166" s="34" t="e" vm="1">
        <f t="shared" si="13"/>
        <v>#VALUE!</v>
      </c>
      <c r="K166" s="34" t="e" vm="2">
        <f>[1]!genUniform($K$9,$K$10)</f>
        <v>#VALUE!</v>
      </c>
      <c r="L166" s="34" t="e" vm="1">
        <f t="shared" si="14"/>
        <v>#VALUE!</v>
      </c>
      <c r="M166" s="34" t="e" vm="1">
        <f t="shared" si="15"/>
        <v>#VALUE!</v>
      </c>
      <c r="N166" s="34" t="e" vm="2">
        <f>[1]!genUniform($N$9,$N$10)</f>
        <v>#VALUE!</v>
      </c>
      <c r="O166" s="34" t="e" vm="1">
        <f t="shared" si="16"/>
        <v>#VALUE!</v>
      </c>
      <c r="P166" s="34" t="e" vm="1">
        <f t="shared" si="17"/>
        <v>#VALUE!</v>
      </c>
    </row>
    <row r="167" spans="1:16">
      <c r="A167" s="34">
        <v>157</v>
      </c>
      <c r="C167" s="34" t="e" vm="2">
        <f>[1]!GenLimitNormal($C$9,$C$10,0,1000,0)</f>
        <v>#VALUE!</v>
      </c>
      <c r="D167" s="34" t="e" vm="2">
        <f>[1]!GenBetaPERT(0,$D$9,1)</f>
        <v>#VALUE!</v>
      </c>
      <c r="E167" s="34" t="e" vm="2">
        <f>[1]!GenLognormal($E$9,$E$10)</f>
        <v>#VALUE!</v>
      </c>
      <c r="F167" s="34" t="e" vm="2">
        <f>[1]!GenLognormal($F$9,$F$10)</f>
        <v>#VALUE!</v>
      </c>
      <c r="G167" s="34" t="e" vm="2">
        <f>[1]!GenLognormal($G$9,$G$10)</f>
        <v>#VALUE!</v>
      </c>
      <c r="H167" s="34" t="e" vm="2">
        <f>[1]!genUniform($H$9,$H$10)</f>
        <v>#VALUE!</v>
      </c>
      <c r="I167" s="34" t="e" vm="1">
        <f t="shared" si="12"/>
        <v>#VALUE!</v>
      </c>
      <c r="J167" s="34" t="e" vm="1">
        <f t="shared" si="13"/>
        <v>#VALUE!</v>
      </c>
      <c r="K167" s="34" t="e" vm="2">
        <f>[1]!genUniform($K$9,$K$10)</f>
        <v>#VALUE!</v>
      </c>
      <c r="L167" s="34" t="e" vm="1">
        <f t="shared" si="14"/>
        <v>#VALUE!</v>
      </c>
      <c r="M167" s="34" t="e" vm="1">
        <f t="shared" si="15"/>
        <v>#VALUE!</v>
      </c>
      <c r="N167" s="34" t="e" vm="2">
        <f>[1]!genUniform($N$9,$N$10)</f>
        <v>#VALUE!</v>
      </c>
      <c r="O167" s="34" t="e" vm="1">
        <f t="shared" si="16"/>
        <v>#VALUE!</v>
      </c>
      <c r="P167" s="34" t="e" vm="1">
        <f t="shared" si="17"/>
        <v>#VALUE!</v>
      </c>
    </row>
    <row r="168" spans="1:16">
      <c r="A168" s="34">
        <v>158</v>
      </c>
      <c r="C168" s="34" t="e" vm="2">
        <f>[1]!GenLimitNormal($C$9,$C$10,0,1000,0)</f>
        <v>#VALUE!</v>
      </c>
      <c r="D168" s="34" t="e" vm="2">
        <f>[1]!GenBetaPERT(0,$D$9,1)</f>
        <v>#VALUE!</v>
      </c>
      <c r="E168" s="34" t="e" vm="2">
        <f>[1]!GenLognormal($E$9,$E$10)</f>
        <v>#VALUE!</v>
      </c>
      <c r="F168" s="34" t="e" vm="2">
        <f>[1]!GenLognormal($F$9,$F$10)</f>
        <v>#VALUE!</v>
      </c>
      <c r="G168" s="34" t="e" vm="2">
        <f>[1]!GenLognormal($G$9,$G$10)</f>
        <v>#VALUE!</v>
      </c>
      <c r="H168" s="34" t="e" vm="2">
        <f>[1]!genUniform($H$9,$H$10)</f>
        <v>#VALUE!</v>
      </c>
      <c r="I168" s="34" t="e" vm="1">
        <f t="shared" si="12"/>
        <v>#VALUE!</v>
      </c>
      <c r="J168" s="34" t="e" vm="1">
        <f t="shared" si="13"/>
        <v>#VALUE!</v>
      </c>
      <c r="K168" s="34" t="e" vm="2">
        <f>[1]!genUniform($K$9,$K$10)</f>
        <v>#VALUE!</v>
      </c>
      <c r="L168" s="34" t="e" vm="1">
        <f t="shared" si="14"/>
        <v>#VALUE!</v>
      </c>
      <c r="M168" s="34" t="e" vm="1">
        <f t="shared" si="15"/>
        <v>#VALUE!</v>
      </c>
      <c r="N168" s="34" t="e" vm="2">
        <f>[1]!genUniform($N$9,$N$10)</f>
        <v>#VALUE!</v>
      </c>
      <c r="O168" s="34" t="e" vm="1">
        <f t="shared" si="16"/>
        <v>#VALUE!</v>
      </c>
      <c r="P168" s="34" t="e" vm="1">
        <f t="shared" si="17"/>
        <v>#VALUE!</v>
      </c>
    </row>
    <row r="169" spans="1:16">
      <c r="A169" s="34">
        <v>159</v>
      </c>
      <c r="C169" s="34" t="e" vm="2">
        <f>[1]!GenLimitNormal($C$9,$C$10,0,1000,0)</f>
        <v>#VALUE!</v>
      </c>
      <c r="D169" s="34" t="e" vm="2">
        <f>[1]!GenBetaPERT(0,$D$9,1)</f>
        <v>#VALUE!</v>
      </c>
      <c r="E169" s="34" t="e" vm="2">
        <f>[1]!GenLognormal($E$9,$E$10)</f>
        <v>#VALUE!</v>
      </c>
      <c r="F169" s="34" t="e" vm="2">
        <f>[1]!GenLognormal($F$9,$F$10)</f>
        <v>#VALUE!</v>
      </c>
      <c r="G169" s="34" t="e" vm="2">
        <f>[1]!GenLognormal($G$9,$G$10)</f>
        <v>#VALUE!</v>
      </c>
      <c r="H169" s="34" t="e" vm="2">
        <f>[1]!genUniform($H$9,$H$10)</f>
        <v>#VALUE!</v>
      </c>
      <c r="I169" s="34" t="e" vm="1">
        <f t="shared" si="12"/>
        <v>#VALUE!</v>
      </c>
      <c r="J169" s="34" t="e" vm="1">
        <f t="shared" si="13"/>
        <v>#VALUE!</v>
      </c>
      <c r="K169" s="34" t="e" vm="2">
        <f>[1]!genUniform($K$9,$K$10)</f>
        <v>#VALUE!</v>
      </c>
      <c r="L169" s="34" t="e" vm="1">
        <f t="shared" si="14"/>
        <v>#VALUE!</v>
      </c>
      <c r="M169" s="34" t="e" vm="1">
        <f t="shared" si="15"/>
        <v>#VALUE!</v>
      </c>
      <c r="N169" s="34" t="e" vm="2">
        <f>[1]!genUniform($N$9,$N$10)</f>
        <v>#VALUE!</v>
      </c>
      <c r="O169" s="34" t="e" vm="1">
        <f t="shared" si="16"/>
        <v>#VALUE!</v>
      </c>
      <c r="P169" s="34" t="e" vm="1">
        <f t="shared" si="17"/>
        <v>#VALUE!</v>
      </c>
    </row>
    <row r="170" spans="1:16">
      <c r="A170" s="34">
        <v>160</v>
      </c>
      <c r="C170" s="34" t="e" vm="2">
        <f>[1]!GenLimitNormal($C$9,$C$10,0,1000,0)</f>
        <v>#VALUE!</v>
      </c>
      <c r="D170" s="34" t="e" vm="2">
        <f>[1]!GenBetaPERT(0,$D$9,1)</f>
        <v>#VALUE!</v>
      </c>
      <c r="E170" s="34" t="e" vm="2">
        <f>[1]!GenLognormal($E$9,$E$10)</f>
        <v>#VALUE!</v>
      </c>
      <c r="F170" s="34" t="e" vm="2">
        <f>[1]!GenLognormal($F$9,$F$10)</f>
        <v>#VALUE!</v>
      </c>
      <c r="G170" s="34" t="e" vm="2">
        <f>[1]!GenLognormal($G$9,$G$10)</f>
        <v>#VALUE!</v>
      </c>
      <c r="H170" s="34" t="e" vm="2">
        <f>[1]!genUniform($H$9,$H$10)</f>
        <v>#VALUE!</v>
      </c>
      <c r="I170" s="34" t="e" vm="1">
        <f t="shared" si="12"/>
        <v>#VALUE!</v>
      </c>
      <c r="J170" s="34" t="e" vm="1">
        <f t="shared" si="13"/>
        <v>#VALUE!</v>
      </c>
      <c r="K170" s="34" t="e" vm="2">
        <f>[1]!genUniform($K$9,$K$10)</f>
        <v>#VALUE!</v>
      </c>
      <c r="L170" s="34" t="e" vm="1">
        <f t="shared" si="14"/>
        <v>#VALUE!</v>
      </c>
      <c r="M170" s="34" t="e" vm="1">
        <f t="shared" si="15"/>
        <v>#VALUE!</v>
      </c>
      <c r="N170" s="34" t="e" vm="2">
        <f>[1]!genUniform($N$9,$N$10)</f>
        <v>#VALUE!</v>
      </c>
      <c r="O170" s="34" t="e" vm="1">
        <f t="shared" si="16"/>
        <v>#VALUE!</v>
      </c>
      <c r="P170" s="34" t="e" vm="1">
        <f t="shared" si="17"/>
        <v>#VALUE!</v>
      </c>
    </row>
    <row r="171" spans="1:16">
      <c r="A171" s="34">
        <v>161</v>
      </c>
      <c r="C171" s="34" t="e" vm="2">
        <f>[1]!GenLimitNormal($C$9,$C$10,0,1000,0)</f>
        <v>#VALUE!</v>
      </c>
      <c r="D171" s="34" t="e" vm="2">
        <f>[1]!GenBetaPERT(0,$D$9,1)</f>
        <v>#VALUE!</v>
      </c>
      <c r="E171" s="34" t="e" vm="2">
        <f>[1]!GenLognormal($E$9,$E$10)</f>
        <v>#VALUE!</v>
      </c>
      <c r="F171" s="34" t="e" vm="2">
        <f>[1]!GenLognormal($F$9,$F$10)</f>
        <v>#VALUE!</v>
      </c>
      <c r="G171" s="34" t="e" vm="2">
        <f>[1]!GenLognormal($G$9,$G$10)</f>
        <v>#VALUE!</v>
      </c>
      <c r="H171" s="34" t="e" vm="2">
        <f>[1]!genUniform($H$9,$H$10)</f>
        <v>#VALUE!</v>
      </c>
      <c r="I171" s="34" t="e" vm="1">
        <f t="shared" si="12"/>
        <v>#VALUE!</v>
      </c>
      <c r="J171" s="34" t="e" vm="1">
        <f t="shared" si="13"/>
        <v>#VALUE!</v>
      </c>
      <c r="K171" s="34" t="e" vm="2">
        <f>[1]!genUniform($K$9,$K$10)</f>
        <v>#VALUE!</v>
      </c>
      <c r="L171" s="34" t="e" vm="1">
        <f t="shared" si="14"/>
        <v>#VALUE!</v>
      </c>
      <c r="M171" s="34" t="e" vm="1">
        <f t="shared" si="15"/>
        <v>#VALUE!</v>
      </c>
      <c r="N171" s="34" t="e" vm="2">
        <f>[1]!genUniform($N$9,$N$10)</f>
        <v>#VALUE!</v>
      </c>
      <c r="O171" s="34" t="e" vm="1">
        <f t="shared" si="16"/>
        <v>#VALUE!</v>
      </c>
      <c r="P171" s="34" t="e" vm="1">
        <f t="shared" si="17"/>
        <v>#VALUE!</v>
      </c>
    </row>
    <row r="172" spans="1:16">
      <c r="A172" s="34">
        <v>162</v>
      </c>
      <c r="C172" s="34" t="e" vm="2">
        <f>[1]!GenLimitNormal($C$9,$C$10,0,1000,0)</f>
        <v>#VALUE!</v>
      </c>
      <c r="D172" s="34" t="e" vm="2">
        <f>[1]!GenBetaPERT(0,$D$9,1)</f>
        <v>#VALUE!</v>
      </c>
      <c r="E172" s="34" t="e" vm="2">
        <f>[1]!GenLognormal($E$9,$E$10)</f>
        <v>#VALUE!</v>
      </c>
      <c r="F172" s="34" t="e" vm="2">
        <f>[1]!GenLognormal($F$9,$F$10)</f>
        <v>#VALUE!</v>
      </c>
      <c r="G172" s="34" t="e" vm="2">
        <f>[1]!GenLognormal($G$9,$G$10)</f>
        <v>#VALUE!</v>
      </c>
      <c r="H172" s="34" t="e" vm="2">
        <f>[1]!genUniform($H$9,$H$10)</f>
        <v>#VALUE!</v>
      </c>
      <c r="I172" s="34" t="e" vm="1">
        <f t="shared" si="12"/>
        <v>#VALUE!</v>
      </c>
      <c r="J172" s="34" t="e" vm="1">
        <f t="shared" si="13"/>
        <v>#VALUE!</v>
      </c>
      <c r="K172" s="34" t="e" vm="2">
        <f>[1]!genUniform($K$9,$K$10)</f>
        <v>#VALUE!</v>
      </c>
      <c r="L172" s="34" t="e" vm="1">
        <f t="shared" si="14"/>
        <v>#VALUE!</v>
      </c>
      <c r="M172" s="34" t="e" vm="1">
        <f t="shared" si="15"/>
        <v>#VALUE!</v>
      </c>
      <c r="N172" s="34" t="e" vm="2">
        <f>[1]!genUniform($N$9,$N$10)</f>
        <v>#VALUE!</v>
      </c>
      <c r="O172" s="34" t="e" vm="1">
        <f t="shared" si="16"/>
        <v>#VALUE!</v>
      </c>
      <c r="P172" s="34" t="e" vm="1">
        <f t="shared" si="17"/>
        <v>#VALUE!</v>
      </c>
    </row>
    <row r="173" spans="1:16">
      <c r="A173" s="34">
        <v>163</v>
      </c>
      <c r="C173" s="34" t="e" vm="2">
        <f>[1]!GenLimitNormal($C$9,$C$10,0,1000,0)</f>
        <v>#VALUE!</v>
      </c>
      <c r="D173" s="34" t="e" vm="2">
        <f>[1]!GenBetaPERT(0,$D$9,1)</f>
        <v>#VALUE!</v>
      </c>
      <c r="E173" s="34" t="e" vm="2">
        <f>[1]!GenLognormal($E$9,$E$10)</f>
        <v>#VALUE!</v>
      </c>
      <c r="F173" s="34" t="e" vm="2">
        <f>[1]!GenLognormal($F$9,$F$10)</f>
        <v>#VALUE!</v>
      </c>
      <c r="G173" s="34" t="e" vm="2">
        <f>[1]!GenLognormal($G$9,$G$10)</f>
        <v>#VALUE!</v>
      </c>
      <c r="H173" s="34" t="e" vm="2">
        <f>[1]!genUniform($H$9,$H$10)</f>
        <v>#VALUE!</v>
      </c>
      <c r="I173" s="34" t="e" vm="1">
        <f t="shared" si="12"/>
        <v>#VALUE!</v>
      </c>
      <c r="J173" s="34" t="e" vm="1">
        <f t="shared" si="13"/>
        <v>#VALUE!</v>
      </c>
      <c r="K173" s="34" t="e" vm="2">
        <f>[1]!genUniform($K$9,$K$10)</f>
        <v>#VALUE!</v>
      </c>
      <c r="L173" s="34" t="e" vm="1">
        <f t="shared" si="14"/>
        <v>#VALUE!</v>
      </c>
      <c r="M173" s="34" t="e" vm="1">
        <f t="shared" si="15"/>
        <v>#VALUE!</v>
      </c>
      <c r="N173" s="34" t="e" vm="2">
        <f>[1]!genUniform($N$9,$N$10)</f>
        <v>#VALUE!</v>
      </c>
      <c r="O173" s="34" t="e" vm="1">
        <f t="shared" si="16"/>
        <v>#VALUE!</v>
      </c>
      <c r="P173" s="34" t="e" vm="1">
        <f t="shared" si="17"/>
        <v>#VALUE!</v>
      </c>
    </row>
    <row r="174" spans="1:16">
      <c r="A174" s="34">
        <v>164</v>
      </c>
      <c r="C174" s="34" t="e" vm="2">
        <f>[1]!GenLimitNormal($C$9,$C$10,0,1000,0)</f>
        <v>#VALUE!</v>
      </c>
      <c r="D174" s="34" t="e" vm="2">
        <f>[1]!GenBetaPERT(0,$D$9,1)</f>
        <v>#VALUE!</v>
      </c>
      <c r="E174" s="34" t="e" vm="2">
        <f>[1]!GenLognormal($E$9,$E$10)</f>
        <v>#VALUE!</v>
      </c>
      <c r="F174" s="34" t="e" vm="2">
        <f>[1]!GenLognormal($F$9,$F$10)</f>
        <v>#VALUE!</v>
      </c>
      <c r="G174" s="34" t="e" vm="2">
        <f>[1]!GenLognormal($G$9,$G$10)</f>
        <v>#VALUE!</v>
      </c>
      <c r="H174" s="34" t="e" vm="2">
        <f>[1]!genUniform($H$9,$H$10)</f>
        <v>#VALUE!</v>
      </c>
      <c r="I174" s="34" t="e" vm="1">
        <f t="shared" si="12"/>
        <v>#VALUE!</v>
      </c>
      <c r="J174" s="34" t="e" vm="1">
        <f t="shared" si="13"/>
        <v>#VALUE!</v>
      </c>
      <c r="K174" s="34" t="e" vm="2">
        <f>[1]!genUniform($K$9,$K$10)</f>
        <v>#VALUE!</v>
      </c>
      <c r="L174" s="34" t="e" vm="1">
        <f t="shared" si="14"/>
        <v>#VALUE!</v>
      </c>
      <c r="M174" s="34" t="e" vm="1">
        <f t="shared" si="15"/>
        <v>#VALUE!</v>
      </c>
      <c r="N174" s="34" t="e" vm="2">
        <f>[1]!genUniform($N$9,$N$10)</f>
        <v>#VALUE!</v>
      </c>
      <c r="O174" s="34" t="e" vm="1">
        <f t="shared" si="16"/>
        <v>#VALUE!</v>
      </c>
      <c r="P174" s="34" t="e" vm="1">
        <f t="shared" si="17"/>
        <v>#VALUE!</v>
      </c>
    </row>
    <row r="175" spans="1:16">
      <c r="A175" s="34">
        <v>165</v>
      </c>
      <c r="C175" s="34" t="e" vm="2">
        <f>[1]!GenLimitNormal($C$9,$C$10,0,1000,0)</f>
        <v>#VALUE!</v>
      </c>
      <c r="D175" s="34" t="e" vm="2">
        <f>[1]!GenBetaPERT(0,$D$9,1)</f>
        <v>#VALUE!</v>
      </c>
      <c r="E175" s="34" t="e" vm="2">
        <f>[1]!GenLognormal($E$9,$E$10)</f>
        <v>#VALUE!</v>
      </c>
      <c r="F175" s="34" t="e" vm="2">
        <f>[1]!GenLognormal($F$9,$F$10)</f>
        <v>#VALUE!</v>
      </c>
      <c r="G175" s="34" t="e" vm="2">
        <f>[1]!GenLognormal($G$9,$G$10)</f>
        <v>#VALUE!</v>
      </c>
      <c r="H175" s="34" t="e" vm="2">
        <f>[1]!genUniform($H$9,$H$10)</f>
        <v>#VALUE!</v>
      </c>
      <c r="I175" s="34" t="e" vm="1">
        <f t="shared" si="12"/>
        <v>#VALUE!</v>
      </c>
      <c r="J175" s="34" t="e" vm="1">
        <f t="shared" si="13"/>
        <v>#VALUE!</v>
      </c>
      <c r="K175" s="34" t="e" vm="2">
        <f>[1]!genUniform($K$9,$K$10)</f>
        <v>#VALUE!</v>
      </c>
      <c r="L175" s="34" t="e" vm="1">
        <f t="shared" si="14"/>
        <v>#VALUE!</v>
      </c>
      <c r="M175" s="34" t="e" vm="1">
        <f t="shared" si="15"/>
        <v>#VALUE!</v>
      </c>
      <c r="N175" s="34" t="e" vm="2">
        <f>[1]!genUniform($N$9,$N$10)</f>
        <v>#VALUE!</v>
      </c>
      <c r="O175" s="34" t="e" vm="1">
        <f t="shared" si="16"/>
        <v>#VALUE!</v>
      </c>
      <c r="P175" s="34" t="e" vm="1">
        <f t="shared" si="17"/>
        <v>#VALUE!</v>
      </c>
    </row>
    <row r="176" spans="1:16">
      <c r="A176" s="34">
        <v>166</v>
      </c>
      <c r="C176" s="34" t="e" vm="2">
        <f>[1]!GenLimitNormal($C$9,$C$10,0,1000,0)</f>
        <v>#VALUE!</v>
      </c>
      <c r="D176" s="34" t="e" vm="2">
        <f>[1]!GenBetaPERT(0,$D$9,1)</f>
        <v>#VALUE!</v>
      </c>
      <c r="E176" s="34" t="e" vm="2">
        <f>[1]!GenLognormal($E$9,$E$10)</f>
        <v>#VALUE!</v>
      </c>
      <c r="F176" s="34" t="e" vm="2">
        <f>[1]!GenLognormal($F$9,$F$10)</f>
        <v>#VALUE!</v>
      </c>
      <c r="G176" s="34" t="e" vm="2">
        <f>[1]!GenLognormal($G$9,$G$10)</f>
        <v>#VALUE!</v>
      </c>
      <c r="H176" s="34" t="e" vm="2">
        <f>[1]!genUniform($H$9,$H$10)</f>
        <v>#VALUE!</v>
      </c>
      <c r="I176" s="34" t="e" vm="1">
        <f t="shared" si="12"/>
        <v>#VALUE!</v>
      </c>
      <c r="J176" s="34" t="e" vm="1">
        <f t="shared" si="13"/>
        <v>#VALUE!</v>
      </c>
      <c r="K176" s="34" t="e" vm="2">
        <f>[1]!genUniform($K$9,$K$10)</f>
        <v>#VALUE!</v>
      </c>
      <c r="L176" s="34" t="e" vm="1">
        <f t="shared" si="14"/>
        <v>#VALUE!</v>
      </c>
      <c r="M176" s="34" t="e" vm="1">
        <f t="shared" si="15"/>
        <v>#VALUE!</v>
      </c>
      <c r="N176" s="34" t="e" vm="2">
        <f>[1]!genUniform($N$9,$N$10)</f>
        <v>#VALUE!</v>
      </c>
      <c r="O176" s="34" t="e" vm="1">
        <f t="shared" si="16"/>
        <v>#VALUE!</v>
      </c>
      <c r="P176" s="34" t="e" vm="1">
        <f t="shared" si="17"/>
        <v>#VALUE!</v>
      </c>
    </row>
    <row r="177" spans="1:16">
      <c r="A177" s="34">
        <v>167</v>
      </c>
      <c r="C177" s="34" t="e" vm="2">
        <f>[1]!GenLimitNormal($C$9,$C$10,0,1000,0)</f>
        <v>#VALUE!</v>
      </c>
      <c r="D177" s="34" t="e" vm="2">
        <f>[1]!GenBetaPERT(0,$D$9,1)</f>
        <v>#VALUE!</v>
      </c>
      <c r="E177" s="34" t="e" vm="2">
        <f>[1]!GenLognormal($E$9,$E$10)</f>
        <v>#VALUE!</v>
      </c>
      <c r="F177" s="34" t="e" vm="2">
        <f>[1]!GenLognormal($F$9,$F$10)</f>
        <v>#VALUE!</v>
      </c>
      <c r="G177" s="34" t="e" vm="2">
        <f>[1]!GenLognormal($G$9,$G$10)</f>
        <v>#VALUE!</v>
      </c>
      <c r="H177" s="34" t="e" vm="2">
        <f>[1]!genUniform($H$9,$H$10)</f>
        <v>#VALUE!</v>
      </c>
      <c r="I177" s="34" t="e" vm="1">
        <f t="shared" si="12"/>
        <v>#VALUE!</v>
      </c>
      <c r="J177" s="34" t="e" vm="1">
        <f t="shared" si="13"/>
        <v>#VALUE!</v>
      </c>
      <c r="K177" s="34" t="e" vm="2">
        <f>[1]!genUniform($K$9,$K$10)</f>
        <v>#VALUE!</v>
      </c>
      <c r="L177" s="34" t="e" vm="1">
        <f t="shared" si="14"/>
        <v>#VALUE!</v>
      </c>
      <c r="M177" s="34" t="e" vm="1">
        <f t="shared" si="15"/>
        <v>#VALUE!</v>
      </c>
      <c r="N177" s="34" t="e" vm="2">
        <f>[1]!genUniform($N$9,$N$10)</f>
        <v>#VALUE!</v>
      </c>
      <c r="O177" s="34" t="e" vm="1">
        <f t="shared" si="16"/>
        <v>#VALUE!</v>
      </c>
      <c r="P177" s="34" t="e" vm="1">
        <f t="shared" si="17"/>
        <v>#VALUE!</v>
      </c>
    </row>
    <row r="178" spans="1:16">
      <c r="A178" s="34">
        <v>168</v>
      </c>
      <c r="C178" s="34" t="e" vm="2">
        <f>[1]!GenLimitNormal($C$9,$C$10,0,1000,0)</f>
        <v>#VALUE!</v>
      </c>
      <c r="D178" s="34" t="e" vm="2">
        <f>[1]!GenBetaPERT(0,$D$9,1)</f>
        <v>#VALUE!</v>
      </c>
      <c r="E178" s="34" t="e" vm="2">
        <f>[1]!GenLognormal($E$9,$E$10)</f>
        <v>#VALUE!</v>
      </c>
      <c r="F178" s="34" t="e" vm="2">
        <f>[1]!GenLognormal($F$9,$F$10)</f>
        <v>#VALUE!</v>
      </c>
      <c r="G178" s="34" t="e" vm="2">
        <f>[1]!GenLognormal($G$9,$G$10)</f>
        <v>#VALUE!</v>
      </c>
      <c r="H178" s="34" t="e" vm="2">
        <f>[1]!genUniform($H$9,$H$10)</f>
        <v>#VALUE!</v>
      </c>
      <c r="I178" s="34" t="e" vm="1">
        <f t="shared" si="12"/>
        <v>#VALUE!</v>
      </c>
      <c r="J178" s="34" t="e" vm="1">
        <f t="shared" si="13"/>
        <v>#VALUE!</v>
      </c>
      <c r="K178" s="34" t="e" vm="2">
        <f>[1]!genUniform($K$9,$K$10)</f>
        <v>#VALUE!</v>
      </c>
      <c r="L178" s="34" t="e" vm="1">
        <f t="shared" si="14"/>
        <v>#VALUE!</v>
      </c>
      <c r="M178" s="34" t="e" vm="1">
        <f t="shared" si="15"/>
        <v>#VALUE!</v>
      </c>
      <c r="N178" s="34" t="e" vm="2">
        <f>[1]!genUniform($N$9,$N$10)</f>
        <v>#VALUE!</v>
      </c>
      <c r="O178" s="34" t="e" vm="1">
        <f t="shared" si="16"/>
        <v>#VALUE!</v>
      </c>
      <c r="P178" s="34" t="e" vm="1">
        <f t="shared" si="17"/>
        <v>#VALUE!</v>
      </c>
    </row>
    <row r="179" spans="1:16">
      <c r="A179" s="34">
        <v>169</v>
      </c>
      <c r="C179" s="34" t="e" vm="2">
        <f>[1]!GenLimitNormal($C$9,$C$10,0,1000,0)</f>
        <v>#VALUE!</v>
      </c>
      <c r="D179" s="34" t="e" vm="2">
        <f>[1]!GenBetaPERT(0,$D$9,1)</f>
        <v>#VALUE!</v>
      </c>
      <c r="E179" s="34" t="e" vm="2">
        <f>[1]!GenLognormal($E$9,$E$10)</f>
        <v>#VALUE!</v>
      </c>
      <c r="F179" s="34" t="e" vm="2">
        <f>[1]!GenLognormal($F$9,$F$10)</f>
        <v>#VALUE!</v>
      </c>
      <c r="G179" s="34" t="e" vm="2">
        <f>[1]!GenLognormal($G$9,$G$10)</f>
        <v>#VALUE!</v>
      </c>
      <c r="H179" s="34" t="e" vm="2">
        <f>[1]!genUniform($H$9,$H$10)</f>
        <v>#VALUE!</v>
      </c>
      <c r="I179" s="34" t="e" vm="1">
        <f t="shared" si="12"/>
        <v>#VALUE!</v>
      </c>
      <c r="J179" s="34" t="e" vm="1">
        <f t="shared" si="13"/>
        <v>#VALUE!</v>
      </c>
      <c r="K179" s="34" t="e" vm="2">
        <f>[1]!genUniform($K$9,$K$10)</f>
        <v>#VALUE!</v>
      </c>
      <c r="L179" s="34" t="e" vm="1">
        <f t="shared" si="14"/>
        <v>#VALUE!</v>
      </c>
      <c r="M179" s="34" t="e" vm="1">
        <f t="shared" si="15"/>
        <v>#VALUE!</v>
      </c>
      <c r="N179" s="34" t="e" vm="2">
        <f>[1]!genUniform($N$9,$N$10)</f>
        <v>#VALUE!</v>
      </c>
      <c r="O179" s="34" t="e" vm="1">
        <f t="shared" si="16"/>
        <v>#VALUE!</v>
      </c>
      <c r="P179" s="34" t="e" vm="1">
        <f t="shared" si="17"/>
        <v>#VALUE!</v>
      </c>
    </row>
    <row r="180" spans="1:16">
      <c r="A180" s="34">
        <v>170</v>
      </c>
      <c r="C180" s="34" t="e" vm="2">
        <f>[1]!GenLimitNormal($C$9,$C$10,0,1000,0)</f>
        <v>#VALUE!</v>
      </c>
      <c r="D180" s="34" t="e" vm="2">
        <f>[1]!GenBetaPERT(0,$D$9,1)</f>
        <v>#VALUE!</v>
      </c>
      <c r="E180" s="34" t="e" vm="2">
        <f>[1]!GenLognormal($E$9,$E$10)</f>
        <v>#VALUE!</v>
      </c>
      <c r="F180" s="34" t="e" vm="2">
        <f>[1]!GenLognormal($F$9,$F$10)</f>
        <v>#VALUE!</v>
      </c>
      <c r="G180" s="34" t="e" vm="2">
        <f>[1]!GenLognormal($G$9,$G$10)</f>
        <v>#VALUE!</v>
      </c>
      <c r="H180" s="34" t="e" vm="2">
        <f>[1]!genUniform($H$9,$H$10)</f>
        <v>#VALUE!</v>
      </c>
      <c r="I180" s="34" t="e" vm="1">
        <f t="shared" si="12"/>
        <v>#VALUE!</v>
      </c>
      <c r="J180" s="34" t="e" vm="1">
        <f t="shared" si="13"/>
        <v>#VALUE!</v>
      </c>
      <c r="K180" s="34" t="e" vm="2">
        <f>[1]!genUniform($K$9,$K$10)</f>
        <v>#VALUE!</v>
      </c>
      <c r="L180" s="34" t="e" vm="1">
        <f t="shared" si="14"/>
        <v>#VALUE!</v>
      </c>
      <c r="M180" s="34" t="e" vm="1">
        <f t="shared" si="15"/>
        <v>#VALUE!</v>
      </c>
      <c r="N180" s="34" t="e" vm="2">
        <f>[1]!genUniform($N$9,$N$10)</f>
        <v>#VALUE!</v>
      </c>
      <c r="O180" s="34" t="e" vm="1">
        <f t="shared" si="16"/>
        <v>#VALUE!</v>
      </c>
      <c r="P180" s="34" t="e" vm="1">
        <f t="shared" si="17"/>
        <v>#VALUE!</v>
      </c>
    </row>
    <row r="181" spans="1:16">
      <c r="A181" s="34">
        <v>171</v>
      </c>
      <c r="C181" s="34" t="e" vm="2">
        <f>[1]!GenLimitNormal($C$9,$C$10,0,1000,0)</f>
        <v>#VALUE!</v>
      </c>
      <c r="D181" s="34" t="e" vm="2">
        <f>[1]!GenBetaPERT(0,$D$9,1)</f>
        <v>#VALUE!</v>
      </c>
      <c r="E181" s="34" t="e" vm="2">
        <f>[1]!GenLognormal($E$9,$E$10)</f>
        <v>#VALUE!</v>
      </c>
      <c r="F181" s="34" t="e" vm="2">
        <f>[1]!GenLognormal($F$9,$F$10)</f>
        <v>#VALUE!</v>
      </c>
      <c r="G181" s="34" t="e" vm="2">
        <f>[1]!GenLognormal($G$9,$G$10)</f>
        <v>#VALUE!</v>
      </c>
      <c r="H181" s="34" t="e" vm="2">
        <f>[1]!genUniform($H$9,$H$10)</f>
        <v>#VALUE!</v>
      </c>
      <c r="I181" s="34" t="e" vm="1">
        <f t="shared" si="12"/>
        <v>#VALUE!</v>
      </c>
      <c r="J181" s="34" t="e" vm="1">
        <f t="shared" si="13"/>
        <v>#VALUE!</v>
      </c>
      <c r="K181" s="34" t="e" vm="2">
        <f>[1]!genUniform($K$9,$K$10)</f>
        <v>#VALUE!</v>
      </c>
      <c r="L181" s="34" t="e" vm="1">
        <f t="shared" si="14"/>
        <v>#VALUE!</v>
      </c>
      <c r="M181" s="34" t="e" vm="1">
        <f t="shared" si="15"/>
        <v>#VALUE!</v>
      </c>
      <c r="N181" s="34" t="e" vm="2">
        <f>[1]!genUniform($N$9,$N$10)</f>
        <v>#VALUE!</v>
      </c>
      <c r="O181" s="34" t="e" vm="1">
        <f t="shared" si="16"/>
        <v>#VALUE!</v>
      </c>
      <c r="P181" s="34" t="e" vm="1">
        <f t="shared" si="17"/>
        <v>#VALUE!</v>
      </c>
    </row>
    <row r="182" spans="1:16">
      <c r="A182" s="34">
        <v>172</v>
      </c>
      <c r="C182" s="34" t="e" vm="2">
        <f>[1]!GenLimitNormal($C$9,$C$10,0,1000,0)</f>
        <v>#VALUE!</v>
      </c>
      <c r="D182" s="34" t="e" vm="2">
        <f>[1]!GenBetaPERT(0,$D$9,1)</f>
        <v>#VALUE!</v>
      </c>
      <c r="E182" s="34" t="e" vm="2">
        <f>[1]!GenLognormal($E$9,$E$10)</f>
        <v>#VALUE!</v>
      </c>
      <c r="F182" s="34" t="e" vm="2">
        <f>[1]!GenLognormal($F$9,$F$10)</f>
        <v>#VALUE!</v>
      </c>
      <c r="G182" s="34" t="e" vm="2">
        <f>[1]!GenLognormal($G$9,$G$10)</f>
        <v>#VALUE!</v>
      </c>
      <c r="H182" s="34" t="e" vm="2">
        <f>[1]!genUniform($H$9,$H$10)</f>
        <v>#VALUE!</v>
      </c>
      <c r="I182" s="34" t="e" vm="1">
        <f t="shared" si="12"/>
        <v>#VALUE!</v>
      </c>
      <c r="J182" s="34" t="e" vm="1">
        <f t="shared" si="13"/>
        <v>#VALUE!</v>
      </c>
      <c r="K182" s="34" t="e" vm="2">
        <f>[1]!genUniform($K$9,$K$10)</f>
        <v>#VALUE!</v>
      </c>
      <c r="L182" s="34" t="e" vm="1">
        <f t="shared" si="14"/>
        <v>#VALUE!</v>
      </c>
      <c r="M182" s="34" t="e" vm="1">
        <f t="shared" si="15"/>
        <v>#VALUE!</v>
      </c>
      <c r="N182" s="34" t="e" vm="2">
        <f>[1]!genUniform($N$9,$N$10)</f>
        <v>#VALUE!</v>
      </c>
      <c r="O182" s="34" t="e" vm="1">
        <f t="shared" si="16"/>
        <v>#VALUE!</v>
      </c>
      <c r="P182" s="34" t="e" vm="1">
        <f t="shared" si="17"/>
        <v>#VALUE!</v>
      </c>
    </row>
    <row r="183" spans="1:16">
      <c r="A183" s="34">
        <v>173</v>
      </c>
      <c r="C183" s="34" t="e" vm="2">
        <f>[1]!GenLimitNormal($C$9,$C$10,0,1000,0)</f>
        <v>#VALUE!</v>
      </c>
      <c r="D183" s="34" t="e" vm="2">
        <f>[1]!GenBetaPERT(0,$D$9,1)</f>
        <v>#VALUE!</v>
      </c>
      <c r="E183" s="34" t="e" vm="2">
        <f>[1]!GenLognormal($E$9,$E$10)</f>
        <v>#VALUE!</v>
      </c>
      <c r="F183" s="34" t="e" vm="2">
        <f>[1]!GenLognormal($F$9,$F$10)</f>
        <v>#VALUE!</v>
      </c>
      <c r="G183" s="34" t="e" vm="2">
        <f>[1]!GenLognormal($G$9,$G$10)</f>
        <v>#VALUE!</v>
      </c>
      <c r="H183" s="34" t="e" vm="2">
        <f>[1]!genUniform($H$9,$H$10)</f>
        <v>#VALUE!</v>
      </c>
      <c r="I183" s="34" t="e" vm="1">
        <f t="shared" si="12"/>
        <v>#VALUE!</v>
      </c>
      <c r="J183" s="34" t="e" vm="1">
        <f t="shared" si="13"/>
        <v>#VALUE!</v>
      </c>
      <c r="K183" s="34" t="e" vm="2">
        <f>[1]!genUniform($K$9,$K$10)</f>
        <v>#VALUE!</v>
      </c>
      <c r="L183" s="34" t="e" vm="1">
        <f t="shared" si="14"/>
        <v>#VALUE!</v>
      </c>
      <c r="M183" s="34" t="e" vm="1">
        <f t="shared" si="15"/>
        <v>#VALUE!</v>
      </c>
      <c r="N183" s="34" t="e" vm="2">
        <f>[1]!genUniform($N$9,$N$10)</f>
        <v>#VALUE!</v>
      </c>
      <c r="O183" s="34" t="e" vm="1">
        <f t="shared" si="16"/>
        <v>#VALUE!</v>
      </c>
      <c r="P183" s="34" t="e" vm="1">
        <f t="shared" si="17"/>
        <v>#VALUE!</v>
      </c>
    </row>
    <row r="184" spans="1:16">
      <c r="A184" s="34">
        <v>174</v>
      </c>
      <c r="C184" s="34" t="e" vm="2">
        <f>[1]!GenLimitNormal($C$9,$C$10,0,1000,0)</f>
        <v>#VALUE!</v>
      </c>
      <c r="D184" s="34" t="e" vm="2">
        <f>[1]!GenBetaPERT(0,$D$9,1)</f>
        <v>#VALUE!</v>
      </c>
      <c r="E184" s="34" t="e" vm="2">
        <f>[1]!GenLognormal($E$9,$E$10)</f>
        <v>#VALUE!</v>
      </c>
      <c r="F184" s="34" t="e" vm="2">
        <f>[1]!GenLognormal($F$9,$F$10)</f>
        <v>#VALUE!</v>
      </c>
      <c r="G184" s="34" t="e" vm="2">
        <f>[1]!GenLognormal($G$9,$G$10)</f>
        <v>#VALUE!</v>
      </c>
      <c r="H184" s="34" t="e" vm="2">
        <f>[1]!genUniform($H$9,$H$10)</f>
        <v>#VALUE!</v>
      </c>
      <c r="I184" s="34" t="e" vm="1">
        <f t="shared" si="12"/>
        <v>#VALUE!</v>
      </c>
      <c r="J184" s="34" t="e" vm="1">
        <f t="shared" si="13"/>
        <v>#VALUE!</v>
      </c>
      <c r="K184" s="34" t="e" vm="2">
        <f>[1]!genUniform($K$9,$K$10)</f>
        <v>#VALUE!</v>
      </c>
      <c r="L184" s="34" t="e" vm="1">
        <f t="shared" si="14"/>
        <v>#VALUE!</v>
      </c>
      <c r="M184" s="34" t="e" vm="1">
        <f t="shared" si="15"/>
        <v>#VALUE!</v>
      </c>
      <c r="N184" s="34" t="e" vm="2">
        <f>[1]!genUniform($N$9,$N$10)</f>
        <v>#VALUE!</v>
      </c>
      <c r="O184" s="34" t="e" vm="1">
        <f t="shared" si="16"/>
        <v>#VALUE!</v>
      </c>
      <c r="P184" s="34" t="e" vm="1">
        <f t="shared" si="17"/>
        <v>#VALUE!</v>
      </c>
    </row>
    <row r="185" spans="1:16">
      <c r="A185" s="34">
        <v>175</v>
      </c>
      <c r="C185" s="34" t="e" vm="2">
        <f>[1]!GenLimitNormal($C$9,$C$10,0,1000,0)</f>
        <v>#VALUE!</v>
      </c>
      <c r="D185" s="34" t="e" vm="2">
        <f>[1]!GenBetaPERT(0,$D$9,1)</f>
        <v>#VALUE!</v>
      </c>
      <c r="E185" s="34" t="e" vm="2">
        <f>[1]!GenLognormal($E$9,$E$10)</f>
        <v>#VALUE!</v>
      </c>
      <c r="F185" s="34" t="e" vm="2">
        <f>[1]!GenLognormal($F$9,$F$10)</f>
        <v>#VALUE!</v>
      </c>
      <c r="G185" s="34" t="e" vm="2">
        <f>[1]!GenLognormal($G$9,$G$10)</f>
        <v>#VALUE!</v>
      </c>
      <c r="H185" s="34" t="e" vm="2">
        <f>[1]!genUniform($H$9,$H$10)</f>
        <v>#VALUE!</v>
      </c>
      <c r="I185" s="34" t="e" vm="1">
        <f t="shared" si="12"/>
        <v>#VALUE!</v>
      </c>
      <c r="J185" s="34" t="e" vm="1">
        <f t="shared" si="13"/>
        <v>#VALUE!</v>
      </c>
      <c r="K185" s="34" t="e" vm="2">
        <f>[1]!genUniform($K$9,$K$10)</f>
        <v>#VALUE!</v>
      </c>
      <c r="L185" s="34" t="e" vm="1">
        <f t="shared" si="14"/>
        <v>#VALUE!</v>
      </c>
      <c r="M185" s="34" t="e" vm="1">
        <f t="shared" si="15"/>
        <v>#VALUE!</v>
      </c>
      <c r="N185" s="34" t="e" vm="2">
        <f>[1]!genUniform($N$9,$N$10)</f>
        <v>#VALUE!</v>
      </c>
      <c r="O185" s="34" t="e" vm="1">
        <f t="shared" si="16"/>
        <v>#VALUE!</v>
      </c>
      <c r="P185" s="34" t="e" vm="1">
        <f t="shared" si="17"/>
        <v>#VALUE!</v>
      </c>
    </row>
    <row r="186" spans="1:16">
      <c r="A186" s="34">
        <v>176</v>
      </c>
      <c r="C186" s="34" t="e" vm="2">
        <f>[1]!GenLimitNormal($C$9,$C$10,0,1000,0)</f>
        <v>#VALUE!</v>
      </c>
      <c r="D186" s="34" t="e" vm="2">
        <f>[1]!GenBetaPERT(0,$D$9,1)</f>
        <v>#VALUE!</v>
      </c>
      <c r="E186" s="34" t="e" vm="2">
        <f>[1]!GenLognormal($E$9,$E$10)</f>
        <v>#VALUE!</v>
      </c>
      <c r="F186" s="34" t="e" vm="2">
        <f>[1]!GenLognormal($F$9,$F$10)</f>
        <v>#VALUE!</v>
      </c>
      <c r="G186" s="34" t="e" vm="2">
        <f>[1]!GenLognormal($G$9,$G$10)</f>
        <v>#VALUE!</v>
      </c>
      <c r="H186" s="34" t="e" vm="2">
        <f>[1]!genUniform($H$9,$H$10)</f>
        <v>#VALUE!</v>
      </c>
      <c r="I186" s="34" t="e" vm="1">
        <f t="shared" si="12"/>
        <v>#VALUE!</v>
      </c>
      <c r="J186" s="34" t="e" vm="1">
        <f t="shared" si="13"/>
        <v>#VALUE!</v>
      </c>
      <c r="K186" s="34" t="e" vm="2">
        <f>[1]!genUniform($K$9,$K$10)</f>
        <v>#VALUE!</v>
      </c>
      <c r="L186" s="34" t="e" vm="1">
        <f t="shared" si="14"/>
        <v>#VALUE!</v>
      </c>
      <c r="M186" s="34" t="e" vm="1">
        <f t="shared" si="15"/>
        <v>#VALUE!</v>
      </c>
      <c r="N186" s="34" t="e" vm="2">
        <f>[1]!genUniform($N$9,$N$10)</f>
        <v>#VALUE!</v>
      </c>
      <c r="O186" s="34" t="e" vm="1">
        <f t="shared" si="16"/>
        <v>#VALUE!</v>
      </c>
      <c r="P186" s="34" t="e" vm="1">
        <f t="shared" si="17"/>
        <v>#VALUE!</v>
      </c>
    </row>
    <row r="187" spans="1:16">
      <c r="A187" s="34">
        <v>177</v>
      </c>
      <c r="C187" s="34" t="e" vm="2">
        <f>[1]!GenLimitNormal($C$9,$C$10,0,1000,0)</f>
        <v>#VALUE!</v>
      </c>
      <c r="D187" s="34" t="e" vm="2">
        <f>[1]!GenBetaPERT(0,$D$9,1)</f>
        <v>#VALUE!</v>
      </c>
      <c r="E187" s="34" t="e" vm="2">
        <f>[1]!GenLognormal($E$9,$E$10)</f>
        <v>#VALUE!</v>
      </c>
      <c r="F187" s="34" t="e" vm="2">
        <f>[1]!GenLognormal($F$9,$F$10)</f>
        <v>#VALUE!</v>
      </c>
      <c r="G187" s="34" t="e" vm="2">
        <f>[1]!GenLognormal($G$9,$G$10)</f>
        <v>#VALUE!</v>
      </c>
      <c r="H187" s="34" t="e" vm="2">
        <f>[1]!genUniform($H$9,$H$10)</f>
        <v>#VALUE!</v>
      </c>
      <c r="I187" s="34" t="e" vm="1">
        <f t="shared" si="12"/>
        <v>#VALUE!</v>
      </c>
      <c r="J187" s="34" t="e" vm="1">
        <f t="shared" si="13"/>
        <v>#VALUE!</v>
      </c>
      <c r="K187" s="34" t="e" vm="2">
        <f>[1]!genUniform($K$9,$K$10)</f>
        <v>#VALUE!</v>
      </c>
      <c r="L187" s="34" t="e" vm="1">
        <f t="shared" si="14"/>
        <v>#VALUE!</v>
      </c>
      <c r="M187" s="34" t="e" vm="1">
        <f t="shared" si="15"/>
        <v>#VALUE!</v>
      </c>
      <c r="N187" s="34" t="e" vm="2">
        <f>[1]!genUniform($N$9,$N$10)</f>
        <v>#VALUE!</v>
      </c>
      <c r="O187" s="34" t="e" vm="1">
        <f t="shared" si="16"/>
        <v>#VALUE!</v>
      </c>
      <c r="P187" s="34" t="e" vm="1">
        <f t="shared" si="17"/>
        <v>#VALUE!</v>
      </c>
    </row>
    <row r="188" spans="1:16">
      <c r="A188" s="34">
        <v>178</v>
      </c>
      <c r="C188" s="34" t="e" vm="2">
        <f>[1]!GenLimitNormal($C$9,$C$10,0,1000,0)</f>
        <v>#VALUE!</v>
      </c>
      <c r="D188" s="34" t="e" vm="2">
        <f>[1]!GenBetaPERT(0,$D$9,1)</f>
        <v>#VALUE!</v>
      </c>
      <c r="E188" s="34" t="e" vm="2">
        <f>[1]!GenLognormal($E$9,$E$10)</f>
        <v>#VALUE!</v>
      </c>
      <c r="F188" s="34" t="e" vm="2">
        <f>[1]!GenLognormal($F$9,$F$10)</f>
        <v>#VALUE!</v>
      </c>
      <c r="G188" s="34" t="e" vm="2">
        <f>[1]!GenLognormal($G$9,$G$10)</f>
        <v>#VALUE!</v>
      </c>
      <c r="H188" s="34" t="e" vm="2">
        <f>[1]!genUniform($H$9,$H$10)</f>
        <v>#VALUE!</v>
      </c>
      <c r="I188" s="34" t="e" vm="1">
        <f t="shared" si="12"/>
        <v>#VALUE!</v>
      </c>
      <c r="J188" s="34" t="e" vm="1">
        <f t="shared" si="13"/>
        <v>#VALUE!</v>
      </c>
      <c r="K188" s="34" t="e" vm="2">
        <f>[1]!genUniform($K$9,$K$10)</f>
        <v>#VALUE!</v>
      </c>
      <c r="L188" s="34" t="e" vm="1">
        <f t="shared" si="14"/>
        <v>#VALUE!</v>
      </c>
      <c r="M188" s="34" t="e" vm="1">
        <f t="shared" si="15"/>
        <v>#VALUE!</v>
      </c>
      <c r="N188" s="34" t="e" vm="2">
        <f>[1]!genUniform($N$9,$N$10)</f>
        <v>#VALUE!</v>
      </c>
      <c r="O188" s="34" t="e" vm="1">
        <f t="shared" si="16"/>
        <v>#VALUE!</v>
      </c>
      <c r="P188" s="34" t="e" vm="1">
        <f t="shared" si="17"/>
        <v>#VALUE!</v>
      </c>
    </row>
    <row r="189" spans="1:16">
      <c r="A189" s="34">
        <v>179</v>
      </c>
      <c r="C189" s="34" t="e" vm="2">
        <f>[1]!GenLimitNormal($C$9,$C$10,0,1000,0)</f>
        <v>#VALUE!</v>
      </c>
      <c r="D189" s="34" t="e" vm="2">
        <f>[1]!GenBetaPERT(0,$D$9,1)</f>
        <v>#VALUE!</v>
      </c>
      <c r="E189" s="34" t="e" vm="2">
        <f>[1]!GenLognormal($E$9,$E$10)</f>
        <v>#VALUE!</v>
      </c>
      <c r="F189" s="34" t="e" vm="2">
        <f>[1]!GenLognormal($F$9,$F$10)</f>
        <v>#VALUE!</v>
      </c>
      <c r="G189" s="34" t="e" vm="2">
        <f>[1]!GenLognormal($G$9,$G$10)</f>
        <v>#VALUE!</v>
      </c>
      <c r="H189" s="34" t="e" vm="2">
        <f>[1]!genUniform($H$9,$H$10)</f>
        <v>#VALUE!</v>
      </c>
      <c r="I189" s="34" t="e" vm="1">
        <f t="shared" si="12"/>
        <v>#VALUE!</v>
      </c>
      <c r="J189" s="34" t="e" vm="1">
        <f t="shared" si="13"/>
        <v>#VALUE!</v>
      </c>
      <c r="K189" s="34" t="e" vm="2">
        <f>[1]!genUniform($K$9,$K$10)</f>
        <v>#VALUE!</v>
      </c>
      <c r="L189" s="34" t="e" vm="1">
        <f t="shared" si="14"/>
        <v>#VALUE!</v>
      </c>
      <c r="M189" s="34" t="e" vm="1">
        <f t="shared" si="15"/>
        <v>#VALUE!</v>
      </c>
      <c r="N189" s="34" t="e" vm="2">
        <f>[1]!genUniform($N$9,$N$10)</f>
        <v>#VALUE!</v>
      </c>
      <c r="O189" s="34" t="e" vm="1">
        <f t="shared" si="16"/>
        <v>#VALUE!</v>
      </c>
      <c r="P189" s="34" t="e" vm="1">
        <f t="shared" si="17"/>
        <v>#VALUE!</v>
      </c>
    </row>
    <row r="190" spans="1:16">
      <c r="A190" s="34">
        <v>180</v>
      </c>
      <c r="C190" s="34" t="e" vm="2">
        <f>[1]!GenLimitNormal($C$9,$C$10,0,1000,0)</f>
        <v>#VALUE!</v>
      </c>
      <c r="D190" s="34" t="e" vm="2">
        <f>[1]!GenBetaPERT(0,$D$9,1)</f>
        <v>#VALUE!</v>
      </c>
      <c r="E190" s="34" t="e" vm="2">
        <f>[1]!GenLognormal($E$9,$E$10)</f>
        <v>#VALUE!</v>
      </c>
      <c r="F190" s="34" t="e" vm="2">
        <f>[1]!GenLognormal($F$9,$F$10)</f>
        <v>#VALUE!</v>
      </c>
      <c r="G190" s="34" t="e" vm="2">
        <f>[1]!GenLognormal($G$9,$G$10)</f>
        <v>#VALUE!</v>
      </c>
      <c r="H190" s="34" t="e" vm="2">
        <f>[1]!genUniform($H$9,$H$10)</f>
        <v>#VALUE!</v>
      </c>
      <c r="I190" s="34" t="e" vm="1">
        <f t="shared" si="12"/>
        <v>#VALUE!</v>
      </c>
      <c r="J190" s="34" t="e" vm="1">
        <f t="shared" si="13"/>
        <v>#VALUE!</v>
      </c>
      <c r="K190" s="34" t="e" vm="2">
        <f>[1]!genUniform($K$9,$K$10)</f>
        <v>#VALUE!</v>
      </c>
      <c r="L190" s="34" t="e" vm="1">
        <f t="shared" si="14"/>
        <v>#VALUE!</v>
      </c>
      <c r="M190" s="34" t="e" vm="1">
        <f t="shared" si="15"/>
        <v>#VALUE!</v>
      </c>
      <c r="N190" s="34" t="e" vm="2">
        <f>[1]!genUniform($N$9,$N$10)</f>
        <v>#VALUE!</v>
      </c>
      <c r="O190" s="34" t="e" vm="1">
        <f t="shared" si="16"/>
        <v>#VALUE!</v>
      </c>
      <c r="P190" s="34" t="e" vm="1">
        <f t="shared" si="17"/>
        <v>#VALUE!</v>
      </c>
    </row>
    <row r="191" spans="1:16">
      <c r="A191" s="34">
        <v>181</v>
      </c>
      <c r="C191" s="34" t="e" vm="2">
        <f>[1]!GenLimitNormal($C$9,$C$10,0,1000,0)</f>
        <v>#VALUE!</v>
      </c>
      <c r="D191" s="34" t="e" vm="2">
        <f>[1]!GenBetaPERT(0,$D$9,1)</f>
        <v>#VALUE!</v>
      </c>
      <c r="E191" s="34" t="e" vm="2">
        <f>[1]!GenLognormal($E$9,$E$10)</f>
        <v>#VALUE!</v>
      </c>
      <c r="F191" s="34" t="e" vm="2">
        <f>[1]!GenLognormal($F$9,$F$10)</f>
        <v>#VALUE!</v>
      </c>
      <c r="G191" s="34" t="e" vm="2">
        <f>[1]!GenLognormal($G$9,$G$10)</f>
        <v>#VALUE!</v>
      </c>
      <c r="H191" s="34" t="e" vm="2">
        <f>[1]!genUniform($H$9,$H$10)</f>
        <v>#VALUE!</v>
      </c>
      <c r="I191" s="34" t="e" vm="1">
        <f t="shared" si="12"/>
        <v>#VALUE!</v>
      </c>
      <c r="J191" s="34" t="e" vm="1">
        <f t="shared" si="13"/>
        <v>#VALUE!</v>
      </c>
      <c r="K191" s="34" t="e" vm="2">
        <f>[1]!genUniform($K$9,$K$10)</f>
        <v>#VALUE!</v>
      </c>
      <c r="L191" s="34" t="e" vm="1">
        <f t="shared" si="14"/>
        <v>#VALUE!</v>
      </c>
      <c r="M191" s="34" t="e" vm="1">
        <f t="shared" si="15"/>
        <v>#VALUE!</v>
      </c>
      <c r="N191" s="34" t="e" vm="2">
        <f>[1]!genUniform($N$9,$N$10)</f>
        <v>#VALUE!</v>
      </c>
      <c r="O191" s="34" t="e" vm="1">
        <f t="shared" si="16"/>
        <v>#VALUE!</v>
      </c>
      <c r="P191" s="34" t="e" vm="1">
        <f t="shared" si="17"/>
        <v>#VALUE!</v>
      </c>
    </row>
    <row r="192" spans="1:16">
      <c r="A192" s="34">
        <v>182</v>
      </c>
      <c r="C192" s="34" t="e" vm="2">
        <f>[1]!GenLimitNormal($C$9,$C$10,0,1000,0)</f>
        <v>#VALUE!</v>
      </c>
      <c r="D192" s="34" t="e" vm="2">
        <f>[1]!GenBetaPERT(0,$D$9,1)</f>
        <v>#VALUE!</v>
      </c>
      <c r="E192" s="34" t="e" vm="2">
        <f>[1]!GenLognormal($E$9,$E$10)</f>
        <v>#VALUE!</v>
      </c>
      <c r="F192" s="34" t="e" vm="2">
        <f>[1]!GenLognormal($F$9,$F$10)</f>
        <v>#VALUE!</v>
      </c>
      <c r="G192" s="34" t="e" vm="2">
        <f>[1]!GenLognormal($G$9,$G$10)</f>
        <v>#VALUE!</v>
      </c>
      <c r="H192" s="34" t="e" vm="2">
        <f>[1]!genUniform($H$9,$H$10)</f>
        <v>#VALUE!</v>
      </c>
      <c r="I192" s="34" t="e" vm="1">
        <f t="shared" si="12"/>
        <v>#VALUE!</v>
      </c>
      <c r="J192" s="34" t="e" vm="1">
        <f t="shared" si="13"/>
        <v>#VALUE!</v>
      </c>
      <c r="K192" s="34" t="e" vm="2">
        <f>[1]!genUniform($K$9,$K$10)</f>
        <v>#VALUE!</v>
      </c>
      <c r="L192" s="34" t="e" vm="1">
        <f t="shared" si="14"/>
        <v>#VALUE!</v>
      </c>
      <c r="M192" s="34" t="e" vm="1">
        <f t="shared" si="15"/>
        <v>#VALUE!</v>
      </c>
      <c r="N192" s="34" t="e" vm="2">
        <f>[1]!genUniform($N$9,$N$10)</f>
        <v>#VALUE!</v>
      </c>
      <c r="O192" s="34" t="e" vm="1">
        <f t="shared" si="16"/>
        <v>#VALUE!</v>
      </c>
      <c r="P192" s="34" t="e" vm="1">
        <f t="shared" si="17"/>
        <v>#VALUE!</v>
      </c>
    </row>
    <row r="193" spans="1:16">
      <c r="A193" s="34">
        <v>183</v>
      </c>
      <c r="C193" s="34" t="e" vm="2">
        <f>[1]!GenLimitNormal($C$9,$C$10,0,1000,0)</f>
        <v>#VALUE!</v>
      </c>
      <c r="D193" s="34" t="e" vm="2">
        <f>[1]!GenBetaPERT(0,$D$9,1)</f>
        <v>#VALUE!</v>
      </c>
      <c r="E193" s="34" t="e" vm="2">
        <f>[1]!GenLognormal($E$9,$E$10)</f>
        <v>#VALUE!</v>
      </c>
      <c r="F193" s="34" t="e" vm="2">
        <f>[1]!GenLognormal($F$9,$F$10)</f>
        <v>#VALUE!</v>
      </c>
      <c r="G193" s="34" t="e" vm="2">
        <f>[1]!GenLognormal($G$9,$G$10)</f>
        <v>#VALUE!</v>
      </c>
      <c r="H193" s="34" t="e" vm="2">
        <f>[1]!genUniform($H$9,$H$10)</f>
        <v>#VALUE!</v>
      </c>
      <c r="I193" s="34" t="e" vm="1">
        <f t="shared" si="12"/>
        <v>#VALUE!</v>
      </c>
      <c r="J193" s="34" t="e" vm="1">
        <f t="shared" si="13"/>
        <v>#VALUE!</v>
      </c>
      <c r="K193" s="34" t="e" vm="2">
        <f>[1]!genUniform($K$9,$K$10)</f>
        <v>#VALUE!</v>
      </c>
      <c r="L193" s="34" t="e" vm="1">
        <f t="shared" si="14"/>
        <v>#VALUE!</v>
      </c>
      <c r="M193" s="34" t="e" vm="1">
        <f t="shared" si="15"/>
        <v>#VALUE!</v>
      </c>
      <c r="N193" s="34" t="e" vm="2">
        <f>[1]!genUniform($N$9,$N$10)</f>
        <v>#VALUE!</v>
      </c>
      <c r="O193" s="34" t="e" vm="1">
        <f t="shared" si="16"/>
        <v>#VALUE!</v>
      </c>
      <c r="P193" s="34" t="e" vm="1">
        <f t="shared" si="17"/>
        <v>#VALUE!</v>
      </c>
    </row>
    <row r="194" spans="1:16">
      <c r="A194" s="34">
        <v>184</v>
      </c>
      <c r="C194" s="34" t="e" vm="2">
        <f>[1]!GenLimitNormal($C$9,$C$10,0,1000,0)</f>
        <v>#VALUE!</v>
      </c>
      <c r="D194" s="34" t="e" vm="2">
        <f>[1]!GenBetaPERT(0,$D$9,1)</f>
        <v>#VALUE!</v>
      </c>
      <c r="E194" s="34" t="e" vm="2">
        <f>[1]!GenLognormal($E$9,$E$10)</f>
        <v>#VALUE!</v>
      </c>
      <c r="F194" s="34" t="e" vm="2">
        <f>[1]!GenLognormal($F$9,$F$10)</f>
        <v>#VALUE!</v>
      </c>
      <c r="G194" s="34" t="e" vm="2">
        <f>[1]!GenLognormal($G$9,$G$10)</f>
        <v>#VALUE!</v>
      </c>
      <c r="H194" s="34" t="e" vm="2">
        <f>[1]!genUniform($H$9,$H$10)</f>
        <v>#VALUE!</v>
      </c>
      <c r="I194" s="34" t="e" vm="1">
        <f t="shared" si="12"/>
        <v>#VALUE!</v>
      </c>
      <c r="J194" s="34" t="e" vm="1">
        <f t="shared" si="13"/>
        <v>#VALUE!</v>
      </c>
      <c r="K194" s="34" t="e" vm="2">
        <f>[1]!genUniform($K$9,$K$10)</f>
        <v>#VALUE!</v>
      </c>
      <c r="L194" s="34" t="e" vm="1">
        <f t="shared" si="14"/>
        <v>#VALUE!</v>
      </c>
      <c r="M194" s="34" t="e" vm="1">
        <f t="shared" si="15"/>
        <v>#VALUE!</v>
      </c>
      <c r="N194" s="34" t="e" vm="2">
        <f>[1]!genUniform($N$9,$N$10)</f>
        <v>#VALUE!</v>
      </c>
      <c r="O194" s="34" t="e" vm="1">
        <f t="shared" si="16"/>
        <v>#VALUE!</v>
      </c>
      <c r="P194" s="34" t="e" vm="1">
        <f t="shared" si="17"/>
        <v>#VALUE!</v>
      </c>
    </row>
    <row r="195" spans="1:16">
      <c r="A195" s="34">
        <v>185</v>
      </c>
      <c r="C195" s="34" t="e" vm="2">
        <f>[1]!GenLimitNormal($C$9,$C$10,0,1000,0)</f>
        <v>#VALUE!</v>
      </c>
      <c r="D195" s="34" t="e" vm="2">
        <f>[1]!GenBetaPERT(0,$D$9,1)</f>
        <v>#VALUE!</v>
      </c>
      <c r="E195" s="34" t="e" vm="2">
        <f>[1]!GenLognormal($E$9,$E$10)</f>
        <v>#VALUE!</v>
      </c>
      <c r="F195" s="34" t="e" vm="2">
        <f>[1]!GenLognormal($F$9,$F$10)</f>
        <v>#VALUE!</v>
      </c>
      <c r="G195" s="34" t="e" vm="2">
        <f>[1]!GenLognormal($G$9,$G$10)</f>
        <v>#VALUE!</v>
      </c>
      <c r="H195" s="34" t="e" vm="2">
        <f>[1]!genUniform($H$9,$H$10)</f>
        <v>#VALUE!</v>
      </c>
      <c r="I195" s="34" t="e" vm="1">
        <f t="shared" si="12"/>
        <v>#VALUE!</v>
      </c>
      <c r="J195" s="34" t="e" vm="1">
        <f t="shared" si="13"/>
        <v>#VALUE!</v>
      </c>
      <c r="K195" s="34" t="e" vm="2">
        <f>[1]!genUniform($K$9,$K$10)</f>
        <v>#VALUE!</v>
      </c>
      <c r="L195" s="34" t="e" vm="1">
        <f t="shared" si="14"/>
        <v>#VALUE!</v>
      </c>
      <c r="M195" s="34" t="e" vm="1">
        <f t="shared" si="15"/>
        <v>#VALUE!</v>
      </c>
      <c r="N195" s="34" t="e" vm="2">
        <f>[1]!genUniform($N$9,$N$10)</f>
        <v>#VALUE!</v>
      </c>
      <c r="O195" s="34" t="e" vm="1">
        <f t="shared" si="16"/>
        <v>#VALUE!</v>
      </c>
      <c r="P195" s="34" t="e" vm="1">
        <f t="shared" si="17"/>
        <v>#VALUE!</v>
      </c>
    </row>
    <row r="196" spans="1:16">
      <c r="A196" s="34">
        <v>186</v>
      </c>
      <c r="C196" s="34" t="e" vm="2">
        <f>[1]!GenLimitNormal($C$9,$C$10,0,1000,0)</f>
        <v>#VALUE!</v>
      </c>
      <c r="D196" s="34" t="e" vm="2">
        <f>[1]!GenBetaPERT(0,$D$9,1)</f>
        <v>#VALUE!</v>
      </c>
      <c r="E196" s="34" t="e" vm="2">
        <f>[1]!GenLognormal($E$9,$E$10)</f>
        <v>#VALUE!</v>
      </c>
      <c r="F196" s="34" t="e" vm="2">
        <f>[1]!GenLognormal($F$9,$F$10)</f>
        <v>#VALUE!</v>
      </c>
      <c r="G196" s="34" t="e" vm="2">
        <f>[1]!GenLognormal($G$9,$G$10)</f>
        <v>#VALUE!</v>
      </c>
      <c r="H196" s="34" t="e" vm="2">
        <f>[1]!genUniform($H$9,$H$10)</f>
        <v>#VALUE!</v>
      </c>
      <c r="I196" s="34" t="e" vm="1">
        <f t="shared" si="12"/>
        <v>#VALUE!</v>
      </c>
      <c r="J196" s="34" t="e" vm="1">
        <f t="shared" si="13"/>
        <v>#VALUE!</v>
      </c>
      <c r="K196" s="34" t="e" vm="2">
        <f>[1]!genUniform($K$9,$K$10)</f>
        <v>#VALUE!</v>
      </c>
      <c r="L196" s="34" t="e" vm="1">
        <f t="shared" si="14"/>
        <v>#VALUE!</v>
      </c>
      <c r="M196" s="34" t="e" vm="1">
        <f t="shared" si="15"/>
        <v>#VALUE!</v>
      </c>
      <c r="N196" s="34" t="e" vm="2">
        <f>[1]!genUniform($N$9,$N$10)</f>
        <v>#VALUE!</v>
      </c>
      <c r="O196" s="34" t="e" vm="1">
        <f t="shared" si="16"/>
        <v>#VALUE!</v>
      </c>
      <c r="P196" s="34" t="e" vm="1">
        <f t="shared" si="17"/>
        <v>#VALUE!</v>
      </c>
    </row>
    <row r="197" spans="1:16">
      <c r="A197" s="34">
        <v>187</v>
      </c>
      <c r="C197" s="34" t="e" vm="2">
        <f>[1]!GenLimitNormal($C$9,$C$10,0,1000,0)</f>
        <v>#VALUE!</v>
      </c>
      <c r="D197" s="34" t="e" vm="2">
        <f>[1]!GenBetaPERT(0,$D$9,1)</f>
        <v>#VALUE!</v>
      </c>
      <c r="E197" s="34" t="e" vm="2">
        <f>[1]!GenLognormal($E$9,$E$10)</f>
        <v>#VALUE!</v>
      </c>
      <c r="F197" s="34" t="e" vm="2">
        <f>[1]!GenLognormal($F$9,$F$10)</f>
        <v>#VALUE!</v>
      </c>
      <c r="G197" s="34" t="e" vm="2">
        <f>[1]!GenLognormal($G$9,$G$10)</f>
        <v>#VALUE!</v>
      </c>
      <c r="H197" s="34" t="e" vm="2">
        <f>[1]!genUniform($H$9,$H$10)</f>
        <v>#VALUE!</v>
      </c>
      <c r="I197" s="34" t="e" vm="1">
        <f t="shared" si="12"/>
        <v>#VALUE!</v>
      </c>
      <c r="J197" s="34" t="e" vm="1">
        <f t="shared" si="13"/>
        <v>#VALUE!</v>
      </c>
      <c r="K197" s="34" t="e" vm="2">
        <f>[1]!genUniform($K$9,$K$10)</f>
        <v>#VALUE!</v>
      </c>
      <c r="L197" s="34" t="e" vm="1">
        <f t="shared" si="14"/>
        <v>#VALUE!</v>
      </c>
      <c r="M197" s="34" t="e" vm="1">
        <f t="shared" si="15"/>
        <v>#VALUE!</v>
      </c>
      <c r="N197" s="34" t="e" vm="2">
        <f>[1]!genUniform($N$9,$N$10)</f>
        <v>#VALUE!</v>
      </c>
      <c r="O197" s="34" t="e" vm="1">
        <f t="shared" si="16"/>
        <v>#VALUE!</v>
      </c>
      <c r="P197" s="34" t="e" vm="1">
        <f t="shared" si="17"/>
        <v>#VALUE!</v>
      </c>
    </row>
    <row r="198" spans="1:16">
      <c r="A198" s="34">
        <v>188</v>
      </c>
      <c r="C198" s="34" t="e" vm="2">
        <f>[1]!GenLimitNormal($C$9,$C$10,0,1000,0)</f>
        <v>#VALUE!</v>
      </c>
      <c r="D198" s="34" t="e" vm="2">
        <f>[1]!GenBetaPERT(0,$D$9,1)</f>
        <v>#VALUE!</v>
      </c>
      <c r="E198" s="34" t="e" vm="2">
        <f>[1]!GenLognormal($E$9,$E$10)</f>
        <v>#VALUE!</v>
      </c>
      <c r="F198" s="34" t="e" vm="2">
        <f>[1]!GenLognormal($F$9,$F$10)</f>
        <v>#VALUE!</v>
      </c>
      <c r="G198" s="34" t="e" vm="2">
        <f>[1]!GenLognormal($G$9,$G$10)</f>
        <v>#VALUE!</v>
      </c>
      <c r="H198" s="34" t="e" vm="2">
        <f>[1]!genUniform($H$9,$H$10)</f>
        <v>#VALUE!</v>
      </c>
      <c r="I198" s="34" t="e" vm="1">
        <f t="shared" si="12"/>
        <v>#VALUE!</v>
      </c>
      <c r="J198" s="34" t="e" vm="1">
        <f t="shared" si="13"/>
        <v>#VALUE!</v>
      </c>
      <c r="K198" s="34" t="e" vm="2">
        <f>[1]!genUniform($K$9,$K$10)</f>
        <v>#VALUE!</v>
      </c>
      <c r="L198" s="34" t="e" vm="1">
        <f t="shared" si="14"/>
        <v>#VALUE!</v>
      </c>
      <c r="M198" s="34" t="e" vm="1">
        <f t="shared" si="15"/>
        <v>#VALUE!</v>
      </c>
      <c r="N198" s="34" t="e" vm="2">
        <f>[1]!genUniform($N$9,$N$10)</f>
        <v>#VALUE!</v>
      </c>
      <c r="O198" s="34" t="e" vm="1">
        <f t="shared" si="16"/>
        <v>#VALUE!</v>
      </c>
      <c r="P198" s="34" t="e" vm="1">
        <f t="shared" si="17"/>
        <v>#VALUE!</v>
      </c>
    </row>
    <row r="199" spans="1:16">
      <c r="A199" s="34">
        <v>189</v>
      </c>
      <c r="C199" s="34" t="e" vm="2">
        <f>[1]!GenLimitNormal($C$9,$C$10,0,1000,0)</f>
        <v>#VALUE!</v>
      </c>
      <c r="D199" s="34" t="e" vm="2">
        <f>[1]!GenBetaPERT(0,$D$9,1)</f>
        <v>#VALUE!</v>
      </c>
      <c r="E199" s="34" t="e" vm="2">
        <f>[1]!GenLognormal($E$9,$E$10)</f>
        <v>#VALUE!</v>
      </c>
      <c r="F199" s="34" t="e" vm="2">
        <f>[1]!GenLognormal($F$9,$F$10)</f>
        <v>#VALUE!</v>
      </c>
      <c r="G199" s="34" t="e" vm="2">
        <f>[1]!GenLognormal($G$9,$G$10)</f>
        <v>#VALUE!</v>
      </c>
      <c r="H199" s="34" t="e" vm="2">
        <f>[1]!genUniform($H$9,$H$10)</f>
        <v>#VALUE!</v>
      </c>
      <c r="I199" s="34" t="e" vm="1">
        <f t="shared" si="12"/>
        <v>#VALUE!</v>
      </c>
      <c r="J199" s="34" t="e" vm="1">
        <f t="shared" si="13"/>
        <v>#VALUE!</v>
      </c>
      <c r="K199" s="34" t="e" vm="2">
        <f>[1]!genUniform($K$9,$K$10)</f>
        <v>#VALUE!</v>
      </c>
      <c r="L199" s="34" t="e" vm="1">
        <f t="shared" si="14"/>
        <v>#VALUE!</v>
      </c>
      <c r="M199" s="34" t="e" vm="1">
        <f t="shared" si="15"/>
        <v>#VALUE!</v>
      </c>
      <c r="N199" s="34" t="e" vm="2">
        <f>[1]!genUniform($N$9,$N$10)</f>
        <v>#VALUE!</v>
      </c>
      <c r="O199" s="34" t="e" vm="1">
        <f t="shared" si="16"/>
        <v>#VALUE!</v>
      </c>
      <c r="P199" s="34" t="e" vm="1">
        <f t="shared" si="17"/>
        <v>#VALUE!</v>
      </c>
    </row>
    <row r="200" spans="1:16">
      <c r="A200" s="34">
        <v>190</v>
      </c>
      <c r="C200" s="34" t="e" vm="2">
        <f>[1]!GenLimitNormal($C$9,$C$10,0,1000,0)</f>
        <v>#VALUE!</v>
      </c>
      <c r="D200" s="34" t="e" vm="2">
        <f>[1]!GenBetaPERT(0,$D$9,1)</f>
        <v>#VALUE!</v>
      </c>
      <c r="E200" s="34" t="e" vm="2">
        <f>[1]!GenLognormal($E$9,$E$10)</f>
        <v>#VALUE!</v>
      </c>
      <c r="F200" s="34" t="e" vm="2">
        <f>[1]!GenLognormal($F$9,$F$10)</f>
        <v>#VALUE!</v>
      </c>
      <c r="G200" s="34" t="e" vm="2">
        <f>[1]!GenLognormal($G$9,$G$10)</f>
        <v>#VALUE!</v>
      </c>
      <c r="H200" s="34" t="e" vm="2">
        <f>[1]!genUniform($H$9,$H$10)</f>
        <v>#VALUE!</v>
      </c>
      <c r="I200" s="34" t="e" vm="1">
        <f t="shared" si="12"/>
        <v>#VALUE!</v>
      </c>
      <c r="J200" s="34" t="e" vm="1">
        <f t="shared" si="13"/>
        <v>#VALUE!</v>
      </c>
      <c r="K200" s="34" t="e" vm="2">
        <f>[1]!genUniform($K$9,$K$10)</f>
        <v>#VALUE!</v>
      </c>
      <c r="L200" s="34" t="e" vm="1">
        <f t="shared" si="14"/>
        <v>#VALUE!</v>
      </c>
      <c r="M200" s="34" t="e" vm="1">
        <f t="shared" si="15"/>
        <v>#VALUE!</v>
      </c>
      <c r="N200" s="34" t="e" vm="2">
        <f>[1]!genUniform($N$9,$N$10)</f>
        <v>#VALUE!</v>
      </c>
      <c r="O200" s="34" t="e" vm="1">
        <f t="shared" si="16"/>
        <v>#VALUE!</v>
      </c>
      <c r="P200" s="34" t="e" vm="1">
        <f t="shared" si="17"/>
        <v>#VALUE!</v>
      </c>
    </row>
    <row r="201" spans="1:16">
      <c r="A201" s="34">
        <v>191</v>
      </c>
      <c r="C201" s="34" t="e" vm="2">
        <f>[1]!GenLimitNormal($C$9,$C$10,0,1000,0)</f>
        <v>#VALUE!</v>
      </c>
      <c r="D201" s="34" t="e" vm="2">
        <f>[1]!GenBetaPERT(0,$D$9,1)</f>
        <v>#VALUE!</v>
      </c>
      <c r="E201" s="34" t="e" vm="2">
        <f>[1]!GenLognormal($E$9,$E$10)</f>
        <v>#VALUE!</v>
      </c>
      <c r="F201" s="34" t="e" vm="2">
        <f>[1]!GenLognormal($F$9,$F$10)</f>
        <v>#VALUE!</v>
      </c>
      <c r="G201" s="34" t="e" vm="2">
        <f>[1]!GenLognormal($G$9,$G$10)</f>
        <v>#VALUE!</v>
      </c>
      <c r="H201" s="34" t="e" vm="2">
        <f>[1]!genUniform($H$9,$H$10)</f>
        <v>#VALUE!</v>
      </c>
      <c r="I201" s="34" t="e" vm="1">
        <f t="shared" si="12"/>
        <v>#VALUE!</v>
      </c>
      <c r="J201" s="34" t="e" vm="1">
        <f t="shared" si="13"/>
        <v>#VALUE!</v>
      </c>
      <c r="K201" s="34" t="e" vm="2">
        <f>[1]!genUniform($K$9,$K$10)</f>
        <v>#VALUE!</v>
      </c>
      <c r="L201" s="34" t="e" vm="1">
        <f t="shared" si="14"/>
        <v>#VALUE!</v>
      </c>
      <c r="M201" s="34" t="e" vm="1">
        <f t="shared" si="15"/>
        <v>#VALUE!</v>
      </c>
      <c r="N201" s="34" t="e" vm="2">
        <f>[1]!genUniform($N$9,$N$10)</f>
        <v>#VALUE!</v>
      </c>
      <c r="O201" s="34" t="e" vm="1">
        <f t="shared" si="16"/>
        <v>#VALUE!</v>
      </c>
      <c r="P201" s="34" t="e" vm="1">
        <f t="shared" si="17"/>
        <v>#VALUE!</v>
      </c>
    </row>
    <row r="202" spans="1:16">
      <c r="A202" s="34">
        <v>192</v>
      </c>
      <c r="C202" s="34" t="e" vm="2">
        <f>[1]!GenLimitNormal($C$9,$C$10,0,1000,0)</f>
        <v>#VALUE!</v>
      </c>
      <c r="D202" s="34" t="e" vm="2">
        <f>[1]!GenBetaPERT(0,$D$9,1)</f>
        <v>#VALUE!</v>
      </c>
      <c r="E202" s="34" t="e" vm="2">
        <f>[1]!GenLognormal($E$9,$E$10)</f>
        <v>#VALUE!</v>
      </c>
      <c r="F202" s="34" t="e" vm="2">
        <f>[1]!GenLognormal($F$9,$F$10)</f>
        <v>#VALUE!</v>
      </c>
      <c r="G202" s="34" t="e" vm="2">
        <f>[1]!GenLognormal($G$9,$G$10)</f>
        <v>#VALUE!</v>
      </c>
      <c r="H202" s="34" t="e" vm="2">
        <f>[1]!genUniform($H$9,$H$10)</f>
        <v>#VALUE!</v>
      </c>
      <c r="I202" s="34" t="e" vm="1">
        <f t="shared" si="12"/>
        <v>#VALUE!</v>
      </c>
      <c r="J202" s="34" t="e" vm="1">
        <f t="shared" si="13"/>
        <v>#VALUE!</v>
      </c>
      <c r="K202" s="34" t="e" vm="2">
        <f>[1]!genUniform($K$9,$K$10)</f>
        <v>#VALUE!</v>
      </c>
      <c r="L202" s="34" t="e" vm="1">
        <f t="shared" si="14"/>
        <v>#VALUE!</v>
      </c>
      <c r="M202" s="34" t="e" vm="1">
        <f t="shared" si="15"/>
        <v>#VALUE!</v>
      </c>
      <c r="N202" s="34" t="e" vm="2">
        <f>[1]!genUniform($N$9,$N$10)</f>
        <v>#VALUE!</v>
      </c>
      <c r="O202" s="34" t="e" vm="1">
        <f t="shared" si="16"/>
        <v>#VALUE!</v>
      </c>
      <c r="P202" s="34" t="e" vm="1">
        <f t="shared" si="17"/>
        <v>#VALUE!</v>
      </c>
    </row>
    <row r="203" spans="1:16">
      <c r="A203" s="34">
        <v>193</v>
      </c>
      <c r="C203" s="34" t="e" vm="2">
        <f>[1]!GenLimitNormal($C$9,$C$10,0,1000,0)</f>
        <v>#VALUE!</v>
      </c>
      <c r="D203" s="34" t="e" vm="2">
        <f>[1]!GenBetaPERT(0,$D$9,1)</f>
        <v>#VALUE!</v>
      </c>
      <c r="E203" s="34" t="e" vm="2">
        <f>[1]!GenLognormal($E$9,$E$10)</f>
        <v>#VALUE!</v>
      </c>
      <c r="F203" s="34" t="e" vm="2">
        <f>[1]!GenLognormal($F$9,$F$10)</f>
        <v>#VALUE!</v>
      </c>
      <c r="G203" s="34" t="e" vm="2">
        <f>[1]!GenLognormal($G$9,$G$10)</f>
        <v>#VALUE!</v>
      </c>
      <c r="H203" s="34" t="e" vm="2">
        <f>[1]!genUniform($H$9,$H$10)</f>
        <v>#VALUE!</v>
      </c>
      <c r="I203" s="34" t="e" vm="1">
        <f t="shared" si="12"/>
        <v>#VALUE!</v>
      </c>
      <c r="J203" s="34" t="e" vm="1">
        <f t="shared" si="13"/>
        <v>#VALUE!</v>
      </c>
      <c r="K203" s="34" t="e" vm="2">
        <f>[1]!genUniform($K$9,$K$10)</f>
        <v>#VALUE!</v>
      </c>
      <c r="L203" s="34" t="e" vm="1">
        <f t="shared" si="14"/>
        <v>#VALUE!</v>
      </c>
      <c r="M203" s="34" t="e" vm="1">
        <f t="shared" si="15"/>
        <v>#VALUE!</v>
      </c>
      <c r="N203" s="34" t="e" vm="2">
        <f>[1]!genUniform($N$9,$N$10)</f>
        <v>#VALUE!</v>
      </c>
      <c r="O203" s="34" t="e" vm="1">
        <f t="shared" si="16"/>
        <v>#VALUE!</v>
      </c>
      <c r="P203" s="34" t="e" vm="1">
        <f t="shared" si="17"/>
        <v>#VALUE!</v>
      </c>
    </row>
    <row r="204" spans="1:16">
      <c r="A204" s="34">
        <v>194</v>
      </c>
      <c r="C204" s="34" t="e" vm="2">
        <f>[1]!GenLimitNormal($C$9,$C$10,0,1000,0)</f>
        <v>#VALUE!</v>
      </c>
      <c r="D204" s="34" t="e" vm="2">
        <f>[1]!GenBetaPERT(0,$D$9,1)</f>
        <v>#VALUE!</v>
      </c>
      <c r="E204" s="34" t="e" vm="2">
        <f>[1]!GenLognormal($E$9,$E$10)</f>
        <v>#VALUE!</v>
      </c>
      <c r="F204" s="34" t="e" vm="2">
        <f>[1]!GenLognormal($F$9,$F$10)</f>
        <v>#VALUE!</v>
      </c>
      <c r="G204" s="34" t="e" vm="2">
        <f>[1]!GenLognormal($G$9,$G$10)</f>
        <v>#VALUE!</v>
      </c>
      <c r="H204" s="34" t="e" vm="2">
        <f>[1]!genUniform($H$9,$H$10)</f>
        <v>#VALUE!</v>
      </c>
      <c r="I204" s="34" t="e" vm="1">
        <f t="shared" ref="I204:I267" si="18">_xlfn.LOGNORM.INV($H204,$I$9,$I$10)</f>
        <v>#VALUE!</v>
      </c>
      <c r="J204" s="34" t="e" vm="1">
        <f t="shared" ref="J204:J267" si="19">$C204+$D204*$E204*$I204/$F204+(1-$D204)*$E204*$G204</f>
        <v>#VALUE!</v>
      </c>
      <c r="K204" s="34" t="e" vm="2">
        <f>[1]!genUniform($K$9,$K$10)</f>
        <v>#VALUE!</v>
      </c>
      <c r="L204" s="34" t="e" vm="1">
        <f t="shared" ref="L204:L267" si="20">_xlfn.LOGNORM.INV($K204,$L$9,$L$10)</f>
        <v>#VALUE!</v>
      </c>
      <c r="M204" s="34" t="e" vm="1">
        <f t="shared" ref="M204:M267" si="21">$C204+$D204*$E204*$L204/$F204+(1-$D204)*$E204*$G204</f>
        <v>#VALUE!</v>
      </c>
      <c r="N204" s="34" t="e" vm="2">
        <f>[1]!genUniform($N$9,$N$10)</f>
        <v>#VALUE!</v>
      </c>
      <c r="O204" s="34" t="e" vm="1">
        <f t="shared" ref="O204:O267" si="22">_xlfn.LOGNORM.INV($N204,$O$9,$O$10)</f>
        <v>#VALUE!</v>
      </c>
      <c r="P204" s="34" t="e" vm="1">
        <f t="shared" ref="P204:P267" si="23">$C204+$D204*$E204*$O204/$F204+(1-$D204)*$E204*$G204</f>
        <v>#VALUE!</v>
      </c>
    </row>
    <row r="205" spans="1:16">
      <c r="A205" s="34">
        <v>195</v>
      </c>
      <c r="C205" s="34" t="e" vm="2">
        <f>[1]!GenLimitNormal($C$9,$C$10,0,1000,0)</f>
        <v>#VALUE!</v>
      </c>
      <c r="D205" s="34" t="e" vm="2">
        <f>[1]!GenBetaPERT(0,$D$9,1)</f>
        <v>#VALUE!</v>
      </c>
      <c r="E205" s="34" t="e" vm="2">
        <f>[1]!GenLognormal($E$9,$E$10)</f>
        <v>#VALUE!</v>
      </c>
      <c r="F205" s="34" t="e" vm="2">
        <f>[1]!GenLognormal($F$9,$F$10)</f>
        <v>#VALUE!</v>
      </c>
      <c r="G205" s="34" t="e" vm="2">
        <f>[1]!GenLognormal($G$9,$G$10)</f>
        <v>#VALUE!</v>
      </c>
      <c r="H205" s="34" t="e" vm="2">
        <f>[1]!genUniform($H$9,$H$10)</f>
        <v>#VALUE!</v>
      </c>
      <c r="I205" s="34" t="e" vm="1">
        <f t="shared" si="18"/>
        <v>#VALUE!</v>
      </c>
      <c r="J205" s="34" t="e" vm="1">
        <f t="shared" si="19"/>
        <v>#VALUE!</v>
      </c>
      <c r="K205" s="34" t="e" vm="2">
        <f>[1]!genUniform($K$9,$K$10)</f>
        <v>#VALUE!</v>
      </c>
      <c r="L205" s="34" t="e" vm="1">
        <f t="shared" si="20"/>
        <v>#VALUE!</v>
      </c>
      <c r="M205" s="34" t="e" vm="1">
        <f t="shared" si="21"/>
        <v>#VALUE!</v>
      </c>
      <c r="N205" s="34" t="e" vm="2">
        <f>[1]!genUniform($N$9,$N$10)</f>
        <v>#VALUE!</v>
      </c>
      <c r="O205" s="34" t="e" vm="1">
        <f t="shared" si="22"/>
        <v>#VALUE!</v>
      </c>
      <c r="P205" s="34" t="e" vm="1">
        <f t="shared" si="23"/>
        <v>#VALUE!</v>
      </c>
    </row>
    <row r="206" spans="1:16">
      <c r="A206" s="34">
        <v>196</v>
      </c>
      <c r="C206" s="34" t="e" vm="2">
        <f>[1]!GenLimitNormal($C$9,$C$10,0,1000,0)</f>
        <v>#VALUE!</v>
      </c>
      <c r="D206" s="34" t="e" vm="2">
        <f>[1]!GenBetaPERT(0,$D$9,1)</f>
        <v>#VALUE!</v>
      </c>
      <c r="E206" s="34" t="e" vm="2">
        <f>[1]!GenLognormal($E$9,$E$10)</f>
        <v>#VALUE!</v>
      </c>
      <c r="F206" s="34" t="e" vm="2">
        <f>[1]!GenLognormal($F$9,$F$10)</f>
        <v>#VALUE!</v>
      </c>
      <c r="G206" s="34" t="e" vm="2">
        <f>[1]!GenLognormal($G$9,$G$10)</f>
        <v>#VALUE!</v>
      </c>
      <c r="H206" s="34" t="e" vm="2">
        <f>[1]!genUniform($H$9,$H$10)</f>
        <v>#VALUE!</v>
      </c>
      <c r="I206" s="34" t="e" vm="1">
        <f t="shared" si="18"/>
        <v>#VALUE!</v>
      </c>
      <c r="J206" s="34" t="e" vm="1">
        <f t="shared" si="19"/>
        <v>#VALUE!</v>
      </c>
      <c r="K206" s="34" t="e" vm="2">
        <f>[1]!genUniform($K$9,$K$10)</f>
        <v>#VALUE!</v>
      </c>
      <c r="L206" s="34" t="e" vm="1">
        <f t="shared" si="20"/>
        <v>#VALUE!</v>
      </c>
      <c r="M206" s="34" t="e" vm="1">
        <f t="shared" si="21"/>
        <v>#VALUE!</v>
      </c>
      <c r="N206" s="34" t="e" vm="2">
        <f>[1]!genUniform($N$9,$N$10)</f>
        <v>#VALUE!</v>
      </c>
      <c r="O206" s="34" t="e" vm="1">
        <f t="shared" si="22"/>
        <v>#VALUE!</v>
      </c>
      <c r="P206" s="34" t="e" vm="1">
        <f t="shared" si="23"/>
        <v>#VALUE!</v>
      </c>
    </row>
    <row r="207" spans="1:16">
      <c r="A207" s="34">
        <v>197</v>
      </c>
      <c r="C207" s="34" t="e" vm="2">
        <f>[1]!GenLimitNormal($C$9,$C$10,0,1000,0)</f>
        <v>#VALUE!</v>
      </c>
      <c r="D207" s="34" t="e" vm="2">
        <f>[1]!GenBetaPERT(0,$D$9,1)</f>
        <v>#VALUE!</v>
      </c>
      <c r="E207" s="34" t="e" vm="2">
        <f>[1]!GenLognormal($E$9,$E$10)</f>
        <v>#VALUE!</v>
      </c>
      <c r="F207" s="34" t="e" vm="2">
        <f>[1]!GenLognormal($F$9,$F$10)</f>
        <v>#VALUE!</v>
      </c>
      <c r="G207" s="34" t="e" vm="2">
        <f>[1]!GenLognormal($G$9,$G$10)</f>
        <v>#VALUE!</v>
      </c>
      <c r="H207" s="34" t="e" vm="2">
        <f>[1]!genUniform($H$9,$H$10)</f>
        <v>#VALUE!</v>
      </c>
      <c r="I207" s="34" t="e" vm="1">
        <f t="shared" si="18"/>
        <v>#VALUE!</v>
      </c>
      <c r="J207" s="34" t="e" vm="1">
        <f t="shared" si="19"/>
        <v>#VALUE!</v>
      </c>
      <c r="K207" s="34" t="e" vm="2">
        <f>[1]!genUniform($K$9,$K$10)</f>
        <v>#VALUE!</v>
      </c>
      <c r="L207" s="34" t="e" vm="1">
        <f t="shared" si="20"/>
        <v>#VALUE!</v>
      </c>
      <c r="M207" s="34" t="e" vm="1">
        <f t="shared" si="21"/>
        <v>#VALUE!</v>
      </c>
      <c r="N207" s="34" t="e" vm="2">
        <f>[1]!genUniform($N$9,$N$10)</f>
        <v>#VALUE!</v>
      </c>
      <c r="O207" s="34" t="e" vm="1">
        <f t="shared" si="22"/>
        <v>#VALUE!</v>
      </c>
      <c r="P207" s="34" t="e" vm="1">
        <f t="shared" si="23"/>
        <v>#VALUE!</v>
      </c>
    </row>
    <row r="208" spans="1:16">
      <c r="A208" s="34">
        <v>198</v>
      </c>
      <c r="C208" s="34" t="e" vm="2">
        <f>[1]!GenLimitNormal($C$9,$C$10,0,1000,0)</f>
        <v>#VALUE!</v>
      </c>
      <c r="D208" s="34" t="e" vm="2">
        <f>[1]!GenBetaPERT(0,$D$9,1)</f>
        <v>#VALUE!</v>
      </c>
      <c r="E208" s="34" t="e" vm="2">
        <f>[1]!GenLognormal($E$9,$E$10)</f>
        <v>#VALUE!</v>
      </c>
      <c r="F208" s="34" t="e" vm="2">
        <f>[1]!GenLognormal($F$9,$F$10)</f>
        <v>#VALUE!</v>
      </c>
      <c r="G208" s="34" t="e" vm="2">
        <f>[1]!GenLognormal($G$9,$G$10)</f>
        <v>#VALUE!</v>
      </c>
      <c r="H208" s="34" t="e" vm="2">
        <f>[1]!genUniform($H$9,$H$10)</f>
        <v>#VALUE!</v>
      </c>
      <c r="I208" s="34" t="e" vm="1">
        <f t="shared" si="18"/>
        <v>#VALUE!</v>
      </c>
      <c r="J208" s="34" t="e" vm="1">
        <f t="shared" si="19"/>
        <v>#VALUE!</v>
      </c>
      <c r="K208" s="34" t="e" vm="2">
        <f>[1]!genUniform($K$9,$K$10)</f>
        <v>#VALUE!</v>
      </c>
      <c r="L208" s="34" t="e" vm="1">
        <f t="shared" si="20"/>
        <v>#VALUE!</v>
      </c>
      <c r="M208" s="34" t="e" vm="1">
        <f t="shared" si="21"/>
        <v>#VALUE!</v>
      </c>
      <c r="N208" s="34" t="e" vm="2">
        <f>[1]!genUniform($N$9,$N$10)</f>
        <v>#VALUE!</v>
      </c>
      <c r="O208" s="34" t="e" vm="1">
        <f t="shared" si="22"/>
        <v>#VALUE!</v>
      </c>
      <c r="P208" s="34" t="e" vm="1">
        <f t="shared" si="23"/>
        <v>#VALUE!</v>
      </c>
    </row>
    <row r="209" spans="1:16">
      <c r="A209" s="34">
        <v>199</v>
      </c>
      <c r="C209" s="34" t="e" vm="2">
        <f>[1]!GenLimitNormal($C$9,$C$10,0,1000,0)</f>
        <v>#VALUE!</v>
      </c>
      <c r="D209" s="34" t="e" vm="2">
        <f>[1]!GenBetaPERT(0,$D$9,1)</f>
        <v>#VALUE!</v>
      </c>
      <c r="E209" s="34" t="e" vm="2">
        <f>[1]!GenLognormal($E$9,$E$10)</f>
        <v>#VALUE!</v>
      </c>
      <c r="F209" s="34" t="e" vm="2">
        <f>[1]!GenLognormal($F$9,$F$10)</f>
        <v>#VALUE!</v>
      </c>
      <c r="G209" s="34" t="e" vm="2">
        <f>[1]!GenLognormal($G$9,$G$10)</f>
        <v>#VALUE!</v>
      </c>
      <c r="H209" s="34" t="e" vm="2">
        <f>[1]!genUniform($H$9,$H$10)</f>
        <v>#VALUE!</v>
      </c>
      <c r="I209" s="34" t="e" vm="1">
        <f t="shared" si="18"/>
        <v>#VALUE!</v>
      </c>
      <c r="J209" s="34" t="e" vm="1">
        <f t="shared" si="19"/>
        <v>#VALUE!</v>
      </c>
      <c r="K209" s="34" t="e" vm="2">
        <f>[1]!genUniform($K$9,$K$10)</f>
        <v>#VALUE!</v>
      </c>
      <c r="L209" s="34" t="e" vm="1">
        <f t="shared" si="20"/>
        <v>#VALUE!</v>
      </c>
      <c r="M209" s="34" t="e" vm="1">
        <f t="shared" si="21"/>
        <v>#VALUE!</v>
      </c>
      <c r="N209" s="34" t="e" vm="2">
        <f>[1]!genUniform($N$9,$N$10)</f>
        <v>#VALUE!</v>
      </c>
      <c r="O209" s="34" t="e" vm="1">
        <f t="shared" si="22"/>
        <v>#VALUE!</v>
      </c>
      <c r="P209" s="34" t="e" vm="1">
        <f t="shared" si="23"/>
        <v>#VALUE!</v>
      </c>
    </row>
    <row r="210" spans="1:16">
      <c r="A210" s="34">
        <v>200</v>
      </c>
      <c r="C210" s="34" t="e" vm="2">
        <f>[1]!GenLimitNormal($C$9,$C$10,0,1000,0)</f>
        <v>#VALUE!</v>
      </c>
      <c r="D210" s="34" t="e" vm="2">
        <f>[1]!GenBetaPERT(0,$D$9,1)</f>
        <v>#VALUE!</v>
      </c>
      <c r="E210" s="34" t="e" vm="2">
        <f>[1]!GenLognormal($E$9,$E$10)</f>
        <v>#VALUE!</v>
      </c>
      <c r="F210" s="34" t="e" vm="2">
        <f>[1]!GenLognormal($F$9,$F$10)</f>
        <v>#VALUE!</v>
      </c>
      <c r="G210" s="34" t="e" vm="2">
        <f>[1]!GenLognormal($G$9,$G$10)</f>
        <v>#VALUE!</v>
      </c>
      <c r="H210" s="34" t="e" vm="2">
        <f>[1]!genUniform($H$9,$H$10)</f>
        <v>#VALUE!</v>
      </c>
      <c r="I210" s="34" t="e" vm="1">
        <f t="shared" si="18"/>
        <v>#VALUE!</v>
      </c>
      <c r="J210" s="34" t="e" vm="1">
        <f t="shared" si="19"/>
        <v>#VALUE!</v>
      </c>
      <c r="K210" s="34" t="e" vm="2">
        <f>[1]!genUniform($K$9,$K$10)</f>
        <v>#VALUE!</v>
      </c>
      <c r="L210" s="34" t="e" vm="1">
        <f t="shared" si="20"/>
        <v>#VALUE!</v>
      </c>
      <c r="M210" s="34" t="e" vm="1">
        <f t="shared" si="21"/>
        <v>#VALUE!</v>
      </c>
      <c r="N210" s="34" t="e" vm="2">
        <f>[1]!genUniform($N$9,$N$10)</f>
        <v>#VALUE!</v>
      </c>
      <c r="O210" s="34" t="e" vm="1">
        <f t="shared" si="22"/>
        <v>#VALUE!</v>
      </c>
      <c r="P210" s="34" t="e" vm="1">
        <f t="shared" si="23"/>
        <v>#VALUE!</v>
      </c>
    </row>
    <row r="211" spans="1:16">
      <c r="A211" s="34">
        <v>201</v>
      </c>
      <c r="C211" s="34" t="e" vm="2">
        <f>[1]!GenLimitNormal($C$9,$C$10,0,1000,0)</f>
        <v>#VALUE!</v>
      </c>
      <c r="D211" s="34" t="e" vm="2">
        <f>[1]!GenBetaPERT(0,$D$9,1)</f>
        <v>#VALUE!</v>
      </c>
      <c r="E211" s="34" t="e" vm="2">
        <f>[1]!GenLognormal($E$9,$E$10)</f>
        <v>#VALUE!</v>
      </c>
      <c r="F211" s="34" t="e" vm="2">
        <f>[1]!GenLognormal($F$9,$F$10)</f>
        <v>#VALUE!</v>
      </c>
      <c r="G211" s="34" t="e" vm="2">
        <f>[1]!GenLognormal($G$9,$G$10)</f>
        <v>#VALUE!</v>
      </c>
      <c r="H211" s="34" t="e" vm="2">
        <f>[1]!genUniform($H$9,$H$10)</f>
        <v>#VALUE!</v>
      </c>
      <c r="I211" s="34" t="e" vm="1">
        <f t="shared" si="18"/>
        <v>#VALUE!</v>
      </c>
      <c r="J211" s="34" t="e" vm="1">
        <f t="shared" si="19"/>
        <v>#VALUE!</v>
      </c>
      <c r="K211" s="34" t="e" vm="2">
        <f>[1]!genUniform($K$9,$K$10)</f>
        <v>#VALUE!</v>
      </c>
      <c r="L211" s="34" t="e" vm="1">
        <f t="shared" si="20"/>
        <v>#VALUE!</v>
      </c>
      <c r="M211" s="34" t="e" vm="1">
        <f t="shared" si="21"/>
        <v>#VALUE!</v>
      </c>
      <c r="N211" s="34" t="e" vm="2">
        <f>[1]!genUniform($N$9,$N$10)</f>
        <v>#VALUE!</v>
      </c>
      <c r="O211" s="34" t="e" vm="1">
        <f t="shared" si="22"/>
        <v>#VALUE!</v>
      </c>
      <c r="P211" s="34" t="e" vm="1">
        <f t="shared" si="23"/>
        <v>#VALUE!</v>
      </c>
    </row>
    <row r="212" spans="1:16">
      <c r="A212" s="34">
        <v>202</v>
      </c>
      <c r="C212" s="34" t="e" vm="2">
        <f>[1]!GenLimitNormal($C$9,$C$10,0,1000,0)</f>
        <v>#VALUE!</v>
      </c>
      <c r="D212" s="34" t="e" vm="2">
        <f>[1]!GenBetaPERT(0,$D$9,1)</f>
        <v>#VALUE!</v>
      </c>
      <c r="E212" s="34" t="e" vm="2">
        <f>[1]!GenLognormal($E$9,$E$10)</f>
        <v>#VALUE!</v>
      </c>
      <c r="F212" s="34" t="e" vm="2">
        <f>[1]!GenLognormal($F$9,$F$10)</f>
        <v>#VALUE!</v>
      </c>
      <c r="G212" s="34" t="e" vm="2">
        <f>[1]!GenLognormal($G$9,$G$10)</f>
        <v>#VALUE!</v>
      </c>
      <c r="H212" s="34" t="e" vm="2">
        <f>[1]!genUniform($H$9,$H$10)</f>
        <v>#VALUE!</v>
      </c>
      <c r="I212" s="34" t="e" vm="1">
        <f t="shared" si="18"/>
        <v>#VALUE!</v>
      </c>
      <c r="J212" s="34" t="e" vm="1">
        <f t="shared" si="19"/>
        <v>#VALUE!</v>
      </c>
      <c r="K212" s="34" t="e" vm="2">
        <f>[1]!genUniform($K$9,$K$10)</f>
        <v>#VALUE!</v>
      </c>
      <c r="L212" s="34" t="e" vm="1">
        <f t="shared" si="20"/>
        <v>#VALUE!</v>
      </c>
      <c r="M212" s="34" t="e" vm="1">
        <f t="shared" si="21"/>
        <v>#VALUE!</v>
      </c>
      <c r="N212" s="34" t="e" vm="2">
        <f>[1]!genUniform($N$9,$N$10)</f>
        <v>#VALUE!</v>
      </c>
      <c r="O212" s="34" t="e" vm="1">
        <f t="shared" si="22"/>
        <v>#VALUE!</v>
      </c>
      <c r="P212" s="34" t="e" vm="1">
        <f t="shared" si="23"/>
        <v>#VALUE!</v>
      </c>
    </row>
    <row r="213" spans="1:16">
      <c r="A213" s="34">
        <v>203</v>
      </c>
      <c r="C213" s="34" t="e" vm="2">
        <f>[1]!GenLimitNormal($C$9,$C$10,0,1000,0)</f>
        <v>#VALUE!</v>
      </c>
      <c r="D213" s="34" t="e" vm="2">
        <f>[1]!GenBetaPERT(0,$D$9,1)</f>
        <v>#VALUE!</v>
      </c>
      <c r="E213" s="34" t="e" vm="2">
        <f>[1]!GenLognormal($E$9,$E$10)</f>
        <v>#VALUE!</v>
      </c>
      <c r="F213" s="34" t="e" vm="2">
        <f>[1]!GenLognormal($F$9,$F$10)</f>
        <v>#VALUE!</v>
      </c>
      <c r="G213" s="34" t="e" vm="2">
        <f>[1]!GenLognormal($G$9,$G$10)</f>
        <v>#VALUE!</v>
      </c>
      <c r="H213" s="34" t="e" vm="2">
        <f>[1]!genUniform($H$9,$H$10)</f>
        <v>#VALUE!</v>
      </c>
      <c r="I213" s="34" t="e" vm="1">
        <f t="shared" si="18"/>
        <v>#VALUE!</v>
      </c>
      <c r="J213" s="34" t="e" vm="1">
        <f t="shared" si="19"/>
        <v>#VALUE!</v>
      </c>
      <c r="K213" s="34" t="e" vm="2">
        <f>[1]!genUniform($K$9,$K$10)</f>
        <v>#VALUE!</v>
      </c>
      <c r="L213" s="34" t="e" vm="1">
        <f t="shared" si="20"/>
        <v>#VALUE!</v>
      </c>
      <c r="M213" s="34" t="e" vm="1">
        <f t="shared" si="21"/>
        <v>#VALUE!</v>
      </c>
      <c r="N213" s="34" t="e" vm="2">
        <f>[1]!genUniform($N$9,$N$10)</f>
        <v>#VALUE!</v>
      </c>
      <c r="O213" s="34" t="e" vm="1">
        <f t="shared" si="22"/>
        <v>#VALUE!</v>
      </c>
      <c r="P213" s="34" t="e" vm="1">
        <f t="shared" si="23"/>
        <v>#VALUE!</v>
      </c>
    </row>
    <row r="214" spans="1:16">
      <c r="A214" s="34">
        <v>204</v>
      </c>
      <c r="C214" s="34" t="e" vm="2">
        <f>[1]!GenLimitNormal($C$9,$C$10,0,1000,0)</f>
        <v>#VALUE!</v>
      </c>
      <c r="D214" s="34" t="e" vm="2">
        <f>[1]!GenBetaPERT(0,$D$9,1)</f>
        <v>#VALUE!</v>
      </c>
      <c r="E214" s="34" t="e" vm="2">
        <f>[1]!GenLognormal($E$9,$E$10)</f>
        <v>#VALUE!</v>
      </c>
      <c r="F214" s="34" t="e" vm="2">
        <f>[1]!GenLognormal($F$9,$F$10)</f>
        <v>#VALUE!</v>
      </c>
      <c r="G214" s="34" t="e" vm="2">
        <f>[1]!GenLognormal($G$9,$G$10)</f>
        <v>#VALUE!</v>
      </c>
      <c r="H214" s="34" t="e" vm="2">
        <f>[1]!genUniform($H$9,$H$10)</f>
        <v>#VALUE!</v>
      </c>
      <c r="I214" s="34" t="e" vm="1">
        <f t="shared" si="18"/>
        <v>#VALUE!</v>
      </c>
      <c r="J214" s="34" t="e" vm="1">
        <f t="shared" si="19"/>
        <v>#VALUE!</v>
      </c>
      <c r="K214" s="34" t="e" vm="2">
        <f>[1]!genUniform($K$9,$K$10)</f>
        <v>#VALUE!</v>
      </c>
      <c r="L214" s="34" t="e" vm="1">
        <f t="shared" si="20"/>
        <v>#VALUE!</v>
      </c>
      <c r="M214" s="34" t="e" vm="1">
        <f t="shared" si="21"/>
        <v>#VALUE!</v>
      </c>
      <c r="N214" s="34" t="e" vm="2">
        <f>[1]!genUniform($N$9,$N$10)</f>
        <v>#VALUE!</v>
      </c>
      <c r="O214" s="34" t="e" vm="1">
        <f t="shared" si="22"/>
        <v>#VALUE!</v>
      </c>
      <c r="P214" s="34" t="e" vm="1">
        <f t="shared" si="23"/>
        <v>#VALUE!</v>
      </c>
    </row>
    <row r="215" spans="1:16">
      <c r="A215" s="34">
        <v>205</v>
      </c>
      <c r="C215" s="34" t="e" vm="2">
        <f>[1]!GenLimitNormal($C$9,$C$10,0,1000,0)</f>
        <v>#VALUE!</v>
      </c>
      <c r="D215" s="34" t="e" vm="2">
        <f>[1]!GenBetaPERT(0,$D$9,1)</f>
        <v>#VALUE!</v>
      </c>
      <c r="E215" s="34" t="e" vm="2">
        <f>[1]!GenLognormal($E$9,$E$10)</f>
        <v>#VALUE!</v>
      </c>
      <c r="F215" s="34" t="e" vm="2">
        <f>[1]!GenLognormal($F$9,$F$10)</f>
        <v>#VALUE!</v>
      </c>
      <c r="G215" s="34" t="e" vm="2">
        <f>[1]!GenLognormal($G$9,$G$10)</f>
        <v>#VALUE!</v>
      </c>
      <c r="H215" s="34" t="e" vm="2">
        <f>[1]!genUniform($H$9,$H$10)</f>
        <v>#VALUE!</v>
      </c>
      <c r="I215" s="34" t="e" vm="1">
        <f t="shared" si="18"/>
        <v>#VALUE!</v>
      </c>
      <c r="J215" s="34" t="e" vm="1">
        <f t="shared" si="19"/>
        <v>#VALUE!</v>
      </c>
      <c r="K215" s="34" t="e" vm="2">
        <f>[1]!genUniform($K$9,$K$10)</f>
        <v>#VALUE!</v>
      </c>
      <c r="L215" s="34" t="e" vm="1">
        <f t="shared" si="20"/>
        <v>#VALUE!</v>
      </c>
      <c r="M215" s="34" t="e" vm="1">
        <f t="shared" si="21"/>
        <v>#VALUE!</v>
      </c>
      <c r="N215" s="34" t="e" vm="2">
        <f>[1]!genUniform($N$9,$N$10)</f>
        <v>#VALUE!</v>
      </c>
      <c r="O215" s="34" t="e" vm="1">
        <f t="shared" si="22"/>
        <v>#VALUE!</v>
      </c>
      <c r="P215" s="34" t="e" vm="1">
        <f t="shared" si="23"/>
        <v>#VALUE!</v>
      </c>
    </row>
    <row r="216" spans="1:16">
      <c r="A216" s="34">
        <v>206</v>
      </c>
      <c r="C216" s="34" t="e" vm="2">
        <f>[1]!GenLimitNormal($C$9,$C$10,0,1000,0)</f>
        <v>#VALUE!</v>
      </c>
      <c r="D216" s="34" t="e" vm="2">
        <f>[1]!GenBetaPERT(0,$D$9,1)</f>
        <v>#VALUE!</v>
      </c>
      <c r="E216" s="34" t="e" vm="2">
        <f>[1]!GenLognormal($E$9,$E$10)</f>
        <v>#VALUE!</v>
      </c>
      <c r="F216" s="34" t="e" vm="2">
        <f>[1]!GenLognormal($F$9,$F$10)</f>
        <v>#VALUE!</v>
      </c>
      <c r="G216" s="34" t="e" vm="2">
        <f>[1]!GenLognormal($G$9,$G$10)</f>
        <v>#VALUE!</v>
      </c>
      <c r="H216" s="34" t="e" vm="2">
        <f>[1]!genUniform($H$9,$H$10)</f>
        <v>#VALUE!</v>
      </c>
      <c r="I216" s="34" t="e" vm="1">
        <f t="shared" si="18"/>
        <v>#VALUE!</v>
      </c>
      <c r="J216" s="34" t="e" vm="1">
        <f t="shared" si="19"/>
        <v>#VALUE!</v>
      </c>
      <c r="K216" s="34" t="e" vm="2">
        <f>[1]!genUniform($K$9,$K$10)</f>
        <v>#VALUE!</v>
      </c>
      <c r="L216" s="34" t="e" vm="1">
        <f t="shared" si="20"/>
        <v>#VALUE!</v>
      </c>
      <c r="M216" s="34" t="e" vm="1">
        <f t="shared" si="21"/>
        <v>#VALUE!</v>
      </c>
      <c r="N216" s="34" t="e" vm="2">
        <f>[1]!genUniform($N$9,$N$10)</f>
        <v>#VALUE!</v>
      </c>
      <c r="O216" s="34" t="e" vm="1">
        <f t="shared" si="22"/>
        <v>#VALUE!</v>
      </c>
      <c r="P216" s="34" t="e" vm="1">
        <f t="shared" si="23"/>
        <v>#VALUE!</v>
      </c>
    </row>
    <row r="217" spans="1:16">
      <c r="A217" s="34">
        <v>207</v>
      </c>
      <c r="C217" s="34" t="e" vm="2">
        <f>[1]!GenLimitNormal($C$9,$C$10,0,1000,0)</f>
        <v>#VALUE!</v>
      </c>
      <c r="D217" s="34" t="e" vm="2">
        <f>[1]!GenBetaPERT(0,$D$9,1)</f>
        <v>#VALUE!</v>
      </c>
      <c r="E217" s="34" t="e" vm="2">
        <f>[1]!GenLognormal($E$9,$E$10)</f>
        <v>#VALUE!</v>
      </c>
      <c r="F217" s="34" t="e" vm="2">
        <f>[1]!GenLognormal($F$9,$F$10)</f>
        <v>#VALUE!</v>
      </c>
      <c r="G217" s="34" t="e" vm="2">
        <f>[1]!GenLognormal($G$9,$G$10)</f>
        <v>#VALUE!</v>
      </c>
      <c r="H217" s="34" t="e" vm="2">
        <f>[1]!genUniform($H$9,$H$10)</f>
        <v>#VALUE!</v>
      </c>
      <c r="I217" s="34" t="e" vm="1">
        <f t="shared" si="18"/>
        <v>#VALUE!</v>
      </c>
      <c r="J217" s="34" t="e" vm="1">
        <f t="shared" si="19"/>
        <v>#VALUE!</v>
      </c>
      <c r="K217" s="34" t="e" vm="2">
        <f>[1]!genUniform($K$9,$K$10)</f>
        <v>#VALUE!</v>
      </c>
      <c r="L217" s="34" t="e" vm="1">
        <f t="shared" si="20"/>
        <v>#VALUE!</v>
      </c>
      <c r="M217" s="34" t="e" vm="1">
        <f t="shared" si="21"/>
        <v>#VALUE!</v>
      </c>
      <c r="N217" s="34" t="e" vm="2">
        <f>[1]!genUniform($N$9,$N$10)</f>
        <v>#VALUE!</v>
      </c>
      <c r="O217" s="34" t="e" vm="1">
        <f t="shared" si="22"/>
        <v>#VALUE!</v>
      </c>
      <c r="P217" s="34" t="e" vm="1">
        <f t="shared" si="23"/>
        <v>#VALUE!</v>
      </c>
    </row>
    <row r="218" spans="1:16">
      <c r="A218" s="34">
        <v>208</v>
      </c>
      <c r="C218" s="34" t="e" vm="2">
        <f>[1]!GenLimitNormal($C$9,$C$10,0,1000,0)</f>
        <v>#VALUE!</v>
      </c>
      <c r="D218" s="34" t="e" vm="2">
        <f>[1]!GenBetaPERT(0,$D$9,1)</f>
        <v>#VALUE!</v>
      </c>
      <c r="E218" s="34" t="e" vm="2">
        <f>[1]!GenLognormal($E$9,$E$10)</f>
        <v>#VALUE!</v>
      </c>
      <c r="F218" s="34" t="e" vm="2">
        <f>[1]!GenLognormal($F$9,$F$10)</f>
        <v>#VALUE!</v>
      </c>
      <c r="G218" s="34" t="e" vm="2">
        <f>[1]!GenLognormal($G$9,$G$10)</f>
        <v>#VALUE!</v>
      </c>
      <c r="H218" s="34" t="e" vm="2">
        <f>[1]!genUniform($H$9,$H$10)</f>
        <v>#VALUE!</v>
      </c>
      <c r="I218" s="34" t="e" vm="1">
        <f t="shared" si="18"/>
        <v>#VALUE!</v>
      </c>
      <c r="J218" s="34" t="e" vm="1">
        <f t="shared" si="19"/>
        <v>#VALUE!</v>
      </c>
      <c r="K218" s="34" t="e" vm="2">
        <f>[1]!genUniform($K$9,$K$10)</f>
        <v>#VALUE!</v>
      </c>
      <c r="L218" s="34" t="e" vm="1">
        <f t="shared" si="20"/>
        <v>#VALUE!</v>
      </c>
      <c r="M218" s="34" t="e" vm="1">
        <f t="shared" si="21"/>
        <v>#VALUE!</v>
      </c>
      <c r="N218" s="34" t="e" vm="2">
        <f>[1]!genUniform($N$9,$N$10)</f>
        <v>#VALUE!</v>
      </c>
      <c r="O218" s="34" t="e" vm="1">
        <f t="shared" si="22"/>
        <v>#VALUE!</v>
      </c>
      <c r="P218" s="34" t="e" vm="1">
        <f t="shared" si="23"/>
        <v>#VALUE!</v>
      </c>
    </row>
    <row r="219" spans="1:16">
      <c r="A219" s="34">
        <v>209</v>
      </c>
      <c r="C219" s="34" t="e" vm="2">
        <f>[1]!GenLimitNormal($C$9,$C$10,0,1000,0)</f>
        <v>#VALUE!</v>
      </c>
      <c r="D219" s="34" t="e" vm="2">
        <f>[1]!GenBetaPERT(0,$D$9,1)</f>
        <v>#VALUE!</v>
      </c>
      <c r="E219" s="34" t="e" vm="2">
        <f>[1]!GenLognormal($E$9,$E$10)</f>
        <v>#VALUE!</v>
      </c>
      <c r="F219" s="34" t="e" vm="2">
        <f>[1]!GenLognormal($F$9,$F$10)</f>
        <v>#VALUE!</v>
      </c>
      <c r="G219" s="34" t="e" vm="2">
        <f>[1]!GenLognormal($G$9,$G$10)</f>
        <v>#VALUE!</v>
      </c>
      <c r="H219" s="34" t="e" vm="2">
        <f>[1]!genUniform($H$9,$H$10)</f>
        <v>#VALUE!</v>
      </c>
      <c r="I219" s="34" t="e" vm="1">
        <f t="shared" si="18"/>
        <v>#VALUE!</v>
      </c>
      <c r="J219" s="34" t="e" vm="1">
        <f t="shared" si="19"/>
        <v>#VALUE!</v>
      </c>
      <c r="K219" s="34" t="e" vm="2">
        <f>[1]!genUniform($K$9,$K$10)</f>
        <v>#VALUE!</v>
      </c>
      <c r="L219" s="34" t="e" vm="1">
        <f t="shared" si="20"/>
        <v>#VALUE!</v>
      </c>
      <c r="M219" s="34" t="e" vm="1">
        <f t="shared" si="21"/>
        <v>#VALUE!</v>
      </c>
      <c r="N219" s="34" t="e" vm="2">
        <f>[1]!genUniform($N$9,$N$10)</f>
        <v>#VALUE!</v>
      </c>
      <c r="O219" s="34" t="e" vm="1">
        <f t="shared" si="22"/>
        <v>#VALUE!</v>
      </c>
      <c r="P219" s="34" t="e" vm="1">
        <f t="shared" si="23"/>
        <v>#VALUE!</v>
      </c>
    </row>
    <row r="220" spans="1:16">
      <c r="A220" s="34">
        <v>210</v>
      </c>
      <c r="C220" s="34" t="e" vm="2">
        <f>[1]!GenLimitNormal($C$9,$C$10,0,1000,0)</f>
        <v>#VALUE!</v>
      </c>
      <c r="D220" s="34" t="e" vm="2">
        <f>[1]!GenBetaPERT(0,$D$9,1)</f>
        <v>#VALUE!</v>
      </c>
      <c r="E220" s="34" t="e" vm="2">
        <f>[1]!GenLognormal($E$9,$E$10)</f>
        <v>#VALUE!</v>
      </c>
      <c r="F220" s="34" t="e" vm="2">
        <f>[1]!GenLognormal($F$9,$F$10)</f>
        <v>#VALUE!</v>
      </c>
      <c r="G220" s="34" t="e" vm="2">
        <f>[1]!GenLognormal($G$9,$G$10)</f>
        <v>#VALUE!</v>
      </c>
      <c r="H220" s="34" t="e" vm="2">
        <f>[1]!genUniform($H$9,$H$10)</f>
        <v>#VALUE!</v>
      </c>
      <c r="I220" s="34" t="e" vm="1">
        <f t="shared" si="18"/>
        <v>#VALUE!</v>
      </c>
      <c r="J220" s="34" t="e" vm="1">
        <f t="shared" si="19"/>
        <v>#VALUE!</v>
      </c>
      <c r="K220" s="34" t="e" vm="2">
        <f>[1]!genUniform($K$9,$K$10)</f>
        <v>#VALUE!</v>
      </c>
      <c r="L220" s="34" t="e" vm="1">
        <f t="shared" si="20"/>
        <v>#VALUE!</v>
      </c>
      <c r="M220" s="34" t="e" vm="1">
        <f t="shared" si="21"/>
        <v>#VALUE!</v>
      </c>
      <c r="N220" s="34" t="e" vm="2">
        <f>[1]!genUniform($N$9,$N$10)</f>
        <v>#VALUE!</v>
      </c>
      <c r="O220" s="34" t="e" vm="1">
        <f t="shared" si="22"/>
        <v>#VALUE!</v>
      </c>
      <c r="P220" s="34" t="e" vm="1">
        <f t="shared" si="23"/>
        <v>#VALUE!</v>
      </c>
    </row>
    <row r="221" spans="1:16">
      <c r="A221" s="34">
        <v>211</v>
      </c>
      <c r="C221" s="34" t="e" vm="2">
        <f>[1]!GenLimitNormal($C$9,$C$10,0,1000,0)</f>
        <v>#VALUE!</v>
      </c>
      <c r="D221" s="34" t="e" vm="2">
        <f>[1]!GenBetaPERT(0,$D$9,1)</f>
        <v>#VALUE!</v>
      </c>
      <c r="E221" s="34" t="e" vm="2">
        <f>[1]!GenLognormal($E$9,$E$10)</f>
        <v>#VALUE!</v>
      </c>
      <c r="F221" s="34" t="e" vm="2">
        <f>[1]!GenLognormal($F$9,$F$10)</f>
        <v>#VALUE!</v>
      </c>
      <c r="G221" s="34" t="e" vm="2">
        <f>[1]!GenLognormal($G$9,$G$10)</f>
        <v>#VALUE!</v>
      </c>
      <c r="H221" s="34" t="e" vm="2">
        <f>[1]!genUniform($H$9,$H$10)</f>
        <v>#VALUE!</v>
      </c>
      <c r="I221" s="34" t="e" vm="1">
        <f t="shared" si="18"/>
        <v>#VALUE!</v>
      </c>
      <c r="J221" s="34" t="e" vm="1">
        <f t="shared" si="19"/>
        <v>#VALUE!</v>
      </c>
      <c r="K221" s="34" t="e" vm="2">
        <f>[1]!genUniform($K$9,$K$10)</f>
        <v>#VALUE!</v>
      </c>
      <c r="L221" s="34" t="e" vm="1">
        <f t="shared" si="20"/>
        <v>#VALUE!</v>
      </c>
      <c r="M221" s="34" t="e" vm="1">
        <f t="shared" si="21"/>
        <v>#VALUE!</v>
      </c>
      <c r="N221" s="34" t="e" vm="2">
        <f>[1]!genUniform($N$9,$N$10)</f>
        <v>#VALUE!</v>
      </c>
      <c r="O221" s="34" t="e" vm="1">
        <f t="shared" si="22"/>
        <v>#VALUE!</v>
      </c>
      <c r="P221" s="34" t="e" vm="1">
        <f t="shared" si="23"/>
        <v>#VALUE!</v>
      </c>
    </row>
    <row r="222" spans="1:16">
      <c r="A222" s="34">
        <v>212</v>
      </c>
      <c r="C222" s="34" t="e" vm="2">
        <f>[1]!GenLimitNormal($C$9,$C$10,0,1000,0)</f>
        <v>#VALUE!</v>
      </c>
      <c r="D222" s="34" t="e" vm="2">
        <f>[1]!GenBetaPERT(0,$D$9,1)</f>
        <v>#VALUE!</v>
      </c>
      <c r="E222" s="34" t="e" vm="2">
        <f>[1]!GenLognormal($E$9,$E$10)</f>
        <v>#VALUE!</v>
      </c>
      <c r="F222" s="34" t="e" vm="2">
        <f>[1]!GenLognormal($F$9,$F$10)</f>
        <v>#VALUE!</v>
      </c>
      <c r="G222" s="34" t="e" vm="2">
        <f>[1]!GenLognormal($G$9,$G$10)</f>
        <v>#VALUE!</v>
      </c>
      <c r="H222" s="34" t="e" vm="2">
        <f>[1]!genUniform($H$9,$H$10)</f>
        <v>#VALUE!</v>
      </c>
      <c r="I222" s="34" t="e" vm="1">
        <f t="shared" si="18"/>
        <v>#VALUE!</v>
      </c>
      <c r="J222" s="34" t="e" vm="1">
        <f t="shared" si="19"/>
        <v>#VALUE!</v>
      </c>
      <c r="K222" s="34" t="e" vm="2">
        <f>[1]!genUniform($K$9,$K$10)</f>
        <v>#VALUE!</v>
      </c>
      <c r="L222" s="34" t="e" vm="1">
        <f t="shared" si="20"/>
        <v>#VALUE!</v>
      </c>
      <c r="M222" s="34" t="e" vm="1">
        <f t="shared" si="21"/>
        <v>#VALUE!</v>
      </c>
      <c r="N222" s="34" t="e" vm="2">
        <f>[1]!genUniform($N$9,$N$10)</f>
        <v>#VALUE!</v>
      </c>
      <c r="O222" s="34" t="e" vm="1">
        <f t="shared" si="22"/>
        <v>#VALUE!</v>
      </c>
      <c r="P222" s="34" t="e" vm="1">
        <f t="shared" si="23"/>
        <v>#VALUE!</v>
      </c>
    </row>
    <row r="223" spans="1:16">
      <c r="A223" s="34">
        <v>213</v>
      </c>
      <c r="C223" s="34" t="e" vm="2">
        <f>[1]!GenLimitNormal($C$9,$C$10,0,1000,0)</f>
        <v>#VALUE!</v>
      </c>
      <c r="D223" s="34" t="e" vm="2">
        <f>[1]!GenBetaPERT(0,$D$9,1)</f>
        <v>#VALUE!</v>
      </c>
      <c r="E223" s="34" t="e" vm="2">
        <f>[1]!GenLognormal($E$9,$E$10)</f>
        <v>#VALUE!</v>
      </c>
      <c r="F223" s="34" t="e" vm="2">
        <f>[1]!GenLognormal($F$9,$F$10)</f>
        <v>#VALUE!</v>
      </c>
      <c r="G223" s="34" t="e" vm="2">
        <f>[1]!GenLognormal($G$9,$G$10)</f>
        <v>#VALUE!</v>
      </c>
      <c r="H223" s="34" t="e" vm="2">
        <f>[1]!genUniform($H$9,$H$10)</f>
        <v>#VALUE!</v>
      </c>
      <c r="I223" s="34" t="e" vm="1">
        <f t="shared" si="18"/>
        <v>#VALUE!</v>
      </c>
      <c r="J223" s="34" t="e" vm="1">
        <f t="shared" si="19"/>
        <v>#VALUE!</v>
      </c>
      <c r="K223" s="34" t="e" vm="2">
        <f>[1]!genUniform($K$9,$K$10)</f>
        <v>#VALUE!</v>
      </c>
      <c r="L223" s="34" t="e" vm="1">
        <f t="shared" si="20"/>
        <v>#VALUE!</v>
      </c>
      <c r="M223" s="34" t="e" vm="1">
        <f t="shared" si="21"/>
        <v>#VALUE!</v>
      </c>
      <c r="N223" s="34" t="e" vm="2">
        <f>[1]!genUniform($N$9,$N$10)</f>
        <v>#VALUE!</v>
      </c>
      <c r="O223" s="34" t="e" vm="1">
        <f t="shared" si="22"/>
        <v>#VALUE!</v>
      </c>
      <c r="P223" s="34" t="e" vm="1">
        <f t="shared" si="23"/>
        <v>#VALUE!</v>
      </c>
    </row>
    <row r="224" spans="1:16">
      <c r="A224" s="34">
        <v>214</v>
      </c>
      <c r="C224" s="34" t="e" vm="2">
        <f>[1]!GenLimitNormal($C$9,$C$10,0,1000,0)</f>
        <v>#VALUE!</v>
      </c>
      <c r="D224" s="34" t="e" vm="2">
        <f>[1]!GenBetaPERT(0,$D$9,1)</f>
        <v>#VALUE!</v>
      </c>
      <c r="E224" s="34" t="e" vm="2">
        <f>[1]!GenLognormal($E$9,$E$10)</f>
        <v>#VALUE!</v>
      </c>
      <c r="F224" s="34" t="e" vm="2">
        <f>[1]!GenLognormal($F$9,$F$10)</f>
        <v>#VALUE!</v>
      </c>
      <c r="G224" s="34" t="e" vm="2">
        <f>[1]!GenLognormal($G$9,$G$10)</f>
        <v>#VALUE!</v>
      </c>
      <c r="H224" s="34" t="e" vm="2">
        <f>[1]!genUniform($H$9,$H$10)</f>
        <v>#VALUE!</v>
      </c>
      <c r="I224" s="34" t="e" vm="1">
        <f t="shared" si="18"/>
        <v>#VALUE!</v>
      </c>
      <c r="J224" s="34" t="e" vm="1">
        <f t="shared" si="19"/>
        <v>#VALUE!</v>
      </c>
      <c r="K224" s="34" t="e" vm="2">
        <f>[1]!genUniform($K$9,$K$10)</f>
        <v>#VALUE!</v>
      </c>
      <c r="L224" s="34" t="e" vm="1">
        <f t="shared" si="20"/>
        <v>#VALUE!</v>
      </c>
      <c r="M224" s="34" t="e" vm="1">
        <f t="shared" si="21"/>
        <v>#VALUE!</v>
      </c>
      <c r="N224" s="34" t="e" vm="2">
        <f>[1]!genUniform($N$9,$N$10)</f>
        <v>#VALUE!</v>
      </c>
      <c r="O224" s="34" t="e" vm="1">
        <f t="shared" si="22"/>
        <v>#VALUE!</v>
      </c>
      <c r="P224" s="34" t="e" vm="1">
        <f t="shared" si="23"/>
        <v>#VALUE!</v>
      </c>
    </row>
    <row r="225" spans="1:16">
      <c r="A225" s="34">
        <v>215</v>
      </c>
      <c r="C225" s="34" t="e" vm="2">
        <f>[1]!GenLimitNormal($C$9,$C$10,0,1000,0)</f>
        <v>#VALUE!</v>
      </c>
      <c r="D225" s="34" t="e" vm="2">
        <f>[1]!GenBetaPERT(0,$D$9,1)</f>
        <v>#VALUE!</v>
      </c>
      <c r="E225" s="34" t="e" vm="2">
        <f>[1]!GenLognormal($E$9,$E$10)</f>
        <v>#VALUE!</v>
      </c>
      <c r="F225" s="34" t="e" vm="2">
        <f>[1]!GenLognormal($F$9,$F$10)</f>
        <v>#VALUE!</v>
      </c>
      <c r="G225" s="34" t="e" vm="2">
        <f>[1]!GenLognormal($G$9,$G$10)</f>
        <v>#VALUE!</v>
      </c>
      <c r="H225" s="34" t="e" vm="2">
        <f>[1]!genUniform($H$9,$H$10)</f>
        <v>#VALUE!</v>
      </c>
      <c r="I225" s="34" t="e" vm="1">
        <f t="shared" si="18"/>
        <v>#VALUE!</v>
      </c>
      <c r="J225" s="34" t="e" vm="1">
        <f t="shared" si="19"/>
        <v>#VALUE!</v>
      </c>
      <c r="K225" s="34" t="e" vm="2">
        <f>[1]!genUniform($K$9,$K$10)</f>
        <v>#VALUE!</v>
      </c>
      <c r="L225" s="34" t="e" vm="1">
        <f t="shared" si="20"/>
        <v>#VALUE!</v>
      </c>
      <c r="M225" s="34" t="e" vm="1">
        <f t="shared" si="21"/>
        <v>#VALUE!</v>
      </c>
      <c r="N225" s="34" t="e" vm="2">
        <f>[1]!genUniform($N$9,$N$10)</f>
        <v>#VALUE!</v>
      </c>
      <c r="O225" s="34" t="e" vm="1">
        <f t="shared" si="22"/>
        <v>#VALUE!</v>
      </c>
      <c r="P225" s="34" t="e" vm="1">
        <f t="shared" si="23"/>
        <v>#VALUE!</v>
      </c>
    </row>
    <row r="226" spans="1:16">
      <c r="A226" s="34">
        <v>216</v>
      </c>
      <c r="C226" s="34" t="e" vm="2">
        <f>[1]!GenLimitNormal($C$9,$C$10,0,1000,0)</f>
        <v>#VALUE!</v>
      </c>
      <c r="D226" s="34" t="e" vm="2">
        <f>[1]!GenBetaPERT(0,$D$9,1)</f>
        <v>#VALUE!</v>
      </c>
      <c r="E226" s="34" t="e" vm="2">
        <f>[1]!GenLognormal($E$9,$E$10)</f>
        <v>#VALUE!</v>
      </c>
      <c r="F226" s="34" t="e" vm="2">
        <f>[1]!GenLognormal($F$9,$F$10)</f>
        <v>#VALUE!</v>
      </c>
      <c r="G226" s="34" t="e" vm="2">
        <f>[1]!GenLognormal($G$9,$G$10)</f>
        <v>#VALUE!</v>
      </c>
      <c r="H226" s="34" t="e" vm="2">
        <f>[1]!genUniform($H$9,$H$10)</f>
        <v>#VALUE!</v>
      </c>
      <c r="I226" s="34" t="e" vm="1">
        <f t="shared" si="18"/>
        <v>#VALUE!</v>
      </c>
      <c r="J226" s="34" t="e" vm="1">
        <f t="shared" si="19"/>
        <v>#VALUE!</v>
      </c>
      <c r="K226" s="34" t="e" vm="2">
        <f>[1]!genUniform($K$9,$K$10)</f>
        <v>#VALUE!</v>
      </c>
      <c r="L226" s="34" t="e" vm="1">
        <f t="shared" si="20"/>
        <v>#VALUE!</v>
      </c>
      <c r="M226" s="34" t="e" vm="1">
        <f t="shared" si="21"/>
        <v>#VALUE!</v>
      </c>
      <c r="N226" s="34" t="e" vm="2">
        <f>[1]!genUniform($N$9,$N$10)</f>
        <v>#VALUE!</v>
      </c>
      <c r="O226" s="34" t="e" vm="1">
        <f t="shared" si="22"/>
        <v>#VALUE!</v>
      </c>
      <c r="P226" s="34" t="e" vm="1">
        <f t="shared" si="23"/>
        <v>#VALUE!</v>
      </c>
    </row>
    <row r="227" spans="1:16">
      <c r="A227" s="34">
        <v>217</v>
      </c>
      <c r="C227" s="34" t="e" vm="2">
        <f>[1]!GenLimitNormal($C$9,$C$10,0,1000,0)</f>
        <v>#VALUE!</v>
      </c>
      <c r="D227" s="34" t="e" vm="2">
        <f>[1]!GenBetaPERT(0,$D$9,1)</f>
        <v>#VALUE!</v>
      </c>
      <c r="E227" s="34" t="e" vm="2">
        <f>[1]!GenLognormal($E$9,$E$10)</f>
        <v>#VALUE!</v>
      </c>
      <c r="F227" s="34" t="e" vm="2">
        <f>[1]!GenLognormal($F$9,$F$10)</f>
        <v>#VALUE!</v>
      </c>
      <c r="G227" s="34" t="e" vm="2">
        <f>[1]!GenLognormal($G$9,$G$10)</f>
        <v>#VALUE!</v>
      </c>
      <c r="H227" s="34" t="e" vm="2">
        <f>[1]!genUniform($H$9,$H$10)</f>
        <v>#VALUE!</v>
      </c>
      <c r="I227" s="34" t="e" vm="1">
        <f t="shared" si="18"/>
        <v>#VALUE!</v>
      </c>
      <c r="J227" s="34" t="e" vm="1">
        <f t="shared" si="19"/>
        <v>#VALUE!</v>
      </c>
      <c r="K227" s="34" t="e" vm="2">
        <f>[1]!genUniform($K$9,$K$10)</f>
        <v>#VALUE!</v>
      </c>
      <c r="L227" s="34" t="e" vm="1">
        <f t="shared" si="20"/>
        <v>#VALUE!</v>
      </c>
      <c r="M227" s="34" t="e" vm="1">
        <f t="shared" si="21"/>
        <v>#VALUE!</v>
      </c>
      <c r="N227" s="34" t="e" vm="2">
        <f>[1]!genUniform($N$9,$N$10)</f>
        <v>#VALUE!</v>
      </c>
      <c r="O227" s="34" t="e" vm="1">
        <f t="shared" si="22"/>
        <v>#VALUE!</v>
      </c>
      <c r="P227" s="34" t="e" vm="1">
        <f t="shared" si="23"/>
        <v>#VALUE!</v>
      </c>
    </row>
    <row r="228" spans="1:16">
      <c r="A228" s="34">
        <v>218</v>
      </c>
      <c r="C228" s="34" t="e" vm="2">
        <f>[1]!GenLimitNormal($C$9,$C$10,0,1000,0)</f>
        <v>#VALUE!</v>
      </c>
      <c r="D228" s="34" t="e" vm="2">
        <f>[1]!GenBetaPERT(0,$D$9,1)</f>
        <v>#VALUE!</v>
      </c>
      <c r="E228" s="34" t="e" vm="2">
        <f>[1]!GenLognormal($E$9,$E$10)</f>
        <v>#VALUE!</v>
      </c>
      <c r="F228" s="34" t="e" vm="2">
        <f>[1]!GenLognormal($F$9,$F$10)</f>
        <v>#VALUE!</v>
      </c>
      <c r="G228" s="34" t="e" vm="2">
        <f>[1]!GenLognormal($G$9,$G$10)</f>
        <v>#VALUE!</v>
      </c>
      <c r="H228" s="34" t="e" vm="2">
        <f>[1]!genUniform($H$9,$H$10)</f>
        <v>#VALUE!</v>
      </c>
      <c r="I228" s="34" t="e" vm="1">
        <f t="shared" si="18"/>
        <v>#VALUE!</v>
      </c>
      <c r="J228" s="34" t="e" vm="1">
        <f t="shared" si="19"/>
        <v>#VALUE!</v>
      </c>
      <c r="K228" s="34" t="e" vm="2">
        <f>[1]!genUniform($K$9,$K$10)</f>
        <v>#VALUE!</v>
      </c>
      <c r="L228" s="34" t="e" vm="1">
        <f t="shared" si="20"/>
        <v>#VALUE!</v>
      </c>
      <c r="M228" s="34" t="e" vm="1">
        <f t="shared" si="21"/>
        <v>#VALUE!</v>
      </c>
      <c r="N228" s="34" t="e" vm="2">
        <f>[1]!genUniform($N$9,$N$10)</f>
        <v>#VALUE!</v>
      </c>
      <c r="O228" s="34" t="e" vm="1">
        <f t="shared" si="22"/>
        <v>#VALUE!</v>
      </c>
      <c r="P228" s="34" t="e" vm="1">
        <f t="shared" si="23"/>
        <v>#VALUE!</v>
      </c>
    </row>
    <row r="229" spans="1:16">
      <c r="A229" s="34">
        <v>219</v>
      </c>
      <c r="C229" s="34" t="e" vm="2">
        <f>[1]!GenLimitNormal($C$9,$C$10,0,1000,0)</f>
        <v>#VALUE!</v>
      </c>
      <c r="D229" s="34" t="e" vm="2">
        <f>[1]!GenBetaPERT(0,$D$9,1)</f>
        <v>#VALUE!</v>
      </c>
      <c r="E229" s="34" t="e" vm="2">
        <f>[1]!GenLognormal($E$9,$E$10)</f>
        <v>#VALUE!</v>
      </c>
      <c r="F229" s="34" t="e" vm="2">
        <f>[1]!GenLognormal($F$9,$F$10)</f>
        <v>#VALUE!</v>
      </c>
      <c r="G229" s="34" t="e" vm="2">
        <f>[1]!GenLognormal($G$9,$G$10)</f>
        <v>#VALUE!</v>
      </c>
      <c r="H229" s="34" t="e" vm="2">
        <f>[1]!genUniform($H$9,$H$10)</f>
        <v>#VALUE!</v>
      </c>
      <c r="I229" s="34" t="e" vm="1">
        <f t="shared" si="18"/>
        <v>#VALUE!</v>
      </c>
      <c r="J229" s="34" t="e" vm="1">
        <f t="shared" si="19"/>
        <v>#VALUE!</v>
      </c>
      <c r="K229" s="34" t="e" vm="2">
        <f>[1]!genUniform($K$9,$K$10)</f>
        <v>#VALUE!</v>
      </c>
      <c r="L229" s="34" t="e" vm="1">
        <f t="shared" si="20"/>
        <v>#VALUE!</v>
      </c>
      <c r="M229" s="34" t="e" vm="1">
        <f t="shared" si="21"/>
        <v>#VALUE!</v>
      </c>
      <c r="N229" s="34" t="e" vm="2">
        <f>[1]!genUniform($N$9,$N$10)</f>
        <v>#VALUE!</v>
      </c>
      <c r="O229" s="34" t="e" vm="1">
        <f t="shared" si="22"/>
        <v>#VALUE!</v>
      </c>
      <c r="P229" s="34" t="e" vm="1">
        <f t="shared" si="23"/>
        <v>#VALUE!</v>
      </c>
    </row>
    <row r="230" spans="1:16">
      <c r="A230" s="34">
        <v>220</v>
      </c>
      <c r="C230" s="34" t="e" vm="2">
        <f>[1]!GenLimitNormal($C$9,$C$10,0,1000,0)</f>
        <v>#VALUE!</v>
      </c>
      <c r="D230" s="34" t="e" vm="2">
        <f>[1]!GenBetaPERT(0,$D$9,1)</f>
        <v>#VALUE!</v>
      </c>
      <c r="E230" s="34" t="e" vm="2">
        <f>[1]!GenLognormal($E$9,$E$10)</f>
        <v>#VALUE!</v>
      </c>
      <c r="F230" s="34" t="e" vm="2">
        <f>[1]!GenLognormal($F$9,$F$10)</f>
        <v>#VALUE!</v>
      </c>
      <c r="G230" s="34" t="e" vm="2">
        <f>[1]!GenLognormal($G$9,$G$10)</f>
        <v>#VALUE!</v>
      </c>
      <c r="H230" s="34" t="e" vm="2">
        <f>[1]!genUniform($H$9,$H$10)</f>
        <v>#VALUE!</v>
      </c>
      <c r="I230" s="34" t="e" vm="1">
        <f t="shared" si="18"/>
        <v>#VALUE!</v>
      </c>
      <c r="J230" s="34" t="e" vm="1">
        <f t="shared" si="19"/>
        <v>#VALUE!</v>
      </c>
      <c r="K230" s="34" t="e" vm="2">
        <f>[1]!genUniform($K$9,$K$10)</f>
        <v>#VALUE!</v>
      </c>
      <c r="L230" s="34" t="e" vm="1">
        <f t="shared" si="20"/>
        <v>#VALUE!</v>
      </c>
      <c r="M230" s="34" t="e" vm="1">
        <f t="shared" si="21"/>
        <v>#VALUE!</v>
      </c>
      <c r="N230" s="34" t="e" vm="2">
        <f>[1]!genUniform($N$9,$N$10)</f>
        <v>#VALUE!</v>
      </c>
      <c r="O230" s="34" t="e" vm="1">
        <f t="shared" si="22"/>
        <v>#VALUE!</v>
      </c>
      <c r="P230" s="34" t="e" vm="1">
        <f t="shared" si="23"/>
        <v>#VALUE!</v>
      </c>
    </row>
    <row r="231" spans="1:16">
      <c r="A231" s="34">
        <v>221</v>
      </c>
      <c r="C231" s="34" t="e" vm="2">
        <f>[1]!GenLimitNormal($C$9,$C$10,0,1000,0)</f>
        <v>#VALUE!</v>
      </c>
      <c r="D231" s="34" t="e" vm="2">
        <f>[1]!GenBetaPERT(0,$D$9,1)</f>
        <v>#VALUE!</v>
      </c>
      <c r="E231" s="34" t="e" vm="2">
        <f>[1]!GenLognormal($E$9,$E$10)</f>
        <v>#VALUE!</v>
      </c>
      <c r="F231" s="34" t="e" vm="2">
        <f>[1]!GenLognormal($F$9,$F$10)</f>
        <v>#VALUE!</v>
      </c>
      <c r="G231" s="34" t="e" vm="2">
        <f>[1]!GenLognormal($G$9,$G$10)</f>
        <v>#VALUE!</v>
      </c>
      <c r="H231" s="34" t="e" vm="2">
        <f>[1]!genUniform($H$9,$H$10)</f>
        <v>#VALUE!</v>
      </c>
      <c r="I231" s="34" t="e" vm="1">
        <f t="shared" si="18"/>
        <v>#VALUE!</v>
      </c>
      <c r="J231" s="34" t="e" vm="1">
        <f t="shared" si="19"/>
        <v>#VALUE!</v>
      </c>
      <c r="K231" s="34" t="e" vm="2">
        <f>[1]!genUniform($K$9,$K$10)</f>
        <v>#VALUE!</v>
      </c>
      <c r="L231" s="34" t="e" vm="1">
        <f t="shared" si="20"/>
        <v>#VALUE!</v>
      </c>
      <c r="M231" s="34" t="e" vm="1">
        <f t="shared" si="21"/>
        <v>#VALUE!</v>
      </c>
      <c r="N231" s="34" t="e" vm="2">
        <f>[1]!genUniform($N$9,$N$10)</f>
        <v>#VALUE!</v>
      </c>
      <c r="O231" s="34" t="e" vm="1">
        <f t="shared" si="22"/>
        <v>#VALUE!</v>
      </c>
      <c r="P231" s="34" t="e" vm="1">
        <f t="shared" si="23"/>
        <v>#VALUE!</v>
      </c>
    </row>
    <row r="232" spans="1:16">
      <c r="A232" s="34">
        <v>222</v>
      </c>
      <c r="C232" s="34" t="e" vm="2">
        <f>[1]!GenLimitNormal($C$9,$C$10,0,1000,0)</f>
        <v>#VALUE!</v>
      </c>
      <c r="D232" s="34" t="e" vm="2">
        <f>[1]!GenBetaPERT(0,$D$9,1)</f>
        <v>#VALUE!</v>
      </c>
      <c r="E232" s="34" t="e" vm="2">
        <f>[1]!GenLognormal($E$9,$E$10)</f>
        <v>#VALUE!</v>
      </c>
      <c r="F232" s="34" t="e" vm="2">
        <f>[1]!GenLognormal($F$9,$F$10)</f>
        <v>#VALUE!</v>
      </c>
      <c r="G232" s="34" t="e" vm="2">
        <f>[1]!GenLognormal($G$9,$G$10)</f>
        <v>#VALUE!</v>
      </c>
      <c r="H232" s="34" t="e" vm="2">
        <f>[1]!genUniform($H$9,$H$10)</f>
        <v>#VALUE!</v>
      </c>
      <c r="I232" s="34" t="e" vm="1">
        <f t="shared" si="18"/>
        <v>#VALUE!</v>
      </c>
      <c r="J232" s="34" t="e" vm="1">
        <f t="shared" si="19"/>
        <v>#VALUE!</v>
      </c>
      <c r="K232" s="34" t="e" vm="2">
        <f>[1]!genUniform($K$9,$K$10)</f>
        <v>#VALUE!</v>
      </c>
      <c r="L232" s="34" t="e" vm="1">
        <f t="shared" si="20"/>
        <v>#VALUE!</v>
      </c>
      <c r="M232" s="34" t="e" vm="1">
        <f t="shared" si="21"/>
        <v>#VALUE!</v>
      </c>
      <c r="N232" s="34" t="e" vm="2">
        <f>[1]!genUniform($N$9,$N$10)</f>
        <v>#VALUE!</v>
      </c>
      <c r="O232" s="34" t="e" vm="1">
        <f t="shared" si="22"/>
        <v>#VALUE!</v>
      </c>
      <c r="P232" s="34" t="e" vm="1">
        <f t="shared" si="23"/>
        <v>#VALUE!</v>
      </c>
    </row>
    <row r="233" spans="1:16">
      <c r="A233" s="34">
        <v>223</v>
      </c>
      <c r="C233" s="34" t="e" vm="2">
        <f>[1]!GenLimitNormal($C$9,$C$10,0,1000,0)</f>
        <v>#VALUE!</v>
      </c>
      <c r="D233" s="34" t="e" vm="2">
        <f>[1]!GenBetaPERT(0,$D$9,1)</f>
        <v>#VALUE!</v>
      </c>
      <c r="E233" s="34" t="e" vm="2">
        <f>[1]!GenLognormal($E$9,$E$10)</f>
        <v>#VALUE!</v>
      </c>
      <c r="F233" s="34" t="e" vm="2">
        <f>[1]!GenLognormal($F$9,$F$10)</f>
        <v>#VALUE!</v>
      </c>
      <c r="G233" s="34" t="e" vm="2">
        <f>[1]!GenLognormal($G$9,$G$10)</f>
        <v>#VALUE!</v>
      </c>
      <c r="H233" s="34" t="e" vm="2">
        <f>[1]!genUniform($H$9,$H$10)</f>
        <v>#VALUE!</v>
      </c>
      <c r="I233" s="34" t="e" vm="1">
        <f t="shared" si="18"/>
        <v>#VALUE!</v>
      </c>
      <c r="J233" s="34" t="e" vm="1">
        <f t="shared" si="19"/>
        <v>#VALUE!</v>
      </c>
      <c r="K233" s="34" t="e" vm="2">
        <f>[1]!genUniform($K$9,$K$10)</f>
        <v>#VALUE!</v>
      </c>
      <c r="L233" s="34" t="e" vm="1">
        <f t="shared" si="20"/>
        <v>#VALUE!</v>
      </c>
      <c r="M233" s="34" t="e" vm="1">
        <f t="shared" si="21"/>
        <v>#VALUE!</v>
      </c>
      <c r="N233" s="34" t="e" vm="2">
        <f>[1]!genUniform($N$9,$N$10)</f>
        <v>#VALUE!</v>
      </c>
      <c r="O233" s="34" t="e" vm="1">
        <f t="shared" si="22"/>
        <v>#VALUE!</v>
      </c>
      <c r="P233" s="34" t="e" vm="1">
        <f t="shared" si="23"/>
        <v>#VALUE!</v>
      </c>
    </row>
    <row r="234" spans="1:16">
      <c r="A234" s="34">
        <v>224</v>
      </c>
      <c r="C234" s="34" t="e" vm="2">
        <f>[1]!GenLimitNormal($C$9,$C$10,0,1000,0)</f>
        <v>#VALUE!</v>
      </c>
      <c r="D234" s="34" t="e" vm="2">
        <f>[1]!GenBetaPERT(0,$D$9,1)</f>
        <v>#VALUE!</v>
      </c>
      <c r="E234" s="34" t="e" vm="2">
        <f>[1]!GenLognormal($E$9,$E$10)</f>
        <v>#VALUE!</v>
      </c>
      <c r="F234" s="34" t="e" vm="2">
        <f>[1]!GenLognormal($F$9,$F$10)</f>
        <v>#VALUE!</v>
      </c>
      <c r="G234" s="34" t="e" vm="2">
        <f>[1]!GenLognormal($G$9,$G$10)</f>
        <v>#VALUE!</v>
      </c>
      <c r="H234" s="34" t="e" vm="2">
        <f>[1]!genUniform($H$9,$H$10)</f>
        <v>#VALUE!</v>
      </c>
      <c r="I234" s="34" t="e" vm="1">
        <f t="shared" si="18"/>
        <v>#VALUE!</v>
      </c>
      <c r="J234" s="34" t="e" vm="1">
        <f t="shared" si="19"/>
        <v>#VALUE!</v>
      </c>
      <c r="K234" s="34" t="e" vm="2">
        <f>[1]!genUniform($K$9,$K$10)</f>
        <v>#VALUE!</v>
      </c>
      <c r="L234" s="34" t="e" vm="1">
        <f t="shared" si="20"/>
        <v>#VALUE!</v>
      </c>
      <c r="M234" s="34" t="e" vm="1">
        <f t="shared" si="21"/>
        <v>#VALUE!</v>
      </c>
      <c r="N234" s="34" t="e" vm="2">
        <f>[1]!genUniform($N$9,$N$10)</f>
        <v>#VALUE!</v>
      </c>
      <c r="O234" s="34" t="e" vm="1">
        <f t="shared" si="22"/>
        <v>#VALUE!</v>
      </c>
      <c r="P234" s="34" t="e" vm="1">
        <f t="shared" si="23"/>
        <v>#VALUE!</v>
      </c>
    </row>
    <row r="235" spans="1:16">
      <c r="A235" s="34">
        <v>225</v>
      </c>
      <c r="C235" s="34" t="e" vm="2">
        <f>[1]!GenLimitNormal($C$9,$C$10,0,1000,0)</f>
        <v>#VALUE!</v>
      </c>
      <c r="D235" s="34" t="e" vm="2">
        <f>[1]!GenBetaPERT(0,$D$9,1)</f>
        <v>#VALUE!</v>
      </c>
      <c r="E235" s="34" t="e" vm="2">
        <f>[1]!GenLognormal($E$9,$E$10)</f>
        <v>#VALUE!</v>
      </c>
      <c r="F235" s="34" t="e" vm="2">
        <f>[1]!GenLognormal($F$9,$F$10)</f>
        <v>#VALUE!</v>
      </c>
      <c r="G235" s="34" t="e" vm="2">
        <f>[1]!GenLognormal($G$9,$G$10)</f>
        <v>#VALUE!</v>
      </c>
      <c r="H235" s="34" t="e" vm="2">
        <f>[1]!genUniform($H$9,$H$10)</f>
        <v>#VALUE!</v>
      </c>
      <c r="I235" s="34" t="e" vm="1">
        <f t="shared" si="18"/>
        <v>#VALUE!</v>
      </c>
      <c r="J235" s="34" t="e" vm="1">
        <f t="shared" si="19"/>
        <v>#VALUE!</v>
      </c>
      <c r="K235" s="34" t="e" vm="2">
        <f>[1]!genUniform($K$9,$K$10)</f>
        <v>#VALUE!</v>
      </c>
      <c r="L235" s="34" t="e" vm="1">
        <f t="shared" si="20"/>
        <v>#VALUE!</v>
      </c>
      <c r="M235" s="34" t="e" vm="1">
        <f t="shared" si="21"/>
        <v>#VALUE!</v>
      </c>
      <c r="N235" s="34" t="e" vm="2">
        <f>[1]!genUniform($N$9,$N$10)</f>
        <v>#VALUE!</v>
      </c>
      <c r="O235" s="34" t="e" vm="1">
        <f t="shared" si="22"/>
        <v>#VALUE!</v>
      </c>
      <c r="P235" s="34" t="e" vm="1">
        <f t="shared" si="23"/>
        <v>#VALUE!</v>
      </c>
    </row>
    <row r="236" spans="1:16">
      <c r="A236" s="34">
        <v>226</v>
      </c>
      <c r="C236" s="34" t="e" vm="2">
        <f>[1]!GenLimitNormal($C$9,$C$10,0,1000,0)</f>
        <v>#VALUE!</v>
      </c>
      <c r="D236" s="34" t="e" vm="2">
        <f>[1]!GenBetaPERT(0,$D$9,1)</f>
        <v>#VALUE!</v>
      </c>
      <c r="E236" s="34" t="e" vm="2">
        <f>[1]!GenLognormal($E$9,$E$10)</f>
        <v>#VALUE!</v>
      </c>
      <c r="F236" s="34" t="e" vm="2">
        <f>[1]!GenLognormal($F$9,$F$10)</f>
        <v>#VALUE!</v>
      </c>
      <c r="G236" s="34" t="e" vm="2">
        <f>[1]!GenLognormal($G$9,$G$10)</f>
        <v>#VALUE!</v>
      </c>
      <c r="H236" s="34" t="e" vm="2">
        <f>[1]!genUniform($H$9,$H$10)</f>
        <v>#VALUE!</v>
      </c>
      <c r="I236" s="34" t="e" vm="1">
        <f t="shared" si="18"/>
        <v>#VALUE!</v>
      </c>
      <c r="J236" s="34" t="e" vm="1">
        <f t="shared" si="19"/>
        <v>#VALUE!</v>
      </c>
      <c r="K236" s="34" t="e" vm="2">
        <f>[1]!genUniform($K$9,$K$10)</f>
        <v>#VALUE!</v>
      </c>
      <c r="L236" s="34" t="e" vm="1">
        <f t="shared" si="20"/>
        <v>#VALUE!</v>
      </c>
      <c r="M236" s="34" t="e" vm="1">
        <f t="shared" si="21"/>
        <v>#VALUE!</v>
      </c>
      <c r="N236" s="34" t="e" vm="2">
        <f>[1]!genUniform($N$9,$N$10)</f>
        <v>#VALUE!</v>
      </c>
      <c r="O236" s="34" t="e" vm="1">
        <f t="shared" si="22"/>
        <v>#VALUE!</v>
      </c>
      <c r="P236" s="34" t="e" vm="1">
        <f t="shared" si="23"/>
        <v>#VALUE!</v>
      </c>
    </row>
    <row r="237" spans="1:16">
      <c r="A237" s="34">
        <v>227</v>
      </c>
      <c r="C237" s="34" t="e" vm="2">
        <f>[1]!GenLimitNormal($C$9,$C$10,0,1000,0)</f>
        <v>#VALUE!</v>
      </c>
      <c r="D237" s="34" t="e" vm="2">
        <f>[1]!GenBetaPERT(0,$D$9,1)</f>
        <v>#VALUE!</v>
      </c>
      <c r="E237" s="34" t="e" vm="2">
        <f>[1]!GenLognormal($E$9,$E$10)</f>
        <v>#VALUE!</v>
      </c>
      <c r="F237" s="34" t="e" vm="2">
        <f>[1]!GenLognormal($F$9,$F$10)</f>
        <v>#VALUE!</v>
      </c>
      <c r="G237" s="34" t="e" vm="2">
        <f>[1]!GenLognormal($G$9,$G$10)</f>
        <v>#VALUE!</v>
      </c>
      <c r="H237" s="34" t="e" vm="2">
        <f>[1]!genUniform($H$9,$H$10)</f>
        <v>#VALUE!</v>
      </c>
      <c r="I237" s="34" t="e" vm="1">
        <f t="shared" si="18"/>
        <v>#VALUE!</v>
      </c>
      <c r="J237" s="34" t="e" vm="1">
        <f t="shared" si="19"/>
        <v>#VALUE!</v>
      </c>
      <c r="K237" s="34" t="e" vm="2">
        <f>[1]!genUniform($K$9,$K$10)</f>
        <v>#VALUE!</v>
      </c>
      <c r="L237" s="34" t="e" vm="1">
        <f t="shared" si="20"/>
        <v>#VALUE!</v>
      </c>
      <c r="M237" s="34" t="e" vm="1">
        <f t="shared" si="21"/>
        <v>#VALUE!</v>
      </c>
      <c r="N237" s="34" t="e" vm="2">
        <f>[1]!genUniform($N$9,$N$10)</f>
        <v>#VALUE!</v>
      </c>
      <c r="O237" s="34" t="e" vm="1">
        <f t="shared" si="22"/>
        <v>#VALUE!</v>
      </c>
      <c r="P237" s="34" t="e" vm="1">
        <f t="shared" si="23"/>
        <v>#VALUE!</v>
      </c>
    </row>
    <row r="238" spans="1:16">
      <c r="A238" s="34">
        <v>228</v>
      </c>
      <c r="C238" s="34" t="e" vm="2">
        <f>[1]!GenLimitNormal($C$9,$C$10,0,1000,0)</f>
        <v>#VALUE!</v>
      </c>
      <c r="D238" s="34" t="e" vm="2">
        <f>[1]!GenBetaPERT(0,$D$9,1)</f>
        <v>#VALUE!</v>
      </c>
      <c r="E238" s="34" t="e" vm="2">
        <f>[1]!GenLognormal($E$9,$E$10)</f>
        <v>#VALUE!</v>
      </c>
      <c r="F238" s="34" t="e" vm="2">
        <f>[1]!GenLognormal($F$9,$F$10)</f>
        <v>#VALUE!</v>
      </c>
      <c r="G238" s="34" t="e" vm="2">
        <f>[1]!GenLognormal($G$9,$G$10)</f>
        <v>#VALUE!</v>
      </c>
      <c r="H238" s="34" t="e" vm="2">
        <f>[1]!genUniform($H$9,$H$10)</f>
        <v>#VALUE!</v>
      </c>
      <c r="I238" s="34" t="e" vm="1">
        <f t="shared" si="18"/>
        <v>#VALUE!</v>
      </c>
      <c r="J238" s="34" t="e" vm="1">
        <f t="shared" si="19"/>
        <v>#VALUE!</v>
      </c>
      <c r="K238" s="34" t="e" vm="2">
        <f>[1]!genUniform($K$9,$K$10)</f>
        <v>#VALUE!</v>
      </c>
      <c r="L238" s="34" t="e" vm="1">
        <f t="shared" si="20"/>
        <v>#VALUE!</v>
      </c>
      <c r="M238" s="34" t="e" vm="1">
        <f t="shared" si="21"/>
        <v>#VALUE!</v>
      </c>
      <c r="N238" s="34" t="e" vm="2">
        <f>[1]!genUniform($N$9,$N$10)</f>
        <v>#VALUE!</v>
      </c>
      <c r="O238" s="34" t="e" vm="1">
        <f t="shared" si="22"/>
        <v>#VALUE!</v>
      </c>
      <c r="P238" s="34" t="e" vm="1">
        <f t="shared" si="23"/>
        <v>#VALUE!</v>
      </c>
    </row>
    <row r="239" spans="1:16">
      <c r="A239" s="34">
        <v>229</v>
      </c>
      <c r="C239" s="34" t="e" vm="2">
        <f>[1]!GenLimitNormal($C$9,$C$10,0,1000,0)</f>
        <v>#VALUE!</v>
      </c>
      <c r="D239" s="34" t="e" vm="2">
        <f>[1]!GenBetaPERT(0,$D$9,1)</f>
        <v>#VALUE!</v>
      </c>
      <c r="E239" s="34" t="e" vm="2">
        <f>[1]!GenLognormal($E$9,$E$10)</f>
        <v>#VALUE!</v>
      </c>
      <c r="F239" s="34" t="e" vm="2">
        <f>[1]!GenLognormal($F$9,$F$10)</f>
        <v>#VALUE!</v>
      </c>
      <c r="G239" s="34" t="e" vm="2">
        <f>[1]!GenLognormal($G$9,$G$10)</f>
        <v>#VALUE!</v>
      </c>
      <c r="H239" s="34" t="e" vm="2">
        <f>[1]!genUniform($H$9,$H$10)</f>
        <v>#VALUE!</v>
      </c>
      <c r="I239" s="34" t="e" vm="1">
        <f t="shared" si="18"/>
        <v>#VALUE!</v>
      </c>
      <c r="J239" s="34" t="e" vm="1">
        <f t="shared" si="19"/>
        <v>#VALUE!</v>
      </c>
      <c r="K239" s="34" t="e" vm="2">
        <f>[1]!genUniform($K$9,$K$10)</f>
        <v>#VALUE!</v>
      </c>
      <c r="L239" s="34" t="e" vm="1">
        <f t="shared" si="20"/>
        <v>#VALUE!</v>
      </c>
      <c r="M239" s="34" t="e" vm="1">
        <f t="shared" si="21"/>
        <v>#VALUE!</v>
      </c>
      <c r="N239" s="34" t="e" vm="2">
        <f>[1]!genUniform($N$9,$N$10)</f>
        <v>#VALUE!</v>
      </c>
      <c r="O239" s="34" t="e" vm="1">
        <f t="shared" si="22"/>
        <v>#VALUE!</v>
      </c>
      <c r="P239" s="34" t="e" vm="1">
        <f t="shared" si="23"/>
        <v>#VALUE!</v>
      </c>
    </row>
    <row r="240" spans="1:16">
      <c r="A240" s="34">
        <v>230</v>
      </c>
      <c r="C240" s="34" t="e" vm="2">
        <f>[1]!GenLimitNormal($C$9,$C$10,0,1000,0)</f>
        <v>#VALUE!</v>
      </c>
      <c r="D240" s="34" t="e" vm="2">
        <f>[1]!GenBetaPERT(0,$D$9,1)</f>
        <v>#VALUE!</v>
      </c>
      <c r="E240" s="34" t="e" vm="2">
        <f>[1]!GenLognormal($E$9,$E$10)</f>
        <v>#VALUE!</v>
      </c>
      <c r="F240" s="34" t="e" vm="2">
        <f>[1]!GenLognormal($F$9,$F$10)</f>
        <v>#VALUE!</v>
      </c>
      <c r="G240" s="34" t="e" vm="2">
        <f>[1]!GenLognormal($G$9,$G$10)</f>
        <v>#VALUE!</v>
      </c>
      <c r="H240" s="34" t="e" vm="2">
        <f>[1]!genUniform($H$9,$H$10)</f>
        <v>#VALUE!</v>
      </c>
      <c r="I240" s="34" t="e" vm="1">
        <f t="shared" si="18"/>
        <v>#VALUE!</v>
      </c>
      <c r="J240" s="34" t="e" vm="1">
        <f t="shared" si="19"/>
        <v>#VALUE!</v>
      </c>
      <c r="K240" s="34" t="e" vm="2">
        <f>[1]!genUniform($K$9,$K$10)</f>
        <v>#VALUE!</v>
      </c>
      <c r="L240" s="34" t="e" vm="1">
        <f t="shared" si="20"/>
        <v>#VALUE!</v>
      </c>
      <c r="M240" s="34" t="e" vm="1">
        <f t="shared" si="21"/>
        <v>#VALUE!</v>
      </c>
      <c r="N240" s="34" t="e" vm="2">
        <f>[1]!genUniform($N$9,$N$10)</f>
        <v>#VALUE!</v>
      </c>
      <c r="O240" s="34" t="e" vm="1">
        <f t="shared" si="22"/>
        <v>#VALUE!</v>
      </c>
      <c r="P240" s="34" t="e" vm="1">
        <f t="shared" si="23"/>
        <v>#VALUE!</v>
      </c>
    </row>
    <row r="241" spans="1:16">
      <c r="A241" s="34">
        <v>231</v>
      </c>
      <c r="C241" s="34" t="e" vm="2">
        <f>[1]!GenLimitNormal($C$9,$C$10,0,1000,0)</f>
        <v>#VALUE!</v>
      </c>
      <c r="D241" s="34" t="e" vm="2">
        <f>[1]!GenBetaPERT(0,$D$9,1)</f>
        <v>#VALUE!</v>
      </c>
      <c r="E241" s="34" t="e" vm="2">
        <f>[1]!GenLognormal($E$9,$E$10)</f>
        <v>#VALUE!</v>
      </c>
      <c r="F241" s="34" t="e" vm="2">
        <f>[1]!GenLognormal($F$9,$F$10)</f>
        <v>#VALUE!</v>
      </c>
      <c r="G241" s="34" t="e" vm="2">
        <f>[1]!GenLognormal($G$9,$G$10)</f>
        <v>#VALUE!</v>
      </c>
      <c r="H241" s="34" t="e" vm="2">
        <f>[1]!genUniform($H$9,$H$10)</f>
        <v>#VALUE!</v>
      </c>
      <c r="I241" s="34" t="e" vm="1">
        <f t="shared" si="18"/>
        <v>#VALUE!</v>
      </c>
      <c r="J241" s="34" t="e" vm="1">
        <f t="shared" si="19"/>
        <v>#VALUE!</v>
      </c>
      <c r="K241" s="34" t="e" vm="2">
        <f>[1]!genUniform($K$9,$K$10)</f>
        <v>#VALUE!</v>
      </c>
      <c r="L241" s="34" t="e" vm="1">
        <f t="shared" si="20"/>
        <v>#VALUE!</v>
      </c>
      <c r="M241" s="34" t="e" vm="1">
        <f t="shared" si="21"/>
        <v>#VALUE!</v>
      </c>
      <c r="N241" s="34" t="e" vm="2">
        <f>[1]!genUniform($N$9,$N$10)</f>
        <v>#VALUE!</v>
      </c>
      <c r="O241" s="34" t="e" vm="1">
        <f t="shared" si="22"/>
        <v>#VALUE!</v>
      </c>
      <c r="P241" s="34" t="e" vm="1">
        <f t="shared" si="23"/>
        <v>#VALUE!</v>
      </c>
    </row>
    <row r="242" spans="1:16">
      <c r="A242" s="34">
        <v>232</v>
      </c>
      <c r="C242" s="34" t="e" vm="2">
        <f>[1]!GenLimitNormal($C$9,$C$10,0,1000,0)</f>
        <v>#VALUE!</v>
      </c>
      <c r="D242" s="34" t="e" vm="2">
        <f>[1]!GenBetaPERT(0,$D$9,1)</f>
        <v>#VALUE!</v>
      </c>
      <c r="E242" s="34" t="e" vm="2">
        <f>[1]!GenLognormal($E$9,$E$10)</f>
        <v>#VALUE!</v>
      </c>
      <c r="F242" s="34" t="e" vm="2">
        <f>[1]!GenLognormal($F$9,$F$10)</f>
        <v>#VALUE!</v>
      </c>
      <c r="G242" s="34" t="e" vm="2">
        <f>[1]!GenLognormal($G$9,$G$10)</f>
        <v>#VALUE!</v>
      </c>
      <c r="H242" s="34" t="e" vm="2">
        <f>[1]!genUniform($H$9,$H$10)</f>
        <v>#VALUE!</v>
      </c>
      <c r="I242" s="34" t="e" vm="1">
        <f t="shared" si="18"/>
        <v>#VALUE!</v>
      </c>
      <c r="J242" s="34" t="e" vm="1">
        <f t="shared" si="19"/>
        <v>#VALUE!</v>
      </c>
      <c r="K242" s="34" t="e" vm="2">
        <f>[1]!genUniform($K$9,$K$10)</f>
        <v>#VALUE!</v>
      </c>
      <c r="L242" s="34" t="e" vm="1">
        <f t="shared" si="20"/>
        <v>#VALUE!</v>
      </c>
      <c r="M242" s="34" t="e" vm="1">
        <f t="shared" si="21"/>
        <v>#VALUE!</v>
      </c>
      <c r="N242" s="34" t="e" vm="2">
        <f>[1]!genUniform($N$9,$N$10)</f>
        <v>#VALUE!</v>
      </c>
      <c r="O242" s="34" t="e" vm="1">
        <f t="shared" si="22"/>
        <v>#VALUE!</v>
      </c>
      <c r="P242" s="34" t="e" vm="1">
        <f t="shared" si="23"/>
        <v>#VALUE!</v>
      </c>
    </row>
    <row r="243" spans="1:16">
      <c r="A243" s="34">
        <v>233</v>
      </c>
      <c r="C243" s="34" t="e" vm="2">
        <f>[1]!GenLimitNormal($C$9,$C$10,0,1000,0)</f>
        <v>#VALUE!</v>
      </c>
      <c r="D243" s="34" t="e" vm="2">
        <f>[1]!GenBetaPERT(0,$D$9,1)</f>
        <v>#VALUE!</v>
      </c>
      <c r="E243" s="34" t="e" vm="2">
        <f>[1]!GenLognormal($E$9,$E$10)</f>
        <v>#VALUE!</v>
      </c>
      <c r="F243" s="34" t="e" vm="2">
        <f>[1]!GenLognormal($F$9,$F$10)</f>
        <v>#VALUE!</v>
      </c>
      <c r="G243" s="34" t="e" vm="2">
        <f>[1]!GenLognormal($G$9,$G$10)</f>
        <v>#VALUE!</v>
      </c>
      <c r="H243" s="34" t="e" vm="2">
        <f>[1]!genUniform($H$9,$H$10)</f>
        <v>#VALUE!</v>
      </c>
      <c r="I243" s="34" t="e" vm="1">
        <f t="shared" si="18"/>
        <v>#VALUE!</v>
      </c>
      <c r="J243" s="34" t="e" vm="1">
        <f t="shared" si="19"/>
        <v>#VALUE!</v>
      </c>
      <c r="K243" s="34" t="e" vm="2">
        <f>[1]!genUniform($K$9,$K$10)</f>
        <v>#VALUE!</v>
      </c>
      <c r="L243" s="34" t="e" vm="1">
        <f t="shared" si="20"/>
        <v>#VALUE!</v>
      </c>
      <c r="M243" s="34" t="e" vm="1">
        <f t="shared" si="21"/>
        <v>#VALUE!</v>
      </c>
      <c r="N243" s="34" t="e" vm="2">
        <f>[1]!genUniform($N$9,$N$10)</f>
        <v>#VALUE!</v>
      </c>
      <c r="O243" s="34" t="e" vm="1">
        <f t="shared" si="22"/>
        <v>#VALUE!</v>
      </c>
      <c r="P243" s="34" t="e" vm="1">
        <f t="shared" si="23"/>
        <v>#VALUE!</v>
      </c>
    </row>
    <row r="244" spans="1:16">
      <c r="A244" s="34">
        <v>234</v>
      </c>
      <c r="C244" s="34" t="e" vm="2">
        <f>[1]!GenLimitNormal($C$9,$C$10,0,1000,0)</f>
        <v>#VALUE!</v>
      </c>
      <c r="D244" s="34" t="e" vm="2">
        <f>[1]!GenBetaPERT(0,$D$9,1)</f>
        <v>#VALUE!</v>
      </c>
      <c r="E244" s="34" t="e" vm="2">
        <f>[1]!GenLognormal($E$9,$E$10)</f>
        <v>#VALUE!</v>
      </c>
      <c r="F244" s="34" t="e" vm="2">
        <f>[1]!GenLognormal($F$9,$F$10)</f>
        <v>#VALUE!</v>
      </c>
      <c r="G244" s="34" t="e" vm="2">
        <f>[1]!GenLognormal($G$9,$G$10)</f>
        <v>#VALUE!</v>
      </c>
      <c r="H244" s="34" t="e" vm="2">
        <f>[1]!genUniform($H$9,$H$10)</f>
        <v>#VALUE!</v>
      </c>
      <c r="I244" s="34" t="e" vm="1">
        <f t="shared" si="18"/>
        <v>#VALUE!</v>
      </c>
      <c r="J244" s="34" t="e" vm="1">
        <f t="shared" si="19"/>
        <v>#VALUE!</v>
      </c>
      <c r="K244" s="34" t="e" vm="2">
        <f>[1]!genUniform($K$9,$K$10)</f>
        <v>#VALUE!</v>
      </c>
      <c r="L244" s="34" t="e" vm="1">
        <f t="shared" si="20"/>
        <v>#VALUE!</v>
      </c>
      <c r="M244" s="34" t="e" vm="1">
        <f t="shared" si="21"/>
        <v>#VALUE!</v>
      </c>
      <c r="N244" s="34" t="e" vm="2">
        <f>[1]!genUniform($N$9,$N$10)</f>
        <v>#VALUE!</v>
      </c>
      <c r="O244" s="34" t="e" vm="1">
        <f t="shared" si="22"/>
        <v>#VALUE!</v>
      </c>
      <c r="P244" s="34" t="e" vm="1">
        <f t="shared" si="23"/>
        <v>#VALUE!</v>
      </c>
    </row>
    <row r="245" spans="1:16">
      <c r="A245" s="34">
        <v>235</v>
      </c>
      <c r="C245" s="34" t="e" vm="2">
        <f>[1]!GenLimitNormal($C$9,$C$10,0,1000,0)</f>
        <v>#VALUE!</v>
      </c>
      <c r="D245" s="34" t="e" vm="2">
        <f>[1]!GenBetaPERT(0,$D$9,1)</f>
        <v>#VALUE!</v>
      </c>
      <c r="E245" s="34" t="e" vm="2">
        <f>[1]!GenLognormal($E$9,$E$10)</f>
        <v>#VALUE!</v>
      </c>
      <c r="F245" s="34" t="e" vm="2">
        <f>[1]!GenLognormal($F$9,$F$10)</f>
        <v>#VALUE!</v>
      </c>
      <c r="G245" s="34" t="e" vm="2">
        <f>[1]!GenLognormal($G$9,$G$10)</f>
        <v>#VALUE!</v>
      </c>
      <c r="H245" s="34" t="e" vm="2">
        <f>[1]!genUniform($H$9,$H$10)</f>
        <v>#VALUE!</v>
      </c>
      <c r="I245" s="34" t="e" vm="1">
        <f t="shared" si="18"/>
        <v>#VALUE!</v>
      </c>
      <c r="J245" s="34" t="e" vm="1">
        <f t="shared" si="19"/>
        <v>#VALUE!</v>
      </c>
      <c r="K245" s="34" t="e" vm="2">
        <f>[1]!genUniform($K$9,$K$10)</f>
        <v>#VALUE!</v>
      </c>
      <c r="L245" s="34" t="e" vm="1">
        <f t="shared" si="20"/>
        <v>#VALUE!</v>
      </c>
      <c r="M245" s="34" t="e" vm="1">
        <f t="shared" si="21"/>
        <v>#VALUE!</v>
      </c>
      <c r="N245" s="34" t="e" vm="2">
        <f>[1]!genUniform($N$9,$N$10)</f>
        <v>#VALUE!</v>
      </c>
      <c r="O245" s="34" t="e" vm="1">
        <f t="shared" si="22"/>
        <v>#VALUE!</v>
      </c>
      <c r="P245" s="34" t="e" vm="1">
        <f t="shared" si="23"/>
        <v>#VALUE!</v>
      </c>
    </row>
    <row r="246" spans="1:16">
      <c r="A246" s="34">
        <v>236</v>
      </c>
      <c r="C246" s="34" t="e" vm="2">
        <f>[1]!GenLimitNormal($C$9,$C$10,0,1000,0)</f>
        <v>#VALUE!</v>
      </c>
      <c r="D246" s="34" t="e" vm="2">
        <f>[1]!GenBetaPERT(0,$D$9,1)</f>
        <v>#VALUE!</v>
      </c>
      <c r="E246" s="34" t="e" vm="2">
        <f>[1]!GenLognormal($E$9,$E$10)</f>
        <v>#VALUE!</v>
      </c>
      <c r="F246" s="34" t="e" vm="2">
        <f>[1]!GenLognormal($F$9,$F$10)</f>
        <v>#VALUE!</v>
      </c>
      <c r="G246" s="34" t="e" vm="2">
        <f>[1]!GenLognormal($G$9,$G$10)</f>
        <v>#VALUE!</v>
      </c>
      <c r="H246" s="34" t="e" vm="2">
        <f>[1]!genUniform($H$9,$H$10)</f>
        <v>#VALUE!</v>
      </c>
      <c r="I246" s="34" t="e" vm="1">
        <f t="shared" si="18"/>
        <v>#VALUE!</v>
      </c>
      <c r="J246" s="34" t="e" vm="1">
        <f t="shared" si="19"/>
        <v>#VALUE!</v>
      </c>
      <c r="K246" s="34" t="e" vm="2">
        <f>[1]!genUniform($K$9,$K$10)</f>
        <v>#VALUE!</v>
      </c>
      <c r="L246" s="34" t="e" vm="1">
        <f t="shared" si="20"/>
        <v>#VALUE!</v>
      </c>
      <c r="M246" s="34" t="e" vm="1">
        <f t="shared" si="21"/>
        <v>#VALUE!</v>
      </c>
      <c r="N246" s="34" t="e" vm="2">
        <f>[1]!genUniform($N$9,$N$10)</f>
        <v>#VALUE!</v>
      </c>
      <c r="O246" s="34" t="e" vm="1">
        <f t="shared" si="22"/>
        <v>#VALUE!</v>
      </c>
      <c r="P246" s="34" t="e" vm="1">
        <f t="shared" si="23"/>
        <v>#VALUE!</v>
      </c>
    </row>
    <row r="247" spans="1:16">
      <c r="A247" s="34">
        <v>237</v>
      </c>
      <c r="C247" s="34" t="e" vm="2">
        <f>[1]!GenLimitNormal($C$9,$C$10,0,1000,0)</f>
        <v>#VALUE!</v>
      </c>
      <c r="D247" s="34" t="e" vm="2">
        <f>[1]!GenBetaPERT(0,$D$9,1)</f>
        <v>#VALUE!</v>
      </c>
      <c r="E247" s="34" t="e" vm="2">
        <f>[1]!GenLognormal($E$9,$E$10)</f>
        <v>#VALUE!</v>
      </c>
      <c r="F247" s="34" t="e" vm="2">
        <f>[1]!GenLognormal($F$9,$F$10)</f>
        <v>#VALUE!</v>
      </c>
      <c r="G247" s="34" t="e" vm="2">
        <f>[1]!GenLognormal($G$9,$G$10)</f>
        <v>#VALUE!</v>
      </c>
      <c r="H247" s="34" t="e" vm="2">
        <f>[1]!genUniform($H$9,$H$10)</f>
        <v>#VALUE!</v>
      </c>
      <c r="I247" s="34" t="e" vm="1">
        <f t="shared" si="18"/>
        <v>#VALUE!</v>
      </c>
      <c r="J247" s="34" t="e" vm="1">
        <f t="shared" si="19"/>
        <v>#VALUE!</v>
      </c>
      <c r="K247" s="34" t="e" vm="2">
        <f>[1]!genUniform($K$9,$K$10)</f>
        <v>#VALUE!</v>
      </c>
      <c r="L247" s="34" t="e" vm="1">
        <f t="shared" si="20"/>
        <v>#VALUE!</v>
      </c>
      <c r="M247" s="34" t="e" vm="1">
        <f t="shared" si="21"/>
        <v>#VALUE!</v>
      </c>
      <c r="N247" s="34" t="e" vm="2">
        <f>[1]!genUniform($N$9,$N$10)</f>
        <v>#VALUE!</v>
      </c>
      <c r="O247" s="34" t="e" vm="1">
        <f t="shared" si="22"/>
        <v>#VALUE!</v>
      </c>
      <c r="P247" s="34" t="e" vm="1">
        <f t="shared" si="23"/>
        <v>#VALUE!</v>
      </c>
    </row>
    <row r="248" spans="1:16">
      <c r="A248" s="34">
        <v>238</v>
      </c>
      <c r="C248" s="34" t="e" vm="2">
        <f>[1]!GenLimitNormal($C$9,$C$10,0,1000,0)</f>
        <v>#VALUE!</v>
      </c>
      <c r="D248" s="34" t="e" vm="2">
        <f>[1]!GenBetaPERT(0,$D$9,1)</f>
        <v>#VALUE!</v>
      </c>
      <c r="E248" s="34" t="e" vm="2">
        <f>[1]!GenLognormal($E$9,$E$10)</f>
        <v>#VALUE!</v>
      </c>
      <c r="F248" s="34" t="e" vm="2">
        <f>[1]!GenLognormal($F$9,$F$10)</f>
        <v>#VALUE!</v>
      </c>
      <c r="G248" s="34" t="e" vm="2">
        <f>[1]!GenLognormal($G$9,$G$10)</f>
        <v>#VALUE!</v>
      </c>
      <c r="H248" s="34" t="e" vm="2">
        <f>[1]!genUniform($H$9,$H$10)</f>
        <v>#VALUE!</v>
      </c>
      <c r="I248" s="34" t="e" vm="1">
        <f t="shared" si="18"/>
        <v>#VALUE!</v>
      </c>
      <c r="J248" s="34" t="e" vm="1">
        <f t="shared" si="19"/>
        <v>#VALUE!</v>
      </c>
      <c r="K248" s="34" t="e" vm="2">
        <f>[1]!genUniform($K$9,$K$10)</f>
        <v>#VALUE!</v>
      </c>
      <c r="L248" s="34" t="e" vm="1">
        <f t="shared" si="20"/>
        <v>#VALUE!</v>
      </c>
      <c r="M248" s="34" t="e" vm="1">
        <f t="shared" si="21"/>
        <v>#VALUE!</v>
      </c>
      <c r="N248" s="34" t="e" vm="2">
        <f>[1]!genUniform($N$9,$N$10)</f>
        <v>#VALUE!</v>
      </c>
      <c r="O248" s="34" t="e" vm="1">
        <f t="shared" si="22"/>
        <v>#VALUE!</v>
      </c>
      <c r="P248" s="34" t="e" vm="1">
        <f t="shared" si="23"/>
        <v>#VALUE!</v>
      </c>
    </row>
    <row r="249" spans="1:16">
      <c r="A249" s="34">
        <v>239</v>
      </c>
      <c r="C249" s="34" t="e" vm="2">
        <f>[1]!GenLimitNormal($C$9,$C$10,0,1000,0)</f>
        <v>#VALUE!</v>
      </c>
      <c r="D249" s="34" t="e" vm="2">
        <f>[1]!GenBetaPERT(0,$D$9,1)</f>
        <v>#VALUE!</v>
      </c>
      <c r="E249" s="34" t="e" vm="2">
        <f>[1]!GenLognormal($E$9,$E$10)</f>
        <v>#VALUE!</v>
      </c>
      <c r="F249" s="34" t="e" vm="2">
        <f>[1]!GenLognormal($F$9,$F$10)</f>
        <v>#VALUE!</v>
      </c>
      <c r="G249" s="34" t="e" vm="2">
        <f>[1]!GenLognormal($G$9,$G$10)</f>
        <v>#VALUE!</v>
      </c>
      <c r="H249" s="34" t="e" vm="2">
        <f>[1]!genUniform($H$9,$H$10)</f>
        <v>#VALUE!</v>
      </c>
      <c r="I249" s="34" t="e" vm="1">
        <f t="shared" si="18"/>
        <v>#VALUE!</v>
      </c>
      <c r="J249" s="34" t="e" vm="1">
        <f t="shared" si="19"/>
        <v>#VALUE!</v>
      </c>
      <c r="K249" s="34" t="e" vm="2">
        <f>[1]!genUniform($K$9,$K$10)</f>
        <v>#VALUE!</v>
      </c>
      <c r="L249" s="34" t="e" vm="1">
        <f t="shared" si="20"/>
        <v>#VALUE!</v>
      </c>
      <c r="M249" s="34" t="e" vm="1">
        <f t="shared" si="21"/>
        <v>#VALUE!</v>
      </c>
      <c r="N249" s="34" t="e" vm="2">
        <f>[1]!genUniform($N$9,$N$10)</f>
        <v>#VALUE!</v>
      </c>
      <c r="O249" s="34" t="e" vm="1">
        <f t="shared" si="22"/>
        <v>#VALUE!</v>
      </c>
      <c r="P249" s="34" t="e" vm="1">
        <f t="shared" si="23"/>
        <v>#VALUE!</v>
      </c>
    </row>
    <row r="250" spans="1:16">
      <c r="A250" s="34">
        <v>240</v>
      </c>
      <c r="C250" s="34" t="e" vm="2">
        <f>[1]!GenLimitNormal($C$9,$C$10,0,1000,0)</f>
        <v>#VALUE!</v>
      </c>
      <c r="D250" s="34" t="e" vm="2">
        <f>[1]!GenBetaPERT(0,$D$9,1)</f>
        <v>#VALUE!</v>
      </c>
      <c r="E250" s="34" t="e" vm="2">
        <f>[1]!GenLognormal($E$9,$E$10)</f>
        <v>#VALUE!</v>
      </c>
      <c r="F250" s="34" t="e" vm="2">
        <f>[1]!GenLognormal($F$9,$F$10)</f>
        <v>#VALUE!</v>
      </c>
      <c r="G250" s="34" t="e" vm="2">
        <f>[1]!GenLognormal($G$9,$G$10)</f>
        <v>#VALUE!</v>
      </c>
      <c r="H250" s="34" t="e" vm="2">
        <f>[1]!genUniform($H$9,$H$10)</f>
        <v>#VALUE!</v>
      </c>
      <c r="I250" s="34" t="e" vm="1">
        <f t="shared" si="18"/>
        <v>#VALUE!</v>
      </c>
      <c r="J250" s="34" t="e" vm="1">
        <f t="shared" si="19"/>
        <v>#VALUE!</v>
      </c>
      <c r="K250" s="34" t="e" vm="2">
        <f>[1]!genUniform($K$9,$K$10)</f>
        <v>#VALUE!</v>
      </c>
      <c r="L250" s="34" t="e" vm="1">
        <f t="shared" si="20"/>
        <v>#VALUE!</v>
      </c>
      <c r="M250" s="34" t="e" vm="1">
        <f t="shared" si="21"/>
        <v>#VALUE!</v>
      </c>
      <c r="N250" s="34" t="e" vm="2">
        <f>[1]!genUniform($N$9,$N$10)</f>
        <v>#VALUE!</v>
      </c>
      <c r="O250" s="34" t="e" vm="1">
        <f t="shared" si="22"/>
        <v>#VALUE!</v>
      </c>
      <c r="P250" s="34" t="e" vm="1">
        <f t="shared" si="23"/>
        <v>#VALUE!</v>
      </c>
    </row>
    <row r="251" spans="1:16">
      <c r="A251" s="34">
        <v>241</v>
      </c>
      <c r="C251" s="34" t="e" vm="2">
        <f>[1]!GenLimitNormal($C$9,$C$10,0,1000,0)</f>
        <v>#VALUE!</v>
      </c>
      <c r="D251" s="34" t="e" vm="2">
        <f>[1]!GenBetaPERT(0,$D$9,1)</f>
        <v>#VALUE!</v>
      </c>
      <c r="E251" s="34" t="e" vm="2">
        <f>[1]!GenLognormal($E$9,$E$10)</f>
        <v>#VALUE!</v>
      </c>
      <c r="F251" s="34" t="e" vm="2">
        <f>[1]!GenLognormal($F$9,$F$10)</f>
        <v>#VALUE!</v>
      </c>
      <c r="G251" s="34" t="e" vm="2">
        <f>[1]!GenLognormal($G$9,$G$10)</f>
        <v>#VALUE!</v>
      </c>
      <c r="H251" s="34" t="e" vm="2">
        <f>[1]!genUniform($H$9,$H$10)</f>
        <v>#VALUE!</v>
      </c>
      <c r="I251" s="34" t="e" vm="1">
        <f t="shared" si="18"/>
        <v>#VALUE!</v>
      </c>
      <c r="J251" s="34" t="e" vm="1">
        <f t="shared" si="19"/>
        <v>#VALUE!</v>
      </c>
      <c r="K251" s="34" t="e" vm="2">
        <f>[1]!genUniform($K$9,$K$10)</f>
        <v>#VALUE!</v>
      </c>
      <c r="L251" s="34" t="e" vm="1">
        <f t="shared" si="20"/>
        <v>#VALUE!</v>
      </c>
      <c r="M251" s="34" t="e" vm="1">
        <f t="shared" si="21"/>
        <v>#VALUE!</v>
      </c>
      <c r="N251" s="34" t="e" vm="2">
        <f>[1]!genUniform($N$9,$N$10)</f>
        <v>#VALUE!</v>
      </c>
      <c r="O251" s="34" t="e" vm="1">
        <f t="shared" si="22"/>
        <v>#VALUE!</v>
      </c>
      <c r="P251" s="34" t="e" vm="1">
        <f t="shared" si="23"/>
        <v>#VALUE!</v>
      </c>
    </row>
    <row r="252" spans="1:16">
      <c r="A252" s="34">
        <v>242</v>
      </c>
      <c r="C252" s="34" t="e" vm="2">
        <f>[1]!GenLimitNormal($C$9,$C$10,0,1000,0)</f>
        <v>#VALUE!</v>
      </c>
      <c r="D252" s="34" t="e" vm="2">
        <f>[1]!GenBetaPERT(0,$D$9,1)</f>
        <v>#VALUE!</v>
      </c>
      <c r="E252" s="34" t="e" vm="2">
        <f>[1]!GenLognormal($E$9,$E$10)</f>
        <v>#VALUE!</v>
      </c>
      <c r="F252" s="34" t="e" vm="2">
        <f>[1]!GenLognormal($F$9,$F$10)</f>
        <v>#VALUE!</v>
      </c>
      <c r="G252" s="34" t="e" vm="2">
        <f>[1]!GenLognormal($G$9,$G$10)</f>
        <v>#VALUE!</v>
      </c>
      <c r="H252" s="34" t="e" vm="2">
        <f>[1]!genUniform($H$9,$H$10)</f>
        <v>#VALUE!</v>
      </c>
      <c r="I252" s="34" t="e" vm="1">
        <f t="shared" si="18"/>
        <v>#VALUE!</v>
      </c>
      <c r="J252" s="34" t="e" vm="1">
        <f t="shared" si="19"/>
        <v>#VALUE!</v>
      </c>
      <c r="K252" s="34" t="e" vm="2">
        <f>[1]!genUniform($K$9,$K$10)</f>
        <v>#VALUE!</v>
      </c>
      <c r="L252" s="34" t="e" vm="1">
        <f t="shared" si="20"/>
        <v>#VALUE!</v>
      </c>
      <c r="M252" s="34" t="e" vm="1">
        <f t="shared" si="21"/>
        <v>#VALUE!</v>
      </c>
      <c r="N252" s="34" t="e" vm="2">
        <f>[1]!genUniform($N$9,$N$10)</f>
        <v>#VALUE!</v>
      </c>
      <c r="O252" s="34" t="e" vm="1">
        <f t="shared" si="22"/>
        <v>#VALUE!</v>
      </c>
      <c r="P252" s="34" t="e" vm="1">
        <f t="shared" si="23"/>
        <v>#VALUE!</v>
      </c>
    </row>
    <row r="253" spans="1:16">
      <c r="A253" s="34">
        <v>243</v>
      </c>
      <c r="C253" s="34" t="e" vm="2">
        <f>[1]!GenLimitNormal($C$9,$C$10,0,1000,0)</f>
        <v>#VALUE!</v>
      </c>
      <c r="D253" s="34" t="e" vm="2">
        <f>[1]!GenBetaPERT(0,$D$9,1)</f>
        <v>#VALUE!</v>
      </c>
      <c r="E253" s="34" t="e" vm="2">
        <f>[1]!GenLognormal($E$9,$E$10)</f>
        <v>#VALUE!</v>
      </c>
      <c r="F253" s="34" t="e" vm="2">
        <f>[1]!GenLognormal($F$9,$F$10)</f>
        <v>#VALUE!</v>
      </c>
      <c r="G253" s="34" t="e" vm="2">
        <f>[1]!GenLognormal($G$9,$G$10)</f>
        <v>#VALUE!</v>
      </c>
      <c r="H253" s="34" t="e" vm="2">
        <f>[1]!genUniform($H$9,$H$10)</f>
        <v>#VALUE!</v>
      </c>
      <c r="I253" s="34" t="e" vm="1">
        <f t="shared" si="18"/>
        <v>#VALUE!</v>
      </c>
      <c r="J253" s="34" t="e" vm="1">
        <f t="shared" si="19"/>
        <v>#VALUE!</v>
      </c>
      <c r="K253" s="34" t="e" vm="2">
        <f>[1]!genUniform($K$9,$K$10)</f>
        <v>#VALUE!</v>
      </c>
      <c r="L253" s="34" t="e" vm="1">
        <f t="shared" si="20"/>
        <v>#VALUE!</v>
      </c>
      <c r="M253" s="34" t="e" vm="1">
        <f t="shared" si="21"/>
        <v>#VALUE!</v>
      </c>
      <c r="N253" s="34" t="e" vm="2">
        <f>[1]!genUniform($N$9,$N$10)</f>
        <v>#VALUE!</v>
      </c>
      <c r="O253" s="34" t="e" vm="1">
        <f t="shared" si="22"/>
        <v>#VALUE!</v>
      </c>
      <c r="P253" s="34" t="e" vm="1">
        <f t="shared" si="23"/>
        <v>#VALUE!</v>
      </c>
    </row>
    <row r="254" spans="1:16">
      <c r="A254" s="34">
        <v>244</v>
      </c>
      <c r="C254" s="34" t="e" vm="2">
        <f>[1]!GenLimitNormal($C$9,$C$10,0,1000,0)</f>
        <v>#VALUE!</v>
      </c>
      <c r="D254" s="34" t="e" vm="2">
        <f>[1]!GenBetaPERT(0,$D$9,1)</f>
        <v>#VALUE!</v>
      </c>
      <c r="E254" s="34" t="e" vm="2">
        <f>[1]!GenLognormal($E$9,$E$10)</f>
        <v>#VALUE!</v>
      </c>
      <c r="F254" s="34" t="e" vm="2">
        <f>[1]!GenLognormal($F$9,$F$10)</f>
        <v>#VALUE!</v>
      </c>
      <c r="G254" s="34" t="e" vm="2">
        <f>[1]!GenLognormal($G$9,$G$10)</f>
        <v>#VALUE!</v>
      </c>
      <c r="H254" s="34" t="e" vm="2">
        <f>[1]!genUniform($H$9,$H$10)</f>
        <v>#VALUE!</v>
      </c>
      <c r="I254" s="34" t="e" vm="1">
        <f t="shared" si="18"/>
        <v>#VALUE!</v>
      </c>
      <c r="J254" s="34" t="e" vm="1">
        <f t="shared" si="19"/>
        <v>#VALUE!</v>
      </c>
      <c r="K254" s="34" t="e" vm="2">
        <f>[1]!genUniform($K$9,$K$10)</f>
        <v>#VALUE!</v>
      </c>
      <c r="L254" s="34" t="e" vm="1">
        <f t="shared" si="20"/>
        <v>#VALUE!</v>
      </c>
      <c r="M254" s="34" t="e" vm="1">
        <f t="shared" si="21"/>
        <v>#VALUE!</v>
      </c>
      <c r="N254" s="34" t="e" vm="2">
        <f>[1]!genUniform($N$9,$N$10)</f>
        <v>#VALUE!</v>
      </c>
      <c r="O254" s="34" t="e" vm="1">
        <f t="shared" si="22"/>
        <v>#VALUE!</v>
      </c>
      <c r="P254" s="34" t="e" vm="1">
        <f t="shared" si="23"/>
        <v>#VALUE!</v>
      </c>
    </row>
    <row r="255" spans="1:16">
      <c r="A255" s="34">
        <v>245</v>
      </c>
      <c r="C255" s="34" t="e" vm="2">
        <f>[1]!GenLimitNormal($C$9,$C$10,0,1000,0)</f>
        <v>#VALUE!</v>
      </c>
      <c r="D255" s="34" t="e" vm="2">
        <f>[1]!GenBetaPERT(0,$D$9,1)</f>
        <v>#VALUE!</v>
      </c>
      <c r="E255" s="34" t="e" vm="2">
        <f>[1]!GenLognormal($E$9,$E$10)</f>
        <v>#VALUE!</v>
      </c>
      <c r="F255" s="34" t="e" vm="2">
        <f>[1]!GenLognormal($F$9,$F$10)</f>
        <v>#VALUE!</v>
      </c>
      <c r="G255" s="34" t="e" vm="2">
        <f>[1]!GenLognormal($G$9,$G$10)</f>
        <v>#VALUE!</v>
      </c>
      <c r="H255" s="34" t="e" vm="2">
        <f>[1]!genUniform($H$9,$H$10)</f>
        <v>#VALUE!</v>
      </c>
      <c r="I255" s="34" t="e" vm="1">
        <f t="shared" si="18"/>
        <v>#VALUE!</v>
      </c>
      <c r="J255" s="34" t="e" vm="1">
        <f t="shared" si="19"/>
        <v>#VALUE!</v>
      </c>
      <c r="K255" s="34" t="e" vm="2">
        <f>[1]!genUniform($K$9,$K$10)</f>
        <v>#VALUE!</v>
      </c>
      <c r="L255" s="34" t="e" vm="1">
        <f t="shared" si="20"/>
        <v>#VALUE!</v>
      </c>
      <c r="M255" s="34" t="e" vm="1">
        <f t="shared" si="21"/>
        <v>#VALUE!</v>
      </c>
      <c r="N255" s="34" t="e" vm="2">
        <f>[1]!genUniform($N$9,$N$10)</f>
        <v>#VALUE!</v>
      </c>
      <c r="O255" s="34" t="e" vm="1">
        <f t="shared" si="22"/>
        <v>#VALUE!</v>
      </c>
      <c r="P255" s="34" t="e" vm="1">
        <f t="shared" si="23"/>
        <v>#VALUE!</v>
      </c>
    </row>
    <row r="256" spans="1:16">
      <c r="A256" s="34">
        <v>246</v>
      </c>
      <c r="C256" s="34" t="e" vm="2">
        <f>[1]!GenLimitNormal($C$9,$C$10,0,1000,0)</f>
        <v>#VALUE!</v>
      </c>
      <c r="D256" s="34" t="e" vm="2">
        <f>[1]!GenBetaPERT(0,$D$9,1)</f>
        <v>#VALUE!</v>
      </c>
      <c r="E256" s="34" t="e" vm="2">
        <f>[1]!GenLognormal($E$9,$E$10)</f>
        <v>#VALUE!</v>
      </c>
      <c r="F256" s="34" t="e" vm="2">
        <f>[1]!GenLognormal($F$9,$F$10)</f>
        <v>#VALUE!</v>
      </c>
      <c r="G256" s="34" t="e" vm="2">
        <f>[1]!GenLognormal($G$9,$G$10)</f>
        <v>#VALUE!</v>
      </c>
      <c r="H256" s="34" t="e" vm="2">
        <f>[1]!genUniform($H$9,$H$10)</f>
        <v>#VALUE!</v>
      </c>
      <c r="I256" s="34" t="e" vm="1">
        <f t="shared" si="18"/>
        <v>#VALUE!</v>
      </c>
      <c r="J256" s="34" t="e" vm="1">
        <f t="shared" si="19"/>
        <v>#VALUE!</v>
      </c>
      <c r="K256" s="34" t="e" vm="2">
        <f>[1]!genUniform($K$9,$K$10)</f>
        <v>#VALUE!</v>
      </c>
      <c r="L256" s="34" t="e" vm="1">
        <f t="shared" si="20"/>
        <v>#VALUE!</v>
      </c>
      <c r="M256" s="34" t="e" vm="1">
        <f t="shared" si="21"/>
        <v>#VALUE!</v>
      </c>
      <c r="N256" s="34" t="e" vm="2">
        <f>[1]!genUniform($N$9,$N$10)</f>
        <v>#VALUE!</v>
      </c>
      <c r="O256" s="34" t="e" vm="1">
        <f t="shared" si="22"/>
        <v>#VALUE!</v>
      </c>
      <c r="P256" s="34" t="e" vm="1">
        <f t="shared" si="23"/>
        <v>#VALUE!</v>
      </c>
    </row>
    <row r="257" spans="1:16">
      <c r="A257" s="34">
        <v>247</v>
      </c>
      <c r="C257" s="34" t="e" vm="2">
        <f>[1]!GenLimitNormal($C$9,$C$10,0,1000,0)</f>
        <v>#VALUE!</v>
      </c>
      <c r="D257" s="34" t="e" vm="2">
        <f>[1]!GenBetaPERT(0,$D$9,1)</f>
        <v>#VALUE!</v>
      </c>
      <c r="E257" s="34" t="e" vm="2">
        <f>[1]!GenLognormal($E$9,$E$10)</f>
        <v>#VALUE!</v>
      </c>
      <c r="F257" s="34" t="e" vm="2">
        <f>[1]!GenLognormal($F$9,$F$10)</f>
        <v>#VALUE!</v>
      </c>
      <c r="G257" s="34" t="e" vm="2">
        <f>[1]!GenLognormal($G$9,$G$10)</f>
        <v>#VALUE!</v>
      </c>
      <c r="H257" s="34" t="e" vm="2">
        <f>[1]!genUniform($H$9,$H$10)</f>
        <v>#VALUE!</v>
      </c>
      <c r="I257" s="34" t="e" vm="1">
        <f t="shared" si="18"/>
        <v>#VALUE!</v>
      </c>
      <c r="J257" s="34" t="e" vm="1">
        <f t="shared" si="19"/>
        <v>#VALUE!</v>
      </c>
      <c r="K257" s="34" t="e" vm="2">
        <f>[1]!genUniform($K$9,$K$10)</f>
        <v>#VALUE!</v>
      </c>
      <c r="L257" s="34" t="e" vm="1">
        <f t="shared" si="20"/>
        <v>#VALUE!</v>
      </c>
      <c r="M257" s="34" t="e" vm="1">
        <f t="shared" si="21"/>
        <v>#VALUE!</v>
      </c>
      <c r="N257" s="34" t="e" vm="2">
        <f>[1]!genUniform($N$9,$N$10)</f>
        <v>#VALUE!</v>
      </c>
      <c r="O257" s="34" t="e" vm="1">
        <f t="shared" si="22"/>
        <v>#VALUE!</v>
      </c>
      <c r="P257" s="34" t="e" vm="1">
        <f t="shared" si="23"/>
        <v>#VALUE!</v>
      </c>
    </row>
    <row r="258" spans="1:16">
      <c r="A258" s="34">
        <v>248</v>
      </c>
      <c r="C258" s="34" t="e" vm="2">
        <f>[1]!GenLimitNormal($C$9,$C$10,0,1000,0)</f>
        <v>#VALUE!</v>
      </c>
      <c r="D258" s="34" t="e" vm="2">
        <f>[1]!GenBetaPERT(0,$D$9,1)</f>
        <v>#VALUE!</v>
      </c>
      <c r="E258" s="34" t="e" vm="2">
        <f>[1]!GenLognormal($E$9,$E$10)</f>
        <v>#VALUE!</v>
      </c>
      <c r="F258" s="34" t="e" vm="2">
        <f>[1]!GenLognormal($F$9,$F$10)</f>
        <v>#VALUE!</v>
      </c>
      <c r="G258" s="34" t="e" vm="2">
        <f>[1]!GenLognormal($G$9,$G$10)</f>
        <v>#VALUE!</v>
      </c>
      <c r="H258" s="34" t="e" vm="2">
        <f>[1]!genUniform($H$9,$H$10)</f>
        <v>#VALUE!</v>
      </c>
      <c r="I258" s="34" t="e" vm="1">
        <f t="shared" si="18"/>
        <v>#VALUE!</v>
      </c>
      <c r="J258" s="34" t="e" vm="1">
        <f t="shared" si="19"/>
        <v>#VALUE!</v>
      </c>
      <c r="K258" s="34" t="e" vm="2">
        <f>[1]!genUniform($K$9,$K$10)</f>
        <v>#VALUE!</v>
      </c>
      <c r="L258" s="34" t="e" vm="1">
        <f t="shared" si="20"/>
        <v>#VALUE!</v>
      </c>
      <c r="M258" s="34" t="e" vm="1">
        <f t="shared" si="21"/>
        <v>#VALUE!</v>
      </c>
      <c r="N258" s="34" t="e" vm="2">
        <f>[1]!genUniform($N$9,$N$10)</f>
        <v>#VALUE!</v>
      </c>
      <c r="O258" s="34" t="e" vm="1">
        <f t="shared" si="22"/>
        <v>#VALUE!</v>
      </c>
      <c r="P258" s="34" t="e" vm="1">
        <f t="shared" si="23"/>
        <v>#VALUE!</v>
      </c>
    </row>
    <row r="259" spans="1:16">
      <c r="A259" s="34">
        <v>249</v>
      </c>
      <c r="C259" s="34" t="e" vm="2">
        <f>[1]!GenLimitNormal($C$9,$C$10,0,1000,0)</f>
        <v>#VALUE!</v>
      </c>
      <c r="D259" s="34" t="e" vm="2">
        <f>[1]!GenBetaPERT(0,$D$9,1)</f>
        <v>#VALUE!</v>
      </c>
      <c r="E259" s="34" t="e" vm="2">
        <f>[1]!GenLognormal($E$9,$E$10)</f>
        <v>#VALUE!</v>
      </c>
      <c r="F259" s="34" t="e" vm="2">
        <f>[1]!GenLognormal($F$9,$F$10)</f>
        <v>#VALUE!</v>
      </c>
      <c r="G259" s="34" t="e" vm="2">
        <f>[1]!GenLognormal($G$9,$G$10)</f>
        <v>#VALUE!</v>
      </c>
      <c r="H259" s="34" t="e" vm="2">
        <f>[1]!genUniform($H$9,$H$10)</f>
        <v>#VALUE!</v>
      </c>
      <c r="I259" s="34" t="e" vm="1">
        <f t="shared" si="18"/>
        <v>#VALUE!</v>
      </c>
      <c r="J259" s="34" t="e" vm="1">
        <f t="shared" si="19"/>
        <v>#VALUE!</v>
      </c>
      <c r="K259" s="34" t="e" vm="2">
        <f>[1]!genUniform($K$9,$K$10)</f>
        <v>#VALUE!</v>
      </c>
      <c r="L259" s="34" t="e" vm="1">
        <f t="shared" si="20"/>
        <v>#VALUE!</v>
      </c>
      <c r="M259" s="34" t="e" vm="1">
        <f t="shared" si="21"/>
        <v>#VALUE!</v>
      </c>
      <c r="N259" s="34" t="e" vm="2">
        <f>[1]!genUniform($N$9,$N$10)</f>
        <v>#VALUE!</v>
      </c>
      <c r="O259" s="34" t="e" vm="1">
        <f t="shared" si="22"/>
        <v>#VALUE!</v>
      </c>
      <c r="P259" s="34" t="e" vm="1">
        <f t="shared" si="23"/>
        <v>#VALUE!</v>
      </c>
    </row>
    <row r="260" spans="1:16">
      <c r="A260" s="34">
        <v>250</v>
      </c>
      <c r="C260" s="34" t="e" vm="2">
        <f>[1]!GenLimitNormal($C$9,$C$10,0,1000,0)</f>
        <v>#VALUE!</v>
      </c>
      <c r="D260" s="34" t="e" vm="2">
        <f>[1]!GenBetaPERT(0,$D$9,1)</f>
        <v>#VALUE!</v>
      </c>
      <c r="E260" s="34" t="e" vm="2">
        <f>[1]!GenLognormal($E$9,$E$10)</f>
        <v>#VALUE!</v>
      </c>
      <c r="F260" s="34" t="e" vm="2">
        <f>[1]!GenLognormal($F$9,$F$10)</f>
        <v>#VALUE!</v>
      </c>
      <c r="G260" s="34" t="e" vm="2">
        <f>[1]!GenLognormal($G$9,$G$10)</f>
        <v>#VALUE!</v>
      </c>
      <c r="H260" s="34" t="e" vm="2">
        <f>[1]!genUniform($H$9,$H$10)</f>
        <v>#VALUE!</v>
      </c>
      <c r="I260" s="34" t="e" vm="1">
        <f t="shared" si="18"/>
        <v>#VALUE!</v>
      </c>
      <c r="J260" s="34" t="e" vm="1">
        <f t="shared" si="19"/>
        <v>#VALUE!</v>
      </c>
      <c r="K260" s="34" t="e" vm="2">
        <f>[1]!genUniform($K$9,$K$10)</f>
        <v>#VALUE!</v>
      </c>
      <c r="L260" s="34" t="e" vm="1">
        <f t="shared" si="20"/>
        <v>#VALUE!</v>
      </c>
      <c r="M260" s="34" t="e" vm="1">
        <f t="shared" si="21"/>
        <v>#VALUE!</v>
      </c>
      <c r="N260" s="34" t="e" vm="2">
        <f>[1]!genUniform($N$9,$N$10)</f>
        <v>#VALUE!</v>
      </c>
      <c r="O260" s="34" t="e" vm="1">
        <f t="shared" si="22"/>
        <v>#VALUE!</v>
      </c>
      <c r="P260" s="34" t="e" vm="1">
        <f t="shared" si="23"/>
        <v>#VALUE!</v>
      </c>
    </row>
    <row r="261" spans="1:16">
      <c r="A261" s="34">
        <v>251</v>
      </c>
      <c r="C261" s="34" t="e" vm="2">
        <f>[1]!GenLimitNormal($C$9,$C$10,0,1000,0)</f>
        <v>#VALUE!</v>
      </c>
      <c r="D261" s="34" t="e" vm="2">
        <f>[1]!GenBetaPERT(0,$D$9,1)</f>
        <v>#VALUE!</v>
      </c>
      <c r="E261" s="34" t="e" vm="2">
        <f>[1]!GenLognormal($E$9,$E$10)</f>
        <v>#VALUE!</v>
      </c>
      <c r="F261" s="34" t="e" vm="2">
        <f>[1]!GenLognormal($F$9,$F$10)</f>
        <v>#VALUE!</v>
      </c>
      <c r="G261" s="34" t="e" vm="2">
        <f>[1]!GenLognormal($G$9,$G$10)</f>
        <v>#VALUE!</v>
      </c>
      <c r="H261" s="34" t="e" vm="2">
        <f>[1]!genUniform($H$9,$H$10)</f>
        <v>#VALUE!</v>
      </c>
      <c r="I261" s="34" t="e" vm="1">
        <f t="shared" si="18"/>
        <v>#VALUE!</v>
      </c>
      <c r="J261" s="34" t="e" vm="1">
        <f t="shared" si="19"/>
        <v>#VALUE!</v>
      </c>
      <c r="K261" s="34" t="e" vm="2">
        <f>[1]!genUniform($K$9,$K$10)</f>
        <v>#VALUE!</v>
      </c>
      <c r="L261" s="34" t="e" vm="1">
        <f t="shared" si="20"/>
        <v>#VALUE!</v>
      </c>
      <c r="M261" s="34" t="e" vm="1">
        <f t="shared" si="21"/>
        <v>#VALUE!</v>
      </c>
      <c r="N261" s="34" t="e" vm="2">
        <f>[1]!genUniform($N$9,$N$10)</f>
        <v>#VALUE!</v>
      </c>
      <c r="O261" s="34" t="e" vm="1">
        <f t="shared" si="22"/>
        <v>#VALUE!</v>
      </c>
      <c r="P261" s="34" t="e" vm="1">
        <f t="shared" si="23"/>
        <v>#VALUE!</v>
      </c>
    </row>
    <row r="262" spans="1:16">
      <c r="A262" s="34">
        <v>252</v>
      </c>
      <c r="C262" s="34" t="e" vm="2">
        <f>[1]!GenLimitNormal($C$9,$C$10,0,1000,0)</f>
        <v>#VALUE!</v>
      </c>
      <c r="D262" s="34" t="e" vm="2">
        <f>[1]!GenBetaPERT(0,$D$9,1)</f>
        <v>#VALUE!</v>
      </c>
      <c r="E262" s="34" t="e" vm="2">
        <f>[1]!GenLognormal($E$9,$E$10)</f>
        <v>#VALUE!</v>
      </c>
      <c r="F262" s="34" t="e" vm="2">
        <f>[1]!GenLognormal($F$9,$F$10)</f>
        <v>#VALUE!</v>
      </c>
      <c r="G262" s="34" t="e" vm="2">
        <f>[1]!GenLognormal($G$9,$G$10)</f>
        <v>#VALUE!</v>
      </c>
      <c r="H262" s="34" t="e" vm="2">
        <f>[1]!genUniform($H$9,$H$10)</f>
        <v>#VALUE!</v>
      </c>
      <c r="I262" s="34" t="e" vm="1">
        <f t="shared" si="18"/>
        <v>#VALUE!</v>
      </c>
      <c r="J262" s="34" t="e" vm="1">
        <f t="shared" si="19"/>
        <v>#VALUE!</v>
      </c>
      <c r="K262" s="34" t="e" vm="2">
        <f>[1]!genUniform($K$9,$K$10)</f>
        <v>#VALUE!</v>
      </c>
      <c r="L262" s="34" t="e" vm="1">
        <f t="shared" si="20"/>
        <v>#VALUE!</v>
      </c>
      <c r="M262" s="34" t="e" vm="1">
        <f t="shared" si="21"/>
        <v>#VALUE!</v>
      </c>
      <c r="N262" s="34" t="e" vm="2">
        <f>[1]!genUniform($N$9,$N$10)</f>
        <v>#VALUE!</v>
      </c>
      <c r="O262" s="34" t="e" vm="1">
        <f t="shared" si="22"/>
        <v>#VALUE!</v>
      </c>
      <c r="P262" s="34" t="e" vm="1">
        <f t="shared" si="23"/>
        <v>#VALUE!</v>
      </c>
    </row>
    <row r="263" spans="1:16">
      <c r="A263" s="34">
        <v>253</v>
      </c>
      <c r="C263" s="34" t="e" vm="2">
        <f>[1]!GenLimitNormal($C$9,$C$10,0,1000,0)</f>
        <v>#VALUE!</v>
      </c>
      <c r="D263" s="34" t="e" vm="2">
        <f>[1]!GenBetaPERT(0,$D$9,1)</f>
        <v>#VALUE!</v>
      </c>
      <c r="E263" s="34" t="e" vm="2">
        <f>[1]!GenLognormal($E$9,$E$10)</f>
        <v>#VALUE!</v>
      </c>
      <c r="F263" s="34" t="e" vm="2">
        <f>[1]!GenLognormal($F$9,$F$10)</f>
        <v>#VALUE!</v>
      </c>
      <c r="G263" s="34" t="e" vm="2">
        <f>[1]!GenLognormal($G$9,$G$10)</f>
        <v>#VALUE!</v>
      </c>
      <c r="H263" s="34" t="e" vm="2">
        <f>[1]!genUniform($H$9,$H$10)</f>
        <v>#VALUE!</v>
      </c>
      <c r="I263" s="34" t="e" vm="1">
        <f t="shared" si="18"/>
        <v>#VALUE!</v>
      </c>
      <c r="J263" s="34" t="e" vm="1">
        <f t="shared" si="19"/>
        <v>#VALUE!</v>
      </c>
      <c r="K263" s="34" t="e" vm="2">
        <f>[1]!genUniform($K$9,$K$10)</f>
        <v>#VALUE!</v>
      </c>
      <c r="L263" s="34" t="e" vm="1">
        <f t="shared" si="20"/>
        <v>#VALUE!</v>
      </c>
      <c r="M263" s="34" t="e" vm="1">
        <f t="shared" si="21"/>
        <v>#VALUE!</v>
      </c>
      <c r="N263" s="34" t="e" vm="2">
        <f>[1]!genUniform($N$9,$N$10)</f>
        <v>#VALUE!</v>
      </c>
      <c r="O263" s="34" t="e" vm="1">
        <f t="shared" si="22"/>
        <v>#VALUE!</v>
      </c>
      <c r="P263" s="34" t="e" vm="1">
        <f t="shared" si="23"/>
        <v>#VALUE!</v>
      </c>
    </row>
    <row r="264" spans="1:16">
      <c r="A264" s="34">
        <v>254</v>
      </c>
      <c r="C264" s="34" t="e" vm="2">
        <f>[1]!GenLimitNormal($C$9,$C$10,0,1000,0)</f>
        <v>#VALUE!</v>
      </c>
      <c r="D264" s="34" t="e" vm="2">
        <f>[1]!GenBetaPERT(0,$D$9,1)</f>
        <v>#VALUE!</v>
      </c>
      <c r="E264" s="34" t="e" vm="2">
        <f>[1]!GenLognormal($E$9,$E$10)</f>
        <v>#VALUE!</v>
      </c>
      <c r="F264" s="34" t="e" vm="2">
        <f>[1]!GenLognormal($F$9,$F$10)</f>
        <v>#VALUE!</v>
      </c>
      <c r="G264" s="34" t="e" vm="2">
        <f>[1]!GenLognormal($G$9,$G$10)</f>
        <v>#VALUE!</v>
      </c>
      <c r="H264" s="34" t="e" vm="2">
        <f>[1]!genUniform($H$9,$H$10)</f>
        <v>#VALUE!</v>
      </c>
      <c r="I264" s="34" t="e" vm="1">
        <f t="shared" si="18"/>
        <v>#VALUE!</v>
      </c>
      <c r="J264" s="34" t="e" vm="1">
        <f t="shared" si="19"/>
        <v>#VALUE!</v>
      </c>
      <c r="K264" s="34" t="e" vm="2">
        <f>[1]!genUniform($K$9,$K$10)</f>
        <v>#VALUE!</v>
      </c>
      <c r="L264" s="34" t="e" vm="1">
        <f t="shared" si="20"/>
        <v>#VALUE!</v>
      </c>
      <c r="M264" s="34" t="e" vm="1">
        <f t="shared" si="21"/>
        <v>#VALUE!</v>
      </c>
      <c r="N264" s="34" t="e" vm="2">
        <f>[1]!genUniform($N$9,$N$10)</f>
        <v>#VALUE!</v>
      </c>
      <c r="O264" s="34" t="e" vm="1">
        <f t="shared" si="22"/>
        <v>#VALUE!</v>
      </c>
      <c r="P264" s="34" t="e" vm="1">
        <f t="shared" si="23"/>
        <v>#VALUE!</v>
      </c>
    </row>
    <row r="265" spans="1:16">
      <c r="A265" s="34">
        <v>255</v>
      </c>
      <c r="C265" s="34" t="e" vm="2">
        <f>[1]!GenLimitNormal($C$9,$C$10,0,1000,0)</f>
        <v>#VALUE!</v>
      </c>
      <c r="D265" s="34" t="e" vm="2">
        <f>[1]!GenBetaPERT(0,$D$9,1)</f>
        <v>#VALUE!</v>
      </c>
      <c r="E265" s="34" t="e" vm="2">
        <f>[1]!GenLognormal($E$9,$E$10)</f>
        <v>#VALUE!</v>
      </c>
      <c r="F265" s="34" t="e" vm="2">
        <f>[1]!GenLognormal($F$9,$F$10)</f>
        <v>#VALUE!</v>
      </c>
      <c r="G265" s="34" t="e" vm="2">
        <f>[1]!GenLognormal($G$9,$G$10)</f>
        <v>#VALUE!</v>
      </c>
      <c r="H265" s="34" t="e" vm="2">
        <f>[1]!genUniform($H$9,$H$10)</f>
        <v>#VALUE!</v>
      </c>
      <c r="I265" s="34" t="e" vm="1">
        <f t="shared" si="18"/>
        <v>#VALUE!</v>
      </c>
      <c r="J265" s="34" t="e" vm="1">
        <f t="shared" si="19"/>
        <v>#VALUE!</v>
      </c>
      <c r="K265" s="34" t="e" vm="2">
        <f>[1]!genUniform($K$9,$K$10)</f>
        <v>#VALUE!</v>
      </c>
      <c r="L265" s="34" t="e" vm="1">
        <f t="shared" si="20"/>
        <v>#VALUE!</v>
      </c>
      <c r="M265" s="34" t="e" vm="1">
        <f t="shared" si="21"/>
        <v>#VALUE!</v>
      </c>
      <c r="N265" s="34" t="e" vm="2">
        <f>[1]!genUniform($N$9,$N$10)</f>
        <v>#VALUE!</v>
      </c>
      <c r="O265" s="34" t="e" vm="1">
        <f t="shared" si="22"/>
        <v>#VALUE!</v>
      </c>
      <c r="P265" s="34" t="e" vm="1">
        <f t="shared" si="23"/>
        <v>#VALUE!</v>
      </c>
    </row>
    <row r="266" spans="1:16">
      <c r="A266" s="34">
        <v>256</v>
      </c>
      <c r="C266" s="34" t="e" vm="2">
        <f>[1]!GenLimitNormal($C$9,$C$10,0,1000,0)</f>
        <v>#VALUE!</v>
      </c>
      <c r="D266" s="34" t="e" vm="2">
        <f>[1]!GenBetaPERT(0,$D$9,1)</f>
        <v>#VALUE!</v>
      </c>
      <c r="E266" s="34" t="e" vm="2">
        <f>[1]!GenLognormal($E$9,$E$10)</f>
        <v>#VALUE!</v>
      </c>
      <c r="F266" s="34" t="e" vm="2">
        <f>[1]!GenLognormal($F$9,$F$10)</f>
        <v>#VALUE!</v>
      </c>
      <c r="G266" s="34" t="e" vm="2">
        <f>[1]!GenLognormal($G$9,$G$10)</f>
        <v>#VALUE!</v>
      </c>
      <c r="H266" s="34" t="e" vm="2">
        <f>[1]!genUniform($H$9,$H$10)</f>
        <v>#VALUE!</v>
      </c>
      <c r="I266" s="34" t="e" vm="1">
        <f t="shared" si="18"/>
        <v>#VALUE!</v>
      </c>
      <c r="J266" s="34" t="e" vm="1">
        <f t="shared" si="19"/>
        <v>#VALUE!</v>
      </c>
      <c r="K266" s="34" t="e" vm="2">
        <f>[1]!genUniform($K$9,$K$10)</f>
        <v>#VALUE!</v>
      </c>
      <c r="L266" s="34" t="e" vm="1">
        <f t="shared" si="20"/>
        <v>#VALUE!</v>
      </c>
      <c r="M266" s="34" t="e" vm="1">
        <f t="shared" si="21"/>
        <v>#VALUE!</v>
      </c>
      <c r="N266" s="34" t="e" vm="2">
        <f>[1]!genUniform($N$9,$N$10)</f>
        <v>#VALUE!</v>
      </c>
      <c r="O266" s="34" t="e" vm="1">
        <f t="shared" si="22"/>
        <v>#VALUE!</v>
      </c>
      <c r="P266" s="34" t="e" vm="1">
        <f t="shared" si="23"/>
        <v>#VALUE!</v>
      </c>
    </row>
    <row r="267" spans="1:16">
      <c r="A267" s="34">
        <v>257</v>
      </c>
      <c r="C267" s="34" t="e" vm="2">
        <f>[1]!GenLimitNormal($C$9,$C$10,0,1000,0)</f>
        <v>#VALUE!</v>
      </c>
      <c r="D267" s="34" t="e" vm="2">
        <f>[1]!GenBetaPERT(0,$D$9,1)</f>
        <v>#VALUE!</v>
      </c>
      <c r="E267" s="34" t="e" vm="2">
        <f>[1]!GenLognormal($E$9,$E$10)</f>
        <v>#VALUE!</v>
      </c>
      <c r="F267" s="34" t="e" vm="2">
        <f>[1]!GenLognormal($F$9,$F$10)</f>
        <v>#VALUE!</v>
      </c>
      <c r="G267" s="34" t="e" vm="2">
        <f>[1]!GenLognormal($G$9,$G$10)</f>
        <v>#VALUE!</v>
      </c>
      <c r="H267" s="34" t="e" vm="2">
        <f>[1]!genUniform($H$9,$H$10)</f>
        <v>#VALUE!</v>
      </c>
      <c r="I267" s="34" t="e" vm="1">
        <f t="shared" si="18"/>
        <v>#VALUE!</v>
      </c>
      <c r="J267" s="34" t="e" vm="1">
        <f t="shared" si="19"/>
        <v>#VALUE!</v>
      </c>
      <c r="K267" s="34" t="e" vm="2">
        <f>[1]!genUniform($K$9,$K$10)</f>
        <v>#VALUE!</v>
      </c>
      <c r="L267" s="34" t="e" vm="1">
        <f t="shared" si="20"/>
        <v>#VALUE!</v>
      </c>
      <c r="M267" s="34" t="e" vm="1">
        <f t="shared" si="21"/>
        <v>#VALUE!</v>
      </c>
      <c r="N267" s="34" t="e" vm="2">
        <f>[1]!genUniform($N$9,$N$10)</f>
        <v>#VALUE!</v>
      </c>
      <c r="O267" s="34" t="e" vm="1">
        <f t="shared" si="22"/>
        <v>#VALUE!</v>
      </c>
      <c r="P267" s="34" t="e" vm="1">
        <f t="shared" si="23"/>
        <v>#VALUE!</v>
      </c>
    </row>
    <row r="268" spans="1:16">
      <c r="A268" s="34">
        <v>258</v>
      </c>
      <c r="C268" s="34" t="e" vm="2">
        <f>[1]!GenLimitNormal($C$9,$C$10,0,1000,0)</f>
        <v>#VALUE!</v>
      </c>
      <c r="D268" s="34" t="e" vm="2">
        <f>[1]!GenBetaPERT(0,$D$9,1)</f>
        <v>#VALUE!</v>
      </c>
      <c r="E268" s="34" t="e" vm="2">
        <f>[1]!GenLognormal($E$9,$E$10)</f>
        <v>#VALUE!</v>
      </c>
      <c r="F268" s="34" t="e" vm="2">
        <f>[1]!GenLognormal($F$9,$F$10)</f>
        <v>#VALUE!</v>
      </c>
      <c r="G268" s="34" t="e" vm="2">
        <f>[1]!GenLognormal($G$9,$G$10)</f>
        <v>#VALUE!</v>
      </c>
      <c r="H268" s="34" t="e" vm="2">
        <f>[1]!genUniform($H$9,$H$10)</f>
        <v>#VALUE!</v>
      </c>
      <c r="I268" s="34" t="e" vm="1">
        <f t="shared" ref="I268:I331" si="24">_xlfn.LOGNORM.INV($H268,$I$9,$I$10)</f>
        <v>#VALUE!</v>
      </c>
      <c r="J268" s="34" t="e" vm="1">
        <f t="shared" ref="J268:J331" si="25">$C268+$D268*$E268*$I268/$F268+(1-$D268)*$E268*$G268</f>
        <v>#VALUE!</v>
      </c>
      <c r="K268" s="34" t="e" vm="2">
        <f>[1]!genUniform($K$9,$K$10)</f>
        <v>#VALUE!</v>
      </c>
      <c r="L268" s="34" t="e" vm="1">
        <f t="shared" ref="L268:L331" si="26">_xlfn.LOGNORM.INV($K268,$L$9,$L$10)</f>
        <v>#VALUE!</v>
      </c>
      <c r="M268" s="34" t="e" vm="1">
        <f t="shared" ref="M268:M331" si="27">$C268+$D268*$E268*$L268/$F268+(1-$D268)*$E268*$G268</f>
        <v>#VALUE!</v>
      </c>
      <c r="N268" s="34" t="e" vm="2">
        <f>[1]!genUniform($N$9,$N$10)</f>
        <v>#VALUE!</v>
      </c>
      <c r="O268" s="34" t="e" vm="1">
        <f t="shared" ref="O268:O331" si="28">_xlfn.LOGNORM.INV($N268,$O$9,$O$10)</f>
        <v>#VALUE!</v>
      </c>
      <c r="P268" s="34" t="e" vm="1">
        <f t="shared" ref="P268:P331" si="29">$C268+$D268*$E268*$O268/$F268+(1-$D268)*$E268*$G268</f>
        <v>#VALUE!</v>
      </c>
    </row>
    <row r="269" spans="1:16">
      <c r="A269" s="34">
        <v>259</v>
      </c>
      <c r="C269" s="34" t="e" vm="2">
        <f>[1]!GenLimitNormal($C$9,$C$10,0,1000,0)</f>
        <v>#VALUE!</v>
      </c>
      <c r="D269" s="34" t="e" vm="2">
        <f>[1]!GenBetaPERT(0,$D$9,1)</f>
        <v>#VALUE!</v>
      </c>
      <c r="E269" s="34" t="e" vm="2">
        <f>[1]!GenLognormal($E$9,$E$10)</f>
        <v>#VALUE!</v>
      </c>
      <c r="F269" s="34" t="e" vm="2">
        <f>[1]!GenLognormal($F$9,$F$10)</f>
        <v>#VALUE!</v>
      </c>
      <c r="G269" s="34" t="e" vm="2">
        <f>[1]!GenLognormal($G$9,$G$10)</f>
        <v>#VALUE!</v>
      </c>
      <c r="H269" s="34" t="e" vm="2">
        <f>[1]!genUniform($H$9,$H$10)</f>
        <v>#VALUE!</v>
      </c>
      <c r="I269" s="34" t="e" vm="1">
        <f t="shared" si="24"/>
        <v>#VALUE!</v>
      </c>
      <c r="J269" s="34" t="e" vm="1">
        <f t="shared" si="25"/>
        <v>#VALUE!</v>
      </c>
      <c r="K269" s="34" t="e" vm="2">
        <f>[1]!genUniform($K$9,$K$10)</f>
        <v>#VALUE!</v>
      </c>
      <c r="L269" s="34" t="e" vm="1">
        <f t="shared" si="26"/>
        <v>#VALUE!</v>
      </c>
      <c r="M269" s="34" t="e" vm="1">
        <f t="shared" si="27"/>
        <v>#VALUE!</v>
      </c>
      <c r="N269" s="34" t="e" vm="2">
        <f>[1]!genUniform($N$9,$N$10)</f>
        <v>#VALUE!</v>
      </c>
      <c r="O269" s="34" t="e" vm="1">
        <f t="shared" si="28"/>
        <v>#VALUE!</v>
      </c>
      <c r="P269" s="34" t="e" vm="1">
        <f t="shared" si="29"/>
        <v>#VALUE!</v>
      </c>
    </row>
    <row r="270" spans="1:16">
      <c r="A270" s="34">
        <v>260</v>
      </c>
      <c r="C270" s="34" t="e" vm="2">
        <f>[1]!GenLimitNormal($C$9,$C$10,0,1000,0)</f>
        <v>#VALUE!</v>
      </c>
      <c r="D270" s="34" t="e" vm="2">
        <f>[1]!GenBetaPERT(0,$D$9,1)</f>
        <v>#VALUE!</v>
      </c>
      <c r="E270" s="34" t="e" vm="2">
        <f>[1]!GenLognormal($E$9,$E$10)</f>
        <v>#VALUE!</v>
      </c>
      <c r="F270" s="34" t="e" vm="2">
        <f>[1]!GenLognormal($F$9,$F$10)</f>
        <v>#VALUE!</v>
      </c>
      <c r="G270" s="34" t="e" vm="2">
        <f>[1]!GenLognormal($G$9,$G$10)</f>
        <v>#VALUE!</v>
      </c>
      <c r="H270" s="34" t="e" vm="2">
        <f>[1]!genUniform($H$9,$H$10)</f>
        <v>#VALUE!</v>
      </c>
      <c r="I270" s="34" t="e" vm="1">
        <f t="shared" si="24"/>
        <v>#VALUE!</v>
      </c>
      <c r="J270" s="34" t="e" vm="1">
        <f t="shared" si="25"/>
        <v>#VALUE!</v>
      </c>
      <c r="K270" s="34" t="e" vm="2">
        <f>[1]!genUniform($K$9,$K$10)</f>
        <v>#VALUE!</v>
      </c>
      <c r="L270" s="34" t="e" vm="1">
        <f t="shared" si="26"/>
        <v>#VALUE!</v>
      </c>
      <c r="M270" s="34" t="e" vm="1">
        <f t="shared" si="27"/>
        <v>#VALUE!</v>
      </c>
      <c r="N270" s="34" t="e" vm="2">
        <f>[1]!genUniform($N$9,$N$10)</f>
        <v>#VALUE!</v>
      </c>
      <c r="O270" s="34" t="e" vm="1">
        <f t="shared" si="28"/>
        <v>#VALUE!</v>
      </c>
      <c r="P270" s="34" t="e" vm="1">
        <f t="shared" si="29"/>
        <v>#VALUE!</v>
      </c>
    </row>
    <row r="271" spans="1:16">
      <c r="A271" s="34">
        <v>261</v>
      </c>
      <c r="C271" s="34" t="e" vm="2">
        <f>[1]!GenLimitNormal($C$9,$C$10,0,1000,0)</f>
        <v>#VALUE!</v>
      </c>
      <c r="D271" s="34" t="e" vm="2">
        <f>[1]!GenBetaPERT(0,$D$9,1)</f>
        <v>#VALUE!</v>
      </c>
      <c r="E271" s="34" t="e" vm="2">
        <f>[1]!GenLognormal($E$9,$E$10)</f>
        <v>#VALUE!</v>
      </c>
      <c r="F271" s="34" t="e" vm="2">
        <f>[1]!GenLognormal($F$9,$F$10)</f>
        <v>#VALUE!</v>
      </c>
      <c r="G271" s="34" t="e" vm="2">
        <f>[1]!GenLognormal($G$9,$G$10)</f>
        <v>#VALUE!</v>
      </c>
      <c r="H271" s="34" t="e" vm="2">
        <f>[1]!genUniform($H$9,$H$10)</f>
        <v>#VALUE!</v>
      </c>
      <c r="I271" s="34" t="e" vm="1">
        <f t="shared" si="24"/>
        <v>#VALUE!</v>
      </c>
      <c r="J271" s="34" t="e" vm="1">
        <f t="shared" si="25"/>
        <v>#VALUE!</v>
      </c>
      <c r="K271" s="34" t="e" vm="2">
        <f>[1]!genUniform($K$9,$K$10)</f>
        <v>#VALUE!</v>
      </c>
      <c r="L271" s="34" t="e" vm="1">
        <f t="shared" si="26"/>
        <v>#VALUE!</v>
      </c>
      <c r="M271" s="34" t="e" vm="1">
        <f t="shared" si="27"/>
        <v>#VALUE!</v>
      </c>
      <c r="N271" s="34" t="e" vm="2">
        <f>[1]!genUniform($N$9,$N$10)</f>
        <v>#VALUE!</v>
      </c>
      <c r="O271" s="34" t="e" vm="1">
        <f t="shared" si="28"/>
        <v>#VALUE!</v>
      </c>
      <c r="P271" s="34" t="e" vm="1">
        <f t="shared" si="29"/>
        <v>#VALUE!</v>
      </c>
    </row>
    <row r="272" spans="1:16">
      <c r="A272" s="34">
        <v>262</v>
      </c>
      <c r="C272" s="34" t="e" vm="2">
        <f>[1]!GenLimitNormal($C$9,$C$10,0,1000,0)</f>
        <v>#VALUE!</v>
      </c>
      <c r="D272" s="34" t="e" vm="2">
        <f>[1]!GenBetaPERT(0,$D$9,1)</f>
        <v>#VALUE!</v>
      </c>
      <c r="E272" s="34" t="e" vm="2">
        <f>[1]!GenLognormal($E$9,$E$10)</f>
        <v>#VALUE!</v>
      </c>
      <c r="F272" s="34" t="e" vm="2">
        <f>[1]!GenLognormal($F$9,$F$10)</f>
        <v>#VALUE!</v>
      </c>
      <c r="G272" s="34" t="e" vm="2">
        <f>[1]!GenLognormal($G$9,$G$10)</f>
        <v>#VALUE!</v>
      </c>
      <c r="H272" s="34" t="e" vm="2">
        <f>[1]!genUniform($H$9,$H$10)</f>
        <v>#VALUE!</v>
      </c>
      <c r="I272" s="34" t="e" vm="1">
        <f t="shared" si="24"/>
        <v>#VALUE!</v>
      </c>
      <c r="J272" s="34" t="e" vm="1">
        <f t="shared" si="25"/>
        <v>#VALUE!</v>
      </c>
      <c r="K272" s="34" t="e" vm="2">
        <f>[1]!genUniform($K$9,$K$10)</f>
        <v>#VALUE!</v>
      </c>
      <c r="L272" s="34" t="e" vm="1">
        <f t="shared" si="26"/>
        <v>#VALUE!</v>
      </c>
      <c r="M272" s="34" t="e" vm="1">
        <f t="shared" si="27"/>
        <v>#VALUE!</v>
      </c>
      <c r="N272" s="34" t="e" vm="2">
        <f>[1]!genUniform($N$9,$N$10)</f>
        <v>#VALUE!</v>
      </c>
      <c r="O272" s="34" t="e" vm="1">
        <f t="shared" si="28"/>
        <v>#VALUE!</v>
      </c>
      <c r="P272" s="34" t="e" vm="1">
        <f t="shared" si="29"/>
        <v>#VALUE!</v>
      </c>
    </row>
    <row r="273" spans="1:16">
      <c r="A273" s="34">
        <v>263</v>
      </c>
      <c r="C273" s="34" t="e" vm="2">
        <f>[1]!GenLimitNormal($C$9,$C$10,0,1000,0)</f>
        <v>#VALUE!</v>
      </c>
      <c r="D273" s="34" t="e" vm="2">
        <f>[1]!GenBetaPERT(0,$D$9,1)</f>
        <v>#VALUE!</v>
      </c>
      <c r="E273" s="34" t="e" vm="2">
        <f>[1]!GenLognormal($E$9,$E$10)</f>
        <v>#VALUE!</v>
      </c>
      <c r="F273" s="34" t="e" vm="2">
        <f>[1]!GenLognormal($F$9,$F$10)</f>
        <v>#VALUE!</v>
      </c>
      <c r="G273" s="34" t="e" vm="2">
        <f>[1]!GenLognormal($G$9,$G$10)</f>
        <v>#VALUE!</v>
      </c>
      <c r="H273" s="34" t="e" vm="2">
        <f>[1]!genUniform($H$9,$H$10)</f>
        <v>#VALUE!</v>
      </c>
      <c r="I273" s="34" t="e" vm="1">
        <f t="shared" si="24"/>
        <v>#VALUE!</v>
      </c>
      <c r="J273" s="34" t="e" vm="1">
        <f t="shared" si="25"/>
        <v>#VALUE!</v>
      </c>
      <c r="K273" s="34" t="e" vm="2">
        <f>[1]!genUniform($K$9,$K$10)</f>
        <v>#VALUE!</v>
      </c>
      <c r="L273" s="34" t="e" vm="1">
        <f t="shared" si="26"/>
        <v>#VALUE!</v>
      </c>
      <c r="M273" s="34" t="e" vm="1">
        <f t="shared" si="27"/>
        <v>#VALUE!</v>
      </c>
      <c r="N273" s="34" t="e" vm="2">
        <f>[1]!genUniform($N$9,$N$10)</f>
        <v>#VALUE!</v>
      </c>
      <c r="O273" s="34" t="e" vm="1">
        <f t="shared" si="28"/>
        <v>#VALUE!</v>
      </c>
      <c r="P273" s="34" t="e" vm="1">
        <f t="shared" si="29"/>
        <v>#VALUE!</v>
      </c>
    </row>
    <row r="274" spans="1:16">
      <c r="A274" s="34">
        <v>264</v>
      </c>
      <c r="C274" s="34" t="e" vm="2">
        <f>[1]!GenLimitNormal($C$9,$C$10,0,1000,0)</f>
        <v>#VALUE!</v>
      </c>
      <c r="D274" s="34" t="e" vm="2">
        <f>[1]!GenBetaPERT(0,$D$9,1)</f>
        <v>#VALUE!</v>
      </c>
      <c r="E274" s="34" t="e" vm="2">
        <f>[1]!GenLognormal($E$9,$E$10)</f>
        <v>#VALUE!</v>
      </c>
      <c r="F274" s="34" t="e" vm="2">
        <f>[1]!GenLognormal($F$9,$F$10)</f>
        <v>#VALUE!</v>
      </c>
      <c r="G274" s="34" t="e" vm="2">
        <f>[1]!GenLognormal($G$9,$G$10)</f>
        <v>#VALUE!</v>
      </c>
      <c r="H274" s="34" t="e" vm="2">
        <f>[1]!genUniform($H$9,$H$10)</f>
        <v>#VALUE!</v>
      </c>
      <c r="I274" s="34" t="e" vm="1">
        <f t="shared" si="24"/>
        <v>#VALUE!</v>
      </c>
      <c r="J274" s="34" t="e" vm="1">
        <f t="shared" si="25"/>
        <v>#VALUE!</v>
      </c>
      <c r="K274" s="34" t="e" vm="2">
        <f>[1]!genUniform($K$9,$K$10)</f>
        <v>#VALUE!</v>
      </c>
      <c r="L274" s="34" t="e" vm="1">
        <f t="shared" si="26"/>
        <v>#VALUE!</v>
      </c>
      <c r="M274" s="34" t="e" vm="1">
        <f t="shared" si="27"/>
        <v>#VALUE!</v>
      </c>
      <c r="N274" s="34" t="e" vm="2">
        <f>[1]!genUniform($N$9,$N$10)</f>
        <v>#VALUE!</v>
      </c>
      <c r="O274" s="34" t="e" vm="1">
        <f t="shared" si="28"/>
        <v>#VALUE!</v>
      </c>
      <c r="P274" s="34" t="e" vm="1">
        <f t="shared" si="29"/>
        <v>#VALUE!</v>
      </c>
    </row>
    <row r="275" spans="1:16">
      <c r="A275" s="34">
        <v>265</v>
      </c>
      <c r="C275" s="34" t="e" vm="2">
        <f>[1]!GenLimitNormal($C$9,$C$10,0,1000,0)</f>
        <v>#VALUE!</v>
      </c>
      <c r="D275" s="34" t="e" vm="2">
        <f>[1]!GenBetaPERT(0,$D$9,1)</f>
        <v>#VALUE!</v>
      </c>
      <c r="E275" s="34" t="e" vm="2">
        <f>[1]!GenLognormal($E$9,$E$10)</f>
        <v>#VALUE!</v>
      </c>
      <c r="F275" s="34" t="e" vm="2">
        <f>[1]!GenLognormal($F$9,$F$10)</f>
        <v>#VALUE!</v>
      </c>
      <c r="G275" s="34" t="e" vm="2">
        <f>[1]!GenLognormal($G$9,$G$10)</f>
        <v>#VALUE!</v>
      </c>
      <c r="H275" s="34" t="e" vm="2">
        <f>[1]!genUniform($H$9,$H$10)</f>
        <v>#VALUE!</v>
      </c>
      <c r="I275" s="34" t="e" vm="1">
        <f t="shared" si="24"/>
        <v>#VALUE!</v>
      </c>
      <c r="J275" s="34" t="e" vm="1">
        <f t="shared" si="25"/>
        <v>#VALUE!</v>
      </c>
      <c r="K275" s="34" t="e" vm="2">
        <f>[1]!genUniform($K$9,$K$10)</f>
        <v>#VALUE!</v>
      </c>
      <c r="L275" s="34" t="e" vm="1">
        <f t="shared" si="26"/>
        <v>#VALUE!</v>
      </c>
      <c r="M275" s="34" t="e" vm="1">
        <f t="shared" si="27"/>
        <v>#VALUE!</v>
      </c>
      <c r="N275" s="34" t="e" vm="2">
        <f>[1]!genUniform($N$9,$N$10)</f>
        <v>#VALUE!</v>
      </c>
      <c r="O275" s="34" t="e" vm="1">
        <f t="shared" si="28"/>
        <v>#VALUE!</v>
      </c>
      <c r="P275" s="34" t="e" vm="1">
        <f t="shared" si="29"/>
        <v>#VALUE!</v>
      </c>
    </row>
    <row r="276" spans="1:16">
      <c r="A276" s="34">
        <v>266</v>
      </c>
      <c r="C276" s="34" t="e" vm="2">
        <f>[1]!GenLimitNormal($C$9,$C$10,0,1000,0)</f>
        <v>#VALUE!</v>
      </c>
      <c r="D276" s="34" t="e" vm="2">
        <f>[1]!GenBetaPERT(0,$D$9,1)</f>
        <v>#VALUE!</v>
      </c>
      <c r="E276" s="34" t="e" vm="2">
        <f>[1]!GenLognormal($E$9,$E$10)</f>
        <v>#VALUE!</v>
      </c>
      <c r="F276" s="34" t="e" vm="2">
        <f>[1]!GenLognormal($F$9,$F$10)</f>
        <v>#VALUE!</v>
      </c>
      <c r="G276" s="34" t="e" vm="2">
        <f>[1]!GenLognormal($G$9,$G$10)</f>
        <v>#VALUE!</v>
      </c>
      <c r="H276" s="34" t="e" vm="2">
        <f>[1]!genUniform($H$9,$H$10)</f>
        <v>#VALUE!</v>
      </c>
      <c r="I276" s="34" t="e" vm="1">
        <f t="shared" si="24"/>
        <v>#VALUE!</v>
      </c>
      <c r="J276" s="34" t="e" vm="1">
        <f t="shared" si="25"/>
        <v>#VALUE!</v>
      </c>
      <c r="K276" s="34" t="e" vm="2">
        <f>[1]!genUniform($K$9,$K$10)</f>
        <v>#VALUE!</v>
      </c>
      <c r="L276" s="34" t="e" vm="1">
        <f t="shared" si="26"/>
        <v>#VALUE!</v>
      </c>
      <c r="M276" s="34" t="e" vm="1">
        <f t="shared" si="27"/>
        <v>#VALUE!</v>
      </c>
      <c r="N276" s="34" t="e" vm="2">
        <f>[1]!genUniform($N$9,$N$10)</f>
        <v>#VALUE!</v>
      </c>
      <c r="O276" s="34" t="e" vm="1">
        <f t="shared" si="28"/>
        <v>#VALUE!</v>
      </c>
      <c r="P276" s="34" t="e" vm="1">
        <f t="shared" si="29"/>
        <v>#VALUE!</v>
      </c>
    </row>
    <row r="277" spans="1:16">
      <c r="A277" s="34">
        <v>267</v>
      </c>
      <c r="C277" s="34" t="e" vm="2">
        <f>[1]!GenLimitNormal($C$9,$C$10,0,1000,0)</f>
        <v>#VALUE!</v>
      </c>
      <c r="D277" s="34" t="e" vm="2">
        <f>[1]!GenBetaPERT(0,$D$9,1)</f>
        <v>#VALUE!</v>
      </c>
      <c r="E277" s="34" t="e" vm="2">
        <f>[1]!GenLognormal($E$9,$E$10)</f>
        <v>#VALUE!</v>
      </c>
      <c r="F277" s="34" t="e" vm="2">
        <f>[1]!GenLognormal($F$9,$F$10)</f>
        <v>#VALUE!</v>
      </c>
      <c r="G277" s="34" t="e" vm="2">
        <f>[1]!GenLognormal($G$9,$G$10)</f>
        <v>#VALUE!</v>
      </c>
      <c r="H277" s="34" t="e" vm="2">
        <f>[1]!genUniform($H$9,$H$10)</f>
        <v>#VALUE!</v>
      </c>
      <c r="I277" s="34" t="e" vm="1">
        <f t="shared" si="24"/>
        <v>#VALUE!</v>
      </c>
      <c r="J277" s="34" t="e" vm="1">
        <f t="shared" si="25"/>
        <v>#VALUE!</v>
      </c>
      <c r="K277" s="34" t="e" vm="2">
        <f>[1]!genUniform($K$9,$K$10)</f>
        <v>#VALUE!</v>
      </c>
      <c r="L277" s="34" t="e" vm="1">
        <f t="shared" si="26"/>
        <v>#VALUE!</v>
      </c>
      <c r="M277" s="34" t="e" vm="1">
        <f t="shared" si="27"/>
        <v>#VALUE!</v>
      </c>
      <c r="N277" s="34" t="e" vm="2">
        <f>[1]!genUniform($N$9,$N$10)</f>
        <v>#VALUE!</v>
      </c>
      <c r="O277" s="34" t="e" vm="1">
        <f t="shared" si="28"/>
        <v>#VALUE!</v>
      </c>
      <c r="P277" s="34" t="e" vm="1">
        <f t="shared" si="29"/>
        <v>#VALUE!</v>
      </c>
    </row>
    <row r="278" spans="1:16">
      <c r="A278" s="34">
        <v>268</v>
      </c>
      <c r="C278" s="34" t="e" vm="2">
        <f>[1]!GenLimitNormal($C$9,$C$10,0,1000,0)</f>
        <v>#VALUE!</v>
      </c>
      <c r="D278" s="34" t="e" vm="2">
        <f>[1]!GenBetaPERT(0,$D$9,1)</f>
        <v>#VALUE!</v>
      </c>
      <c r="E278" s="34" t="e" vm="2">
        <f>[1]!GenLognormal($E$9,$E$10)</f>
        <v>#VALUE!</v>
      </c>
      <c r="F278" s="34" t="e" vm="2">
        <f>[1]!GenLognormal($F$9,$F$10)</f>
        <v>#VALUE!</v>
      </c>
      <c r="G278" s="34" t="e" vm="2">
        <f>[1]!GenLognormal($G$9,$G$10)</f>
        <v>#VALUE!</v>
      </c>
      <c r="H278" s="34" t="e" vm="2">
        <f>[1]!genUniform($H$9,$H$10)</f>
        <v>#VALUE!</v>
      </c>
      <c r="I278" s="34" t="e" vm="1">
        <f t="shared" si="24"/>
        <v>#VALUE!</v>
      </c>
      <c r="J278" s="34" t="e" vm="1">
        <f t="shared" si="25"/>
        <v>#VALUE!</v>
      </c>
      <c r="K278" s="34" t="e" vm="2">
        <f>[1]!genUniform($K$9,$K$10)</f>
        <v>#VALUE!</v>
      </c>
      <c r="L278" s="34" t="e" vm="1">
        <f t="shared" si="26"/>
        <v>#VALUE!</v>
      </c>
      <c r="M278" s="34" t="e" vm="1">
        <f t="shared" si="27"/>
        <v>#VALUE!</v>
      </c>
      <c r="N278" s="34" t="e" vm="2">
        <f>[1]!genUniform($N$9,$N$10)</f>
        <v>#VALUE!</v>
      </c>
      <c r="O278" s="34" t="e" vm="1">
        <f t="shared" si="28"/>
        <v>#VALUE!</v>
      </c>
      <c r="P278" s="34" t="e" vm="1">
        <f t="shared" si="29"/>
        <v>#VALUE!</v>
      </c>
    </row>
    <row r="279" spans="1:16">
      <c r="A279" s="34">
        <v>269</v>
      </c>
      <c r="C279" s="34" t="e" vm="2">
        <f>[1]!GenLimitNormal($C$9,$C$10,0,1000,0)</f>
        <v>#VALUE!</v>
      </c>
      <c r="D279" s="34" t="e" vm="2">
        <f>[1]!GenBetaPERT(0,$D$9,1)</f>
        <v>#VALUE!</v>
      </c>
      <c r="E279" s="34" t="e" vm="2">
        <f>[1]!GenLognormal($E$9,$E$10)</f>
        <v>#VALUE!</v>
      </c>
      <c r="F279" s="34" t="e" vm="2">
        <f>[1]!GenLognormal($F$9,$F$10)</f>
        <v>#VALUE!</v>
      </c>
      <c r="G279" s="34" t="e" vm="2">
        <f>[1]!GenLognormal($G$9,$G$10)</f>
        <v>#VALUE!</v>
      </c>
      <c r="H279" s="34" t="e" vm="2">
        <f>[1]!genUniform($H$9,$H$10)</f>
        <v>#VALUE!</v>
      </c>
      <c r="I279" s="34" t="e" vm="1">
        <f t="shared" si="24"/>
        <v>#VALUE!</v>
      </c>
      <c r="J279" s="34" t="e" vm="1">
        <f t="shared" si="25"/>
        <v>#VALUE!</v>
      </c>
      <c r="K279" s="34" t="e" vm="2">
        <f>[1]!genUniform($K$9,$K$10)</f>
        <v>#VALUE!</v>
      </c>
      <c r="L279" s="34" t="e" vm="1">
        <f t="shared" si="26"/>
        <v>#VALUE!</v>
      </c>
      <c r="M279" s="34" t="e" vm="1">
        <f t="shared" si="27"/>
        <v>#VALUE!</v>
      </c>
      <c r="N279" s="34" t="e" vm="2">
        <f>[1]!genUniform($N$9,$N$10)</f>
        <v>#VALUE!</v>
      </c>
      <c r="O279" s="34" t="e" vm="1">
        <f t="shared" si="28"/>
        <v>#VALUE!</v>
      </c>
      <c r="P279" s="34" t="e" vm="1">
        <f t="shared" si="29"/>
        <v>#VALUE!</v>
      </c>
    </row>
    <row r="280" spans="1:16">
      <c r="A280" s="34">
        <v>270</v>
      </c>
      <c r="C280" s="34" t="e" vm="2">
        <f>[1]!GenLimitNormal($C$9,$C$10,0,1000,0)</f>
        <v>#VALUE!</v>
      </c>
      <c r="D280" s="34" t="e" vm="2">
        <f>[1]!GenBetaPERT(0,$D$9,1)</f>
        <v>#VALUE!</v>
      </c>
      <c r="E280" s="34" t="e" vm="2">
        <f>[1]!GenLognormal($E$9,$E$10)</f>
        <v>#VALUE!</v>
      </c>
      <c r="F280" s="34" t="e" vm="2">
        <f>[1]!GenLognormal($F$9,$F$10)</f>
        <v>#VALUE!</v>
      </c>
      <c r="G280" s="34" t="e" vm="2">
        <f>[1]!GenLognormal($G$9,$G$10)</f>
        <v>#VALUE!</v>
      </c>
      <c r="H280" s="34" t="e" vm="2">
        <f>[1]!genUniform($H$9,$H$10)</f>
        <v>#VALUE!</v>
      </c>
      <c r="I280" s="34" t="e" vm="1">
        <f t="shared" si="24"/>
        <v>#VALUE!</v>
      </c>
      <c r="J280" s="34" t="e" vm="1">
        <f t="shared" si="25"/>
        <v>#VALUE!</v>
      </c>
      <c r="K280" s="34" t="e" vm="2">
        <f>[1]!genUniform($K$9,$K$10)</f>
        <v>#VALUE!</v>
      </c>
      <c r="L280" s="34" t="e" vm="1">
        <f t="shared" si="26"/>
        <v>#VALUE!</v>
      </c>
      <c r="M280" s="34" t="e" vm="1">
        <f t="shared" si="27"/>
        <v>#VALUE!</v>
      </c>
      <c r="N280" s="34" t="e" vm="2">
        <f>[1]!genUniform($N$9,$N$10)</f>
        <v>#VALUE!</v>
      </c>
      <c r="O280" s="34" t="e" vm="1">
        <f t="shared" si="28"/>
        <v>#VALUE!</v>
      </c>
      <c r="P280" s="34" t="e" vm="1">
        <f t="shared" si="29"/>
        <v>#VALUE!</v>
      </c>
    </row>
    <row r="281" spans="1:16">
      <c r="A281" s="34">
        <v>271</v>
      </c>
      <c r="C281" s="34" t="e" vm="2">
        <f>[1]!GenLimitNormal($C$9,$C$10,0,1000,0)</f>
        <v>#VALUE!</v>
      </c>
      <c r="D281" s="34" t="e" vm="2">
        <f>[1]!GenBetaPERT(0,$D$9,1)</f>
        <v>#VALUE!</v>
      </c>
      <c r="E281" s="34" t="e" vm="2">
        <f>[1]!GenLognormal($E$9,$E$10)</f>
        <v>#VALUE!</v>
      </c>
      <c r="F281" s="34" t="e" vm="2">
        <f>[1]!GenLognormal($F$9,$F$10)</f>
        <v>#VALUE!</v>
      </c>
      <c r="G281" s="34" t="e" vm="2">
        <f>[1]!GenLognormal($G$9,$G$10)</f>
        <v>#VALUE!</v>
      </c>
      <c r="H281" s="34" t="e" vm="2">
        <f>[1]!genUniform($H$9,$H$10)</f>
        <v>#VALUE!</v>
      </c>
      <c r="I281" s="34" t="e" vm="1">
        <f t="shared" si="24"/>
        <v>#VALUE!</v>
      </c>
      <c r="J281" s="34" t="e" vm="1">
        <f t="shared" si="25"/>
        <v>#VALUE!</v>
      </c>
      <c r="K281" s="34" t="e" vm="2">
        <f>[1]!genUniform($K$9,$K$10)</f>
        <v>#VALUE!</v>
      </c>
      <c r="L281" s="34" t="e" vm="1">
        <f t="shared" si="26"/>
        <v>#VALUE!</v>
      </c>
      <c r="M281" s="34" t="e" vm="1">
        <f t="shared" si="27"/>
        <v>#VALUE!</v>
      </c>
      <c r="N281" s="34" t="e" vm="2">
        <f>[1]!genUniform($N$9,$N$10)</f>
        <v>#VALUE!</v>
      </c>
      <c r="O281" s="34" t="e" vm="1">
        <f t="shared" si="28"/>
        <v>#VALUE!</v>
      </c>
      <c r="P281" s="34" t="e" vm="1">
        <f t="shared" si="29"/>
        <v>#VALUE!</v>
      </c>
    </row>
    <row r="282" spans="1:16">
      <c r="A282" s="34">
        <v>272</v>
      </c>
      <c r="C282" s="34" t="e" vm="2">
        <f>[1]!GenLimitNormal($C$9,$C$10,0,1000,0)</f>
        <v>#VALUE!</v>
      </c>
      <c r="D282" s="34" t="e" vm="2">
        <f>[1]!GenBetaPERT(0,$D$9,1)</f>
        <v>#VALUE!</v>
      </c>
      <c r="E282" s="34" t="e" vm="2">
        <f>[1]!GenLognormal($E$9,$E$10)</f>
        <v>#VALUE!</v>
      </c>
      <c r="F282" s="34" t="e" vm="2">
        <f>[1]!GenLognormal($F$9,$F$10)</f>
        <v>#VALUE!</v>
      </c>
      <c r="G282" s="34" t="e" vm="2">
        <f>[1]!GenLognormal($G$9,$G$10)</f>
        <v>#VALUE!</v>
      </c>
      <c r="H282" s="34" t="e" vm="2">
        <f>[1]!genUniform($H$9,$H$10)</f>
        <v>#VALUE!</v>
      </c>
      <c r="I282" s="34" t="e" vm="1">
        <f t="shared" si="24"/>
        <v>#VALUE!</v>
      </c>
      <c r="J282" s="34" t="e" vm="1">
        <f t="shared" si="25"/>
        <v>#VALUE!</v>
      </c>
      <c r="K282" s="34" t="e" vm="2">
        <f>[1]!genUniform($K$9,$K$10)</f>
        <v>#VALUE!</v>
      </c>
      <c r="L282" s="34" t="e" vm="1">
        <f t="shared" si="26"/>
        <v>#VALUE!</v>
      </c>
      <c r="M282" s="34" t="e" vm="1">
        <f t="shared" si="27"/>
        <v>#VALUE!</v>
      </c>
      <c r="N282" s="34" t="e" vm="2">
        <f>[1]!genUniform($N$9,$N$10)</f>
        <v>#VALUE!</v>
      </c>
      <c r="O282" s="34" t="e" vm="1">
        <f t="shared" si="28"/>
        <v>#VALUE!</v>
      </c>
      <c r="P282" s="34" t="e" vm="1">
        <f t="shared" si="29"/>
        <v>#VALUE!</v>
      </c>
    </row>
    <row r="283" spans="1:16">
      <c r="A283" s="34">
        <v>273</v>
      </c>
      <c r="C283" s="34" t="e" vm="2">
        <f>[1]!GenLimitNormal($C$9,$C$10,0,1000,0)</f>
        <v>#VALUE!</v>
      </c>
      <c r="D283" s="34" t="e" vm="2">
        <f>[1]!GenBetaPERT(0,$D$9,1)</f>
        <v>#VALUE!</v>
      </c>
      <c r="E283" s="34" t="e" vm="2">
        <f>[1]!GenLognormal($E$9,$E$10)</f>
        <v>#VALUE!</v>
      </c>
      <c r="F283" s="34" t="e" vm="2">
        <f>[1]!GenLognormal($F$9,$F$10)</f>
        <v>#VALUE!</v>
      </c>
      <c r="G283" s="34" t="e" vm="2">
        <f>[1]!GenLognormal($G$9,$G$10)</f>
        <v>#VALUE!</v>
      </c>
      <c r="H283" s="34" t="e" vm="2">
        <f>[1]!genUniform($H$9,$H$10)</f>
        <v>#VALUE!</v>
      </c>
      <c r="I283" s="34" t="e" vm="1">
        <f t="shared" si="24"/>
        <v>#VALUE!</v>
      </c>
      <c r="J283" s="34" t="e" vm="1">
        <f t="shared" si="25"/>
        <v>#VALUE!</v>
      </c>
      <c r="K283" s="34" t="e" vm="2">
        <f>[1]!genUniform($K$9,$K$10)</f>
        <v>#VALUE!</v>
      </c>
      <c r="L283" s="34" t="e" vm="1">
        <f t="shared" si="26"/>
        <v>#VALUE!</v>
      </c>
      <c r="M283" s="34" t="e" vm="1">
        <f t="shared" si="27"/>
        <v>#VALUE!</v>
      </c>
      <c r="N283" s="34" t="e" vm="2">
        <f>[1]!genUniform($N$9,$N$10)</f>
        <v>#VALUE!</v>
      </c>
      <c r="O283" s="34" t="e" vm="1">
        <f t="shared" si="28"/>
        <v>#VALUE!</v>
      </c>
      <c r="P283" s="34" t="e" vm="1">
        <f t="shared" si="29"/>
        <v>#VALUE!</v>
      </c>
    </row>
    <row r="284" spans="1:16">
      <c r="A284" s="34">
        <v>274</v>
      </c>
      <c r="C284" s="34" t="e" vm="2">
        <f>[1]!GenLimitNormal($C$9,$C$10,0,1000,0)</f>
        <v>#VALUE!</v>
      </c>
      <c r="D284" s="34" t="e" vm="2">
        <f>[1]!GenBetaPERT(0,$D$9,1)</f>
        <v>#VALUE!</v>
      </c>
      <c r="E284" s="34" t="e" vm="2">
        <f>[1]!GenLognormal($E$9,$E$10)</f>
        <v>#VALUE!</v>
      </c>
      <c r="F284" s="34" t="e" vm="2">
        <f>[1]!GenLognormal($F$9,$F$10)</f>
        <v>#VALUE!</v>
      </c>
      <c r="G284" s="34" t="e" vm="2">
        <f>[1]!GenLognormal($G$9,$G$10)</f>
        <v>#VALUE!</v>
      </c>
      <c r="H284" s="34" t="e" vm="2">
        <f>[1]!genUniform($H$9,$H$10)</f>
        <v>#VALUE!</v>
      </c>
      <c r="I284" s="34" t="e" vm="1">
        <f t="shared" si="24"/>
        <v>#VALUE!</v>
      </c>
      <c r="J284" s="34" t="e" vm="1">
        <f t="shared" si="25"/>
        <v>#VALUE!</v>
      </c>
      <c r="K284" s="34" t="e" vm="2">
        <f>[1]!genUniform($K$9,$K$10)</f>
        <v>#VALUE!</v>
      </c>
      <c r="L284" s="34" t="e" vm="1">
        <f t="shared" si="26"/>
        <v>#VALUE!</v>
      </c>
      <c r="M284" s="34" t="e" vm="1">
        <f t="shared" si="27"/>
        <v>#VALUE!</v>
      </c>
      <c r="N284" s="34" t="e" vm="2">
        <f>[1]!genUniform($N$9,$N$10)</f>
        <v>#VALUE!</v>
      </c>
      <c r="O284" s="34" t="e" vm="1">
        <f t="shared" si="28"/>
        <v>#VALUE!</v>
      </c>
      <c r="P284" s="34" t="e" vm="1">
        <f t="shared" si="29"/>
        <v>#VALUE!</v>
      </c>
    </row>
    <row r="285" spans="1:16">
      <c r="A285" s="34">
        <v>275</v>
      </c>
      <c r="C285" s="34" t="e" vm="2">
        <f>[1]!GenLimitNormal($C$9,$C$10,0,1000,0)</f>
        <v>#VALUE!</v>
      </c>
      <c r="D285" s="34" t="e" vm="2">
        <f>[1]!GenBetaPERT(0,$D$9,1)</f>
        <v>#VALUE!</v>
      </c>
      <c r="E285" s="34" t="e" vm="2">
        <f>[1]!GenLognormal($E$9,$E$10)</f>
        <v>#VALUE!</v>
      </c>
      <c r="F285" s="34" t="e" vm="2">
        <f>[1]!GenLognormal($F$9,$F$10)</f>
        <v>#VALUE!</v>
      </c>
      <c r="G285" s="34" t="e" vm="2">
        <f>[1]!GenLognormal($G$9,$G$10)</f>
        <v>#VALUE!</v>
      </c>
      <c r="H285" s="34" t="e" vm="2">
        <f>[1]!genUniform($H$9,$H$10)</f>
        <v>#VALUE!</v>
      </c>
      <c r="I285" s="34" t="e" vm="1">
        <f t="shared" si="24"/>
        <v>#VALUE!</v>
      </c>
      <c r="J285" s="34" t="e" vm="1">
        <f t="shared" si="25"/>
        <v>#VALUE!</v>
      </c>
      <c r="K285" s="34" t="e" vm="2">
        <f>[1]!genUniform($K$9,$K$10)</f>
        <v>#VALUE!</v>
      </c>
      <c r="L285" s="34" t="e" vm="1">
        <f t="shared" si="26"/>
        <v>#VALUE!</v>
      </c>
      <c r="M285" s="34" t="e" vm="1">
        <f t="shared" si="27"/>
        <v>#VALUE!</v>
      </c>
      <c r="N285" s="34" t="e" vm="2">
        <f>[1]!genUniform($N$9,$N$10)</f>
        <v>#VALUE!</v>
      </c>
      <c r="O285" s="34" t="e" vm="1">
        <f t="shared" si="28"/>
        <v>#VALUE!</v>
      </c>
      <c r="P285" s="34" t="e" vm="1">
        <f t="shared" si="29"/>
        <v>#VALUE!</v>
      </c>
    </row>
    <row r="286" spans="1:16">
      <c r="A286" s="34">
        <v>276</v>
      </c>
      <c r="C286" s="34" t="e" vm="2">
        <f>[1]!GenLimitNormal($C$9,$C$10,0,1000,0)</f>
        <v>#VALUE!</v>
      </c>
      <c r="D286" s="34" t="e" vm="2">
        <f>[1]!GenBetaPERT(0,$D$9,1)</f>
        <v>#VALUE!</v>
      </c>
      <c r="E286" s="34" t="e" vm="2">
        <f>[1]!GenLognormal($E$9,$E$10)</f>
        <v>#VALUE!</v>
      </c>
      <c r="F286" s="34" t="e" vm="2">
        <f>[1]!GenLognormal($F$9,$F$10)</f>
        <v>#VALUE!</v>
      </c>
      <c r="G286" s="34" t="e" vm="2">
        <f>[1]!GenLognormal($G$9,$G$10)</f>
        <v>#VALUE!</v>
      </c>
      <c r="H286" s="34" t="e" vm="2">
        <f>[1]!genUniform($H$9,$H$10)</f>
        <v>#VALUE!</v>
      </c>
      <c r="I286" s="34" t="e" vm="1">
        <f t="shared" si="24"/>
        <v>#VALUE!</v>
      </c>
      <c r="J286" s="34" t="e" vm="1">
        <f t="shared" si="25"/>
        <v>#VALUE!</v>
      </c>
      <c r="K286" s="34" t="e" vm="2">
        <f>[1]!genUniform($K$9,$K$10)</f>
        <v>#VALUE!</v>
      </c>
      <c r="L286" s="34" t="e" vm="1">
        <f t="shared" si="26"/>
        <v>#VALUE!</v>
      </c>
      <c r="M286" s="34" t="e" vm="1">
        <f t="shared" si="27"/>
        <v>#VALUE!</v>
      </c>
      <c r="N286" s="34" t="e" vm="2">
        <f>[1]!genUniform($N$9,$N$10)</f>
        <v>#VALUE!</v>
      </c>
      <c r="O286" s="34" t="e" vm="1">
        <f t="shared" si="28"/>
        <v>#VALUE!</v>
      </c>
      <c r="P286" s="34" t="e" vm="1">
        <f t="shared" si="29"/>
        <v>#VALUE!</v>
      </c>
    </row>
    <row r="287" spans="1:16">
      <c r="A287" s="34">
        <v>277</v>
      </c>
      <c r="C287" s="34" t="e" vm="2">
        <f>[1]!GenLimitNormal($C$9,$C$10,0,1000,0)</f>
        <v>#VALUE!</v>
      </c>
      <c r="D287" s="34" t="e" vm="2">
        <f>[1]!GenBetaPERT(0,$D$9,1)</f>
        <v>#VALUE!</v>
      </c>
      <c r="E287" s="34" t="e" vm="2">
        <f>[1]!GenLognormal($E$9,$E$10)</f>
        <v>#VALUE!</v>
      </c>
      <c r="F287" s="34" t="e" vm="2">
        <f>[1]!GenLognormal($F$9,$F$10)</f>
        <v>#VALUE!</v>
      </c>
      <c r="G287" s="34" t="e" vm="2">
        <f>[1]!GenLognormal($G$9,$G$10)</f>
        <v>#VALUE!</v>
      </c>
      <c r="H287" s="34" t="e" vm="2">
        <f>[1]!genUniform($H$9,$H$10)</f>
        <v>#VALUE!</v>
      </c>
      <c r="I287" s="34" t="e" vm="1">
        <f t="shared" si="24"/>
        <v>#VALUE!</v>
      </c>
      <c r="J287" s="34" t="e" vm="1">
        <f t="shared" si="25"/>
        <v>#VALUE!</v>
      </c>
      <c r="K287" s="34" t="e" vm="2">
        <f>[1]!genUniform($K$9,$K$10)</f>
        <v>#VALUE!</v>
      </c>
      <c r="L287" s="34" t="e" vm="1">
        <f t="shared" si="26"/>
        <v>#VALUE!</v>
      </c>
      <c r="M287" s="34" t="e" vm="1">
        <f t="shared" si="27"/>
        <v>#VALUE!</v>
      </c>
      <c r="N287" s="34" t="e" vm="2">
        <f>[1]!genUniform($N$9,$N$10)</f>
        <v>#VALUE!</v>
      </c>
      <c r="O287" s="34" t="e" vm="1">
        <f t="shared" si="28"/>
        <v>#VALUE!</v>
      </c>
      <c r="P287" s="34" t="e" vm="1">
        <f t="shared" si="29"/>
        <v>#VALUE!</v>
      </c>
    </row>
    <row r="288" spans="1:16">
      <c r="A288" s="34">
        <v>278</v>
      </c>
      <c r="C288" s="34" t="e" vm="2">
        <f>[1]!GenLimitNormal($C$9,$C$10,0,1000,0)</f>
        <v>#VALUE!</v>
      </c>
      <c r="D288" s="34" t="e" vm="2">
        <f>[1]!GenBetaPERT(0,$D$9,1)</f>
        <v>#VALUE!</v>
      </c>
      <c r="E288" s="34" t="e" vm="2">
        <f>[1]!GenLognormal($E$9,$E$10)</f>
        <v>#VALUE!</v>
      </c>
      <c r="F288" s="34" t="e" vm="2">
        <f>[1]!GenLognormal($F$9,$F$10)</f>
        <v>#VALUE!</v>
      </c>
      <c r="G288" s="34" t="e" vm="2">
        <f>[1]!GenLognormal($G$9,$G$10)</f>
        <v>#VALUE!</v>
      </c>
      <c r="H288" s="34" t="e" vm="2">
        <f>[1]!genUniform($H$9,$H$10)</f>
        <v>#VALUE!</v>
      </c>
      <c r="I288" s="34" t="e" vm="1">
        <f t="shared" si="24"/>
        <v>#VALUE!</v>
      </c>
      <c r="J288" s="34" t="e" vm="1">
        <f t="shared" si="25"/>
        <v>#VALUE!</v>
      </c>
      <c r="K288" s="34" t="e" vm="2">
        <f>[1]!genUniform($K$9,$K$10)</f>
        <v>#VALUE!</v>
      </c>
      <c r="L288" s="34" t="e" vm="1">
        <f t="shared" si="26"/>
        <v>#VALUE!</v>
      </c>
      <c r="M288" s="34" t="e" vm="1">
        <f t="shared" si="27"/>
        <v>#VALUE!</v>
      </c>
      <c r="N288" s="34" t="e" vm="2">
        <f>[1]!genUniform($N$9,$N$10)</f>
        <v>#VALUE!</v>
      </c>
      <c r="O288" s="34" t="e" vm="1">
        <f t="shared" si="28"/>
        <v>#VALUE!</v>
      </c>
      <c r="P288" s="34" t="e" vm="1">
        <f t="shared" si="29"/>
        <v>#VALUE!</v>
      </c>
    </row>
    <row r="289" spans="1:16">
      <c r="A289" s="34">
        <v>279</v>
      </c>
      <c r="C289" s="34" t="e" vm="2">
        <f>[1]!GenLimitNormal($C$9,$C$10,0,1000,0)</f>
        <v>#VALUE!</v>
      </c>
      <c r="D289" s="34" t="e" vm="2">
        <f>[1]!GenBetaPERT(0,$D$9,1)</f>
        <v>#VALUE!</v>
      </c>
      <c r="E289" s="34" t="e" vm="2">
        <f>[1]!GenLognormal($E$9,$E$10)</f>
        <v>#VALUE!</v>
      </c>
      <c r="F289" s="34" t="e" vm="2">
        <f>[1]!GenLognormal($F$9,$F$10)</f>
        <v>#VALUE!</v>
      </c>
      <c r="G289" s="34" t="e" vm="2">
        <f>[1]!GenLognormal($G$9,$G$10)</f>
        <v>#VALUE!</v>
      </c>
      <c r="H289" s="34" t="e" vm="2">
        <f>[1]!genUniform($H$9,$H$10)</f>
        <v>#VALUE!</v>
      </c>
      <c r="I289" s="34" t="e" vm="1">
        <f t="shared" si="24"/>
        <v>#VALUE!</v>
      </c>
      <c r="J289" s="34" t="e" vm="1">
        <f t="shared" si="25"/>
        <v>#VALUE!</v>
      </c>
      <c r="K289" s="34" t="e" vm="2">
        <f>[1]!genUniform($K$9,$K$10)</f>
        <v>#VALUE!</v>
      </c>
      <c r="L289" s="34" t="e" vm="1">
        <f t="shared" si="26"/>
        <v>#VALUE!</v>
      </c>
      <c r="M289" s="34" t="e" vm="1">
        <f t="shared" si="27"/>
        <v>#VALUE!</v>
      </c>
      <c r="N289" s="34" t="e" vm="2">
        <f>[1]!genUniform($N$9,$N$10)</f>
        <v>#VALUE!</v>
      </c>
      <c r="O289" s="34" t="e" vm="1">
        <f t="shared" si="28"/>
        <v>#VALUE!</v>
      </c>
      <c r="P289" s="34" t="e" vm="1">
        <f t="shared" si="29"/>
        <v>#VALUE!</v>
      </c>
    </row>
    <row r="290" spans="1:16">
      <c r="A290" s="34">
        <v>280</v>
      </c>
      <c r="C290" s="34" t="e" vm="2">
        <f>[1]!GenLimitNormal($C$9,$C$10,0,1000,0)</f>
        <v>#VALUE!</v>
      </c>
      <c r="D290" s="34" t="e" vm="2">
        <f>[1]!GenBetaPERT(0,$D$9,1)</f>
        <v>#VALUE!</v>
      </c>
      <c r="E290" s="34" t="e" vm="2">
        <f>[1]!GenLognormal($E$9,$E$10)</f>
        <v>#VALUE!</v>
      </c>
      <c r="F290" s="34" t="e" vm="2">
        <f>[1]!GenLognormal($F$9,$F$10)</f>
        <v>#VALUE!</v>
      </c>
      <c r="G290" s="34" t="e" vm="2">
        <f>[1]!GenLognormal($G$9,$G$10)</f>
        <v>#VALUE!</v>
      </c>
      <c r="H290" s="34" t="e" vm="2">
        <f>[1]!genUniform($H$9,$H$10)</f>
        <v>#VALUE!</v>
      </c>
      <c r="I290" s="34" t="e" vm="1">
        <f t="shared" si="24"/>
        <v>#VALUE!</v>
      </c>
      <c r="J290" s="34" t="e" vm="1">
        <f t="shared" si="25"/>
        <v>#VALUE!</v>
      </c>
      <c r="K290" s="34" t="e" vm="2">
        <f>[1]!genUniform($K$9,$K$10)</f>
        <v>#VALUE!</v>
      </c>
      <c r="L290" s="34" t="e" vm="1">
        <f t="shared" si="26"/>
        <v>#VALUE!</v>
      </c>
      <c r="M290" s="34" t="e" vm="1">
        <f t="shared" si="27"/>
        <v>#VALUE!</v>
      </c>
      <c r="N290" s="34" t="e" vm="2">
        <f>[1]!genUniform($N$9,$N$10)</f>
        <v>#VALUE!</v>
      </c>
      <c r="O290" s="34" t="e" vm="1">
        <f t="shared" si="28"/>
        <v>#VALUE!</v>
      </c>
      <c r="P290" s="34" t="e" vm="1">
        <f t="shared" si="29"/>
        <v>#VALUE!</v>
      </c>
    </row>
    <row r="291" spans="1:16">
      <c r="A291" s="34">
        <v>281</v>
      </c>
      <c r="C291" s="34" t="e" vm="2">
        <f>[1]!GenLimitNormal($C$9,$C$10,0,1000,0)</f>
        <v>#VALUE!</v>
      </c>
      <c r="D291" s="34" t="e" vm="2">
        <f>[1]!GenBetaPERT(0,$D$9,1)</f>
        <v>#VALUE!</v>
      </c>
      <c r="E291" s="34" t="e" vm="2">
        <f>[1]!GenLognormal($E$9,$E$10)</f>
        <v>#VALUE!</v>
      </c>
      <c r="F291" s="34" t="e" vm="2">
        <f>[1]!GenLognormal($F$9,$F$10)</f>
        <v>#VALUE!</v>
      </c>
      <c r="G291" s="34" t="e" vm="2">
        <f>[1]!GenLognormal($G$9,$G$10)</f>
        <v>#VALUE!</v>
      </c>
      <c r="H291" s="34" t="e" vm="2">
        <f>[1]!genUniform($H$9,$H$10)</f>
        <v>#VALUE!</v>
      </c>
      <c r="I291" s="34" t="e" vm="1">
        <f t="shared" si="24"/>
        <v>#VALUE!</v>
      </c>
      <c r="J291" s="34" t="e" vm="1">
        <f t="shared" si="25"/>
        <v>#VALUE!</v>
      </c>
      <c r="K291" s="34" t="e" vm="2">
        <f>[1]!genUniform($K$9,$K$10)</f>
        <v>#VALUE!</v>
      </c>
      <c r="L291" s="34" t="e" vm="1">
        <f t="shared" si="26"/>
        <v>#VALUE!</v>
      </c>
      <c r="M291" s="34" t="e" vm="1">
        <f t="shared" si="27"/>
        <v>#VALUE!</v>
      </c>
      <c r="N291" s="34" t="e" vm="2">
        <f>[1]!genUniform($N$9,$N$10)</f>
        <v>#VALUE!</v>
      </c>
      <c r="O291" s="34" t="e" vm="1">
        <f t="shared" si="28"/>
        <v>#VALUE!</v>
      </c>
      <c r="P291" s="34" t="e" vm="1">
        <f t="shared" si="29"/>
        <v>#VALUE!</v>
      </c>
    </row>
    <row r="292" spans="1:16">
      <c r="A292" s="34">
        <v>282</v>
      </c>
      <c r="C292" s="34" t="e" vm="2">
        <f>[1]!GenLimitNormal($C$9,$C$10,0,1000,0)</f>
        <v>#VALUE!</v>
      </c>
      <c r="D292" s="34" t="e" vm="2">
        <f>[1]!GenBetaPERT(0,$D$9,1)</f>
        <v>#VALUE!</v>
      </c>
      <c r="E292" s="34" t="e" vm="2">
        <f>[1]!GenLognormal($E$9,$E$10)</f>
        <v>#VALUE!</v>
      </c>
      <c r="F292" s="34" t="e" vm="2">
        <f>[1]!GenLognormal($F$9,$F$10)</f>
        <v>#VALUE!</v>
      </c>
      <c r="G292" s="34" t="e" vm="2">
        <f>[1]!GenLognormal($G$9,$G$10)</f>
        <v>#VALUE!</v>
      </c>
      <c r="H292" s="34" t="e" vm="2">
        <f>[1]!genUniform($H$9,$H$10)</f>
        <v>#VALUE!</v>
      </c>
      <c r="I292" s="34" t="e" vm="1">
        <f t="shared" si="24"/>
        <v>#VALUE!</v>
      </c>
      <c r="J292" s="34" t="e" vm="1">
        <f t="shared" si="25"/>
        <v>#VALUE!</v>
      </c>
      <c r="K292" s="34" t="e" vm="2">
        <f>[1]!genUniform($K$9,$K$10)</f>
        <v>#VALUE!</v>
      </c>
      <c r="L292" s="34" t="e" vm="1">
        <f t="shared" si="26"/>
        <v>#VALUE!</v>
      </c>
      <c r="M292" s="34" t="e" vm="1">
        <f t="shared" si="27"/>
        <v>#VALUE!</v>
      </c>
      <c r="N292" s="34" t="e" vm="2">
        <f>[1]!genUniform($N$9,$N$10)</f>
        <v>#VALUE!</v>
      </c>
      <c r="O292" s="34" t="e" vm="1">
        <f t="shared" si="28"/>
        <v>#VALUE!</v>
      </c>
      <c r="P292" s="34" t="e" vm="1">
        <f t="shared" si="29"/>
        <v>#VALUE!</v>
      </c>
    </row>
    <row r="293" spans="1:16">
      <c r="A293" s="34">
        <v>283</v>
      </c>
      <c r="C293" s="34" t="e" vm="2">
        <f>[1]!GenLimitNormal($C$9,$C$10,0,1000,0)</f>
        <v>#VALUE!</v>
      </c>
      <c r="D293" s="34" t="e" vm="2">
        <f>[1]!GenBetaPERT(0,$D$9,1)</f>
        <v>#VALUE!</v>
      </c>
      <c r="E293" s="34" t="e" vm="2">
        <f>[1]!GenLognormal($E$9,$E$10)</f>
        <v>#VALUE!</v>
      </c>
      <c r="F293" s="34" t="e" vm="2">
        <f>[1]!GenLognormal($F$9,$F$10)</f>
        <v>#VALUE!</v>
      </c>
      <c r="G293" s="34" t="e" vm="2">
        <f>[1]!GenLognormal($G$9,$G$10)</f>
        <v>#VALUE!</v>
      </c>
      <c r="H293" s="34" t="e" vm="2">
        <f>[1]!genUniform($H$9,$H$10)</f>
        <v>#VALUE!</v>
      </c>
      <c r="I293" s="34" t="e" vm="1">
        <f t="shared" si="24"/>
        <v>#VALUE!</v>
      </c>
      <c r="J293" s="34" t="e" vm="1">
        <f t="shared" si="25"/>
        <v>#VALUE!</v>
      </c>
      <c r="K293" s="34" t="e" vm="2">
        <f>[1]!genUniform($K$9,$K$10)</f>
        <v>#VALUE!</v>
      </c>
      <c r="L293" s="34" t="e" vm="1">
        <f t="shared" si="26"/>
        <v>#VALUE!</v>
      </c>
      <c r="M293" s="34" t="e" vm="1">
        <f t="shared" si="27"/>
        <v>#VALUE!</v>
      </c>
      <c r="N293" s="34" t="e" vm="2">
        <f>[1]!genUniform($N$9,$N$10)</f>
        <v>#VALUE!</v>
      </c>
      <c r="O293" s="34" t="e" vm="1">
        <f t="shared" si="28"/>
        <v>#VALUE!</v>
      </c>
      <c r="P293" s="34" t="e" vm="1">
        <f t="shared" si="29"/>
        <v>#VALUE!</v>
      </c>
    </row>
    <row r="294" spans="1:16">
      <c r="A294" s="34">
        <v>284</v>
      </c>
      <c r="C294" s="34" t="e" vm="2">
        <f>[1]!GenLimitNormal($C$9,$C$10,0,1000,0)</f>
        <v>#VALUE!</v>
      </c>
      <c r="D294" s="34" t="e" vm="2">
        <f>[1]!GenBetaPERT(0,$D$9,1)</f>
        <v>#VALUE!</v>
      </c>
      <c r="E294" s="34" t="e" vm="2">
        <f>[1]!GenLognormal($E$9,$E$10)</f>
        <v>#VALUE!</v>
      </c>
      <c r="F294" s="34" t="e" vm="2">
        <f>[1]!GenLognormal($F$9,$F$10)</f>
        <v>#VALUE!</v>
      </c>
      <c r="G294" s="34" t="e" vm="2">
        <f>[1]!GenLognormal($G$9,$G$10)</f>
        <v>#VALUE!</v>
      </c>
      <c r="H294" s="34" t="e" vm="2">
        <f>[1]!genUniform($H$9,$H$10)</f>
        <v>#VALUE!</v>
      </c>
      <c r="I294" s="34" t="e" vm="1">
        <f t="shared" si="24"/>
        <v>#VALUE!</v>
      </c>
      <c r="J294" s="34" t="e" vm="1">
        <f t="shared" si="25"/>
        <v>#VALUE!</v>
      </c>
      <c r="K294" s="34" t="e" vm="2">
        <f>[1]!genUniform($K$9,$K$10)</f>
        <v>#VALUE!</v>
      </c>
      <c r="L294" s="34" t="e" vm="1">
        <f t="shared" si="26"/>
        <v>#VALUE!</v>
      </c>
      <c r="M294" s="34" t="e" vm="1">
        <f t="shared" si="27"/>
        <v>#VALUE!</v>
      </c>
      <c r="N294" s="34" t="e" vm="2">
        <f>[1]!genUniform($N$9,$N$10)</f>
        <v>#VALUE!</v>
      </c>
      <c r="O294" s="34" t="e" vm="1">
        <f t="shared" si="28"/>
        <v>#VALUE!</v>
      </c>
      <c r="P294" s="34" t="e" vm="1">
        <f t="shared" si="29"/>
        <v>#VALUE!</v>
      </c>
    </row>
    <row r="295" spans="1:16">
      <c r="A295" s="34">
        <v>285</v>
      </c>
      <c r="C295" s="34" t="e" vm="2">
        <f>[1]!GenLimitNormal($C$9,$C$10,0,1000,0)</f>
        <v>#VALUE!</v>
      </c>
      <c r="D295" s="34" t="e" vm="2">
        <f>[1]!GenBetaPERT(0,$D$9,1)</f>
        <v>#VALUE!</v>
      </c>
      <c r="E295" s="34" t="e" vm="2">
        <f>[1]!GenLognormal($E$9,$E$10)</f>
        <v>#VALUE!</v>
      </c>
      <c r="F295" s="34" t="e" vm="2">
        <f>[1]!GenLognormal($F$9,$F$10)</f>
        <v>#VALUE!</v>
      </c>
      <c r="G295" s="34" t="e" vm="2">
        <f>[1]!GenLognormal($G$9,$G$10)</f>
        <v>#VALUE!</v>
      </c>
      <c r="H295" s="34" t="e" vm="2">
        <f>[1]!genUniform($H$9,$H$10)</f>
        <v>#VALUE!</v>
      </c>
      <c r="I295" s="34" t="e" vm="1">
        <f t="shared" si="24"/>
        <v>#VALUE!</v>
      </c>
      <c r="J295" s="34" t="e" vm="1">
        <f t="shared" si="25"/>
        <v>#VALUE!</v>
      </c>
      <c r="K295" s="34" t="e" vm="2">
        <f>[1]!genUniform($K$9,$K$10)</f>
        <v>#VALUE!</v>
      </c>
      <c r="L295" s="34" t="e" vm="1">
        <f t="shared" si="26"/>
        <v>#VALUE!</v>
      </c>
      <c r="M295" s="34" t="e" vm="1">
        <f t="shared" si="27"/>
        <v>#VALUE!</v>
      </c>
      <c r="N295" s="34" t="e" vm="2">
        <f>[1]!genUniform($N$9,$N$10)</f>
        <v>#VALUE!</v>
      </c>
      <c r="O295" s="34" t="e" vm="1">
        <f t="shared" si="28"/>
        <v>#VALUE!</v>
      </c>
      <c r="P295" s="34" t="e" vm="1">
        <f t="shared" si="29"/>
        <v>#VALUE!</v>
      </c>
    </row>
    <row r="296" spans="1:16">
      <c r="A296" s="34">
        <v>286</v>
      </c>
      <c r="C296" s="34" t="e" vm="2">
        <f>[1]!GenLimitNormal($C$9,$C$10,0,1000,0)</f>
        <v>#VALUE!</v>
      </c>
      <c r="D296" s="34" t="e" vm="2">
        <f>[1]!GenBetaPERT(0,$D$9,1)</f>
        <v>#VALUE!</v>
      </c>
      <c r="E296" s="34" t="e" vm="2">
        <f>[1]!GenLognormal($E$9,$E$10)</f>
        <v>#VALUE!</v>
      </c>
      <c r="F296" s="34" t="e" vm="2">
        <f>[1]!GenLognormal($F$9,$F$10)</f>
        <v>#VALUE!</v>
      </c>
      <c r="G296" s="34" t="e" vm="2">
        <f>[1]!GenLognormal($G$9,$G$10)</f>
        <v>#VALUE!</v>
      </c>
      <c r="H296" s="34" t="e" vm="2">
        <f>[1]!genUniform($H$9,$H$10)</f>
        <v>#VALUE!</v>
      </c>
      <c r="I296" s="34" t="e" vm="1">
        <f t="shared" si="24"/>
        <v>#VALUE!</v>
      </c>
      <c r="J296" s="34" t="e" vm="1">
        <f t="shared" si="25"/>
        <v>#VALUE!</v>
      </c>
      <c r="K296" s="34" t="e" vm="2">
        <f>[1]!genUniform($K$9,$K$10)</f>
        <v>#VALUE!</v>
      </c>
      <c r="L296" s="34" t="e" vm="1">
        <f t="shared" si="26"/>
        <v>#VALUE!</v>
      </c>
      <c r="M296" s="34" t="e" vm="1">
        <f t="shared" si="27"/>
        <v>#VALUE!</v>
      </c>
      <c r="N296" s="34" t="e" vm="2">
        <f>[1]!genUniform($N$9,$N$10)</f>
        <v>#VALUE!</v>
      </c>
      <c r="O296" s="34" t="e" vm="1">
        <f t="shared" si="28"/>
        <v>#VALUE!</v>
      </c>
      <c r="P296" s="34" t="e" vm="1">
        <f t="shared" si="29"/>
        <v>#VALUE!</v>
      </c>
    </row>
    <row r="297" spans="1:16">
      <c r="A297" s="34">
        <v>287</v>
      </c>
      <c r="C297" s="34" t="e" vm="2">
        <f>[1]!GenLimitNormal($C$9,$C$10,0,1000,0)</f>
        <v>#VALUE!</v>
      </c>
      <c r="D297" s="34" t="e" vm="2">
        <f>[1]!GenBetaPERT(0,$D$9,1)</f>
        <v>#VALUE!</v>
      </c>
      <c r="E297" s="34" t="e" vm="2">
        <f>[1]!GenLognormal($E$9,$E$10)</f>
        <v>#VALUE!</v>
      </c>
      <c r="F297" s="34" t="e" vm="2">
        <f>[1]!GenLognormal($F$9,$F$10)</f>
        <v>#VALUE!</v>
      </c>
      <c r="G297" s="34" t="e" vm="2">
        <f>[1]!GenLognormal($G$9,$G$10)</f>
        <v>#VALUE!</v>
      </c>
      <c r="H297" s="34" t="e" vm="2">
        <f>[1]!genUniform($H$9,$H$10)</f>
        <v>#VALUE!</v>
      </c>
      <c r="I297" s="34" t="e" vm="1">
        <f t="shared" si="24"/>
        <v>#VALUE!</v>
      </c>
      <c r="J297" s="34" t="e" vm="1">
        <f t="shared" si="25"/>
        <v>#VALUE!</v>
      </c>
      <c r="K297" s="34" t="e" vm="2">
        <f>[1]!genUniform($K$9,$K$10)</f>
        <v>#VALUE!</v>
      </c>
      <c r="L297" s="34" t="e" vm="1">
        <f t="shared" si="26"/>
        <v>#VALUE!</v>
      </c>
      <c r="M297" s="34" t="e" vm="1">
        <f t="shared" si="27"/>
        <v>#VALUE!</v>
      </c>
      <c r="N297" s="34" t="e" vm="2">
        <f>[1]!genUniform($N$9,$N$10)</f>
        <v>#VALUE!</v>
      </c>
      <c r="O297" s="34" t="e" vm="1">
        <f t="shared" si="28"/>
        <v>#VALUE!</v>
      </c>
      <c r="P297" s="34" t="e" vm="1">
        <f t="shared" si="29"/>
        <v>#VALUE!</v>
      </c>
    </row>
    <row r="298" spans="1:16">
      <c r="A298" s="34">
        <v>288</v>
      </c>
      <c r="C298" s="34" t="e" vm="2">
        <f>[1]!GenLimitNormal($C$9,$C$10,0,1000,0)</f>
        <v>#VALUE!</v>
      </c>
      <c r="D298" s="34" t="e" vm="2">
        <f>[1]!GenBetaPERT(0,$D$9,1)</f>
        <v>#VALUE!</v>
      </c>
      <c r="E298" s="34" t="e" vm="2">
        <f>[1]!GenLognormal($E$9,$E$10)</f>
        <v>#VALUE!</v>
      </c>
      <c r="F298" s="34" t="e" vm="2">
        <f>[1]!GenLognormal($F$9,$F$10)</f>
        <v>#VALUE!</v>
      </c>
      <c r="G298" s="34" t="e" vm="2">
        <f>[1]!GenLognormal($G$9,$G$10)</f>
        <v>#VALUE!</v>
      </c>
      <c r="H298" s="34" t="e" vm="2">
        <f>[1]!genUniform($H$9,$H$10)</f>
        <v>#VALUE!</v>
      </c>
      <c r="I298" s="34" t="e" vm="1">
        <f t="shared" si="24"/>
        <v>#VALUE!</v>
      </c>
      <c r="J298" s="34" t="e" vm="1">
        <f t="shared" si="25"/>
        <v>#VALUE!</v>
      </c>
      <c r="K298" s="34" t="e" vm="2">
        <f>[1]!genUniform($K$9,$K$10)</f>
        <v>#VALUE!</v>
      </c>
      <c r="L298" s="34" t="e" vm="1">
        <f t="shared" si="26"/>
        <v>#VALUE!</v>
      </c>
      <c r="M298" s="34" t="e" vm="1">
        <f t="shared" si="27"/>
        <v>#VALUE!</v>
      </c>
      <c r="N298" s="34" t="e" vm="2">
        <f>[1]!genUniform($N$9,$N$10)</f>
        <v>#VALUE!</v>
      </c>
      <c r="O298" s="34" t="e" vm="1">
        <f t="shared" si="28"/>
        <v>#VALUE!</v>
      </c>
      <c r="P298" s="34" t="e" vm="1">
        <f t="shared" si="29"/>
        <v>#VALUE!</v>
      </c>
    </row>
    <row r="299" spans="1:16">
      <c r="A299" s="34">
        <v>289</v>
      </c>
      <c r="C299" s="34" t="e" vm="2">
        <f>[1]!GenLimitNormal($C$9,$C$10,0,1000,0)</f>
        <v>#VALUE!</v>
      </c>
      <c r="D299" s="34" t="e" vm="2">
        <f>[1]!GenBetaPERT(0,$D$9,1)</f>
        <v>#VALUE!</v>
      </c>
      <c r="E299" s="34" t="e" vm="2">
        <f>[1]!GenLognormal($E$9,$E$10)</f>
        <v>#VALUE!</v>
      </c>
      <c r="F299" s="34" t="e" vm="2">
        <f>[1]!GenLognormal($F$9,$F$10)</f>
        <v>#VALUE!</v>
      </c>
      <c r="G299" s="34" t="e" vm="2">
        <f>[1]!GenLognormal($G$9,$G$10)</f>
        <v>#VALUE!</v>
      </c>
      <c r="H299" s="34" t="e" vm="2">
        <f>[1]!genUniform($H$9,$H$10)</f>
        <v>#VALUE!</v>
      </c>
      <c r="I299" s="34" t="e" vm="1">
        <f t="shared" si="24"/>
        <v>#VALUE!</v>
      </c>
      <c r="J299" s="34" t="e" vm="1">
        <f t="shared" si="25"/>
        <v>#VALUE!</v>
      </c>
      <c r="K299" s="34" t="e" vm="2">
        <f>[1]!genUniform($K$9,$K$10)</f>
        <v>#VALUE!</v>
      </c>
      <c r="L299" s="34" t="e" vm="1">
        <f t="shared" si="26"/>
        <v>#VALUE!</v>
      </c>
      <c r="M299" s="34" t="e" vm="1">
        <f t="shared" si="27"/>
        <v>#VALUE!</v>
      </c>
      <c r="N299" s="34" t="e" vm="2">
        <f>[1]!genUniform($N$9,$N$10)</f>
        <v>#VALUE!</v>
      </c>
      <c r="O299" s="34" t="e" vm="1">
        <f t="shared" si="28"/>
        <v>#VALUE!</v>
      </c>
      <c r="P299" s="34" t="e" vm="1">
        <f t="shared" si="29"/>
        <v>#VALUE!</v>
      </c>
    </row>
    <row r="300" spans="1:16">
      <c r="A300" s="34">
        <v>290</v>
      </c>
      <c r="C300" s="34" t="e" vm="2">
        <f>[1]!GenLimitNormal($C$9,$C$10,0,1000,0)</f>
        <v>#VALUE!</v>
      </c>
      <c r="D300" s="34" t="e" vm="2">
        <f>[1]!GenBetaPERT(0,$D$9,1)</f>
        <v>#VALUE!</v>
      </c>
      <c r="E300" s="34" t="e" vm="2">
        <f>[1]!GenLognormal($E$9,$E$10)</f>
        <v>#VALUE!</v>
      </c>
      <c r="F300" s="34" t="e" vm="2">
        <f>[1]!GenLognormal($F$9,$F$10)</f>
        <v>#VALUE!</v>
      </c>
      <c r="G300" s="34" t="e" vm="2">
        <f>[1]!GenLognormal($G$9,$G$10)</f>
        <v>#VALUE!</v>
      </c>
      <c r="H300" s="34" t="e" vm="2">
        <f>[1]!genUniform($H$9,$H$10)</f>
        <v>#VALUE!</v>
      </c>
      <c r="I300" s="34" t="e" vm="1">
        <f t="shared" si="24"/>
        <v>#VALUE!</v>
      </c>
      <c r="J300" s="34" t="e" vm="1">
        <f t="shared" si="25"/>
        <v>#VALUE!</v>
      </c>
      <c r="K300" s="34" t="e" vm="2">
        <f>[1]!genUniform($K$9,$K$10)</f>
        <v>#VALUE!</v>
      </c>
      <c r="L300" s="34" t="e" vm="1">
        <f t="shared" si="26"/>
        <v>#VALUE!</v>
      </c>
      <c r="M300" s="34" t="e" vm="1">
        <f t="shared" si="27"/>
        <v>#VALUE!</v>
      </c>
      <c r="N300" s="34" t="e" vm="2">
        <f>[1]!genUniform($N$9,$N$10)</f>
        <v>#VALUE!</v>
      </c>
      <c r="O300" s="34" t="e" vm="1">
        <f t="shared" si="28"/>
        <v>#VALUE!</v>
      </c>
      <c r="P300" s="34" t="e" vm="1">
        <f t="shared" si="29"/>
        <v>#VALUE!</v>
      </c>
    </row>
    <row r="301" spans="1:16">
      <c r="A301" s="34">
        <v>291</v>
      </c>
      <c r="C301" s="34" t="e" vm="2">
        <f>[1]!GenLimitNormal($C$9,$C$10,0,1000,0)</f>
        <v>#VALUE!</v>
      </c>
      <c r="D301" s="34" t="e" vm="2">
        <f>[1]!GenBetaPERT(0,$D$9,1)</f>
        <v>#VALUE!</v>
      </c>
      <c r="E301" s="34" t="e" vm="2">
        <f>[1]!GenLognormal($E$9,$E$10)</f>
        <v>#VALUE!</v>
      </c>
      <c r="F301" s="34" t="e" vm="2">
        <f>[1]!GenLognormal($F$9,$F$10)</f>
        <v>#VALUE!</v>
      </c>
      <c r="G301" s="34" t="e" vm="2">
        <f>[1]!GenLognormal($G$9,$G$10)</f>
        <v>#VALUE!</v>
      </c>
      <c r="H301" s="34" t="e" vm="2">
        <f>[1]!genUniform($H$9,$H$10)</f>
        <v>#VALUE!</v>
      </c>
      <c r="I301" s="34" t="e" vm="1">
        <f t="shared" si="24"/>
        <v>#VALUE!</v>
      </c>
      <c r="J301" s="34" t="e" vm="1">
        <f t="shared" si="25"/>
        <v>#VALUE!</v>
      </c>
      <c r="K301" s="34" t="e" vm="2">
        <f>[1]!genUniform($K$9,$K$10)</f>
        <v>#VALUE!</v>
      </c>
      <c r="L301" s="34" t="e" vm="1">
        <f t="shared" si="26"/>
        <v>#VALUE!</v>
      </c>
      <c r="M301" s="34" t="e" vm="1">
        <f t="shared" si="27"/>
        <v>#VALUE!</v>
      </c>
      <c r="N301" s="34" t="e" vm="2">
        <f>[1]!genUniform($N$9,$N$10)</f>
        <v>#VALUE!</v>
      </c>
      <c r="O301" s="34" t="e" vm="1">
        <f t="shared" si="28"/>
        <v>#VALUE!</v>
      </c>
      <c r="P301" s="34" t="e" vm="1">
        <f t="shared" si="29"/>
        <v>#VALUE!</v>
      </c>
    </row>
    <row r="302" spans="1:16">
      <c r="A302" s="34">
        <v>292</v>
      </c>
      <c r="C302" s="34" t="e" vm="2">
        <f>[1]!GenLimitNormal($C$9,$C$10,0,1000,0)</f>
        <v>#VALUE!</v>
      </c>
      <c r="D302" s="34" t="e" vm="2">
        <f>[1]!GenBetaPERT(0,$D$9,1)</f>
        <v>#VALUE!</v>
      </c>
      <c r="E302" s="34" t="e" vm="2">
        <f>[1]!GenLognormal($E$9,$E$10)</f>
        <v>#VALUE!</v>
      </c>
      <c r="F302" s="34" t="e" vm="2">
        <f>[1]!GenLognormal($F$9,$F$10)</f>
        <v>#VALUE!</v>
      </c>
      <c r="G302" s="34" t="e" vm="2">
        <f>[1]!GenLognormal($G$9,$G$10)</f>
        <v>#VALUE!</v>
      </c>
      <c r="H302" s="34" t="e" vm="2">
        <f>[1]!genUniform($H$9,$H$10)</f>
        <v>#VALUE!</v>
      </c>
      <c r="I302" s="34" t="e" vm="1">
        <f t="shared" si="24"/>
        <v>#VALUE!</v>
      </c>
      <c r="J302" s="34" t="e" vm="1">
        <f t="shared" si="25"/>
        <v>#VALUE!</v>
      </c>
      <c r="K302" s="34" t="e" vm="2">
        <f>[1]!genUniform($K$9,$K$10)</f>
        <v>#VALUE!</v>
      </c>
      <c r="L302" s="34" t="e" vm="1">
        <f t="shared" si="26"/>
        <v>#VALUE!</v>
      </c>
      <c r="M302" s="34" t="e" vm="1">
        <f t="shared" si="27"/>
        <v>#VALUE!</v>
      </c>
      <c r="N302" s="34" t="e" vm="2">
        <f>[1]!genUniform($N$9,$N$10)</f>
        <v>#VALUE!</v>
      </c>
      <c r="O302" s="34" t="e" vm="1">
        <f t="shared" si="28"/>
        <v>#VALUE!</v>
      </c>
      <c r="P302" s="34" t="e" vm="1">
        <f t="shared" si="29"/>
        <v>#VALUE!</v>
      </c>
    </row>
    <row r="303" spans="1:16">
      <c r="A303" s="34">
        <v>293</v>
      </c>
      <c r="C303" s="34" t="e" vm="2">
        <f>[1]!GenLimitNormal($C$9,$C$10,0,1000,0)</f>
        <v>#VALUE!</v>
      </c>
      <c r="D303" s="34" t="e" vm="2">
        <f>[1]!GenBetaPERT(0,$D$9,1)</f>
        <v>#VALUE!</v>
      </c>
      <c r="E303" s="34" t="e" vm="2">
        <f>[1]!GenLognormal($E$9,$E$10)</f>
        <v>#VALUE!</v>
      </c>
      <c r="F303" s="34" t="e" vm="2">
        <f>[1]!GenLognormal($F$9,$F$10)</f>
        <v>#VALUE!</v>
      </c>
      <c r="G303" s="34" t="e" vm="2">
        <f>[1]!GenLognormal($G$9,$G$10)</f>
        <v>#VALUE!</v>
      </c>
      <c r="H303" s="34" t="e" vm="2">
        <f>[1]!genUniform($H$9,$H$10)</f>
        <v>#VALUE!</v>
      </c>
      <c r="I303" s="34" t="e" vm="1">
        <f t="shared" si="24"/>
        <v>#VALUE!</v>
      </c>
      <c r="J303" s="34" t="e" vm="1">
        <f t="shared" si="25"/>
        <v>#VALUE!</v>
      </c>
      <c r="K303" s="34" t="e" vm="2">
        <f>[1]!genUniform($K$9,$K$10)</f>
        <v>#VALUE!</v>
      </c>
      <c r="L303" s="34" t="e" vm="1">
        <f t="shared" si="26"/>
        <v>#VALUE!</v>
      </c>
      <c r="M303" s="34" t="e" vm="1">
        <f t="shared" si="27"/>
        <v>#VALUE!</v>
      </c>
      <c r="N303" s="34" t="e" vm="2">
        <f>[1]!genUniform($N$9,$N$10)</f>
        <v>#VALUE!</v>
      </c>
      <c r="O303" s="34" t="e" vm="1">
        <f t="shared" si="28"/>
        <v>#VALUE!</v>
      </c>
      <c r="P303" s="34" t="e" vm="1">
        <f t="shared" si="29"/>
        <v>#VALUE!</v>
      </c>
    </row>
    <row r="304" spans="1:16">
      <c r="A304" s="34">
        <v>294</v>
      </c>
      <c r="C304" s="34" t="e" vm="2">
        <f>[1]!GenLimitNormal($C$9,$C$10,0,1000,0)</f>
        <v>#VALUE!</v>
      </c>
      <c r="D304" s="34" t="e" vm="2">
        <f>[1]!GenBetaPERT(0,$D$9,1)</f>
        <v>#VALUE!</v>
      </c>
      <c r="E304" s="34" t="e" vm="2">
        <f>[1]!GenLognormal($E$9,$E$10)</f>
        <v>#VALUE!</v>
      </c>
      <c r="F304" s="34" t="e" vm="2">
        <f>[1]!GenLognormal($F$9,$F$10)</f>
        <v>#VALUE!</v>
      </c>
      <c r="G304" s="34" t="e" vm="2">
        <f>[1]!GenLognormal($G$9,$G$10)</f>
        <v>#VALUE!</v>
      </c>
      <c r="H304" s="34" t="e" vm="2">
        <f>[1]!genUniform($H$9,$H$10)</f>
        <v>#VALUE!</v>
      </c>
      <c r="I304" s="34" t="e" vm="1">
        <f t="shared" si="24"/>
        <v>#VALUE!</v>
      </c>
      <c r="J304" s="34" t="e" vm="1">
        <f t="shared" si="25"/>
        <v>#VALUE!</v>
      </c>
      <c r="K304" s="34" t="e" vm="2">
        <f>[1]!genUniform($K$9,$K$10)</f>
        <v>#VALUE!</v>
      </c>
      <c r="L304" s="34" t="e" vm="1">
        <f t="shared" si="26"/>
        <v>#VALUE!</v>
      </c>
      <c r="M304" s="34" t="e" vm="1">
        <f t="shared" si="27"/>
        <v>#VALUE!</v>
      </c>
      <c r="N304" s="34" t="e" vm="2">
        <f>[1]!genUniform($N$9,$N$10)</f>
        <v>#VALUE!</v>
      </c>
      <c r="O304" s="34" t="e" vm="1">
        <f t="shared" si="28"/>
        <v>#VALUE!</v>
      </c>
      <c r="P304" s="34" t="e" vm="1">
        <f t="shared" si="29"/>
        <v>#VALUE!</v>
      </c>
    </row>
    <row r="305" spans="1:16">
      <c r="A305" s="34">
        <v>295</v>
      </c>
      <c r="C305" s="34" t="e" vm="2">
        <f>[1]!GenLimitNormal($C$9,$C$10,0,1000,0)</f>
        <v>#VALUE!</v>
      </c>
      <c r="D305" s="34" t="e" vm="2">
        <f>[1]!GenBetaPERT(0,$D$9,1)</f>
        <v>#VALUE!</v>
      </c>
      <c r="E305" s="34" t="e" vm="2">
        <f>[1]!GenLognormal($E$9,$E$10)</f>
        <v>#VALUE!</v>
      </c>
      <c r="F305" s="34" t="e" vm="2">
        <f>[1]!GenLognormal($F$9,$F$10)</f>
        <v>#VALUE!</v>
      </c>
      <c r="G305" s="34" t="e" vm="2">
        <f>[1]!GenLognormal($G$9,$G$10)</f>
        <v>#VALUE!</v>
      </c>
      <c r="H305" s="34" t="e" vm="2">
        <f>[1]!genUniform($H$9,$H$10)</f>
        <v>#VALUE!</v>
      </c>
      <c r="I305" s="34" t="e" vm="1">
        <f t="shared" si="24"/>
        <v>#VALUE!</v>
      </c>
      <c r="J305" s="34" t="e" vm="1">
        <f t="shared" si="25"/>
        <v>#VALUE!</v>
      </c>
      <c r="K305" s="34" t="e" vm="2">
        <f>[1]!genUniform($K$9,$K$10)</f>
        <v>#VALUE!</v>
      </c>
      <c r="L305" s="34" t="e" vm="1">
        <f t="shared" si="26"/>
        <v>#VALUE!</v>
      </c>
      <c r="M305" s="34" t="e" vm="1">
        <f t="shared" si="27"/>
        <v>#VALUE!</v>
      </c>
      <c r="N305" s="34" t="e" vm="2">
        <f>[1]!genUniform($N$9,$N$10)</f>
        <v>#VALUE!</v>
      </c>
      <c r="O305" s="34" t="e" vm="1">
        <f t="shared" si="28"/>
        <v>#VALUE!</v>
      </c>
      <c r="P305" s="34" t="e" vm="1">
        <f t="shared" si="29"/>
        <v>#VALUE!</v>
      </c>
    </row>
    <row r="306" spans="1:16">
      <c r="A306" s="34">
        <v>296</v>
      </c>
      <c r="C306" s="34" t="e" vm="2">
        <f>[1]!GenLimitNormal($C$9,$C$10,0,1000,0)</f>
        <v>#VALUE!</v>
      </c>
      <c r="D306" s="34" t="e" vm="2">
        <f>[1]!GenBetaPERT(0,$D$9,1)</f>
        <v>#VALUE!</v>
      </c>
      <c r="E306" s="34" t="e" vm="2">
        <f>[1]!GenLognormal($E$9,$E$10)</f>
        <v>#VALUE!</v>
      </c>
      <c r="F306" s="34" t="e" vm="2">
        <f>[1]!GenLognormal($F$9,$F$10)</f>
        <v>#VALUE!</v>
      </c>
      <c r="G306" s="34" t="e" vm="2">
        <f>[1]!GenLognormal($G$9,$G$10)</f>
        <v>#VALUE!</v>
      </c>
      <c r="H306" s="34" t="e" vm="2">
        <f>[1]!genUniform($H$9,$H$10)</f>
        <v>#VALUE!</v>
      </c>
      <c r="I306" s="34" t="e" vm="1">
        <f t="shared" si="24"/>
        <v>#VALUE!</v>
      </c>
      <c r="J306" s="34" t="e" vm="1">
        <f t="shared" si="25"/>
        <v>#VALUE!</v>
      </c>
      <c r="K306" s="34" t="e" vm="2">
        <f>[1]!genUniform($K$9,$K$10)</f>
        <v>#VALUE!</v>
      </c>
      <c r="L306" s="34" t="e" vm="1">
        <f t="shared" si="26"/>
        <v>#VALUE!</v>
      </c>
      <c r="M306" s="34" t="e" vm="1">
        <f t="shared" si="27"/>
        <v>#VALUE!</v>
      </c>
      <c r="N306" s="34" t="e" vm="2">
        <f>[1]!genUniform($N$9,$N$10)</f>
        <v>#VALUE!</v>
      </c>
      <c r="O306" s="34" t="e" vm="1">
        <f t="shared" si="28"/>
        <v>#VALUE!</v>
      </c>
      <c r="P306" s="34" t="e" vm="1">
        <f t="shared" si="29"/>
        <v>#VALUE!</v>
      </c>
    </row>
    <row r="307" spans="1:16">
      <c r="A307" s="34">
        <v>297</v>
      </c>
      <c r="C307" s="34" t="e" vm="2">
        <f>[1]!GenLimitNormal($C$9,$C$10,0,1000,0)</f>
        <v>#VALUE!</v>
      </c>
      <c r="D307" s="34" t="e" vm="2">
        <f>[1]!GenBetaPERT(0,$D$9,1)</f>
        <v>#VALUE!</v>
      </c>
      <c r="E307" s="34" t="e" vm="2">
        <f>[1]!GenLognormal($E$9,$E$10)</f>
        <v>#VALUE!</v>
      </c>
      <c r="F307" s="34" t="e" vm="2">
        <f>[1]!GenLognormal($F$9,$F$10)</f>
        <v>#VALUE!</v>
      </c>
      <c r="G307" s="34" t="e" vm="2">
        <f>[1]!GenLognormal($G$9,$G$10)</f>
        <v>#VALUE!</v>
      </c>
      <c r="H307" s="34" t="e" vm="2">
        <f>[1]!genUniform($H$9,$H$10)</f>
        <v>#VALUE!</v>
      </c>
      <c r="I307" s="34" t="e" vm="1">
        <f t="shared" si="24"/>
        <v>#VALUE!</v>
      </c>
      <c r="J307" s="34" t="e" vm="1">
        <f t="shared" si="25"/>
        <v>#VALUE!</v>
      </c>
      <c r="K307" s="34" t="e" vm="2">
        <f>[1]!genUniform($K$9,$K$10)</f>
        <v>#VALUE!</v>
      </c>
      <c r="L307" s="34" t="e" vm="1">
        <f t="shared" si="26"/>
        <v>#VALUE!</v>
      </c>
      <c r="M307" s="34" t="e" vm="1">
        <f t="shared" si="27"/>
        <v>#VALUE!</v>
      </c>
      <c r="N307" s="34" t="e" vm="2">
        <f>[1]!genUniform($N$9,$N$10)</f>
        <v>#VALUE!</v>
      </c>
      <c r="O307" s="34" t="e" vm="1">
        <f t="shared" si="28"/>
        <v>#VALUE!</v>
      </c>
      <c r="P307" s="34" t="e" vm="1">
        <f t="shared" si="29"/>
        <v>#VALUE!</v>
      </c>
    </row>
    <row r="308" spans="1:16">
      <c r="A308" s="34">
        <v>298</v>
      </c>
      <c r="C308" s="34" t="e" vm="2">
        <f>[1]!GenLimitNormal($C$9,$C$10,0,1000,0)</f>
        <v>#VALUE!</v>
      </c>
      <c r="D308" s="34" t="e" vm="2">
        <f>[1]!GenBetaPERT(0,$D$9,1)</f>
        <v>#VALUE!</v>
      </c>
      <c r="E308" s="34" t="e" vm="2">
        <f>[1]!GenLognormal($E$9,$E$10)</f>
        <v>#VALUE!</v>
      </c>
      <c r="F308" s="34" t="e" vm="2">
        <f>[1]!GenLognormal($F$9,$F$10)</f>
        <v>#VALUE!</v>
      </c>
      <c r="G308" s="34" t="e" vm="2">
        <f>[1]!GenLognormal($G$9,$G$10)</f>
        <v>#VALUE!</v>
      </c>
      <c r="H308" s="34" t="e" vm="2">
        <f>[1]!genUniform($H$9,$H$10)</f>
        <v>#VALUE!</v>
      </c>
      <c r="I308" s="34" t="e" vm="1">
        <f t="shared" si="24"/>
        <v>#VALUE!</v>
      </c>
      <c r="J308" s="34" t="e" vm="1">
        <f t="shared" si="25"/>
        <v>#VALUE!</v>
      </c>
      <c r="K308" s="34" t="e" vm="2">
        <f>[1]!genUniform($K$9,$K$10)</f>
        <v>#VALUE!</v>
      </c>
      <c r="L308" s="34" t="e" vm="1">
        <f t="shared" si="26"/>
        <v>#VALUE!</v>
      </c>
      <c r="M308" s="34" t="e" vm="1">
        <f t="shared" si="27"/>
        <v>#VALUE!</v>
      </c>
      <c r="N308" s="34" t="e" vm="2">
        <f>[1]!genUniform($N$9,$N$10)</f>
        <v>#VALUE!</v>
      </c>
      <c r="O308" s="34" t="e" vm="1">
        <f t="shared" si="28"/>
        <v>#VALUE!</v>
      </c>
      <c r="P308" s="34" t="e" vm="1">
        <f t="shared" si="29"/>
        <v>#VALUE!</v>
      </c>
    </row>
    <row r="309" spans="1:16">
      <c r="A309" s="34">
        <v>299</v>
      </c>
      <c r="C309" s="34" t="e" vm="2">
        <f>[1]!GenLimitNormal($C$9,$C$10,0,1000,0)</f>
        <v>#VALUE!</v>
      </c>
      <c r="D309" s="34" t="e" vm="2">
        <f>[1]!GenBetaPERT(0,$D$9,1)</f>
        <v>#VALUE!</v>
      </c>
      <c r="E309" s="34" t="e" vm="2">
        <f>[1]!GenLognormal($E$9,$E$10)</f>
        <v>#VALUE!</v>
      </c>
      <c r="F309" s="34" t="e" vm="2">
        <f>[1]!GenLognormal($F$9,$F$10)</f>
        <v>#VALUE!</v>
      </c>
      <c r="G309" s="34" t="e" vm="2">
        <f>[1]!GenLognormal($G$9,$G$10)</f>
        <v>#VALUE!</v>
      </c>
      <c r="H309" s="34" t="e" vm="2">
        <f>[1]!genUniform($H$9,$H$10)</f>
        <v>#VALUE!</v>
      </c>
      <c r="I309" s="34" t="e" vm="1">
        <f t="shared" si="24"/>
        <v>#VALUE!</v>
      </c>
      <c r="J309" s="34" t="e" vm="1">
        <f t="shared" si="25"/>
        <v>#VALUE!</v>
      </c>
      <c r="K309" s="34" t="e" vm="2">
        <f>[1]!genUniform($K$9,$K$10)</f>
        <v>#VALUE!</v>
      </c>
      <c r="L309" s="34" t="e" vm="1">
        <f t="shared" si="26"/>
        <v>#VALUE!</v>
      </c>
      <c r="M309" s="34" t="e" vm="1">
        <f t="shared" si="27"/>
        <v>#VALUE!</v>
      </c>
      <c r="N309" s="34" t="e" vm="2">
        <f>[1]!genUniform($N$9,$N$10)</f>
        <v>#VALUE!</v>
      </c>
      <c r="O309" s="34" t="e" vm="1">
        <f t="shared" si="28"/>
        <v>#VALUE!</v>
      </c>
      <c r="P309" s="34" t="e" vm="1">
        <f t="shared" si="29"/>
        <v>#VALUE!</v>
      </c>
    </row>
    <row r="310" spans="1:16">
      <c r="A310" s="34">
        <v>300</v>
      </c>
      <c r="C310" s="34" t="e" vm="2">
        <f>[1]!GenLimitNormal($C$9,$C$10,0,1000,0)</f>
        <v>#VALUE!</v>
      </c>
      <c r="D310" s="34" t="e" vm="2">
        <f>[1]!GenBetaPERT(0,$D$9,1)</f>
        <v>#VALUE!</v>
      </c>
      <c r="E310" s="34" t="e" vm="2">
        <f>[1]!GenLognormal($E$9,$E$10)</f>
        <v>#VALUE!</v>
      </c>
      <c r="F310" s="34" t="e" vm="2">
        <f>[1]!GenLognormal($F$9,$F$10)</f>
        <v>#VALUE!</v>
      </c>
      <c r="G310" s="34" t="e" vm="2">
        <f>[1]!GenLognormal($G$9,$G$10)</f>
        <v>#VALUE!</v>
      </c>
      <c r="H310" s="34" t="e" vm="2">
        <f>[1]!genUniform($H$9,$H$10)</f>
        <v>#VALUE!</v>
      </c>
      <c r="I310" s="34" t="e" vm="1">
        <f t="shared" si="24"/>
        <v>#VALUE!</v>
      </c>
      <c r="J310" s="34" t="e" vm="1">
        <f t="shared" si="25"/>
        <v>#VALUE!</v>
      </c>
      <c r="K310" s="34" t="e" vm="2">
        <f>[1]!genUniform($K$9,$K$10)</f>
        <v>#VALUE!</v>
      </c>
      <c r="L310" s="34" t="e" vm="1">
        <f t="shared" si="26"/>
        <v>#VALUE!</v>
      </c>
      <c r="M310" s="34" t="e" vm="1">
        <f t="shared" si="27"/>
        <v>#VALUE!</v>
      </c>
      <c r="N310" s="34" t="e" vm="2">
        <f>[1]!genUniform($N$9,$N$10)</f>
        <v>#VALUE!</v>
      </c>
      <c r="O310" s="34" t="e" vm="1">
        <f t="shared" si="28"/>
        <v>#VALUE!</v>
      </c>
      <c r="P310" s="34" t="e" vm="1">
        <f t="shared" si="29"/>
        <v>#VALUE!</v>
      </c>
    </row>
    <row r="311" spans="1:16">
      <c r="A311" s="34">
        <v>301</v>
      </c>
      <c r="C311" s="34" t="e" vm="2">
        <f>[1]!GenLimitNormal($C$9,$C$10,0,1000,0)</f>
        <v>#VALUE!</v>
      </c>
      <c r="D311" s="34" t="e" vm="2">
        <f>[1]!GenBetaPERT(0,$D$9,1)</f>
        <v>#VALUE!</v>
      </c>
      <c r="E311" s="34" t="e" vm="2">
        <f>[1]!GenLognormal($E$9,$E$10)</f>
        <v>#VALUE!</v>
      </c>
      <c r="F311" s="34" t="e" vm="2">
        <f>[1]!GenLognormal($F$9,$F$10)</f>
        <v>#VALUE!</v>
      </c>
      <c r="G311" s="34" t="e" vm="2">
        <f>[1]!GenLognormal($G$9,$G$10)</f>
        <v>#VALUE!</v>
      </c>
      <c r="H311" s="34" t="e" vm="2">
        <f>[1]!genUniform($H$9,$H$10)</f>
        <v>#VALUE!</v>
      </c>
      <c r="I311" s="34" t="e" vm="1">
        <f t="shared" si="24"/>
        <v>#VALUE!</v>
      </c>
      <c r="J311" s="34" t="e" vm="1">
        <f t="shared" si="25"/>
        <v>#VALUE!</v>
      </c>
      <c r="K311" s="34" t="e" vm="2">
        <f>[1]!genUniform($K$9,$K$10)</f>
        <v>#VALUE!</v>
      </c>
      <c r="L311" s="34" t="e" vm="1">
        <f t="shared" si="26"/>
        <v>#VALUE!</v>
      </c>
      <c r="M311" s="34" t="e" vm="1">
        <f t="shared" si="27"/>
        <v>#VALUE!</v>
      </c>
      <c r="N311" s="34" t="e" vm="2">
        <f>[1]!genUniform($N$9,$N$10)</f>
        <v>#VALUE!</v>
      </c>
      <c r="O311" s="34" t="e" vm="1">
        <f t="shared" si="28"/>
        <v>#VALUE!</v>
      </c>
      <c r="P311" s="34" t="e" vm="1">
        <f t="shared" si="29"/>
        <v>#VALUE!</v>
      </c>
    </row>
    <row r="312" spans="1:16">
      <c r="A312" s="34">
        <v>302</v>
      </c>
      <c r="C312" s="34" t="e" vm="2">
        <f>[1]!GenLimitNormal($C$9,$C$10,0,1000,0)</f>
        <v>#VALUE!</v>
      </c>
      <c r="D312" s="34" t="e" vm="2">
        <f>[1]!GenBetaPERT(0,$D$9,1)</f>
        <v>#VALUE!</v>
      </c>
      <c r="E312" s="34" t="e" vm="2">
        <f>[1]!GenLognormal($E$9,$E$10)</f>
        <v>#VALUE!</v>
      </c>
      <c r="F312" s="34" t="e" vm="2">
        <f>[1]!GenLognormal($F$9,$F$10)</f>
        <v>#VALUE!</v>
      </c>
      <c r="G312" s="34" t="e" vm="2">
        <f>[1]!GenLognormal($G$9,$G$10)</f>
        <v>#VALUE!</v>
      </c>
      <c r="H312" s="34" t="e" vm="2">
        <f>[1]!genUniform($H$9,$H$10)</f>
        <v>#VALUE!</v>
      </c>
      <c r="I312" s="34" t="e" vm="1">
        <f t="shared" si="24"/>
        <v>#VALUE!</v>
      </c>
      <c r="J312" s="34" t="e" vm="1">
        <f t="shared" si="25"/>
        <v>#VALUE!</v>
      </c>
      <c r="K312" s="34" t="e" vm="2">
        <f>[1]!genUniform($K$9,$K$10)</f>
        <v>#VALUE!</v>
      </c>
      <c r="L312" s="34" t="e" vm="1">
        <f t="shared" si="26"/>
        <v>#VALUE!</v>
      </c>
      <c r="M312" s="34" t="e" vm="1">
        <f t="shared" si="27"/>
        <v>#VALUE!</v>
      </c>
      <c r="N312" s="34" t="e" vm="2">
        <f>[1]!genUniform($N$9,$N$10)</f>
        <v>#VALUE!</v>
      </c>
      <c r="O312" s="34" t="e" vm="1">
        <f t="shared" si="28"/>
        <v>#VALUE!</v>
      </c>
      <c r="P312" s="34" t="e" vm="1">
        <f t="shared" si="29"/>
        <v>#VALUE!</v>
      </c>
    </row>
    <row r="313" spans="1:16">
      <c r="A313" s="34">
        <v>303</v>
      </c>
      <c r="C313" s="34" t="e" vm="2">
        <f>[1]!GenLimitNormal($C$9,$C$10,0,1000,0)</f>
        <v>#VALUE!</v>
      </c>
      <c r="D313" s="34" t="e" vm="2">
        <f>[1]!GenBetaPERT(0,$D$9,1)</f>
        <v>#VALUE!</v>
      </c>
      <c r="E313" s="34" t="e" vm="2">
        <f>[1]!GenLognormal($E$9,$E$10)</f>
        <v>#VALUE!</v>
      </c>
      <c r="F313" s="34" t="e" vm="2">
        <f>[1]!GenLognormal($F$9,$F$10)</f>
        <v>#VALUE!</v>
      </c>
      <c r="G313" s="34" t="e" vm="2">
        <f>[1]!GenLognormal($G$9,$G$10)</f>
        <v>#VALUE!</v>
      </c>
      <c r="H313" s="34" t="e" vm="2">
        <f>[1]!genUniform($H$9,$H$10)</f>
        <v>#VALUE!</v>
      </c>
      <c r="I313" s="34" t="e" vm="1">
        <f t="shared" si="24"/>
        <v>#VALUE!</v>
      </c>
      <c r="J313" s="34" t="e" vm="1">
        <f t="shared" si="25"/>
        <v>#VALUE!</v>
      </c>
      <c r="K313" s="34" t="e" vm="2">
        <f>[1]!genUniform($K$9,$K$10)</f>
        <v>#VALUE!</v>
      </c>
      <c r="L313" s="34" t="e" vm="1">
        <f t="shared" si="26"/>
        <v>#VALUE!</v>
      </c>
      <c r="M313" s="34" t="e" vm="1">
        <f t="shared" si="27"/>
        <v>#VALUE!</v>
      </c>
      <c r="N313" s="34" t="e" vm="2">
        <f>[1]!genUniform($N$9,$N$10)</f>
        <v>#VALUE!</v>
      </c>
      <c r="O313" s="34" t="e" vm="1">
        <f t="shared" si="28"/>
        <v>#VALUE!</v>
      </c>
      <c r="P313" s="34" t="e" vm="1">
        <f t="shared" si="29"/>
        <v>#VALUE!</v>
      </c>
    </row>
    <row r="314" spans="1:16">
      <c r="A314" s="34">
        <v>304</v>
      </c>
      <c r="C314" s="34" t="e" vm="2">
        <f>[1]!GenLimitNormal($C$9,$C$10,0,1000,0)</f>
        <v>#VALUE!</v>
      </c>
      <c r="D314" s="34" t="e" vm="2">
        <f>[1]!GenBetaPERT(0,$D$9,1)</f>
        <v>#VALUE!</v>
      </c>
      <c r="E314" s="34" t="e" vm="2">
        <f>[1]!GenLognormal($E$9,$E$10)</f>
        <v>#VALUE!</v>
      </c>
      <c r="F314" s="34" t="e" vm="2">
        <f>[1]!GenLognormal($F$9,$F$10)</f>
        <v>#VALUE!</v>
      </c>
      <c r="G314" s="34" t="e" vm="2">
        <f>[1]!GenLognormal($G$9,$G$10)</f>
        <v>#VALUE!</v>
      </c>
      <c r="H314" s="34" t="e" vm="2">
        <f>[1]!genUniform($H$9,$H$10)</f>
        <v>#VALUE!</v>
      </c>
      <c r="I314" s="34" t="e" vm="1">
        <f t="shared" si="24"/>
        <v>#VALUE!</v>
      </c>
      <c r="J314" s="34" t="e" vm="1">
        <f t="shared" si="25"/>
        <v>#VALUE!</v>
      </c>
      <c r="K314" s="34" t="e" vm="2">
        <f>[1]!genUniform($K$9,$K$10)</f>
        <v>#VALUE!</v>
      </c>
      <c r="L314" s="34" t="e" vm="1">
        <f t="shared" si="26"/>
        <v>#VALUE!</v>
      </c>
      <c r="M314" s="34" t="e" vm="1">
        <f t="shared" si="27"/>
        <v>#VALUE!</v>
      </c>
      <c r="N314" s="34" t="e" vm="2">
        <f>[1]!genUniform($N$9,$N$10)</f>
        <v>#VALUE!</v>
      </c>
      <c r="O314" s="34" t="e" vm="1">
        <f t="shared" si="28"/>
        <v>#VALUE!</v>
      </c>
      <c r="P314" s="34" t="e" vm="1">
        <f t="shared" si="29"/>
        <v>#VALUE!</v>
      </c>
    </row>
    <row r="315" spans="1:16">
      <c r="A315" s="34">
        <v>305</v>
      </c>
      <c r="C315" s="34" t="e" vm="2">
        <f>[1]!GenLimitNormal($C$9,$C$10,0,1000,0)</f>
        <v>#VALUE!</v>
      </c>
      <c r="D315" s="34" t="e" vm="2">
        <f>[1]!GenBetaPERT(0,$D$9,1)</f>
        <v>#VALUE!</v>
      </c>
      <c r="E315" s="34" t="e" vm="2">
        <f>[1]!GenLognormal($E$9,$E$10)</f>
        <v>#VALUE!</v>
      </c>
      <c r="F315" s="34" t="e" vm="2">
        <f>[1]!GenLognormal($F$9,$F$10)</f>
        <v>#VALUE!</v>
      </c>
      <c r="G315" s="34" t="e" vm="2">
        <f>[1]!GenLognormal($G$9,$G$10)</f>
        <v>#VALUE!</v>
      </c>
      <c r="H315" s="34" t="e" vm="2">
        <f>[1]!genUniform($H$9,$H$10)</f>
        <v>#VALUE!</v>
      </c>
      <c r="I315" s="34" t="e" vm="1">
        <f t="shared" si="24"/>
        <v>#VALUE!</v>
      </c>
      <c r="J315" s="34" t="e" vm="1">
        <f t="shared" si="25"/>
        <v>#VALUE!</v>
      </c>
      <c r="K315" s="34" t="e" vm="2">
        <f>[1]!genUniform($K$9,$K$10)</f>
        <v>#VALUE!</v>
      </c>
      <c r="L315" s="34" t="e" vm="1">
        <f t="shared" si="26"/>
        <v>#VALUE!</v>
      </c>
      <c r="M315" s="34" t="e" vm="1">
        <f t="shared" si="27"/>
        <v>#VALUE!</v>
      </c>
      <c r="N315" s="34" t="e" vm="2">
        <f>[1]!genUniform($N$9,$N$10)</f>
        <v>#VALUE!</v>
      </c>
      <c r="O315" s="34" t="e" vm="1">
        <f t="shared" si="28"/>
        <v>#VALUE!</v>
      </c>
      <c r="P315" s="34" t="e" vm="1">
        <f t="shared" si="29"/>
        <v>#VALUE!</v>
      </c>
    </row>
    <row r="316" spans="1:16">
      <c r="A316" s="34">
        <v>306</v>
      </c>
      <c r="C316" s="34" t="e" vm="2">
        <f>[1]!GenLimitNormal($C$9,$C$10,0,1000,0)</f>
        <v>#VALUE!</v>
      </c>
      <c r="D316" s="34" t="e" vm="2">
        <f>[1]!GenBetaPERT(0,$D$9,1)</f>
        <v>#VALUE!</v>
      </c>
      <c r="E316" s="34" t="e" vm="2">
        <f>[1]!GenLognormal($E$9,$E$10)</f>
        <v>#VALUE!</v>
      </c>
      <c r="F316" s="34" t="e" vm="2">
        <f>[1]!GenLognormal($F$9,$F$10)</f>
        <v>#VALUE!</v>
      </c>
      <c r="G316" s="34" t="e" vm="2">
        <f>[1]!GenLognormal($G$9,$G$10)</f>
        <v>#VALUE!</v>
      </c>
      <c r="H316" s="34" t="e" vm="2">
        <f>[1]!genUniform($H$9,$H$10)</f>
        <v>#VALUE!</v>
      </c>
      <c r="I316" s="34" t="e" vm="1">
        <f t="shared" si="24"/>
        <v>#VALUE!</v>
      </c>
      <c r="J316" s="34" t="e" vm="1">
        <f t="shared" si="25"/>
        <v>#VALUE!</v>
      </c>
      <c r="K316" s="34" t="e" vm="2">
        <f>[1]!genUniform($K$9,$K$10)</f>
        <v>#VALUE!</v>
      </c>
      <c r="L316" s="34" t="e" vm="1">
        <f t="shared" si="26"/>
        <v>#VALUE!</v>
      </c>
      <c r="M316" s="34" t="e" vm="1">
        <f t="shared" si="27"/>
        <v>#VALUE!</v>
      </c>
      <c r="N316" s="34" t="e" vm="2">
        <f>[1]!genUniform($N$9,$N$10)</f>
        <v>#VALUE!</v>
      </c>
      <c r="O316" s="34" t="e" vm="1">
        <f t="shared" si="28"/>
        <v>#VALUE!</v>
      </c>
      <c r="P316" s="34" t="e" vm="1">
        <f t="shared" si="29"/>
        <v>#VALUE!</v>
      </c>
    </row>
    <row r="317" spans="1:16">
      <c r="A317" s="34">
        <v>307</v>
      </c>
      <c r="C317" s="34" t="e" vm="2">
        <f>[1]!GenLimitNormal($C$9,$C$10,0,1000,0)</f>
        <v>#VALUE!</v>
      </c>
      <c r="D317" s="34" t="e" vm="2">
        <f>[1]!GenBetaPERT(0,$D$9,1)</f>
        <v>#VALUE!</v>
      </c>
      <c r="E317" s="34" t="e" vm="2">
        <f>[1]!GenLognormal($E$9,$E$10)</f>
        <v>#VALUE!</v>
      </c>
      <c r="F317" s="34" t="e" vm="2">
        <f>[1]!GenLognormal($F$9,$F$10)</f>
        <v>#VALUE!</v>
      </c>
      <c r="G317" s="34" t="e" vm="2">
        <f>[1]!GenLognormal($G$9,$G$10)</f>
        <v>#VALUE!</v>
      </c>
      <c r="H317" s="34" t="e" vm="2">
        <f>[1]!genUniform($H$9,$H$10)</f>
        <v>#VALUE!</v>
      </c>
      <c r="I317" s="34" t="e" vm="1">
        <f t="shared" si="24"/>
        <v>#VALUE!</v>
      </c>
      <c r="J317" s="34" t="e" vm="1">
        <f t="shared" si="25"/>
        <v>#VALUE!</v>
      </c>
      <c r="K317" s="34" t="e" vm="2">
        <f>[1]!genUniform($K$9,$K$10)</f>
        <v>#VALUE!</v>
      </c>
      <c r="L317" s="34" t="e" vm="1">
        <f t="shared" si="26"/>
        <v>#VALUE!</v>
      </c>
      <c r="M317" s="34" t="e" vm="1">
        <f t="shared" si="27"/>
        <v>#VALUE!</v>
      </c>
      <c r="N317" s="34" t="e" vm="2">
        <f>[1]!genUniform($N$9,$N$10)</f>
        <v>#VALUE!</v>
      </c>
      <c r="O317" s="34" t="e" vm="1">
        <f t="shared" si="28"/>
        <v>#VALUE!</v>
      </c>
      <c r="P317" s="34" t="e" vm="1">
        <f t="shared" si="29"/>
        <v>#VALUE!</v>
      </c>
    </row>
    <row r="318" spans="1:16">
      <c r="A318" s="34">
        <v>308</v>
      </c>
      <c r="C318" s="34" t="e" vm="2">
        <f>[1]!GenLimitNormal($C$9,$C$10,0,1000,0)</f>
        <v>#VALUE!</v>
      </c>
      <c r="D318" s="34" t="e" vm="2">
        <f>[1]!GenBetaPERT(0,$D$9,1)</f>
        <v>#VALUE!</v>
      </c>
      <c r="E318" s="34" t="e" vm="2">
        <f>[1]!GenLognormal($E$9,$E$10)</f>
        <v>#VALUE!</v>
      </c>
      <c r="F318" s="34" t="e" vm="2">
        <f>[1]!GenLognormal($F$9,$F$10)</f>
        <v>#VALUE!</v>
      </c>
      <c r="G318" s="34" t="e" vm="2">
        <f>[1]!GenLognormal($G$9,$G$10)</f>
        <v>#VALUE!</v>
      </c>
      <c r="H318" s="34" t="e" vm="2">
        <f>[1]!genUniform($H$9,$H$10)</f>
        <v>#VALUE!</v>
      </c>
      <c r="I318" s="34" t="e" vm="1">
        <f t="shared" si="24"/>
        <v>#VALUE!</v>
      </c>
      <c r="J318" s="34" t="e" vm="1">
        <f t="shared" si="25"/>
        <v>#VALUE!</v>
      </c>
      <c r="K318" s="34" t="e" vm="2">
        <f>[1]!genUniform($K$9,$K$10)</f>
        <v>#VALUE!</v>
      </c>
      <c r="L318" s="34" t="e" vm="1">
        <f t="shared" si="26"/>
        <v>#VALUE!</v>
      </c>
      <c r="M318" s="34" t="e" vm="1">
        <f t="shared" si="27"/>
        <v>#VALUE!</v>
      </c>
      <c r="N318" s="34" t="e" vm="2">
        <f>[1]!genUniform($N$9,$N$10)</f>
        <v>#VALUE!</v>
      </c>
      <c r="O318" s="34" t="e" vm="1">
        <f t="shared" si="28"/>
        <v>#VALUE!</v>
      </c>
      <c r="P318" s="34" t="e" vm="1">
        <f t="shared" si="29"/>
        <v>#VALUE!</v>
      </c>
    </row>
    <row r="319" spans="1:16">
      <c r="A319" s="34">
        <v>309</v>
      </c>
      <c r="C319" s="34" t="e" vm="2">
        <f>[1]!GenLimitNormal($C$9,$C$10,0,1000,0)</f>
        <v>#VALUE!</v>
      </c>
      <c r="D319" s="34" t="e" vm="2">
        <f>[1]!GenBetaPERT(0,$D$9,1)</f>
        <v>#VALUE!</v>
      </c>
      <c r="E319" s="34" t="e" vm="2">
        <f>[1]!GenLognormal($E$9,$E$10)</f>
        <v>#VALUE!</v>
      </c>
      <c r="F319" s="34" t="e" vm="2">
        <f>[1]!GenLognormal($F$9,$F$10)</f>
        <v>#VALUE!</v>
      </c>
      <c r="G319" s="34" t="e" vm="2">
        <f>[1]!GenLognormal($G$9,$G$10)</f>
        <v>#VALUE!</v>
      </c>
      <c r="H319" s="34" t="e" vm="2">
        <f>[1]!genUniform($H$9,$H$10)</f>
        <v>#VALUE!</v>
      </c>
      <c r="I319" s="34" t="e" vm="1">
        <f t="shared" si="24"/>
        <v>#VALUE!</v>
      </c>
      <c r="J319" s="34" t="e" vm="1">
        <f t="shared" si="25"/>
        <v>#VALUE!</v>
      </c>
      <c r="K319" s="34" t="e" vm="2">
        <f>[1]!genUniform($K$9,$K$10)</f>
        <v>#VALUE!</v>
      </c>
      <c r="L319" s="34" t="e" vm="1">
        <f t="shared" si="26"/>
        <v>#VALUE!</v>
      </c>
      <c r="M319" s="34" t="e" vm="1">
        <f t="shared" si="27"/>
        <v>#VALUE!</v>
      </c>
      <c r="N319" s="34" t="e" vm="2">
        <f>[1]!genUniform($N$9,$N$10)</f>
        <v>#VALUE!</v>
      </c>
      <c r="O319" s="34" t="e" vm="1">
        <f t="shared" si="28"/>
        <v>#VALUE!</v>
      </c>
      <c r="P319" s="34" t="e" vm="1">
        <f t="shared" si="29"/>
        <v>#VALUE!</v>
      </c>
    </row>
    <row r="320" spans="1:16">
      <c r="A320" s="34">
        <v>310</v>
      </c>
      <c r="C320" s="34" t="e" vm="2">
        <f>[1]!GenLimitNormal($C$9,$C$10,0,1000,0)</f>
        <v>#VALUE!</v>
      </c>
      <c r="D320" s="34" t="e" vm="2">
        <f>[1]!GenBetaPERT(0,$D$9,1)</f>
        <v>#VALUE!</v>
      </c>
      <c r="E320" s="34" t="e" vm="2">
        <f>[1]!GenLognormal($E$9,$E$10)</f>
        <v>#VALUE!</v>
      </c>
      <c r="F320" s="34" t="e" vm="2">
        <f>[1]!GenLognormal($F$9,$F$10)</f>
        <v>#VALUE!</v>
      </c>
      <c r="G320" s="34" t="e" vm="2">
        <f>[1]!GenLognormal($G$9,$G$10)</f>
        <v>#VALUE!</v>
      </c>
      <c r="H320" s="34" t="e" vm="2">
        <f>[1]!genUniform($H$9,$H$10)</f>
        <v>#VALUE!</v>
      </c>
      <c r="I320" s="34" t="e" vm="1">
        <f t="shared" si="24"/>
        <v>#VALUE!</v>
      </c>
      <c r="J320" s="34" t="e" vm="1">
        <f t="shared" si="25"/>
        <v>#VALUE!</v>
      </c>
      <c r="K320" s="34" t="e" vm="2">
        <f>[1]!genUniform($K$9,$K$10)</f>
        <v>#VALUE!</v>
      </c>
      <c r="L320" s="34" t="e" vm="1">
        <f t="shared" si="26"/>
        <v>#VALUE!</v>
      </c>
      <c r="M320" s="34" t="e" vm="1">
        <f t="shared" si="27"/>
        <v>#VALUE!</v>
      </c>
      <c r="N320" s="34" t="e" vm="2">
        <f>[1]!genUniform($N$9,$N$10)</f>
        <v>#VALUE!</v>
      </c>
      <c r="O320" s="34" t="e" vm="1">
        <f t="shared" si="28"/>
        <v>#VALUE!</v>
      </c>
      <c r="P320" s="34" t="e" vm="1">
        <f t="shared" si="29"/>
        <v>#VALUE!</v>
      </c>
    </row>
    <row r="321" spans="1:16">
      <c r="A321" s="34">
        <v>311</v>
      </c>
      <c r="C321" s="34" t="e" vm="2">
        <f>[1]!GenLimitNormal($C$9,$C$10,0,1000,0)</f>
        <v>#VALUE!</v>
      </c>
      <c r="D321" s="34" t="e" vm="2">
        <f>[1]!GenBetaPERT(0,$D$9,1)</f>
        <v>#VALUE!</v>
      </c>
      <c r="E321" s="34" t="e" vm="2">
        <f>[1]!GenLognormal($E$9,$E$10)</f>
        <v>#VALUE!</v>
      </c>
      <c r="F321" s="34" t="e" vm="2">
        <f>[1]!GenLognormal($F$9,$F$10)</f>
        <v>#VALUE!</v>
      </c>
      <c r="G321" s="34" t="e" vm="2">
        <f>[1]!GenLognormal($G$9,$G$10)</f>
        <v>#VALUE!</v>
      </c>
      <c r="H321" s="34" t="e" vm="2">
        <f>[1]!genUniform($H$9,$H$10)</f>
        <v>#VALUE!</v>
      </c>
      <c r="I321" s="34" t="e" vm="1">
        <f t="shared" si="24"/>
        <v>#VALUE!</v>
      </c>
      <c r="J321" s="34" t="e" vm="1">
        <f t="shared" si="25"/>
        <v>#VALUE!</v>
      </c>
      <c r="K321" s="34" t="e" vm="2">
        <f>[1]!genUniform($K$9,$K$10)</f>
        <v>#VALUE!</v>
      </c>
      <c r="L321" s="34" t="e" vm="1">
        <f t="shared" si="26"/>
        <v>#VALUE!</v>
      </c>
      <c r="M321" s="34" t="e" vm="1">
        <f t="shared" si="27"/>
        <v>#VALUE!</v>
      </c>
      <c r="N321" s="34" t="e" vm="2">
        <f>[1]!genUniform($N$9,$N$10)</f>
        <v>#VALUE!</v>
      </c>
      <c r="O321" s="34" t="e" vm="1">
        <f t="shared" si="28"/>
        <v>#VALUE!</v>
      </c>
      <c r="P321" s="34" t="e" vm="1">
        <f t="shared" si="29"/>
        <v>#VALUE!</v>
      </c>
    </row>
    <row r="322" spans="1:16">
      <c r="A322" s="34">
        <v>312</v>
      </c>
      <c r="C322" s="34" t="e" vm="2">
        <f>[1]!GenLimitNormal($C$9,$C$10,0,1000,0)</f>
        <v>#VALUE!</v>
      </c>
      <c r="D322" s="34" t="e" vm="2">
        <f>[1]!GenBetaPERT(0,$D$9,1)</f>
        <v>#VALUE!</v>
      </c>
      <c r="E322" s="34" t="e" vm="2">
        <f>[1]!GenLognormal($E$9,$E$10)</f>
        <v>#VALUE!</v>
      </c>
      <c r="F322" s="34" t="e" vm="2">
        <f>[1]!GenLognormal($F$9,$F$10)</f>
        <v>#VALUE!</v>
      </c>
      <c r="G322" s="34" t="e" vm="2">
        <f>[1]!GenLognormal($G$9,$G$10)</f>
        <v>#VALUE!</v>
      </c>
      <c r="H322" s="34" t="e" vm="2">
        <f>[1]!genUniform($H$9,$H$10)</f>
        <v>#VALUE!</v>
      </c>
      <c r="I322" s="34" t="e" vm="1">
        <f t="shared" si="24"/>
        <v>#VALUE!</v>
      </c>
      <c r="J322" s="34" t="e" vm="1">
        <f t="shared" si="25"/>
        <v>#VALUE!</v>
      </c>
      <c r="K322" s="34" t="e" vm="2">
        <f>[1]!genUniform($K$9,$K$10)</f>
        <v>#VALUE!</v>
      </c>
      <c r="L322" s="34" t="e" vm="1">
        <f t="shared" si="26"/>
        <v>#VALUE!</v>
      </c>
      <c r="M322" s="34" t="e" vm="1">
        <f t="shared" si="27"/>
        <v>#VALUE!</v>
      </c>
      <c r="N322" s="34" t="e" vm="2">
        <f>[1]!genUniform($N$9,$N$10)</f>
        <v>#VALUE!</v>
      </c>
      <c r="O322" s="34" t="e" vm="1">
        <f t="shared" si="28"/>
        <v>#VALUE!</v>
      </c>
      <c r="P322" s="34" t="e" vm="1">
        <f t="shared" si="29"/>
        <v>#VALUE!</v>
      </c>
    </row>
    <row r="323" spans="1:16">
      <c r="A323" s="34">
        <v>313</v>
      </c>
      <c r="C323" s="34" t="e" vm="2">
        <f>[1]!GenLimitNormal($C$9,$C$10,0,1000,0)</f>
        <v>#VALUE!</v>
      </c>
      <c r="D323" s="34" t="e" vm="2">
        <f>[1]!GenBetaPERT(0,$D$9,1)</f>
        <v>#VALUE!</v>
      </c>
      <c r="E323" s="34" t="e" vm="2">
        <f>[1]!GenLognormal($E$9,$E$10)</f>
        <v>#VALUE!</v>
      </c>
      <c r="F323" s="34" t="e" vm="2">
        <f>[1]!GenLognormal($F$9,$F$10)</f>
        <v>#VALUE!</v>
      </c>
      <c r="G323" s="34" t="e" vm="2">
        <f>[1]!GenLognormal($G$9,$G$10)</f>
        <v>#VALUE!</v>
      </c>
      <c r="H323" s="34" t="e" vm="2">
        <f>[1]!genUniform($H$9,$H$10)</f>
        <v>#VALUE!</v>
      </c>
      <c r="I323" s="34" t="e" vm="1">
        <f t="shared" si="24"/>
        <v>#VALUE!</v>
      </c>
      <c r="J323" s="34" t="e" vm="1">
        <f t="shared" si="25"/>
        <v>#VALUE!</v>
      </c>
      <c r="K323" s="34" t="e" vm="2">
        <f>[1]!genUniform($K$9,$K$10)</f>
        <v>#VALUE!</v>
      </c>
      <c r="L323" s="34" t="e" vm="1">
        <f t="shared" si="26"/>
        <v>#VALUE!</v>
      </c>
      <c r="M323" s="34" t="e" vm="1">
        <f t="shared" si="27"/>
        <v>#VALUE!</v>
      </c>
      <c r="N323" s="34" t="e" vm="2">
        <f>[1]!genUniform($N$9,$N$10)</f>
        <v>#VALUE!</v>
      </c>
      <c r="O323" s="34" t="e" vm="1">
        <f t="shared" si="28"/>
        <v>#VALUE!</v>
      </c>
      <c r="P323" s="34" t="e" vm="1">
        <f t="shared" si="29"/>
        <v>#VALUE!</v>
      </c>
    </row>
    <row r="324" spans="1:16">
      <c r="A324" s="34">
        <v>314</v>
      </c>
      <c r="C324" s="34" t="e" vm="2">
        <f>[1]!GenLimitNormal($C$9,$C$10,0,1000,0)</f>
        <v>#VALUE!</v>
      </c>
      <c r="D324" s="34" t="e" vm="2">
        <f>[1]!GenBetaPERT(0,$D$9,1)</f>
        <v>#VALUE!</v>
      </c>
      <c r="E324" s="34" t="e" vm="2">
        <f>[1]!GenLognormal($E$9,$E$10)</f>
        <v>#VALUE!</v>
      </c>
      <c r="F324" s="34" t="e" vm="2">
        <f>[1]!GenLognormal($F$9,$F$10)</f>
        <v>#VALUE!</v>
      </c>
      <c r="G324" s="34" t="e" vm="2">
        <f>[1]!GenLognormal($G$9,$G$10)</f>
        <v>#VALUE!</v>
      </c>
      <c r="H324" s="34" t="e" vm="2">
        <f>[1]!genUniform($H$9,$H$10)</f>
        <v>#VALUE!</v>
      </c>
      <c r="I324" s="34" t="e" vm="1">
        <f t="shared" si="24"/>
        <v>#VALUE!</v>
      </c>
      <c r="J324" s="34" t="e" vm="1">
        <f t="shared" si="25"/>
        <v>#VALUE!</v>
      </c>
      <c r="K324" s="34" t="e" vm="2">
        <f>[1]!genUniform($K$9,$K$10)</f>
        <v>#VALUE!</v>
      </c>
      <c r="L324" s="34" t="e" vm="1">
        <f t="shared" si="26"/>
        <v>#VALUE!</v>
      </c>
      <c r="M324" s="34" t="e" vm="1">
        <f t="shared" si="27"/>
        <v>#VALUE!</v>
      </c>
      <c r="N324" s="34" t="e" vm="2">
        <f>[1]!genUniform($N$9,$N$10)</f>
        <v>#VALUE!</v>
      </c>
      <c r="O324" s="34" t="e" vm="1">
        <f t="shared" si="28"/>
        <v>#VALUE!</v>
      </c>
      <c r="P324" s="34" t="e" vm="1">
        <f t="shared" si="29"/>
        <v>#VALUE!</v>
      </c>
    </row>
    <row r="325" spans="1:16">
      <c r="A325" s="34">
        <v>315</v>
      </c>
      <c r="C325" s="34" t="e" vm="2">
        <f>[1]!GenLimitNormal($C$9,$C$10,0,1000,0)</f>
        <v>#VALUE!</v>
      </c>
      <c r="D325" s="34" t="e" vm="2">
        <f>[1]!GenBetaPERT(0,$D$9,1)</f>
        <v>#VALUE!</v>
      </c>
      <c r="E325" s="34" t="e" vm="2">
        <f>[1]!GenLognormal($E$9,$E$10)</f>
        <v>#VALUE!</v>
      </c>
      <c r="F325" s="34" t="e" vm="2">
        <f>[1]!GenLognormal($F$9,$F$10)</f>
        <v>#VALUE!</v>
      </c>
      <c r="G325" s="34" t="e" vm="2">
        <f>[1]!GenLognormal($G$9,$G$10)</f>
        <v>#VALUE!</v>
      </c>
      <c r="H325" s="34" t="e" vm="2">
        <f>[1]!genUniform($H$9,$H$10)</f>
        <v>#VALUE!</v>
      </c>
      <c r="I325" s="34" t="e" vm="1">
        <f t="shared" si="24"/>
        <v>#VALUE!</v>
      </c>
      <c r="J325" s="34" t="e" vm="1">
        <f t="shared" si="25"/>
        <v>#VALUE!</v>
      </c>
      <c r="K325" s="34" t="e" vm="2">
        <f>[1]!genUniform($K$9,$K$10)</f>
        <v>#VALUE!</v>
      </c>
      <c r="L325" s="34" t="e" vm="1">
        <f t="shared" si="26"/>
        <v>#VALUE!</v>
      </c>
      <c r="M325" s="34" t="e" vm="1">
        <f t="shared" si="27"/>
        <v>#VALUE!</v>
      </c>
      <c r="N325" s="34" t="e" vm="2">
        <f>[1]!genUniform($N$9,$N$10)</f>
        <v>#VALUE!</v>
      </c>
      <c r="O325" s="34" t="e" vm="1">
        <f t="shared" si="28"/>
        <v>#VALUE!</v>
      </c>
      <c r="P325" s="34" t="e" vm="1">
        <f t="shared" si="29"/>
        <v>#VALUE!</v>
      </c>
    </row>
    <row r="326" spans="1:16">
      <c r="A326" s="34">
        <v>316</v>
      </c>
      <c r="C326" s="34" t="e" vm="2">
        <f>[1]!GenLimitNormal($C$9,$C$10,0,1000,0)</f>
        <v>#VALUE!</v>
      </c>
      <c r="D326" s="34" t="e" vm="2">
        <f>[1]!GenBetaPERT(0,$D$9,1)</f>
        <v>#VALUE!</v>
      </c>
      <c r="E326" s="34" t="e" vm="2">
        <f>[1]!GenLognormal($E$9,$E$10)</f>
        <v>#VALUE!</v>
      </c>
      <c r="F326" s="34" t="e" vm="2">
        <f>[1]!GenLognormal($F$9,$F$10)</f>
        <v>#VALUE!</v>
      </c>
      <c r="G326" s="34" t="e" vm="2">
        <f>[1]!GenLognormal($G$9,$G$10)</f>
        <v>#VALUE!</v>
      </c>
      <c r="H326" s="34" t="e" vm="2">
        <f>[1]!genUniform($H$9,$H$10)</f>
        <v>#VALUE!</v>
      </c>
      <c r="I326" s="34" t="e" vm="1">
        <f t="shared" si="24"/>
        <v>#VALUE!</v>
      </c>
      <c r="J326" s="34" t="e" vm="1">
        <f t="shared" si="25"/>
        <v>#VALUE!</v>
      </c>
      <c r="K326" s="34" t="e" vm="2">
        <f>[1]!genUniform($K$9,$K$10)</f>
        <v>#VALUE!</v>
      </c>
      <c r="L326" s="34" t="e" vm="1">
        <f t="shared" si="26"/>
        <v>#VALUE!</v>
      </c>
      <c r="M326" s="34" t="e" vm="1">
        <f t="shared" si="27"/>
        <v>#VALUE!</v>
      </c>
      <c r="N326" s="34" t="e" vm="2">
        <f>[1]!genUniform($N$9,$N$10)</f>
        <v>#VALUE!</v>
      </c>
      <c r="O326" s="34" t="e" vm="1">
        <f t="shared" si="28"/>
        <v>#VALUE!</v>
      </c>
      <c r="P326" s="34" t="e" vm="1">
        <f t="shared" si="29"/>
        <v>#VALUE!</v>
      </c>
    </row>
    <row r="327" spans="1:16">
      <c r="A327" s="34">
        <v>317</v>
      </c>
      <c r="C327" s="34" t="e" vm="2">
        <f>[1]!GenLimitNormal($C$9,$C$10,0,1000,0)</f>
        <v>#VALUE!</v>
      </c>
      <c r="D327" s="34" t="e" vm="2">
        <f>[1]!GenBetaPERT(0,$D$9,1)</f>
        <v>#VALUE!</v>
      </c>
      <c r="E327" s="34" t="e" vm="2">
        <f>[1]!GenLognormal($E$9,$E$10)</f>
        <v>#VALUE!</v>
      </c>
      <c r="F327" s="34" t="e" vm="2">
        <f>[1]!GenLognormal($F$9,$F$10)</f>
        <v>#VALUE!</v>
      </c>
      <c r="G327" s="34" t="e" vm="2">
        <f>[1]!GenLognormal($G$9,$G$10)</f>
        <v>#VALUE!</v>
      </c>
      <c r="H327" s="34" t="e" vm="2">
        <f>[1]!genUniform($H$9,$H$10)</f>
        <v>#VALUE!</v>
      </c>
      <c r="I327" s="34" t="e" vm="1">
        <f t="shared" si="24"/>
        <v>#VALUE!</v>
      </c>
      <c r="J327" s="34" t="e" vm="1">
        <f t="shared" si="25"/>
        <v>#VALUE!</v>
      </c>
      <c r="K327" s="34" t="e" vm="2">
        <f>[1]!genUniform($K$9,$K$10)</f>
        <v>#VALUE!</v>
      </c>
      <c r="L327" s="34" t="e" vm="1">
        <f t="shared" si="26"/>
        <v>#VALUE!</v>
      </c>
      <c r="M327" s="34" t="e" vm="1">
        <f t="shared" si="27"/>
        <v>#VALUE!</v>
      </c>
      <c r="N327" s="34" t="e" vm="2">
        <f>[1]!genUniform($N$9,$N$10)</f>
        <v>#VALUE!</v>
      </c>
      <c r="O327" s="34" t="e" vm="1">
        <f t="shared" si="28"/>
        <v>#VALUE!</v>
      </c>
      <c r="P327" s="34" t="e" vm="1">
        <f t="shared" si="29"/>
        <v>#VALUE!</v>
      </c>
    </row>
    <row r="328" spans="1:16">
      <c r="A328" s="34">
        <v>318</v>
      </c>
      <c r="C328" s="34" t="e" vm="2">
        <f>[1]!GenLimitNormal($C$9,$C$10,0,1000,0)</f>
        <v>#VALUE!</v>
      </c>
      <c r="D328" s="34" t="e" vm="2">
        <f>[1]!GenBetaPERT(0,$D$9,1)</f>
        <v>#VALUE!</v>
      </c>
      <c r="E328" s="34" t="e" vm="2">
        <f>[1]!GenLognormal($E$9,$E$10)</f>
        <v>#VALUE!</v>
      </c>
      <c r="F328" s="34" t="e" vm="2">
        <f>[1]!GenLognormal($F$9,$F$10)</f>
        <v>#VALUE!</v>
      </c>
      <c r="G328" s="34" t="e" vm="2">
        <f>[1]!GenLognormal($G$9,$G$10)</f>
        <v>#VALUE!</v>
      </c>
      <c r="H328" s="34" t="e" vm="2">
        <f>[1]!genUniform($H$9,$H$10)</f>
        <v>#VALUE!</v>
      </c>
      <c r="I328" s="34" t="e" vm="1">
        <f t="shared" si="24"/>
        <v>#VALUE!</v>
      </c>
      <c r="J328" s="34" t="e" vm="1">
        <f t="shared" si="25"/>
        <v>#VALUE!</v>
      </c>
      <c r="K328" s="34" t="e" vm="2">
        <f>[1]!genUniform($K$9,$K$10)</f>
        <v>#VALUE!</v>
      </c>
      <c r="L328" s="34" t="e" vm="1">
        <f t="shared" si="26"/>
        <v>#VALUE!</v>
      </c>
      <c r="M328" s="34" t="e" vm="1">
        <f t="shared" si="27"/>
        <v>#VALUE!</v>
      </c>
      <c r="N328" s="34" t="e" vm="2">
        <f>[1]!genUniform($N$9,$N$10)</f>
        <v>#VALUE!</v>
      </c>
      <c r="O328" s="34" t="e" vm="1">
        <f t="shared" si="28"/>
        <v>#VALUE!</v>
      </c>
      <c r="P328" s="34" t="e" vm="1">
        <f t="shared" si="29"/>
        <v>#VALUE!</v>
      </c>
    </row>
    <row r="329" spans="1:16">
      <c r="A329" s="34">
        <v>319</v>
      </c>
      <c r="C329" s="34" t="e" vm="2">
        <f>[1]!GenLimitNormal($C$9,$C$10,0,1000,0)</f>
        <v>#VALUE!</v>
      </c>
      <c r="D329" s="34" t="e" vm="2">
        <f>[1]!GenBetaPERT(0,$D$9,1)</f>
        <v>#VALUE!</v>
      </c>
      <c r="E329" s="34" t="e" vm="2">
        <f>[1]!GenLognormal($E$9,$E$10)</f>
        <v>#VALUE!</v>
      </c>
      <c r="F329" s="34" t="e" vm="2">
        <f>[1]!GenLognormal($F$9,$F$10)</f>
        <v>#VALUE!</v>
      </c>
      <c r="G329" s="34" t="e" vm="2">
        <f>[1]!GenLognormal($G$9,$G$10)</f>
        <v>#VALUE!</v>
      </c>
      <c r="H329" s="34" t="e" vm="2">
        <f>[1]!genUniform($H$9,$H$10)</f>
        <v>#VALUE!</v>
      </c>
      <c r="I329" s="34" t="e" vm="1">
        <f t="shared" si="24"/>
        <v>#VALUE!</v>
      </c>
      <c r="J329" s="34" t="e" vm="1">
        <f t="shared" si="25"/>
        <v>#VALUE!</v>
      </c>
      <c r="K329" s="34" t="e" vm="2">
        <f>[1]!genUniform($K$9,$K$10)</f>
        <v>#VALUE!</v>
      </c>
      <c r="L329" s="34" t="e" vm="1">
        <f t="shared" si="26"/>
        <v>#VALUE!</v>
      </c>
      <c r="M329" s="34" t="e" vm="1">
        <f t="shared" si="27"/>
        <v>#VALUE!</v>
      </c>
      <c r="N329" s="34" t="e" vm="2">
        <f>[1]!genUniform($N$9,$N$10)</f>
        <v>#VALUE!</v>
      </c>
      <c r="O329" s="34" t="e" vm="1">
        <f t="shared" si="28"/>
        <v>#VALUE!</v>
      </c>
      <c r="P329" s="34" t="e" vm="1">
        <f t="shared" si="29"/>
        <v>#VALUE!</v>
      </c>
    </row>
    <row r="330" spans="1:16">
      <c r="A330" s="34">
        <v>320</v>
      </c>
      <c r="C330" s="34" t="e" vm="2">
        <f>[1]!GenLimitNormal($C$9,$C$10,0,1000,0)</f>
        <v>#VALUE!</v>
      </c>
      <c r="D330" s="34" t="e" vm="2">
        <f>[1]!GenBetaPERT(0,$D$9,1)</f>
        <v>#VALUE!</v>
      </c>
      <c r="E330" s="34" t="e" vm="2">
        <f>[1]!GenLognormal($E$9,$E$10)</f>
        <v>#VALUE!</v>
      </c>
      <c r="F330" s="34" t="e" vm="2">
        <f>[1]!GenLognormal($F$9,$F$10)</f>
        <v>#VALUE!</v>
      </c>
      <c r="G330" s="34" t="e" vm="2">
        <f>[1]!GenLognormal($G$9,$G$10)</f>
        <v>#VALUE!</v>
      </c>
      <c r="H330" s="34" t="e" vm="2">
        <f>[1]!genUniform($H$9,$H$10)</f>
        <v>#VALUE!</v>
      </c>
      <c r="I330" s="34" t="e" vm="1">
        <f t="shared" si="24"/>
        <v>#VALUE!</v>
      </c>
      <c r="J330" s="34" t="e" vm="1">
        <f t="shared" si="25"/>
        <v>#VALUE!</v>
      </c>
      <c r="K330" s="34" t="e" vm="2">
        <f>[1]!genUniform($K$9,$K$10)</f>
        <v>#VALUE!</v>
      </c>
      <c r="L330" s="34" t="e" vm="1">
        <f t="shared" si="26"/>
        <v>#VALUE!</v>
      </c>
      <c r="M330" s="34" t="e" vm="1">
        <f t="shared" si="27"/>
        <v>#VALUE!</v>
      </c>
      <c r="N330" s="34" t="e" vm="2">
        <f>[1]!genUniform($N$9,$N$10)</f>
        <v>#VALUE!</v>
      </c>
      <c r="O330" s="34" t="e" vm="1">
        <f t="shared" si="28"/>
        <v>#VALUE!</v>
      </c>
      <c r="P330" s="34" t="e" vm="1">
        <f t="shared" si="29"/>
        <v>#VALUE!</v>
      </c>
    </row>
    <row r="331" spans="1:16">
      <c r="A331" s="34">
        <v>321</v>
      </c>
      <c r="C331" s="34" t="e" vm="2">
        <f>[1]!GenLimitNormal($C$9,$C$10,0,1000,0)</f>
        <v>#VALUE!</v>
      </c>
      <c r="D331" s="34" t="e" vm="2">
        <f>[1]!GenBetaPERT(0,$D$9,1)</f>
        <v>#VALUE!</v>
      </c>
      <c r="E331" s="34" t="e" vm="2">
        <f>[1]!GenLognormal($E$9,$E$10)</f>
        <v>#VALUE!</v>
      </c>
      <c r="F331" s="34" t="e" vm="2">
        <f>[1]!GenLognormal($F$9,$F$10)</f>
        <v>#VALUE!</v>
      </c>
      <c r="G331" s="34" t="e" vm="2">
        <f>[1]!GenLognormal($G$9,$G$10)</f>
        <v>#VALUE!</v>
      </c>
      <c r="H331" s="34" t="e" vm="2">
        <f>[1]!genUniform($H$9,$H$10)</f>
        <v>#VALUE!</v>
      </c>
      <c r="I331" s="34" t="e" vm="1">
        <f t="shared" si="24"/>
        <v>#VALUE!</v>
      </c>
      <c r="J331" s="34" t="e" vm="1">
        <f t="shared" si="25"/>
        <v>#VALUE!</v>
      </c>
      <c r="K331" s="34" t="e" vm="2">
        <f>[1]!genUniform($K$9,$K$10)</f>
        <v>#VALUE!</v>
      </c>
      <c r="L331" s="34" t="e" vm="1">
        <f t="shared" si="26"/>
        <v>#VALUE!</v>
      </c>
      <c r="M331" s="34" t="e" vm="1">
        <f t="shared" si="27"/>
        <v>#VALUE!</v>
      </c>
      <c r="N331" s="34" t="e" vm="2">
        <f>[1]!genUniform($N$9,$N$10)</f>
        <v>#VALUE!</v>
      </c>
      <c r="O331" s="34" t="e" vm="1">
        <f t="shared" si="28"/>
        <v>#VALUE!</v>
      </c>
      <c r="P331" s="34" t="e" vm="1">
        <f t="shared" si="29"/>
        <v>#VALUE!</v>
      </c>
    </row>
    <row r="332" spans="1:16">
      <c r="A332" s="34">
        <v>322</v>
      </c>
      <c r="C332" s="34" t="e" vm="2">
        <f>[1]!GenLimitNormal($C$9,$C$10,0,1000,0)</f>
        <v>#VALUE!</v>
      </c>
      <c r="D332" s="34" t="e" vm="2">
        <f>[1]!GenBetaPERT(0,$D$9,1)</f>
        <v>#VALUE!</v>
      </c>
      <c r="E332" s="34" t="e" vm="2">
        <f>[1]!GenLognormal($E$9,$E$10)</f>
        <v>#VALUE!</v>
      </c>
      <c r="F332" s="34" t="e" vm="2">
        <f>[1]!GenLognormal($F$9,$F$10)</f>
        <v>#VALUE!</v>
      </c>
      <c r="G332" s="34" t="e" vm="2">
        <f>[1]!GenLognormal($G$9,$G$10)</f>
        <v>#VALUE!</v>
      </c>
      <c r="H332" s="34" t="e" vm="2">
        <f>[1]!genUniform($H$9,$H$10)</f>
        <v>#VALUE!</v>
      </c>
      <c r="I332" s="34" t="e" vm="1">
        <f t="shared" ref="I332:I395" si="30">_xlfn.LOGNORM.INV($H332,$I$9,$I$10)</f>
        <v>#VALUE!</v>
      </c>
      <c r="J332" s="34" t="e" vm="1">
        <f t="shared" ref="J332:J395" si="31">$C332+$D332*$E332*$I332/$F332+(1-$D332)*$E332*$G332</f>
        <v>#VALUE!</v>
      </c>
      <c r="K332" s="34" t="e" vm="2">
        <f>[1]!genUniform($K$9,$K$10)</f>
        <v>#VALUE!</v>
      </c>
      <c r="L332" s="34" t="e" vm="1">
        <f t="shared" ref="L332:L395" si="32">_xlfn.LOGNORM.INV($K332,$L$9,$L$10)</f>
        <v>#VALUE!</v>
      </c>
      <c r="M332" s="34" t="e" vm="1">
        <f t="shared" ref="M332:M395" si="33">$C332+$D332*$E332*$L332/$F332+(1-$D332)*$E332*$G332</f>
        <v>#VALUE!</v>
      </c>
      <c r="N332" s="34" t="e" vm="2">
        <f>[1]!genUniform($N$9,$N$10)</f>
        <v>#VALUE!</v>
      </c>
      <c r="O332" s="34" t="e" vm="1">
        <f t="shared" ref="O332:O395" si="34">_xlfn.LOGNORM.INV($N332,$O$9,$O$10)</f>
        <v>#VALUE!</v>
      </c>
      <c r="P332" s="34" t="e" vm="1">
        <f t="shared" ref="P332:P395" si="35">$C332+$D332*$E332*$O332/$F332+(1-$D332)*$E332*$G332</f>
        <v>#VALUE!</v>
      </c>
    </row>
    <row r="333" spans="1:16">
      <c r="A333" s="34">
        <v>323</v>
      </c>
      <c r="C333" s="34" t="e" vm="2">
        <f>[1]!GenLimitNormal($C$9,$C$10,0,1000,0)</f>
        <v>#VALUE!</v>
      </c>
      <c r="D333" s="34" t="e" vm="2">
        <f>[1]!GenBetaPERT(0,$D$9,1)</f>
        <v>#VALUE!</v>
      </c>
      <c r="E333" s="34" t="e" vm="2">
        <f>[1]!GenLognormal($E$9,$E$10)</f>
        <v>#VALUE!</v>
      </c>
      <c r="F333" s="34" t="e" vm="2">
        <f>[1]!GenLognormal($F$9,$F$10)</f>
        <v>#VALUE!</v>
      </c>
      <c r="G333" s="34" t="e" vm="2">
        <f>[1]!GenLognormal($G$9,$G$10)</f>
        <v>#VALUE!</v>
      </c>
      <c r="H333" s="34" t="e" vm="2">
        <f>[1]!genUniform($H$9,$H$10)</f>
        <v>#VALUE!</v>
      </c>
      <c r="I333" s="34" t="e" vm="1">
        <f t="shared" si="30"/>
        <v>#VALUE!</v>
      </c>
      <c r="J333" s="34" t="e" vm="1">
        <f t="shared" si="31"/>
        <v>#VALUE!</v>
      </c>
      <c r="K333" s="34" t="e" vm="2">
        <f>[1]!genUniform($K$9,$K$10)</f>
        <v>#VALUE!</v>
      </c>
      <c r="L333" s="34" t="e" vm="1">
        <f t="shared" si="32"/>
        <v>#VALUE!</v>
      </c>
      <c r="M333" s="34" t="e" vm="1">
        <f t="shared" si="33"/>
        <v>#VALUE!</v>
      </c>
      <c r="N333" s="34" t="e" vm="2">
        <f>[1]!genUniform($N$9,$N$10)</f>
        <v>#VALUE!</v>
      </c>
      <c r="O333" s="34" t="e" vm="1">
        <f t="shared" si="34"/>
        <v>#VALUE!</v>
      </c>
      <c r="P333" s="34" t="e" vm="1">
        <f t="shared" si="35"/>
        <v>#VALUE!</v>
      </c>
    </row>
    <row r="334" spans="1:16">
      <c r="A334" s="34">
        <v>324</v>
      </c>
      <c r="C334" s="34" t="e" vm="2">
        <f>[1]!GenLimitNormal($C$9,$C$10,0,1000,0)</f>
        <v>#VALUE!</v>
      </c>
      <c r="D334" s="34" t="e" vm="2">
        <f>[1]!GenBetaPERT(0,$D$9,1)</f>
        <v>#VALUE!</v>
      </c>
      <c r="E334" s="34" t="e" vm="2">
        <f>[1]!GenLognormal($E$9,$E$10)</f>
        <v>#VALUE!</v>
      </c>
      <c r="F334" s="34" t="e" vm="2">
        <f>[1]!GenLognormal($F$9,$F$10)</f>
        <v>#VALUE!</v>
      </c>
      <c r="G334" s="34" t="e" vm="2">
        <f>[1]!GenLognormal($G$9,$G$10)</f>
        <v>#VALUE!</v>
      </c>
      <c r="H334" s="34" t="e" vm="2">
        <f>[1]!genUniform($H$9,$H$10)</f>
        <v>#VALUE!</v>
      </c>
      <c r="I334" s="34" t="e" vm="1">
        <f t="shared" si="30"/>
        <v>#VALUE!</v>
      </c>
      <c r="J334" s="34" t="e" vm="1">
        <f t="shared" si="31"/>
        <v>#VALUE!</v>
      </c>
      <c r="K334" s="34" t="e" vm="2">
        <f>[1]!genUniform($K$9,$K$10)</f>
        <v>#VALUE!</v>
      </c>
      <c r="L334" s="34" t="e" vm="1">
        <f t="shared" si="32"/>
        <v>#VALUE!</v>
      </c>
      <c r="M334" s="34" t="e" vm="1">
        <f t="shared" si="33"/>
        <v>#VALUE!</v>
      </c>
      <c r="N334" s="34" t="e" vm="2">
        <f>[1]!genUniform($N$9,$N$10)</f>
        <v>#VALUE!</v>
      </c>
      <c r="O334" s="34" t="e" vm="1">
        <f t="shared" si="34"/>
        <v>#VALUE!</v>
      </c>
      <c r="P334" s="34" t="e" vm="1">
        <f t="shared" si="35"/>
        <v>#VALUE!</v>
      </c>
    </row>
    <row r="335" spans="1:16">
      <c r="A335" s="34">
        <v>325</v>
      </c>
      <c r="C335" s="34" t="e" vm="2">
        <f>[1]!GenLimitNormal($C$9,$C$10,0,1000,0)</f>
        <v>#VALUE!</v>
      </c>
      <c r="D335" s="34" t="e" vm="2">
        <f>[1]!GenBetaPERT(0,$D$9,1)</f>
        <v>#VALUE!</v>
      </c>
      <c r="E335" s="34" t="e" vm="2">
        <f>[1]!GenLognormal($E$9,$E$10)</f>
        <v>#VALUE!</v>
      </c>
      <c r="F335" s="34" t="e" vm="2">
        <f>[1]!GenLognormal($F$9,$F$10)</f>
        <v>#VALUE!</v>
      </c>
      <c r="G335" s="34" t="e" vm="2">
        <f>[1]!GenLognormal($G$9,$G$10)</f>
        <v>#VALUE!</v>
      </c>
      <c r="H335" s="34" t="e" vm="2">
        <f>[1]!genUniform($H$9,$H$10)</f>
        <v>#VALUE!</v>
      </c>
      <c r="I335" s="34" t="e" vm="1">
        <f t="shared" si="30"/>
        <v>#VALUE!</v>
      </c>
      <c r="J335" s="34" t="e" vm="1">
        <f t="shared" si="31"/>
        <v>#VALUE!</v>
      </c>
      <c r="K335" s="34" t="e" vm="2">
        <f>[1]!genUniform($K$9,$K$10)</f>
        <v>#VALUE!</v>
      </c>
      <c r="L335" s="34" t="e" vm="1">
        <f t="shared" si="32"/>
        <v>#VALUE!</v>
      </c>
      <c r="M335" s="34" t="e" vm="1">
        <f t="shared" si="33"/>
        <v>#VALUE!</v>
      </c>
      <c r="N335" s="34" t="e" vm="2">
        <f>[1]!genUniform($N$9,$N$10)</f>
        <v>#VALUE!</v>
      </c>
      <c r="O335" s="34" t="e" vm="1">
        <f t="shared" si="34"/>
        <v>#VALUE!</v>
      </c>
      <c r="P335" s="34" t="e" vm="1">
        <f t="shared" si="35"/>
        <v>#VALUE!</v>
      </c>
    </row>
    <row r="336" spans="1:16">
      <c r="A336" s="34">
        <v>326</v>
      </c>
      <c r="C336" s="34" t="e" vm="2">
        <f>[1]!GenLimitNormal($C$9,$C$10,0,1000,0)</f>
        <v>#VALUE!</v>
      </c>
      <c r="D336" s="34" t="e" vm="2">
        <f>[1]!GenBetaPERT(0,$D$9,1)</f>
        <v>#VALUE!</v>
      </c>
      <c r="E336" s="34" t="e" vm="2">
        <f>[1]!GenLognormal($E$9,$E$10)</f>
        <v>#VALUE!</v>
      </c>
      <c r="F336" s="34" t="e" vm="2">
        <f>[1]!GenLognormal($F$9,$F$10)</f>
        <v>#VALUE!</v>
      </c>
      <c r="G336" s="34" t="e" vm="2">
        <f>[1]!GenLognormal($G$9,$G$10)</f>
        <v>#VALUE!</v>
      </c>
      <c r="H336" s="34" t="e" vm="2">
        <f>[1]!genUniform($H$9,$H$10)</f>
        <v>#VALUE!</v>
      </c>
      <c r="I336" s="34" t="e" vm="1">
        <f t="shared" si="30"/>
        <v>#VALUE!</v>
      </c>
      <c r="J336" s="34" t="e" vm="1">
        <f t="shared" si="31"/>
        <v>#VALUE!</v>
      </c>
      <c r="K336" s="34" t="e" vm="2">
        <f>[1]!genUniform($K$9,$K$10)</f>
        <v>#VALUE!</v>
      </c>
      <c r="L336" s="34" t="e" vm="1">
        <f t="shared" si="32"/>
        <v>#VALUE!</v>
      </c>
      <c r="M336" s="34" t="e" vm="1">
        <f t="shared" si="33"/>
        <v>#VALUE!</v>
      </c>
      <c r="N336" s="34" t="e" vm="2">
        <f>[1]!genUniform($N$9,$N$10)</f>
        <v>#VALUE!</v>
      </c>
      <c r="O336" s="34" t="e" vm="1">
        <f t="shared" si="34"/>
        <v>#VALUE!</v>
      </c>
      <c r="P336" s="34" t="e" vm="1">
        <f t="shared" si="35"/>
        <v>#VALUE!</v>
      </c>
    </row>
    <row r="337" spans="1:16">
      <c r="A337" s="34">
        <v>327</v>
      </c>
      <c r="C337" s="34" t="e" vm="2">
        <f>[1]!GenLimitNormal($C$9,$C$10,0,1000,0)</f>
        <v>#VALUE!</v>
      </c>
      <c r="D337" s="34" t="e" vm="2">
        <f>[1]!GenBetaPERT(0,$D$9,1)</f>
        <v>#VALUE!</v>
      </c>
      <c r="E337" s="34" t="e" vm="2">
        <f>[1]!GenLognormal($E$9,$E$10)</f>
        <v>#VALUE!</v>
      </c>
      <c r="F337" s="34" t="e" vm="2">
        <f>[1]!GenLognormal($F$9,$F$10)</f>
        <v>#VALUE!</v>
      </c>
      <c r="G337" s="34" t="e" vm="2">
        <f>[1]!GenLognormal($G$9,$G$10)</f>
        <v>#VALUE!</v>
      </c>
      <c r="H337" s="34" t="e" vm="2">
        <f>[1]!genUniform($H$9,$H$10)</f>
        <v>#VALUE!</v>
      </c>
      <c r="I337" s="34" t="e" vm="1">
        <f t="shared" si="30"/>
        <v>#VALUE!</v>
      </c>
      <c r="J337" s="34" t="e" vm="1">
        <f t="shared" si="31"/>
        <v>#VALUE!</v>
      </c>
      <c r="K337" s="34" t="e" vm="2">
        <f>[1]!genUniform($K$9,$K$10)</f>
        <v>#VALUE!</v>
      </c>
      <c r="L337" s="34" t="e" vm="1">
        <f t="shared" si="32"/>
        <v>#VALUE!</v>
      </c>
      <c r="M337" s="34" t="e" vm="1">
        <f t="shared" si="33"/>
        <v>#VALUE!</v>
      </c>
      <c r="N337" s="34" t="e" vm="2">
        <f>[1]!genUniform($N$9,$N$10)</f>
        <v>#VALUE!</v>
      </c>
      <c r="O337" s="34" t="e" vm="1">
        <f t="shared" si="34"/>
        <v>#VALUE!</v>
      </c>
      <c r="P337" s="34" t="e" vm="1">
        <f t="shared" si="35"/>
        <v>#VALUE!</v>
      </c>
    </row>
    <row r="338" spans="1:16">
      <c r="A338" s="34">
        <v>328</v>
      </c>
      <c r="C338" s="34" t="e" vm="2">
        <f>[1]!GenLimitNormal($C$9,$C$10,0,1000,0)</f>
        <v>#VALUE!</v>
      </c>
      <c r="D338" s="34" t="e" vm="2">
        <f>[1]!GenBetaPERT(0,$D$9,1)</f>
        <v>#VALUE!</v>
      </c>
      <c r="E338" s="34" t="e" vm="2">
        <f>[1]!GenLognormal($E$9,$E$10)</f>
        <v>#VALUE!</v>
      </c>
      <c r="F338" s="34" t="e" vm="2">
        <f>[1]!GenLognormal($F$9,$F$10)</f>
        <v>#VALUE!</v>
      </c>
      <c r="G338" s="34" t="e" vm="2">
        <f>[1]!GenLognormal($G$9,$G$10)</f>
        <v>#VALUE!</v>
      </c>
      <c r="H338" s="34" t="e" vm="2">
        <f>[1]!genUniform($H$9,$H$10)</f>
        <v>#VALUE!</v>
      </c>
      <c r="I338" s="34" t="e" vm="1">
        <f t="shared" si="30"/>
        <v>#VALUE!</v>
      </c>
      <c r="J338" s="34" t="e" vm="1">
        <f t="shared" si="31"/>
        <v>#VALUE!</v>
      </c>
      <c r="K338" s="34" t="e" vm="2">
        <f>[1]!genUniform($K$9,$K$10)</f>
        <v>#VALUE!</v>
      </c>
      <c r="L338" s="34" t="e" vm="1">
        <f t="shared" si="32"/>
        <v>#VALUE!</v>
      </c>
      <c r="M338" s="34" t="e" vm="1">
        <f t="shared" si="33"/>
        <v>#VALUE!</v>
      </c>
      <c r="N338" s="34" t="e" vm="2">
        <f>[1]!genUniform($N$9,$N$10)</f>
        <v>#VALUE!</v>
      </c>
      <c r="O338" s="34" t="e" vm="1">
        <f t="shared" si="34"/>
        <v>#VALUE!</v>
      </c>
      <c r="P338" s="34" t="e" vm="1">
        <f t="shared" si="35"/>
        <v>#VALUE!</v>
      </c>
    </row>
    <row r="339" spans="1:16">
      <c r="A339" s="34">
        <v>329</v>
      </c>
      <c r="C339" s="34" t="e" vm="2">
        <f>[1]!GenLimitNormal($C$9,$C$10,0,1000,0)</f>
        <v>#VALUE!</v>
      </c>
      <c r="D339" s="34" t="e" vm="2">
        <f>[1]!GenBetaPERT(0,$D$9,1)</f>
        <v>#VALUE!</v>
      </c>
      <c r="E339" s="34" t="e" vm="2">
        <f>[1]!GenLognormal($E$9,$E$10)</f>
        <v>#VALUE!</v>
      </c>
      <c r="F339" s="34" t="e" vm="2">
        <f>[1]!GenLognormal($F$9,$F$10)</f>
        <v>#VALUE!</v>
      </c>
      <c r="G339" s="34" t="e" vm="2">
        <f>[1]!GenLognormal($G$9,$G$10)</f>
        <v>#VALUE!</v>
      </c>
      <c r="H339" s="34" t="e" vm="2">
        <f>[1]!genUniform($H$9,$H$10)</f>
        <v>#VALUE!</v>
      </c>
      <c r="I339" s="34" t="e" vm="1">
        <f t="shared" si="30"/>
        <v>#VALUE!</v>
      </c>
      <c r="J339" s="34" t="e" vm="1">
        <f t="shared" si="31"/>
        <v>#VALUE!</v>
      </c>
      <c r="K339" s="34" t="e" vm="2">
        <f>[1]!genUniform($K$9,$K$10)</f>
        <v>#VALUE!</v>
      </c>
      <c r="L339" s="34" t="e" vm="1">
        <f t="shared" si="32"/>
        <v>#VALUE!</v>
      </c>
      <c r="M339" s="34" t="e" vm="1">
        <f t="shared" si="33"/>
        <v>#VALUE!</v>
      </c>
      <c r="N339" s="34" t="e" vm="2">
        <f>[1]!genUniform($N$9,$N$10)</f>
        <v>#VALUE!</v>
      </c>
      <c r="O339" s="34" t="e" vm="1">
        <f t="shared" si="34"/>
        <v>#VALUE!</v>
      </c>
      <c r="P339" s="34" t="e" vm="1">
        <f t="shared" si="35"/>
        <v>#VALUE!</v>
      </c>
    </row>
    <row r="340" spans="1:16">
      <c r="A340" s="34">
        <v>330</v>
      </c>
      <c r="C340" s="34" t="e" vm="2">
        <f>[1]!GenLimitNormal($C$9,$C$10,0,1000,0)</f>
        <v>#VALUE!</v>
      </c>
      <c r="D340" s="34" t="e" vm="2">
        <f>[1]!GenBetaPERT(0,$D$9,1)</f>
        <v>#VALUE!</v>
      </c>
      <c r="E340" s="34" t="e" vm="2">
        <f>[1]!GenLognormal($E$9,$E$10)</f>
        <v>#VALUE!</v>
      </c>
      <c r="F340" s="34" t="e" vm="2">
        <f>[1]!GenLognormal($F$9,$F$10)</f>
        <v>#VALUE!</v>
      </c>
      <c r="G340" s="34" t="e" vm="2">
        <f>[1]!GenLognormal($G$9,$G$10)</f>
        <v>#VALUE!</v>
      </c>
      <c r="H340" s="34" t="e" vm="2">
        <f>[1]!genUniform($H$9,$H$10)</f>
        <v>#VALUE!</v>
      </c>
      <c r="I340" s="34" t="e" vm="1">
        <f t="shared" si="30"/>
        <v>#VALUE!</v>
      </c>
      <c r="J340" s="34" t="e" vm="1">
        <f t="shared" si="31"/>
        <v>#VALUE!</v>
      </c>
      <c r="K340" s="34" t="e" vm="2">
        <f>[1]!genUniform($K$9,$K$10)</f>
        <v>#VALUE!</v>
      </c>
      <c r="L340" s="34" t="e" vm="1">
        <f t="shared" si="32"/>
        <v>#VALUE!</v>
      </c>
      <c r="M340" s="34" t="e" vm="1">
        <f t="shared" si="33"/>
        <v>#VALUE!</v>
      </c>
      <c r="N340" s="34" t="e" vm="2">
        <f>[1]!genUniform($N$9,$N$10)</f>
        <v>#VALUE!</v>
      </c>
      <c r="O340" s="34" t="e" vm="1">
        <f t="shared" si="34"/>
        <v>#VALUE!</v>
      </c>
      <c r="P340" s="34" t="e" vm="1">
        <f t="shared" si="35"/>
        <v>#VALUE!</v>
      </c>
    </row>
    <row r="341" spans="1:16">
      <c r="A341" s="34">
        <v>331</v>
      </c>
      <c r="C341" s="34" t="e" vm="2">
        <f>[1]!GenLimitNormal($C$9,$C$10,0,1000,0)</f>
        <v>#VALUE!</v>
      </c>
      <c r="D341" s="34" t="e" vm="2">
        <f>[1]!GenBetaPERT(0,$D$9,1)</f>
        <v>#VALUE!</v>
      </c>
      <c r="E341" s="34" t="e" vm="2">
        <f>[1]!GenLognormal($E$9,$E$10)</f>
        <v>#VALUE!</v>
      </c>
      <c r="F341" s="34" t="e" vm="2">
        <f>[1]!GenLognormal($F$9,$F$10)</f>
        <v>#VALUE!</v>
      </c>
      <c r="G341" s="34" t="e" vm="2">
        <f>[1]!GenLognormal($G$9,$G$10)</f>
        <v>#VALUE!</v>
      </c>
      <c r="H341" s="34" t="e" vm="2">
        <f>[1]!genUniform($H$9,$H$10)</f>
        <v>#VALUE!</v>
      </c>
      <c r="I341" s="34" t="e" vm="1">
        <f t="shared" si="30"/>
        <v>#VALUE!</v>
      </c>
      <c r="J341" s="34" t="e" vm="1">
        <f t="shared" si="31"/>
        <v>#VALUE!</v>
      </c>
      <c r="K341" s="34" t="e" vm="2">
        <f>[1]!genUniform($K$9,$K$10)</f>
        <v>#VALUE!</v>
      </c>
      <c r="L341" s="34" t="e" vm="1">
        <f t="shared" si="32"/>
        <v>#VALUE!</v>
      </c>
      <c r="M341" s="34" t="e" vm="1">
        <f t="shared" si="33"/>
        <v>#VALUE!</v>
      </c>
      <c r="N341" s="34" t="e" vm="2">
        <f>[1]!genUniform($N$9,$N$10)</f>
        <v>#VALUE!</v>
      </c>
      <c r="O341" s="34" t="e" vm="1">
        <f t="shared" si="34"/>
        <v>#VALUE!</v>
      </c>
      <c r="P341" s="34" t="e" vm="1">
        <f t="shared" si="35"/>
        <v>#VALUE!</v>
      </c>
    </row>
    <row r="342" spans="1:16">
      <c r="A342" s="34">
        <v>332</v>
      </c>
      <c r="C342" s="34" t="e" vm="2">
        <f>[1]!GenLimitNormal($C$9,$C$10,0,1000,0)</f>
        <v>#VALUE!</v>
      </c>
      <c r="D342" s="34" t="e" vm="2">
        <f>[1]!GenBetaPERT(0,$D$9,1)</f>
        <v>#VALUE!</v>
      </c>
      <c r="E342" s="34" t="e" vm="2">
        <f>[1]!GenLognormal($E$9,$E$10)</f>
        <v>#VALUE!</v>
      </c>
      <c r="F342" s="34" t="e" vm="2">
        <f>[1]!GenLognormal($F$9,$F$10)</f>
        <v>#VALUE!</v>
      </c>
      <c r="G342" s="34" t="e" vm="2">
        <f>[1]!GenLognormal($G$9,$G$10)</f>
        <v>#VALUE!</v>
      </c>
      <c r="H342" s="34" t="e" vm="2">
        <f>[1]!genUniform($H$9,$H$10)</f>
        <v>#VALUE!</v>
      </c>
      <c r="I342" s="34" t="e" vm="1">
        <f t="shared" si="30"/>
        <v>#VALUE!</v>
      </c>
      <c r="J342" s="34" t="e" vm="1">
        <f t="shared" si="31"/>
        <v>#VALUE!</v>
      </c>
      <c r="K342" s="34" t="e" vm="2">
        <f>[1]!genUniform($K$9,$K$10)</f>
        <v>#VALUE!</v>
      </c>
      <c r="L342" s="34" t="e" vm="1">
        <f t="shared" si="32"/>
        <v>#VALUE!</v>
      </c>
      <c r="M342" s="34" t="e" vm="1">
        <f t="shared" si="33"/>
        <v>#VALUE!</v>
      </c>
      <c r="N342" s="34" t="e" vm="2">
        <f>[1]!genUniform($N$9,$N$10)</f>
        <v>#VALUE!</v>
      </c>
      <c r="O342" s="34" t="e" vm="1">
        <f t="shared" si="34"/>
        <v>#VALUE!</v>
      </c>
      <c r="P342" s="34" t="e" vm="1">
        <f t="shared" si="35"/>
        <v>#VALUE!</v>
      </c>
    </row>
    <row r="343" spans="1:16">
      <c r="A343" s="34">
        <v>333</v>
      </c>
      <c r="C343" s="34" t="e" vm="2">
        <f>[1]!GenLimitNormal($C$9,$C$10,0,1000,0)</f>
        <v>#VALUE!</v>
      </c>
      <c r="D343" s="34" t="e" vm="2">
        <f>[1]!GenBetaPERT(0,$D$9,1)</f>
        <v>#VALUE!</v>
      </c>
      <c r="E343" s="34" t="e" vm="2">
        <f>[1]!GenLognormal($E$9,$E$10)</f>
        <v>#VALUE!</v>
      </c>
      <c r="F343" s="34" t="e" vm="2">
        <f>[1]!GenLognormal($F$9,$F$10)</f>
        <v>#VALUE!</v>
      </c>
      <c r="G343" s="34" t="e" vm="2">
        <f>[1]!GenLognormal($G$9,$G$10)</f>
        <v>#VALUE!</v>
      </c>
      <c r="H343" s="34" t="e" vm="2">
        <f>[1]!genUniform($H$9,$H$10)</f>
        <v>#VALUE!</v>
      </c>
      <c r="I343" s="34" t="e" vm="1">
        <f t="shared" si="30"/>
        <v>#VALUE!</v>
      </c>
      <c r="J343" s="34" t="e" vm="1">
        <f t="shared" si="31"/>
        <v>#VALUE!</v>
      </c>
      <c r="K343" s="34" t="e" vm="2">
        <f>[1]!genUniform($K$9,$K$10)</f>
        <v>#VALUE!</v>
      </c>
      <c r="L343" s="34" t="e" vm="1">
        <f t="shared" si="32"/>
        <v>#VALUE!</v>
      </c>
      <c r="M343" s="34" t="e" vm="1">
        <f t="shared" si="33"/>
        <v>#VALUE!</v>
      </c>
      <c r="N343" s="34" t="e" vm="2">
        <f>[1]!genUniform($N$9,$N$10)</f>
        <v>#VALUE!</v>
      </c>
      <c r="O343" s="34" t="e" vm="1">
        <f t="shared" si="34"/>
        <v>#VALUE!</v>
      </c>
      <c r="P343" s="34" t="e" vm="1">
        <f t="shared" si="35"/>
        <v>#VALUE!</v>
      </c>
    </row>
    <row r="344" spans="1:16">
      <c r="A344" s="34">
        <v>334</v>
      </c>
      <c r="C344" s="34" t="e" vm="2">
        <f>[1]!GenLimitNormal($C$9,$C$10,0,1000,0)</f>
        <v>#VALUE!</v>
      </c>
      <c r="D344" s="34" t="e" vm="2">
        <f>[1]!GenBetaPERT(0,$D$9,1)</f>
        <v>#VALUE!</v>
      </c>
      <c r="E344" s="34" t="e" vm="2">
        <f>[1]!GenLognormal($E$9,$E$10)</f>
        <v>#VALUE!</v>
      </c>
      <c r="F344" s="34" t="e" vm="2">
        <f>[1]!GenLognormal($F$9,$F$10)</f>
        <v>#VALUE!</v>
      </c>
      <c r="G344" s="34" t="e" vm="2">
        <f>[1]!GenLognormal($G$9,$G$10)</f>
        <v>#VALUE!</v>
      </c>
      <c r="H344" s="34" t="e" vm="2">
        <f>[1]!genUniform($H$9,$H$10)</f>
        <v>#VALUE!</v>
      </c>
      <c r="I344" s="34" t="e" vm="1">
        <f t="shared" si="30"/>
        <v>#VALUE!</v>
      </c>
      <c r="J344" s="34" t="e" vm="1">
        <f t="shared" si="31"/>
        <v>#VALUE!</v>
      </c>
      <c r="K344" s="34" t="e" vm="2">
        <f>[1]!genUniform($K$9,$K$10)</f>
        <v>#VALUE!</v>
      </c>
      <c r="L344" s="34" t="e" vm="1">
        <f t="shared" si="32"/>
        <v>#VALUE!</v>
      </c>
      <c r="M344" s="34" t="e" vm="1">
        <f t="shared" si="33"/>
        <v>#VALUE!</v>
      </c>
      <c r="N344" s="34" t="e" vm="2">
        <f>[1]!genUniform($N$9,$N$10)</f>
        <v>#VALUE!</v>
      </c>
      <c r="O344" s="34" t="e" vm="1">
        <f t="shared" si="34"/>
        <v>#VALUE!</v>
      </c>
      <c r="P344" s="34" t="e" vm="1">
        <f t="shared" si="35"/>
        <v>#VALUE!</v>
      </c>
    </row>
    <row r="345" spans="1:16">
      <c r="A345" s="34">
        <v>335</v>
      </c>
      <c r="C345" s="34" t="e" vm="2">
        <f>[1]!GenLimitNormal($C$9,$C$10,0,1000,0)</f>
        <v>#VALUE!</v>
      </c>
      <c r="D345" s="34" t="e" vm="2">
        <f>[1]!GenBetaPERT(0,$D$9,1)</f>
        <v>#VALUE!</v>
      </c>
      <c r="E345" s="34" t="e" vm="2">
        <f>[1]!GenLognormal($E$9,$E$10)</f>
        <v>#VALUE!</v>
      </c>
      <c r="F345" s="34" t="e" vm="2">
        <f>[1]!GenLognormal($F$9,$F$10)</f>
        <v>#VALUE!</v>
      </c>
      <c r="G345" s="34" t="e" vm="2">
        <f>[1]!GenLognormal($G$9,$G$10)</f>
        <v>#VALUE!</v>
      </c>
      <c r="H345" s="34" t="e" vm="2">
        <f>[1]!genUniform($H$9,$H$10)</f>
        <v>#VALUE!</v>
      </c>
      <c r="I345" s="34" t="e" vm="1">
        <f t="shared" si="30"/>
        <v>#VALUE!</v>
      </c>
      <c r="J345" s="34" t="e" vm="1">
        <f t="shared" si="31"/>
        <v>#VALUE!</v>
      </c>
      <c r="K345" s="34" t="e" vm="2">
        <f>[1]!genUniform($K$9,$K$10)</f>
        <v>#VALUE!</v>
      </c>
      <c r="L345" s="34" t="e" vm="1">
        <f t="shared" si="32"/>
        <v>#VALUE!</v>
      </c>
      <c r="M345" s="34" t="e" vm="1">
        <f t="shared" si="33"/>
        <v>#VALUE!</v>
      </c>
      <c r="N345" s="34" t="e" vm="2">
        <f>[1]!genUniform($N$9,$N$10)</f>
        <v>#VALUE!</v>
      </c>
      <c r="O345" s="34" t="e" vm="1">
        <f t="shared" si="34"/>
        <v>#VALUE!</v>
      </c>
      <c r="P345" s="34" t="e" vm="1">
        <f t="shared" si="35"/>
        <v>#VALUE!</v>
      </c>
    </row>
    <row r="346" spans="1:16">
      <c r="A346" s="34">
        <v>336</v>
      </c>
      <c r="C346" s="34" t="e" vm="2">
        <f>[1]!GenLimitNormal($C$9,$C$10,0,1000,0)</f>
        <v>#VALUE!</v>
      </c>
      <c r="D346" s="34" t="e" vm="2">
        <f>[1]!GenBetaPERT(0,$D$9,1)</f>
        <v>#VALUE!</v>
      </c>
      <c r="E346" s="34" t="e" vm="2">
        <f>[1]!GenLognormal($E$9,$E$10)</f>
        <v>#VALUE!</v>
      </c>
      <c r="F346" s="34" t="e" vm="2">
        <f>[1]!GenLognormal($F$9,$F$10)</f>
        <v>#VALUE!</v>
      </c>
      <c r="G346" s="34" t="e" vm="2">
        <f>[1]!GenLognormal($G$9,$G$10)</f>
        <v>#VALUE!</v>
      </c>
      <c r="H346" s="34" t="e" vm="2">
        <f>[1]!genUniform($H$9,$H$10)</f>
        <v>#VALUE!</v>
      </c>
      <c r="I346" s="34" t="e" vm="1">
        <f t="shared" si="30"/>
        <v>#VALUE!</v>
      </c>
      <c r="J346" s="34" t="e" vm="1">
        <f t="shared" si="31"/>
        <v>#VALUE!</v>
      </c>
      <c r="K346" s="34" t="e" vm="2">
        <f>[1]!genUniform($K$9,$K$10)</f>
        <v>#VALUE!</v>
      </c>
      <c r="L346" s="34" t="e" vm="1">
        <f t="shared" si="32"/>
        <v>#VALUE!</v>
      </c>
      <c r="M346" s="34" t="e" vm="1">
        <f t="shared" si="33"/>
        <v>#VALUE!</v>
      </c>
      <c r="N346" s="34" t="e" vm="2">
        <f>[1]!genUniform($N$9,$N$10)</f>
        <v>#VALUE!</v>
      </c>
      <c r="O346" s="34" t="e" vm="1">
        <f t="shared" si="34"/>
        <v>#VALUE!</v>
      </c>
      <c r="P346" s="34" t="e" vm="1">
        <f t="shared" si="35"/>
        <v>#VALUE!</v>
      </c>
    </row>
    <row r="347" spans="1:16">
      <c r="A347" s="34">
        <v>337</v>
      </c>
      <c r="C347" s="34" t="e" vm="2">
        <f>[1]!GenLimitNormal($C$9,$C$10,0,1000,0)</f>
        <v>#VALUE!</v>
      </c>
      <c r="D347" s="34" t="e" vm="2">
        <f>[1]!GenBetaPERT(0,$D$9,1)</f>
        <v>#VALUE!</v>
      </c>
      <c r="E347" s="34" t="e" vm="2">
        <f>[1]!GenLognormal($E$9,$E$10)</f>
        <v>#VALUE!</v>
      </c>
      <c r="F347" s="34" t="e" vm="2">
        <f>[1]!GenLognormal($F$9,$F$10)</f>
        <v>#VALUE!</v>
      </c>
      <c r="G347" s="34" t="e" vm="2">
        <f>[1]!GenLognormal($G$9,$G$10)</f>
        <v>#VALUE!</v>
      </c>
      <c r="H347" s="34" t="e" vm="2">
        <f>[1]!genUniform($H$9,$H$10)</f>
        <v>#VALUE!</v>
      </c>
      <c r="I347" s="34" t="e" vm="1">
        <f t="shared" si="30"/>
        <v>#VALUE!</v>
      </c>
      <c r="J347" s="34" t="e" vm="1">
        <f t="shared" si="31"/>
        <v>#VALUE!</v>
      </c>
      <c r="K347" s="34" t="e" vm="2">
        <f>[1]!genUniform($K$9,$K$10)</f>
        <v>#VALUE!</v>
      </c>
      <c r="L347" s="34" t="e" vm="1">
        <f t="shared" si="32"/>
        <v>#VALUE!</v>
      </c>
      <c r="M347" s="34" t="e" vm="1">
        <f t="shared" si="33"/>
        <v>#VALUE!</v>
      </c>
      <c r="N347" s="34" t="e" vm="2">
        <f>[1]!genUniform($N$9,$N$10)</f>
        <v>#VALUE!</v>
      </c>
      <c r="O347" s="34" t="e" vm="1">
        <f t="shared" si="34"/>
        <v>#VALUE!</v>
      </c>
      <c r="P347" s="34" t="e" vm="1">
        <f t="shared" si="35"/>
        <v>#VALUE!</v>
      </c>
    </row>
    <row r="348" spans="1:16">
      <c r="A348" s="34">
        <v>338</v>
      </c>
      <c r="C348" s="34" t="e" vm="2">
        <f>[1]!GenLimitNormal($C$9,$C$10,0,1000,0)</f>
        <v>#VALUE!</v>
      </c>
      <c r="D348" s="34" t="e" vm="2">
        <f>[1]!GenBetaPERT(0,$D$9,1)</f>
        <v>#VALUE!</v>
      </c>
      <c r="E348" s="34" t="e" vm="2">
        <f>[1]!GenLognormal($E$9,$E$10)</f>
        <v>#VALUE!</v>
      </c>
      <c r="F348" s="34" t="e" vm="2">
        <f>[1]!GenLognormal($F$9,$F$10)</f>
        <v>#VALUE!</v>
      </c>
      <c r="G348" s="34" t="e" vm="2">
        <f>[1]!GenLognormal($G$9,$G$10)</f>
        <v>#VALUE!</v>
      </c>
      <c r="H348" s="34" t="e" vm="2">
        <f>[1]!genUniform($H$9,$H$10)</f>
        <v>#VALUE!</v>
      </c>
      <c r="I348" s="34" t="e" vm="1">
        <f t="shared" si="30"/>
        <v>#VALUE!</v>
      </c>
      <c r="J348" s="34" t="e" vm="1">
        <f t="shared" si="31"/>
        <v>#VALUE!</v>
      </c>
      <c r="K348" s="34" t="e" vm="2">
        <f>[1]!genUniform($K$9,$K$10)</f>
        <v>#VALUE!</v>
      </c>
      <c r="L348" s="34" t="e" vm="1">
        <f t="shared" si="32"/>
        <v>#VALUE!</v>
      </c>
      <c r="M348" s="34" t="e" vm="1">
        <f t="shared" si="33"/>
        <v>#VALUE!</v>
      </c>
      <c r="N348" s="34" t="e" vm="2">
        <f>[1]!genUniform($N$9,$N$10)</f>
        <v>#VALUE!</v>
      </c>
      <c r="O348" s="34" t="e" vm="1">
        <f t="shared" si="34"/>
        <v>#VALUE!</v>
      </c>
      <c r="P348" s="34" t="e" vm="1">
        <f t="shared" si="35"/>
        <v>#VALUE!</v>
      </c>
    </row>
    <row r="349" spans="1:16">
      <c r="A349" s="34">
        <v>339</v>
      </c>
      <c r="C349" s="34" t="e" vm="2">
        <f>[1]!GenLimitNormal($C$9,$C$10,0,1000,0)</f>
        <v>#VALUE!</v>
      </c>
      <c r="D349" s="34" t="e" vm="2">
        <f>[1]!GenBetaPERT(0,$D$9,1)</f>
        <v>#VALUE!</v>
      </c>
      <c r="E349" s="34" t="e" vm="2">
        <f>[1]!GenLognormal($E$9,$E$10)</f>
        <v>#VALUE!</v>
      </c>
      <c r="F349" s="34" t="e" vm="2">
        <f>[1]!GenLognormal($F$9,$F$10)</f>
        <v>#VALUE!</v>
      </c>
      <c r="G349" s="34" t="e" vm="2">
        <f>[1]!GenLognormal($G$9,$G$10)</f>
        <v>#VALUE!</v>
      </c>
      <c r="H349" s="34" t="e" vm="2">
        <f>[1]!genUniform($H$9,$H$10)</f>
        <v>#VALUE!</v>
      </c>
      <c r="I349" s="34" t="e" vm="1">
        <f t="shared" si="30"/>
        <v>#VALUE!</v>
      </c>
      <c r="J349" s="34" t="e" vm="1">
        <f t="shared" si="31"/>
        <v>#VALUE!</v>
      </c>
      <c r="K349" s="34" t="e" vm="2">
        <f>[1]!genUniform($K$9,$K$10)</f>
        <v>#VALUE!</v>
      </c>
      <c r="L349" s="34" t="e" vm="1">
        <f t="shared" si="32"/>
        <v>#VALUE!</v>
      </c>
      <c r="M349" s="34" t="e" vm="1">
        <f t="shared" si="33"/>
        <v>#VALUE!</v>
      </c>
      <c r="N349" s="34" t="e" vm="2">
        <f>[1]!genUniform($N$9,$N$10)</f>
        <v>#VALUE!</v>
      </c>
      <c r="O349" s="34" t="e" vm="1">
        <f t="shared" si="34"/>
        <v>#VALUE!</v>
      </c>
      <c r="P349" s="34" t="e" vm="1">
        <f t="shared" si="35"/>
        <v>#VALUE!</v>
      </c>
    </row>
    <row r="350" spans="1:16">
      <c r="A350" s="34">
        <v>340</v>
      </c>
      <c r="C350" s="34" t="e" vm="2">
        <f>[1]!GenLimitNormal($C$9,$C$10,0,1000,0)</f>
        <v>#VALUE!</v>
      </c>
      <c r="D350" s="34" t="e" vm="2">
        <f>[1]!GenBetaPERT(0,$D$9,1)</f>
        <v>#VALUE!</v>
      </c>
      <c r="E350" s="34" t="e" vm="2">
        <f>[1]!GenLognormal($E$9,$E$10)</f>
        <v>#VALUE!</v>
      </c>
      <c r="F350" s="34" t="e" vm="2">
        <f>[1]!GenLognormal($F$9,$F$10)</f>
        <v>#VALUE!</v>
      </c>
      <c r="G350" s="34" t="e" vm="2">
        <f>[1]!GenLognormal($G$9,$G$10)</f>
        <v>#VALUE!</v>
      </c>
      <c r="H350" s="34" t="e" vm="2">
        <f>[1]!genUniform($H$9,$H$10)</f>
        <v>#VALUE!</v>
      </c>
      <c r="I350" s="34" t="e" vm="1">
        <f t="shared" si="30"/>
        <v>#VALUE!</v>
      </c>
      <c r="J350" s="34" t="e" vm="1">
        <f t="shared" si="31"/>
        <v>#VALUE!</v>
      </c>
      <c r="K350" s="34" t="e" vm="2">
        <f>[1]!genUniform($K$9,$K$10)</f>
        <v>#VALUE!</v>
      </c>
      <c r="L350" s="34" t="e" vm="1">
        <f t="shared" si="32"/>
        <v>#VALUE!</v>
      </c>
      <c r="M350" s="34" t="e" vm="1">
        <f t="shared" si="33"/>
        <v>#VALUE!</v>
      </c>
      <c r="N350" s="34" t="e" vm="2">
        <f>[1]!genUniform($N$9,$N$10)</f>
        <v>#VALUE!</v>
      </c>
      <c r="O350" s="34" t="e" vm="1">
        <f t="shared" si="34"/>
        <v>#VALUE!</v>
      </c>
      <c r="P350" s="34" t="e" vm="1">
        <f t="shared" si="35"/>
        <v>#VALUE!</v>
      </c>
    </row>
    <row r="351" spans="1:16">
      <c r="A351" s="34">
        <v>341</v>
      </c>
      <c r="C351" s="34" t="e" vm="2">
        <f>[1]!GenLimitNormal($C$9,$C$10,0,1000,0)</f>
        <v>#VALUE!</v>
      </c>
      <c r="D351" s="34" t="e" vm="2">
        <f>[1]!GenBetaPERT(0,$D$9,1)</f>
        <v>#VALUE!</v>
      </c>
      <c r="E351" s="34" t="e" vm="2">
        <f>[1]!GenLognormal($E$9,$E$10)</f>
        <v>#VALUE!</v>
      </c>
      <c r="F351" s="34" t="e" vm="2">
        <f>[1]!GenLognormal($F$9,$F$10)</f>
        <v>#VALUE!</v>
      </c>
      <c r="G351" s="34" t="e" vm="2">
        <f>[1]!GenLognormal($G$9,$G$10)</f>
        <v>#VALUE!</v>
      </c>
      <c r="H351" s="34" t="e" vm="2">
        <f>[1]!genUniform($H$9,$H$10)</f>
        <v>#VALUE!</v>
      </c>
      <c r="I351" s="34" t="e" vm="1">
        <f t="shared" si="30"/>
        <v>#VALUE!</v>
      </c>
      <c r="J351" s="34" t="e" vm="1">
        <f t="shared" si="31"/>
        <v>#VALUE!</v>
      </c>
      <c r="K351" s="34" t="e" vm="2">
        <f>[1]!genUniform($K$9,$K$10)</f>
        <v>#VALUE!</v>
      </c>
      <c r="L351" s="34" t="e" vm="1">
        <f t="shared" si="32"/>
        <v>#VALUE!</v>
      </c>
      <c r="M351" s="34" t="e" vm="1">
        <f t="shared" si="33"/>
        <v>#VALUE!</v>
      </c>
      <c r="N351" s="34" t="e" vm="2">
        <f>[1]!genUniform($N$9,$N$10)</f>
        <v>#VALUE!</v>
      </c>
      <c r="O351" s="34" t="e" vm="1">
        <f t="shared" si="34"/>
        <v>#VALUE!</v>
      </c>
      <c r="P351" s="34" t="e" vm="1">
        <f t="shared" si="35"/>
        <v>#VALUE!</v>
      </c>
    </row>
    <row r="352" spans="1:16">
      <c r="A352" s="34">
        <v>342</v>
      </c>
      <c r="C352" s="34" t="e" vm="2">
        <f>[1]!GenLimitNormal($C$9,$C$10,0,1000,0)</f>
        <v>#VALUE!</v>
      </c>
      <c r="D352" s="34" t="e" vm="2">
        <f>[1]!GenBetaPERT(0,$D$9,1)</f>
        <v>#VALUE!</v>
      </c>
      <c r="E352" s="34" t="e" vm="2">
        <f>[1]!GenLognormal($E$9,$E$10)</f>
        <v>#VALUE!</v>
      </c>
      <c r="F352" s="34" t="e" vm="2">
        <f>[1]!GenLognormal($F$9,$F$10)</f>
        <v>#VALUE!</v>
      </c>
      <c r="G352" s="34" t="e" vm="2">
        <f>[1]!GenLognormal($G$9,$G$10)</f>
        <v>#VALUE!</v>
      </c>
      <c r="H352" s="34" t="e" vm="2">
        <f>[1]!genUniform($H$9,$H$10)</f>
        <v>#VALUE!</v>
      </c>
      <c r="I352" s="34" t="e" vm="1">
        <f t="shared" si="30"/>
        <v>#VALUE!</v>
      </c>
      <c r="J352" s="34" t="e" vm="1">
        <f t="shared" si="31"/>
        <v>#VALUE!</v>
      </c>
      <c r="K352" s="34" t="e" vm="2">
        <f>[1]!genUniform($K$9,$K$10)</f>
        <v>#VALUE!</v>
      </c>
      <c r="L352" s="34" t="e" vm="1">
        <f t="shared" si="32"/>
        <v>#VALUE!</v>
      </c>
      <c r="M352" s="34" t="e" vm="1">
        <f t="shared" si="33"/>
        <v>#VALUE!</v>
      </c>
      <c r="N352" s="34" t="e" vm="2">
        <f>[1]!genUniform($N$9,$N$10)</f>
        <v>#VALUE!</v>
      </c>
      <c r="O352" s="34" t="e" vm="1">
        <f t="shared" si="34"/>
        <v>#VALUE!</v>
      </c>
      <c r="P352" s="34" t="e" vm="1">
        <f t="shared" si="35"/>
        <v>#VALUE!</v>
      </c>
    </row>
    <row r="353" spans="1:16">
      <c r="A353" s="34">
        <v>343</v>
      </c>
      <c r="C353" s="34" t="e" vm="2">
        <f>[1]!GenLimitNormal($C$9,$C$10,0,1000,0)</f>
        <v>#VALUE!</v>
      </c>
      <c r="D353" s="34" t="e" vm="2">
        <f>[1]!GenBetaPERT(0,$D$9,1)</f>
        <v>#VALUE!</v>
      </c>
      <c r="E353" s="34" t="e" vm="2">
        <f>[1]!GenLognormal($E$9,$E$10)</f>
        <v>#VALUE!</v>
      </c>
      <c r="F353" s="34" t="e" vm="2">
        <f>[1]!GenLognormal($F$9,$F$10)</f>
        <v>#VALUE!</v>
      </c>
      <c r="G353" s="34" t="e" vm="2">
        <f>[1]!GenLognormal($G$9,$G$10)</f>
        <v>#VALUE!</v>
      </c>
      <c r="H353" s="34" t="e" vm="2">
        <f>[1]!genUniform($H$9,$H$10)</f>
        <v>#VALUE!</v>
      </c>
      <c r="I353" s="34" t="e" vm="1">
        <f t="shared" si="30"/>
        <v>#VALUE!</v>
      </c>
      <c r="J353" s="34" t="e" vm="1">
        <f t="shared" si="31"/>
        <v>#VALUE!</v>
      </c>
      <c r="K353" s="34" t="e" vm="2">
        <f>[1]!genUniform($K$9,$K$10)</f>
        <v>#VALUE!</v>
      </c>
      <c r="L353" s="34" t="e" vm="1">
        <f t="shared" si="32"/>
        <v>#VALUE!</v>
      </c>
      <c r="M353" s="34" t="e" vm="1">
        <f t="shared" si="33"/>
        <v>#VALUE!</v>
      </c>
      <c r="N353" s="34" t="e" vm="2">
        <f>[1]!genUniform($N$9,$N$10)</f>
        <v>#VALUE!</v>
      </c>
      <c r="O353" s="34" t="e" vm="1">
        <f t="shared" si="34"/>
        <v>#VALUE!</v>
      </c>
      <c r="P353" s="34" t="e" vm="1">
        <f t="shared" si="35"/>
        <v>#VALUE!</v>
      </c>
    </row>
    <row r="354" spans="1:16">
      <c r="A354" s="34">
        <v>344</v>
      </c>
      <c r="C354" s="34" t="e" vm="2">
        <f>[1]!GenLimitNormal($C$9,$C$10,0,1000,0)</f>
        <v>#VALUE!</v>
      </c>
      <c r="D354" s="34" t="e" vm="2">
        <f>[1]!GenBetaPERT(0,$D$9,1)</f>
        <v>#VALUE!</v>
      </c>
      <c r="E354" s="34" t="e" vm="2">
        <f>[1]!GenLognormal($E$9,$E$10)</f>
        <v>#VALUE!</v>
      </c>
      <c r="F354" s="34" t="e" vm="2">
        <f>[1]!GenLognormal($F$9,$F$10)</f>
        <v>#VALUE!</v>
      </c>
      <c r="G354" s="34" t="e" vm="2">
        <f>[1]!GenLognormal($G$9,$G$10)</f>
        <v>#VALUE!</v>
      </c>
      <c r="H354" s="34" t="e" vm="2">
        <f>[1]!genUniform($H$9,$H$10)</f>
        <v>#VALUE!</v>
      </c>
      <c r="I354" s="34" t="e" vm="1">
        <f t="shared" si="30"/>
        <v>#VALUE!</v>
      </c>
      <c r="J354" s="34" t="e" vm="1">
        <f t="shared" si="31"/>
        <v>#VALUE!</v>
      </c>
      <c r="K354" s="34" t="e" vm="2">
        <f>[1]!genUniform($K$9,$K$10)</f>
        <v>#VALUE!</v>
      </c>
      <c r="L354" s="34" t="e" vm="1">
        <f t="shared" si="32"/>
        <v>#VALUE!</v>
      </c>
      <c r="M354" s="34" t="e" vm="1">
        <f t="shared" si="33"/>
        <v>#VALUE!</v>
      </c>
      <c r="N354" s="34" t="e" vm="2">
        <f>[1]!genUniform($N$9,$N$10)</f>
        <v>#VALUE!</v>
      </c>
      <c r="O354" s="34" t="e" vm="1">
        <f t="shared" si="34"/>
        <v>#VALUE!</v>
      </c>
      <c r="P354" s="34" t="e" vm="1">
        <f t="shared" si="35"/>
        <v>#VALUE!</v>
      </c>
    </row>
    <row r="355" spans="1:16">
      <c r="A355" s="34">
        <v>345</v>
      </c>
      <c r="C355" s="34" t="e" vm="2">
        <f>[1]!GenLimitNormal($C$9,$C$10,0,1000,0)</f>
        <v>#VALUE!</v>
      </c>
      <c r="D355" s="34" t="e" vm="2">
        <f>[1]!GenBetaPERT(0,$D$9,1)</f>
        <v>#VALUE!</v>
      </c>
      <c r="E355" s="34" t="e" vm="2">
        <f>[1]!GenLognormal($E$9,$E$10)</f>
        <v>#VALUE!</v>
      </c>
      <c r="F355" s="34" t="e" vm="2">
        <f>[1]!GenLognormal($F$9,$F$10)</f>
        <v>#VALUE!</v>
      </c>
      <c r="G355" s="34" t="e" vm="2">
        <f>[1]!GenLognormal($G$9,$G$10)</f>
        <v>#VALUE!</v>
      </c>
      <c r="H355" s="34" t="e" vm="2">
        <f>[1]!genUniform($H$9,$H$10)</f>
        <v>#VALUE!</v>
      </c>
      <c r="I355" s="34" t="e" vm="1">
        <f t="shared" si="30"/>
        <v>#VALUE!</v>
      </c>
      <c r="J355" s="34" t="e" vm="1">
        <f t="shared" si="31"/>
        <v>#VALUE!</v>
      </c>
      <c r="K355" s="34" t="e" vm="2">
        <f>[1]!genUniform($K$9,$K$10)</f>
        <v>#VALUE!</v>
      </c>
      <c r="L355" s="34" t="e" vm="1">
        <f t="shared" si="32"/>
        <v>#VALUE!</v>
      </c>
      <c r="M355" s="34" t="e" vm="1">
        <f t="shared" si="33"/>
        <v>#VALUE!</v>
      </c>
      <c r="N355" s="34" t="e" vm="2">
        <f>[1]!genUniform($N$9,$N$10)</f>
        <v>#VALUE!</v>
      </c>
      <c r="O355" s="34" t="e" vm="1">
        <f t="shared" si="34"/>
        <v>#VALUE!</v>
      </c>
      <c r="P355" s="34" t="e" vm="1">
        <f t="shared" si="35"/>
        <v>#VALUE!</v>
      </c>
    </row>
    <row r="356" spans="1:16">
      <c r="A356" s="34">
        <v>346</v>
      </c>
      <c r="C356" s="34" t="e" vm="2">
        <f>[1]!GenLimitNormal($C$9,$C$10,0,1000,0)</f>
        <v>#VALUE!</v>
      </c>
      <c r="D356" s="34" t="e" vm="2">
        <f>[1]!GenBetaPERT(0,$D$9,1)</f>
        <v>#VALUE!</v>
      </c>
      <c r="E356" s="34" t="e" vm="2">
        <f>[1]!GenLognormal($E$9,$E$10)</f>
        <v>#VALUE!</v>
      </c>
      <c r="F356" s="34" t="e" vm="2">
        <f>[1]!GenLognormal($F$9,$F$10)</f>
        <v>#VALUE!</v>
      </c>
      <c r="G356" s="34" t="e" vm="2">
        <f>[1]!GenLognormal($G$9,$G$10)</f>
        <v>#VALUE!</v>
      </c>
      <c r="H356" s="34" t="e" vm="2">
        <f>[1]!genUniform($H$9,$H$10)</f>
        <v>#VALUE!</v>
      </c>
      <c r="I356" s="34" t="e" vm="1">
        <f t="shared" si="30"/>
        <v>#VALUE!</v>
      </c>
      <c r="J356" s="34" t="e" vm="1">
        <f t="shared" si="31"/>
        <v>#VALUE!</v>
      </c>
      <c r="K356" s="34" t="e" vm="2">
        <f>[1]!genUniform($K$9,$K$10)</f>
        <v>#VALUE!</v>
      </c>
      <c r="L356" s="34" t="e" vm="1">
        <f t="shared" si="32"/>
        <v>#VALUE!</v>
      </c>
      <c r="M356" s="34" t="e" vm="1">
        <f t="shared" si="33"/>
        <v>#VALUE!</v>
      </c>
      <c r="N356" s="34" t="e" vm="2">
        <f>[1]!genUniform($N$9,$N$10)</f>
        <v>#VALUE!</v>
      </c>
      <c r="O356" s="34" t="e" vm="1">
        <f t="shared" si="34"/>
        <v>#VALUE!</v>
      </c>
      <c r="P356" s="34" t="e" vm="1">
        <f t="shared" si="35"/>
        <v>#VALUE!</v>
      </c>
    </row>
    <row r="357" spans="1:16">
      <c r="A357" s="34">
        <v>347</v>
      </c>
      <c r="C357" s="34" t="e" vm="2">
        <f>[1]!GenLimitNormal($C$9,$C$10,0,1000,0)</f>
        <v>#VALUE!</v>
      </c>
      <c r="D357" s="34" t="e" vm="2">
        <f>[1]!GenBetaPERT(0,$D$9,1)</f>
        <v>#VALUE!</v>
      </c>
      <c r="E357" s="34" t="e" vm="2">
        <f>[1]!GenLognormal($E$9,$E$10)</f>
        <v>#VALUE!</v>
      </c>
      <c r="F357" s="34" t="e" vm="2">
        <f>[1]!GenLognormal($F$9,$F$10)</f>
        <v>#VALUE!</v>
      </c>
      <c r="G357" s="34" t="e" vm="2">
        <f>[1]!GenLognormal($G$9,$G$10)</f>
        <v>#VALUE!</v>
      </c>
      <c r="H357" s="34" t="e" vm="2">
        <f>[1]!genUniform($H$9,$H$10)</f>
        <v>#VALUE!</v>
      </c>
      <c r="I357" s="34" t="e" vm="1">
        <f t="shared" si="30"/>
        <v>#VALUE!</v>
      </c>
      <c r="J357" s="34" t="e" vm="1">
        <f t="shared" si="31"/>
        <v>#VALUE!</v>
      </c>
      <c r="K357" s="34" t="e" vm="2">
        <f>[1]!genUniform($K$9,$K$10)</f>
        <v>#VALUE!</v>
      </c>
      <c r="L357" s="34" t="e" vm="1">
        <f t="shared" si="32"/>
        <v>#VALUE!</v>
      </c>
      <c r="M357" s="34" t="e" vm="1">
        <f t="shared" si="33"/>
        <v>#VALUE!</v>
      </c>
      <c r="N357" s="34" t="e" vm="2">
        <f>[1]!genUniform($N$9,$N$10)</f>
        <v>#VALUE!</v>
      </c>
      <c r="O357" s="34" t="e" vm="1">
        <f t="shared" si="34"/>
        <v>#VALUE!</v>
      </c>
      <c r="P357" s="34" t="e" vm="1">
        <f t="shared" si="35"/>
        <v>#VALUE!</v>
      </c>
    </row>
    <row r="358" spans="1:16">
      <c r="A358" s="34">
        <v>348</v>
      </c>
      <c r="C358" s="34" t="e" vm="2">
        <f>[1]!GenLimitNormal($C$9,$C$10,0,1000,0)</f>
        <v>#VALUE!</v>
      </c>
      <c r="D358" s="34" t="e" vm="2">
        <f>[1]!GenBetaPERT(0,$D$9,1)</f>
        <v>#VALUE!</v>
      </c>
      <c r="E358" s="34" t="e" vm="2">
        <f>[1]!GenLognormal($E$9,$E$10)</f>
        <v>#VALUE!</v>
      </c>
      <c r="F358" s="34" t="e" vm="2">
        <f>[1]!GenLognormal($F$9,$F$10)</f>
        <v>#VALUE!</v>
      </c>
      <c r="G358" s="34" t="e" vm="2">
        <f>[1]!GenLognormal($G$9,$G$10)</f>
        <v>#VALUE!</v>
      </c>
      <c r="H358" s="34" t="e" vm="2">
        <f>[1]!genUniform($H$9,$H$10)</f>
        <v>#VALUE!</v>
      </c>
      <c r="I358" s="34" t="e" vm="1">
        <f t="shared" si="30"/>
        <v>#VALUE!</v>
      </c>
      <c r="J358" s="34" t="e" vm="1">
        <f t="shared" si="31"/>
        <v>#VALUE!</v>
      </c>
      <c r="K358" s="34" t="e" vm="2">
        <f>[1]!genUniform($K$9,$K$10)</f>
        <v>#VALUE!</v>
      </c>
      <c r="L358" s="34" t="e" vm="1">
        <f t="shared" si="32"/>
        <v>#VALUE!</v>
      </c>
      <c r="M358" s="34" t="e" vm="1">
        <f t="shared" si="33"/>
        <v>#VALUE!</v>
      </c>
      <c r="N358" s="34" t="e" vm="2">
        <f>[1]!genUniform($N$9,$N$10)</f>
        <v>#VALUE!</v>
      </c>
      <c r="O358" s="34" t="e" vm="1">
        <f t="shared" si="34"/>
        <v>#VALUE!</v>
      </c>
      <c r="P358" s="34" t="e" vm="1">
        <f t="shared" si="35"/>
        <v>#VALUE!</v>
      </c>
    </row>
    <row r="359" spans="1:16">
      <c r="A359" s="34">
        <v>349</v>
      </c>
      <c r="C359" s="34" t="e" vm="2">
        <f>[1]!GenLimitNormal($C$9,$C$10,0,1000,0)</f>
        <v>#VALUE!</v>
      </c>
      <c r="D359" s="34" t="e" vm="2">
        <f>[1]!GenBetaPERT(0,$D$9,1)</f>
        <v>#VALUE!</v>
      </c>
      <c r="E359" s="34" t="e" vm="2">
        <f>[1]!GenLognormal($E$9,$E$10)</f>
        <v>#VALUE!</v>
      </c>
      <c r="F359" s="34" t="e" vm="2">
        <f>[1]!GenLognormal($F$9,$F$10)</f>
        <v>#VALUE!</v>
      </c>
      <c r="G359" s="34" t="e" vm="2">
        <f>[1]!GenLognormal($G$9,$G$10)</f>
        <v>#VALUE!</v>
      </c>
      <c r="H359" s="34" t="e" vm="2">
        <f>[1]!genUniform($H$9,$H$10)</f>
        <v>#VALUE!</v>
      </c>
      <c r="I359" s="34" t="e" vm="1">
        <f t="shared" si="30"/>
        <v>#VALUE!</v>
      </c>
      <c r="J359" s="34" t="e" vm="1">
        <f t="shared" si="31"/>
        <v>#VALUE!</v>
      </c>
      <c r="K359" s="34" t="e" vm="2">
        <f>[1]!genUniform($K$9,$K$10)</f>
        <v>#VALUE!</v>
      </c>
      <c r="L359" s="34" t="e" vm="1">
        <f t="shared" si="32"/>
        <v>#VALUE!</v>
      </c>
      <c r="M359" s="34" t="e" vm="1">
        <f t="shared" si="33"/>
        <v>#VALUE!</v>
      </c>
      <c r="N359" s="34" t="e" vm="2">
        <f>[1]!genUniform($N$9,$N$10)</f>
        <v>#VALUE!</v>
      </c>
      <c r="O359" s="34" t="e" vm="1">
        <f t="shared" si="34"/>
        <v>#VALUE!</v>
      </c>
      <c r="P359" s="34" t="e" vm="1">
        <f t="shared" si="35"/>
        <v>#VALUE!</v>
      </c>
    </row>
    <row r="360" spans="1:16">
      <c r="A360" s="34">
        <v>350</v>
      </c>
      <c r="C360" s="34" t="e" vm="2">
        <f>[1]!GenLimitNormal($C$9,$C$10,0,1000,0)</f>
        <v>#VALUE!</v>
      </c>
      <c r="D360" s="34" t="e" vm="2">
        <f>[1]!GenBetaPERT(0,$D$9,1)</f>
        <v>#VALUE!</v>
      </c>
      <c r="E360" s="34" t="e" vm="2">
        <f>[1]!GenLognormal($E$9,$E$10)</f>
        <v>#VALUE!</v>
      </c>
      <c r="F360" s="34" t="e" vm="2">
        <f>[1]!GenLognormal($F$9,$F$10)</f>
        <v>#VALUE!</v>
      </c>
      <c r="G360" s="34" t="e" vm="2">
        <f>[1]!GenLognormal($G$9,$G$10)</f>
        <v>#VALUE!</v>
      </c>
      <c r="H360" s="34" t="e" vm="2">
        <f>[1]!genUniform($H$9,$H$10)</f>
        <v>#VALUE!</v>
      </c>
      <c r="I360" s="34" t="e" vm="1">
        <f t="shared" si="30"/>
        <v>#VALUE!</v>
      </c>
      <c r="J360" s="34" t="e" vm="1">
        <f t="shared" si="31"/>
        <v>#VALUE!</v>
      </c>
      <c r="K360" s="34" t="e" vm="2">
        <f>[1]!genUniform($K$9,$K$10)</f>
        <v>#VALUE!</v>
      </c>
      <c r="L360" s="34" t="e" vm="1">
        <f t="shared" si="32"/>
        <v>#VALUE!</v>
      </c>
      <c r="M360" s="34" t="e" vm="1">
        <f t="shared" si="33"/>
        <v>#VALUE!</v>
      </c>
      <c r="N360" s="34" t="e" vm="2">
        <f>[1]!genUniform($N$9,$N$10)</f>
        <v>#VALUE!</v>
      </c>
      <c r="O360" s="34" t="e" vm="1">
        <f t="shared" si="34"/>
        <v>#VALUE!</v>
      </c>
      <c r="P360" s="34" t="e" vm="1">
        <f t="shared" si="35"/>
        <v>#VALUE!</v>
      </c>
    </row>
    <row r="361" spans="1:16">
      <c r="A361" s="34">
        <v>351</v>
      </c>
      <c r="C361" s="34" t="e" vm="2">
        <f>[1]!GenLimitNormal($C$9,$C$10,0,1000,0)</f>
        <v>#VALUE!</v>
      </c>
      <c r="D361" s="34" t="e" vm="2">
        <f>[1]!GenBetaPERT(0,$D$9,1)</f>
        <v>#VALUE!</v>
      </c>
      <c r="E361" s="34" t="e" vm="2">
        <f>[1]!GenLognormal($E$9,$E$10)</f>
        <v>#VALUE!</v>
      </c>
      <c r="F361" s="34" t="e" vm="2">
        <f>[1]!GenLognormal($F$9,$F$10)</f>
        <v>#VALUE!</v>
      </c>
      <c r="G361" s="34" t="e" vm="2">
        <f>[1]!GenLognormal($G$9,$G$10)</f>
        <v>#VALUE!</v>
      </c>
      <c r="H361" s="34" t="e" vm="2">
        <f>[1]!genUniform($H$9,$H$10)</f>
        <v>#VALUE!</v>
      </c>
      <c r="I361" s="34" t="e" vm="1">
        <f t="shared" si="30"/>
        <v>#VALUE!</v>
      </c>
      <c r="J361" s="34" t="e" vm="1">
        <f t="shared" si="31"/>
        <v>#VALUE!</v>
      </c>
      <c r="K361" s="34" t="e" vm="2">
        <f>[1]!genUniform($K$9,$K$10)</f>
        <v>#VALUE!</v>
      </c>
      <c r="L361" s="34" t="e" vm="1">
        <f t="shared" si="32"/>
        <v>#VALUE!</v>
      </c>
      <c r="M361" s="34" t="e" vm="1">
        <f t="shared" si="33"/>
        <v>#VALUE!</v>
      </c>
      <c r="N361" s="34" t="e" vm="2">
        <f>[1]!genUniform($N$9,$N$10)</f>
        <v>#VALUE!</v>
      </c>
      <c r="O361" s="34" t="e" vm="1">
        <f t="shared" si="34"/>
        <v>#VALUE!</v>
      </c>
      <c r="P361" s="34" t="e" vm="1">
        <f t="shared" si="35"/>
        <v>#VALUE!</v>
      </c>
    </row>
    <row r="362" spans="1:16">
      <c r="A362" s="34">
        <v>352</v>
      </c>
      <c r="C362" s="34" t="e" vm="2">
        <f>[1]!GenLimitNormal($C$9,$C$10,0,1000,0)</f>
        <v>#VALUE!</v>
      </c>
      <c r="D362" s="34" t="e" vm="2">
        <f>[1]!GenBetaPERT(0,$D$9,1)</f>
        <v>#VALUE!</v>
      </c>
      <c r="E362" s="34" t="e" vm="2">
        <f>[1]!GenLognormal($E$9,$E$10)</f>
        <v>#VALUE!</v>
      </c>
      <c r="F362" s="34" t="e" vm="2">
        <f>[1]!GenLognormal($F$9,$F$10)</f>
        <v>#VALUE!</v>
      </c>
      <c r="G362" s="34" t="e" vm="2">
        <f>[1]!GenLognormal($G$9,$G$10)</f>
        <v>#VALUE!</v>
      </c>
      <c r="H362" s="34" t="e" vm="2">
        <f>[1]!genUniform($H$9,$H$10)</f>
        <v>#VALUE!</v>
      </c>
      <c r="I362" s="34" t="e" vm="1">
        <f t="shared" si="30"/>
        <v>#VALUE!</v>
      </c>
      <c r="J362" s="34" t="e" vm="1">
        <f t="shared" si="31"/>
        <v>#VALUE!</v>
      </c>
      <c r="K362" s="34" t="e" vm="2">
        <f>[1]!genUniform($K$9,$K$10)</f>
        <v>#VALUE!</v>
      </c>
      <c r="L362" s="34" t="e" vm="1">
        <f t="shared" si="32"/>
        <v>#VALUE!</v>
      </c>
      <c r="M362" s="34" t="e" vm="1">
        <f t="shared" si="33"/>
        <v>#VALUE!</v>
      </c>
      <c r="N362" s="34" t="e" vm="2">
        <f>[1]!genUniform($N$9,$N$10)</f>
        <v>#VALUE!</v>
      </c>
      <c r="O362" s="34" t="e" vm="1">
        <f t="shared" si="34"/>
        <v>#VALUE!</v>
      </c>
      <c r="P362" s="34" t="e" vm="1">
        <f t="shared" si="35"/>
        <v>#VALUE!</v>
      </c>
    </row>
    <row r="363" spans="1:16">
      <c r="A363" s="34">
        <v>353</v>
      </c>
      <c r="C363" s="34" t="e" vm="2">
        <f>[1]!GenLimitNormal($C$9,$C$10,0,1000,0)</f>
        <v>#VALUE!</v>
      </c>
      <c r="D363" s="34" t="e" vm="2">
        <f>[1]!GenBetaPERT(0,$D$9,1)</f>
        <v>#VALUE!</v>
      </c>
      <c r="E363" s="34" t="e" vm="2">
        <f>[1]!GenLognormal($E$9,$E$10)</f>
        <v>#VALUE!</v>
      </c>
      <c r="F363" s="34" t="e" vm="2">
        <f>[1]!GenLognormal($F$9,$F$10)</f>
        <v>#VALUE!</v>
      </c>
      <c r="G363" s="34" t="e" vm="2">
        <f>[1]!GenLognormal($G$9,$G$10)</f>
        <v>#VALUE!</v>
      </c>
      <c r="H363" s="34" t="e" vm="2">
        <f>[1]!genUniform($H$9,$H$10)</f>
        <v>#VALUE!</v>
      </c>
      <c r="I363" s="34" t="e" vm="1">
        <f t="shared" si="30"/>
        <v>#VALUE!</v>
      </c>
      <c r="J363" s="34" t="e" vm="1">
        <f t="shared" si="31"/>
        <v>#VALUE!</v>
      </c>
      <c r="K363" s="34" t="e" vm="2">
        <f>[1]!genUniform($K$9,$K$10)</f>
        <v>#VALUE!</v>
      </c>
      <c r="L363" s="34" t="e" vm="1">
        <f t="shared" si="32"/>
        <v>#VALUE!</v>
      </c>
      <c r="M363" s="34" t="e" vm="1">
        <f t="shared" si="33"/>
        <v>#VALUE!</v>
      </c>
      <c r="N363" s="34" t="e" vm="2">
        <f>[1]!genUniform($N$9,$N$10)</f>
        <v>#VALUE!</v>
      </c>
      <c r="O363" s="34" t="e" vm="1">
        <f t="shared" si="34"/>
        <v>#VALUE!</v>
      </c>
      <c r="P363" s="34" t="e" vm="1">
        <f t="shared" si="35"/>
        <v>#VALUE!</v>
      </c>
    </row>
    <row r="364" spans="1:16">
      <c r="A364" s="34">
        <v>354</v>
      </c>
      <c r="C364" s="34" t="e" vm="2">
        <f>[1]!GenLimitNormal($C$9,$C$10,0,1000,0)</f>
        <v>#VALUE!</v>
      </c>
      <c r="D364" s="34" t="e" vm="2">
        <f>[1]!GenBetaPERT(0,$D$9,1)</f>
        <v>#VALUE!</v>
      </c>
      <c r="E364" s="34" t="e" vm="2">
        <f>[1]!GenLognormal($E$9,$E$10)</f>
        <v>#VALUE!</v>
      </c>
      <c r="F364" s="34" t="e" vm="2">
        <f>[1]!GenLognormal($F$9,$F$10)</f>
        <v>#VALUE!</v>
      </c>
      <c r="G364" s="34" t="e" vm="2">
        <f>[1]!GenLognormal($G$9,$G$10)</f>
        <v>#VALUE!</v>
      </c>
      <c r="H364" s="34" t="e" vm="2">
        <f>[1]!genUniform($H$9,$H$10)</f>
        <v>#VALUE!</v>
      </c>
      <c r="I364" s="34" t="e" vm="1">
        <f t="shared" si="30"/>
        <v>#VALUE!</v>
      </c>
      <c r="J364" s="34" t="e" vm="1">
        <f t="shared" si="31"/>
        <v>#VALUE!</v>
      </c>
      <c r="K364" s="34" t="e" vm="2">
        <f>[1]!genUniform($K$9,$K$10)</f>
        <v>#VALUE!</v>
      </c>
      <c r="L364" s="34" t="e" vm="1">
        <f t="shared" si="32"/>
        <v>#VALUE!</v>
      </c>
      <c r="M364" s="34" t="e" vm="1">
        <f t="shared" si="33"/>
        <v>#VALUE!</v>
      </c>
      <c r="N364" s="34" t="e" vm="2">
        <f>[1]!genUniform($N$9,$N$10)</f>
        <v>#VALUE!</v>
      </c>
      <c r="O364" s="34" t="e" vm="1">
        <f t="shared" si="34"/>
        <v>#VALUE!</v>
      </c>
      <c r="P364" s="34" t="e" vm="1">
        <f t="shared" si="35"/>
        <v>#VALUE!</v>
      </c>
    </row>
    <row r="365" spans="1:16">
      <c r="A365" s="34">
        <v>355</v>
      </c>
      <c r="C365" s="34" t="e" vm="2">
        <f>[1]!GenLimitNormal($C$9,$C$10,0,1000,0)</f>
        <v>#VALUE!</v>
      </c>
      <c r="D365" s="34" t="e" vm="2">
        <f>[1]!GenBetaPERT(0,$D$9,1)</f>
        <v>#VALUE!</v>
      </c>
      <c r="E365" s="34" t="e" vm="2">
        <f>[1]!GenLognormal($E$9,$E$10)</f>
        <v>#VALUE!</v>
      </c>
      <c r="F365" s="34" t="e" vm="2">
        <f>[1]!GenLognormal($F$9,$F$10)</f>
        <v>#VALUE!</v>
      </c>
      <c r="G365" s="34" t="e" vm="2">
        <f>[1]!GenLognormal($G$9,$G$10)</f>
        <v>#VALUE!</v>
      </c>
      <c r="H365" s="34" t="e" vm="2">
        <f>[1]!genUniform($H$9,$H$10)</f>
        <v>#VALUE!</v>
      </c>
      <c r="I365" s="34" t="e" vm="1">
        <f t="shared" si="30"/>
        <v>#VALUE!</v>
      </c>
      <c r="J365" s="34" t="e" vm="1">
        <f t="shared" si="31"/>
        <v>#VALUE!</v>
      </c>
      <c r="K365" s="34" t="e" vm="2">
        <f>[1]!genUniform($K$9,$K$10)</f>
        <v>#VALUE!</v>
      </c>
      <c r="L365" s="34" t="e" vm="1">
        <f t="shared" si="32"/>
        <v>#VALUE!</v>
      </c>
      <c r="M365" s="34" t="e" vm="1">
        <f t="shared" si="33"/>
        <v>#VALUE!</v>
      </c>
      <c r="N365" s="34" t="e" vm="2">
        <f>[1]!genUniform($N$9,$N$10)</f>
        <v>#VALUE!</v>
      </c>
      <c r="O365" s="34" t="e" vm="1">
        <f t="shared" si="34"/>
        <v>#VALUE!</v>
      </c>
      <c r="P365" s="34" t="e" vm="1">
        <f t="shared" si="35"/>
        <v>#VALUE!</v>
      </c>
    </row>
    <row r="366" spans="1:16">
      <c r="A366" s="34">
        <v>356</v>
      </c>
      <c r="C366" s="34" t="e" vm="2">
        <f>[1]!GenLimitNormal($C$9,$C$10,0,1000,0)</f>
        <v>#VALUE!</v>
      </c>
      <c r="D366" s="34" t="e" vm="2">
        <f>[1]!GenBetaPERT(0,$D$9,1)</f>
        <v>#VALUE!</v>
      </c>
      <c r="E366" s="34" t="e" vm="2">
        <f>[1]!GenLognormal($E$9,$E$10)</f>
        <v>#VALUE!</v>
      </c>
      <c r="F366" s="34" t="e" vm="2">
        <f>[1]!GenLognormal($F$9,$F$10)</f>
        <v>#VALUE!</v>
      </c>
      <c r="G366" s="34" t="e" vm="2">
        <f>[1]!GenLognormal($G$9,$G$10)</f>
        <v>#VALUE!</v>
      </c>
      <c r="H366" s="34" t="e" vm="2">
        <f>[1]!genUniform($H$9,$H$10)</f>
        <v>#VALUE!</v>
      </c>
      <c r="I366" s="34" t="e" vm="1">
        <f t="shared" si="30"/>
        <v>#VALUE!</v>
      </c>
      <c r="J366" s="34" t="e" vm="1">
        <f t="shared" si="31"/>
        <v>#VALUE!</v>
      </c>
      <c r="K366" s="34" t="e" vm="2">
        <f>[1]!genUniform($K$9,$K$10)</f>
        <v>#VALUE!</v>
      </c>
      <c r="L366" s="34" t="e" vm="1">
        <f t="shared" si="32"/>
        <v>#VALUE!</v>
      </c>
      <c r="M366" s="34" t="e" vm="1">
        <f t="shared" si="33"/>
        <v>#VALUE!</v>
      </c>
      <c r="N366" s="34" t="e" vm="2">
        <f>[1]!genUniform($N$9,$N$10)</f>
        <v>#VALUE!</v>
      </c>
      <c r="O366" s="34" t="e" vm="1">
        <f t="shared" si="34"/>
        <v>#VALUE!</v>
      </c>
      <c r="P366" s="34" t="e" vm="1">
        <f t="shared" si="35"/>
        <v>#VALUE!</v>
      </c>
    </row>
    <row r="367" spans="1:16">
      <c r="A367" s="34">
        <v>357</v>
      </c>
      <c r="C367" s="34" t="e" vm="2">
        <f>[1]!GenLimitNormal($C$9,$C$10,0,1000,0)</f>
        <v>#VALUE!</v>
      </c>
      <c r="D367" s="34" t="e" vm="2">
        <f>[1]!GenBetaPERT(0,$D$9,1)</f>
        <v>#VALUE!</v>
      </c>
      <c r="E367" s="34" t="e" vm="2">
        <f>[1]!GenLognormal($E$9,$E$10)</f>
        <v>#VALUE!</v>
      </c>
      <c r="F367" s="34" t="e" vm="2">
        <f>[1]!GenLognormal($F$9,$F$10)</f>
        <v>#VALUE!</v>
      </c>
      <c r="G367" s="34" t="e" vm="2">
        <f>[1]!GenLognormal($G$9,$G$10)</f>
        <v>#VALUE!</v>
      </c>
      <c r="H367" s="34" t="e" vm="2">
        <f>[1]!genUniform($H$9,$H$10)</f>
        <v>#VALUE!</v>
      </c>
      <c r="I367" s="34" t="e" vm="1">
        <f t="shared" si="30"/>
        <v>#VALUE!</v>
      </c>
      <c r="J367" s="34" t="e" vm="1">
        <f t="shared" si="31"/>
        <v>#VALUE!</v>
      </c>
      <c r="K367" s="34" t="e" vm="2">
        <f>[1]!genUniform($K$9,$K$10)</f>
        <v>#VALUE!</v>
      </c>
      <c r="L367" s="34" t="e" vm="1">
        <f t="shared" si="32"/>
        <v>#VALUE!</v>
      </c>
      <c r="M367" s="34" t="e" vm="1">
        <f t="shared" si="33"/>
        <v>#VALUE!</v>
      </c>
      <c r="N367" s="34" t="e" vm="2">
        <f>[1]!genUniform($N$9,$N$10)</f>
        <v>#VALUE!</v>
      </c>
      <c r="O367" s="34" t="e" vm="1">
        <f t="shared" si="34"/>
        <v>#VALUE!</v>
      </c>
      <c r="P367" s="34" t="e" vm="1">
        <f t="shared" si="35"/>
        <v>#VALUE!</v>
      </c>
    </row>
    <row r="368" spans="1:16">
      <c r="A368" s="34">
        <v>358</v>
      </c>
      <c r="C368" s="34" t="e" vm="2">
        <f>[1]!GenLimitNormal($C$9,$C$10,0,1000,0)</f>
        <v>#VALUE!</v>
      </c>
      <c r="D368" s="34" t="e" vm="2">
        <f>[1]!GenBetaPERT(0,$D$9,1)</f>
        <v>#VALUE!</v>
      </c>
      <c r="E368" s="34" t="e" vm="2">
        <f>[1]!GenLognormal($E$9,$E$10)</f>
        <v>#VALUE!</v>
      </c>
      <c r="F368" s="34" t="e" vm="2">
        <f>[1]!GenLognormal($F$9,$F$10)</f>
        <v>#VALUE!</v>
      </c>
      <c r="G368" s="34" t="e" vm="2">
        <f>[1]!GenLognormal($G$9,$G$10)</f>
        <v>#VALUE!</v>
      </c>
      <c r="H368" s="34" t="e" vm="2">
        <f>[1]!genUniform($H$9,$H$10)</f>
        <v>#VALUE!</v>
      </c>
      <c r="I368" s="34" t="e" vm="1">
        <f t="shared" si="30"/>
        <v>#VALUE!</v>
      </c>
      <c r="J368" s="34" t="e" vm="1">
        <f t="shared" si="31"/>
        <v>#VALUE!</v>
      </c>
      <c r="K368" s="34" t="e" vm="2">
        <f>[1]!genUniform($K$9,$K$10)</f>
        <v>#VALUE!</v>
      </c>
      <c r="L368" s="34" t="e" vm="1">
        <f t="shared" si="32"/>
        <v>#VALUE!</v>
      </c>
      <c r="M368" s="34" t="e" vm="1">
        <f t="shared" si="33"/>
        <v>#VALUE!</v>
      </c>
      <c r="N368" s="34" t="e" vm="2">
        <f>[1]!genUniform($N$9,$N$10)</f>
        <v>#VALUE!</v>
      </c>
      <c r="O368" s="34" t="e" vm="1">
        <f t="shared" si="34"/>
        <v>#VALUE!</v>
      </c>
      <c r="P368" s="34" t="e" vm="1">
        <f t="shared" si="35"/>
        <v>#VALUE!</v>
      </c>
    </row>
    <row r="369" spans="1:16">
      <c r="A369" s="34">
        <v>359</v>
      </c>
      <c r="C369" s="34" t="e" vm="2">
        <f>[1]!GenLimitNormal($C$9,$C$10,0,1000,0)</f>
        <v>#VALUE!</v>
      </c>
      <c r="D369" s="34" t="e" vm="2">
        <f>[1]!GenBetaPERT(0,$D$9,1)</f>
        <v>#VALUE!</v>
      </c>
      <c r="E369" s="34" t="e" vm="2">
        <f>[1]!GenLognormal($E$9,$E$10)</f>
        <v>#VALUE!</v>
      </c>
      <c r="F369" s="34" t="e" vm="2">
        <f>[1]!GenLognormal($F$9,$F$10)</f>
        <v>#VALUE!</v>
      </c>
      <c r="G369" s="34" t="e" vm="2">
        <f>[1]!GenLognormal($G$9,$G$10)</f>
        <v>#VALUE!</v>
      </c>
      <c r="H369" s="34" t="e" vm="2">
        <f>[1]!genUniform($H$9,$H$10)</f>
        <v>#VALUE!</v>
      </c>
      <c r="I369" s="34" t="e" vm="1">
        <f t="shared" si="30"/>
        <v>#VALUE!</v>
      </c>
      <c r="J369" s="34" t="e" vm="1">
        <f t="shared" si="31"/>
        <v>#VALUE!</v>
      </c>
      <c r="K369" s="34" t="e" vm="2">
        <f>[1]!genUniform($K$9,$K$10)</f>
        <v>#VALUE!</v>
      </c>
      <c r="L369" s="34" t="e" vm="1">
        <f t="shared" si="32"/>
        <v>#VALUE!</v>
      </c>
      <c r="M369" s="34" t="e" vm="1">
        <f t="shared" si="33"/>
        <v>#VALUE!</v>
      </c>
      <c r="N369" s="34" t="e" vm="2">
        <f>[1]!genUniform($N$9,$N$10)</f>
        <v>#VALUE!</v>
      </c>
      <c r="O369" s="34" t="e" vm="1">
        <f t="shared" si="34"/>
        <v>#VALUE!</v>
      </c>
      <c r="P369" s="34" t="e" vm="1">
        <f t="shared" si="35"/>
        <v>#VALUE!</v>
      </c>
    </row>
    <row r="370" spans="1:16">
      <c r="A370" s="34">
        <v>360</v>
      </c>
      <c r="C370" s="34" t="e" vm="2">
        <f>[1]!GenLimitNormal($C$9,$C$10,0,1000,0)</f>
        <v>#VALUE!</v>
      </c>
      <c r="D370" s="34" t="e" vm="2">
        <f>[1]!GenBetaPERT(0,$D$9,1)</f>
        <v>#VALUE!</v>
      </c>
      <c r="E370" s="34" t="e" vm="2">
        <f>[1]!GenLognormal($E$9,$E$10)</f>
        <v>#VALUE!</v>
      </c>
      <c r="F370" s="34" t="e" vm="2">
        <f>[1]!GenLognormal($F$9,$F$10)</f>
        <v>#VALUE!</v>
      </c>
      <c r="G370" s="34" t="e" vm="2">
        <f>[1]!GenLognormal($G$9,$G$10)</f>
        <v>#VALUE!</v>
      </c>
      <c r="H370" s="34" t="e" vm="2">
        <f>[1]!genUniform($H$9,$H$10)</f>
        <v>#VALUE!</v>
      </c>
      <c r="I370" s="34" t="e" vm="1">
        <f t="shared" si="30"/>
        <v>#VALUE!</v>
      </c>
      <c r="J370" s="34" t="e" vm="1">
        <f t="shared" si="31"/>
        <v>#VALUE!</v>
      </c>
      <c r="K370" s="34" t="e" vm="2">
        <f>[1]!genUniform($K$9,$K$10)</f>
        <v>#VALUE!</v>
      </c>
      <c r="L370" s="34" t="e" vm="1">
        <f t="shared" si="32"/>
        <v>#VALUE!</v>
      </c>
      <c r="M370" s="34" t="e" vm="1">
        <f t="shared" si="33"/>
        <v>#VALUE!</v>
      </c>
      <c r="N370" s="34" t="e" vm="2">
        <f>[1]!genUniform($N$9,$N$10)</f>
        <v>#VALUE!</v>
      </c>
      <c r="O370" s="34" t="e" vm="1">
        <f t="shared" si="34"/>
        <v>#VALUE!</v>
      </c>
      <c r="P370" s="34" t="e" vm="1">
        <f t="shared" si="35"/>
        <v>#VALUE!</v>
      </c>
    </row>
    <row r="371" spans="1:16">
      <c r="A371" s="34">
        <v>361</v>
      </c>
      <c r="C371" s="34" t="e" vm="2">
        <f>[1]!GenLimitNormal($C$9,$C$10,0,1000,0)</f>
        <v>#VALUE!</v>
      </c>
      <c r="D371" s="34" t="e" vm="2">
        <f>[1]!GenBetaPERT(0,$D$9,1)</f>
        <v>#VALUE!</v>
      </c>
      <c r="E371" s="34" t="e" vm="2">
        <f>[1]!GenLognormal($E$9,$E$10)</f>
        <v>#VALUE!</v>
      </c>
      <c r="F371" s="34" t="e" vm="2">
        <f>[1]!GenLognormal($F$9,$F$10)</f>
        <v>#VALUE!</v>
      </c>
      <c r="G371" s="34" t="e" vm="2">
        <f>[1]!GenLognormal($G$9,$G$10)</f>
        <v>#VALUE!</v>
      </c>
      <c r="H371" s="34" t="e" vm="2">
        <f>[1]!genUniform($H$9,$H$10)</f>
        <v>#VALUE!</v>
      </c>
      <c r="I371" s="34" t="e" vm="1">
        <f t="shared" si="30"/>
        <v>#VALUE!</v>
      </c>
      <c r="J371" s="34" t="e" vm="1">
        <f t="shared" si="31"/>
        <v>#VALUE!</v>
      </c>
      <c r="K371" s="34" t="e" vm="2">
        <f>[1]!genUniform($K$9,$K$10)</f>
        <v>#VALUE!</v>
      </c>
      <c r="L371" s="34" t="e" vm="1">
        <f t="shared" si="32"/>
        <v>#VALUE!</v>
      </c>
      <c r="M371" s="34" t="e" vm="1">
        <f t="shared" si="33"/>
        <v>#VALUE!</v>
      </c>
      <c r="N371" s="34" t="e" vm="2">
        <f>[1]!genUniform($N$9,$N$10)</f>
        <v>#VALUE!</v>
      </c>
      <c r="O371" s="34" t="e" vm="1">
        <f t="shared" si="34"/>
        <v>#VALUE!</v>
      </c>
      <c r="P371" s="34" t="e" vm="1">
        <f t="shared" si="35"/>
        <v>#VALUE!</v>
      </c>
    </row>
    <row r="372" spans="1:16">
      <c r="A372" s="34">
        <v>362</v>
      </c>
      <c r="C372" s="34" t="e" vm="2">
        <f>[1]!GenLimitNormal($C$9,$C$10,0,1000,0)</f>
        <v>#VALUE!</v>
      </c>
      <c r="D372" s="34" t="e" vm="2">
        <f>[1]!GenBetaPERT(0,$D$9,1)</f>
        <v>#VALUE!</v>
      </c>
      <c r="E372" s="34" t="e" vm="2">
        <f>[1]!GenLognormal($E$9,$E$10)</f>
        <v>#VALUE!</v>
      </c>
      <c r="F372" s="34" t="e" vm="2">
        <f>[1]!GenLognormal($F$9,$F$10)</f>
        <v>#VALUE!</v>
      </c>
      <c r="G372" s="34" t="e" vm="2">
        <f>[1]!GenLognormal($G$9,$G$10)</f>
        <v>#VALUE!</v>
      </c>
      <c r="H372" s="34" t="e" vm="2">
        <f>[1]!genUniform($H$9,$H$10)</f>
        <v>#VALUE!</v>
      </c>
      <c r="I372" s="34" t="e" vm="1">
        <f t="shared" si="30"/>
        <v>#VALUE!</v>
      </c>
      <c r="J372" s="34" t="e" vm="1">
        <f t="shared" si="31"/>
        <v>#VALUE!</v>
      </c>
      <c r="K372" s="34" t="e" vm="2">
        <f>[1]!genUniform($K$9,$K$10)</f>
        <v>#VALUE!</v>
      </c>
      <c r="L372" s="34" t="e" vm="1">
        <f t="shared" si="32"/>
        <v>#VALUE!</v>
      </c>
      <c r="M372" s="34" t="e" vm="1">
        <f t="shared" si="33"/>
        <v>#VALUE!</v>
      </c>
      <c r="N372" s="34" t="e" vm="2">
        <f>[1]!genUniform($N$9,$N$10)</f>
        <v>#VALUE!</v>
      </c>
      <c r="O372" s="34" t="e" vm="1">
        <f t="shared" si="34"/>
        <v>#VALUE!</v>
      </c>
      <c r="P372" s="34" t="e" vm="1">
        <f t="shared" si="35"/>
        <v>#VALUE!</v>
      </c>
    </row>
    <row r="373" spans="1:16">
      <c r="A373" s="34">
        <v>363</v>
      </c>
      <c r="C373" s="34" t="e" vm="2">
        <f>[1]!GenLimitNormal($C$9,$C$10,0,1000,0)</f>
        <v>#VALUE!</v>
      </c>
      <c r="D373" s="34" t="e" vm="2">
        <f>[1]!GenBetaPERT(0,$D$9,1)</f>
        <v>#VALUE!</v>
      </c>
      <c r="E373" s="34" t="e" vm="2">
        <f>[1]!GenLognormal($E$9,$E$10)</f>
        <v>#VALUE!</v>
      </c>
      <c r="F373" s="34" t="e" vm="2">
        <f>[1]!GenLognormal($F$9,$F$10)</f>
        <v>#VALUE!</v>
      </c>
      <c r="G373" s="34" t="e" vm="2">
        <f>[1]!GenLognormal($G$9,$G$10)</f>
        <v>#VALUE!</v>
      </c>
      <c r="H373" s="34" t="e" vm="2">
        <f>[1]!genUniform($H$9,$H$10)</f>
        <v>#VALUE!</v>
      </c>
      <c r="I373" s="34" t="e" vm="1">
        <f t="shared" si="30"/>
        <v>#VALUE!</v>
      </c>
      <c r="J373" s="34" t="e" vm="1">
        <f t="shared" si="31"/>
        <v>#VALUE!</v>
      </c>
      <c r="K373" s="34" t="e" vm="2">
        <f>[1]!genUniform($K$9,$K$10)</f>
        <v>#VALUE!</v>
      </c>
      <c r="L373" s="34" t="e" vm="1">
        <f t="shared" si="32"/>
        <v>#VALUE!</v>
      </c>
      <c r="M373" s="34" t="e" vm="1">
        <f t="shared" si="33"/>
        <v>#VALUE!</v>
      </c>
      <c r="N373" s="34" t="e" vm="2">
        <f>[1]!genUniform($N$9,$N$10)</f>
        <v>#VALUE!</v>
      </c>
      <c r="O373" s="34" t="e" vm="1">
        <f t="shared" si="34"/>
        <v>#VALUE!</v>
      </c>
      <c r="P373" s="34" t="e" vm="1">
        <f t="shared" si="35"/>
        <v>#VALUE!</v>
      </c>
    </row>
    <row r="374" spans="1:16">
      <c r="A374" s="34">
        <v>364</v>
      </c>
      <c r="C374" s="34" t="e" vm="2">
        <f>[1]!GenLimitNormal($C$9,$C$10,0,1000,0)</f>
        <v>#VALUE!</v>
      </c>
      <c r="D374" s="34" t="e" vm="2">
        <f>[1]!GenBetaPERT(0,$D$9,1)</f>
        <v>#VALUE!</v>
      </c>
      <c r="E374" s="34" t="e" vm="2">
        <f>[1]!GenLognormal($E$9,$E$10)</f>
        <v>#VALUE!</v>
      </c>
      <c r="F374" s="34" t="e" vm="2">
        <f>[1]!GenLognormal($F$9,$F$10)</f>
        <v>#VALUE!</v>
      </c>
      <c r="G374" s="34" t="e" vm="2">
        <f>[1]!GenLognormal($G$9,$G$10)</f>
        <v>#VALUE!</v>
      </c>
      <c r="H374" s="34" t="e" vm="2">
        <f>[1]!genUniform($H$9,$H$10)</f>
        <v>#VALUE!</v>
      </c>
      <c r="I374" s="34" t="e" vm="1">
        <f t="shared" si="30"/>
        <v>#VALUE!</v>
      </c>
      <c r="J374" s="34" t="e" vm="1">
        <f t="shared" si="31"/>
        <v>#VALUE!</v>
      </c>
      <c r="K374" s="34" t="e" vm="2">
        <f>[1]!genUniform($K$9,$K$10)</f>
        <v>#VALUE!</v>
      </c>
      <c r="L374" s="34" t="e" vm="1">
        <f t="shared" si="32"/>
        <v>#VALUE!</v>
      </c>
      <c r="M374" s="34" t="e" vm="1">
        <f t="shared" si="33"/>
        <v>#VALUE!</v>
      </c>
      <c r="N374" s="34" t="e" vm="2">
        <f>[1]!genUniform($N$9,$N$10)</f>
        <v>#VALUE!</v>
      </c>
      <c r="O374" s="34" t="e" vm="1">
        <f t="shared" si="34"/>
        <v>#VALUE!</v>
      </c>
      <c r="P374" s="34" t="e" vm="1">
        <f t="shared" si="35"/>
        <v>#VALUE!</v>
      </c>
    </row>
    <row r="375" spans="1:16">
      <c r="A375" s="34">
        <v>365</v>
      </c>
      <c r="C375" s="34" t="e" vm="2">
        <f>[1]!GenLimitNormal($C$9,$C$10,0,1000,0)</f>
        <v>#VALUE!</v>
      </c>
      <c r="D375" s="34" t="e" vm="2">
        <f>[1]!GenBetaPERT(0,$D$9,1)</f>
        <v>#VALUE!</v>
      </c>
      <c r="E375" s="34" t="e" vm="2">
        <f>[1]!GenLognormal($E$9,$E$10)</f>
        <v>#VALUE!</v>
      </c>
      <c r="F375" s="34" t="e" vm="2">
        <f>[1]!GenLognormal($F$9,$F$10)</f>
        <v>#VALUE!</v>
      </c>
      <c r="G375" s="34" t="e" vm="2">
        <f>[1]!GenLognormal($G$9,$G$10)</f>
        <v>#VALUE!</v>
      </c>
      <c r="H375" s="34" t="e" vm="2">
        <f>[1]!genUniform($H$9,$H$10)</f>
        <v>#VALUE!</v>
      </c>
      <c r="I375" s="34" t="e" vm="1">
        <f t="shared" si="30"/>
        <v>#VALUE!</v>
      </c>
      <c r="J375" s="34" t="e" vm="1">
        <f t="shared" si="31"/>
        <v>#VALUE!</v>
      </c>
      <c r="K375" s="34" t="e" vm="2">
        <f>[1]!genUniform($K$9,$K$10)</f>
        <v>#VALUE!</v>
      </c>
      <c r="L375" s="34" t="e" vm="1">
        <f t="shared" si="32"/>
        <v>#VALUE!</v>
      </c>
      <c r="M375" s="34" t="e" vm="1">
        <f t="shared" si="33"/>
        <v>#VALUE!</v>
      </c>
      <c r="N375" s="34" t="e" vm="2">
        <f>[1]!genUniform($N$9,$N$10)</f>
        <v>#VALUE!</v>
      </c>
      <c r="O375" s="34" t="e" vm="1">
        <f t="shared" si="34"/>
        <v>#VALUE!</v>
      </c>
      <c r="P375" s="34" t="e" vm="1">
        <f t="shared" si="35"/>
        <v>#VALUE!</v>
      </c>
    </row>
    <row r="376" spans="1:16">
      <c r="A376" s="34">
        <v>366</v>
      </c>
      <c r="C376" s="34" t="e" vm="2">
        <f>[1]!GenLimitNormal($C$9,$C$10,0,1000,0)</f>
        <v>#VALUE!</v>
      </c>
      <c r="D376" s="34" t="e" vm="2">
        <f>[1]!GenBetaPERT(0,$D$9,1)</f>
        <v>#VALUE!</v>
      </c>
      <c r="E376" s="34" t="e" vm="2">
        <f>[1]!GenLognormal($E$9,$E$10)</f>
        <v>#VALUE!</v>
      </c>
      <c r="F376" s="34" t="e" vm="2">
        <f>[1]!GenLognormal($F$9,$F$10)</f>
        <v>#VALUE!</v>
      </c>
      <c r="G376" s="34" t="e" vm="2">
        <f>[1]!GenLognormal($G$9,$G$10)</f>
        <v>#VALUE!</v>
      </c>
      <c r="H376" s="34" t="e" vm="2">
        <f>[1]!genUniform($H$9,$H$10)</f>
        <v>#VALUE!</v>
      </c>
      <c r="I376" s="34" t="e" vm="1">
        <f t="shared" si="30"/>
        <v>#VALUE!</v>
      </c>
      <c r="J376" s="34" t="e" vm="1">
        <f t="shared" si="31"/>
        <v>#VALUE!</v>
      </c>
      <c r="K376" s="34" t="e" vm="2">
        <f>[1]!genUniform($K$9,$K$10)</f>
        <v>#VALUE!</v>
      </c>
      <c r="L376" s="34" t="e" vm="1">
        <f t="shared" si="32"/>
        <v>#VALUE!</v>
      </c>
      <c r="M376" s="34" t="e" vm="1">
        <f t="shared" si="33"/>
        <v>#VALUE!</v>
      </c>
      <c r="N376" s="34" t="e" vm="2">
        <f>[1]!genUniform($N$9,$N$10)</f>
        <v>#VALUE!</v>
      </c>
      <c r="O376" s="34" t="e" vm="1">
        <f t="shared" si="34"/>
        <v>#VALUE!</v>
      </c>
      <c r="P376" s="34" t="e" vm="1">
        <f t="shared" si="35"/>
        <v>#VALUE!</v>
      </c>
    </row>
    <row r="377" spans="1:16">
      <c r="A377" s="34">
        <v>367</v>
      </c>
      <c r="C377" s="34" t="e" vm="2">
        <f>[1]!GenLimitNormal($C$9,$C$10,0,1000,0)</f>
        <v>#VALUE!</v>
      </c>
      <c r="D377" s="34" t="e" vm="2">
        <f>[1]!GenBetaPERT(0,$D$9,1)</f>
        <v>#VALUE!</v>
      </c>
      <c r="E377" s="34" t="e" vm="2">
        <f>[1]!GenLognormal($E$9,$E$10)</f>
        <v>#VALUE!</v>
      </c>
      <c r="F377" s="34" t="e" vm="2">
        <f>[1]!GenLognormal($F$9,$F$10)</f>
        <v>#VALUE!</v>
      </c>
      <c r="G377" s="34" t="e" vm="2">
        <f>[1]!GenLognormal($G$9,$G$10)</f>
        <v>#VALUE!</v>
      </c>
      <c r="H377" s="34" t="e" vm="2">
        <f>[1]!genUniform($H$9,$H$10)</f>
        <v>#VALUE!</v>
      </c>
      <c r="I377" s="34" t="e" vm="1">
        <f t="shared" si="30"/>
        <v>#VALUE!</v>
      </c>
      <c r="J377" s="34" t="e" vm="1">
        <f t="shared" si="31"/>
        <v>#VALUE!</v>
      </c>
      <c r="K377" s="34" t="e" vm="2">
        <f>[1]!genUniform($K$9,$K$10)</f>
        <v>#VALUE!</v>
      </c>
      <c r="L377" s="34" t="e" vm="1">
        <f t="shared" si="32"/>
        <v>#VALUE!</v>
      </c>
      <c r="M377" s="34" t="e" vm="1">
        <f t="shared" si="33"/>
        <v>#VALUE!</v>
      </c>
      <c r="N377" s="34" t="e" vm="2">
        <f>[1]!genUniform($N$9,$N$10)</f>
        <v>#VALUE!</v>
      </c>
      <c r="O377" s="34" t="e" vm="1">
        <f t="shared" si="34"/>
        <v>#VALUE!</v>
      </c>
      <c r="P377" s="34" t="e" vm="1">
        <f t="shared" si="35"/>
        <v>#VALUE!</v>
      </c>
    </row>
    <row r="378" spans="1:16">
      <c r="A378" s="34">
        <v>368</v>
      </c>
      <c r="C378" s="34" t="e" vm="2">
        <f>[1]!GenLimitNormal($C$9,$C$10,0,1000,0)</f>
        <v>#VALUE!</v>
      </c>
      <c r="D378" s="34" t="e" vm="2">
        <f>[1]!GenBetaPERT(0,$D$9,1)</f>
        <v>#VALUE!</v>
      </c>
      <c r="E378" s="34" t="e" vm="2">
        <f>[1]!GenLognormal($E$9,$E$10)</f>
        <v>#VALUE!</v>
      </c>
      <c r="F378" s="34" t="e" vm="2">
        <f>[1]!GenLognormal($F$9,$F$10)</f>
        <v>#VALUE!</v>
      </c>
      <c r="G378" s="34" t="e" vm="2">
        <f>[1]!GenLognormal($G$9,$G$10)</f>
        <v>#VALUE!</v>
      </c>
      <c r="H378" s="34" t="e" vm="2">
        <f>[1]!genUniform($H$9,$H$10)</f>
        <v>#VALUE!</v>
      </c>
      <c r="I378" s="34" t="e" vm="1">
        <f t="shared" si="30"/>
        <v>#VALUE!</v>
      </c>
      <c r="J378" s="34" t="e" vm="1">
        <f t="shared" si="31"/>
        <v>#VALUE!</v>
      </c>
      <c r="K378" s="34" t="e" vm="2">
        <f>[1]!genUniform($K$9,$K$10)</f>
        <v>#VALUE!</v>
      </c>
      <c r="L378" s="34" t="e" vm="1">
        <f t="shared" si="32"/>
        <v>#VALUE!</v>
      </c>
      <c r="M378" s="34" t="e" vm="1">
        <f t="shared" si="33"/>
        <v>#VALUE!</v>
      </c>
      <c r="N378" s="34" t="e" vm="2">
        <f>[1]!genUniform($N$9,$N$10)</f>
        <v>#VALUE!</v>
      </c>
      <c r="O378" s="34" t="e" vm="1">
        <f t="shared" si="34"/>
        <v>#VALUE!</v>
      </c>
      <c r="P378" s="34" t="e" vm="1">
        <f t="shared" si="35"/>
        <v>#VALUE!</v>
      </c>
    </row>
    <row r="379" spans="1:16">
      <c r="A379" s="34">
        <v>369</v>
      </c>
      <c r="C379" s="34" t="e" vm="2">
        <f>[1]!GenLimitNormal($C$9,$C$10,0,1000,0)</f>
        <v>#VALUE!</v>
      </c>
      <c r="D379" s="34" t="e" vm="2">
        <f>[1]!GenBetaPERT(0,$D$9,1)</f>
        <v>#VALUE!</v>
      </c>
      <c r="E379" s="34" t="e" vm="2">
        <f>[1]!GenLognormal($E$9,$E$10)</f>
        <v>#VALUE!</v>
      </c>
      <c r="F379" s="34" t="e" vm="2">
        <f>[1]!GenLognormal($F$9,$F$10)</f>
        <v>#VALUE!</v>
      </c>
      <c r="G379" s="34" t="e" vm="2">
        <f>[1]!GenLognormal($G$9,$G$10)</f>
        <v>#VALUE!</v>
      </c>
      <c r="H379" s="34" t="e" vm="2">
        <f>[1]!genUniform($H$9,$H$10)</f>
        <v>#VALUE!</v>
      </c>
      <c r="I379" s="34" t="e" vm="1">
        <f t="shared" si="30"/>
        <v>#VALUE!</v>
      </c>
      <c r="J379" s="34" t="e" vm="1">
        <f t="shared" si="31"/>
        <v>#VALUE!</v>
      </c>
      <c r="K379" s="34" t="e" vm="2">
        <f>[1]!genUniform($K$9,$K$10)</f>
        <v>#VALUE!</v>
      </c>
      <c r="L379" s="34" t="e" vm="1">
        <f t="shared" si="32"/>
        <v>#VALUE!</v>
      </c>
      <c r="M379" s="34" t="e" vm="1">
        <f t="shared" si="33"/>
        <v>#VALUE!</v>
      </c>
      <c r="N379" s="34" t="e" vm="2">
        <f>[1]!genUniform($N$9,$N$10)</f>
        <v>#VALUE!</v>
      </c>
      <c r="O379" s="34" t="e" vm="1">
        <f t="shared" si="34"/>
        <v>#VALUE!</v>
      </c>
      <c r="P379" s="34" t="e" vm="1">
        <f t="shared" si="35"/>
        <v>#VALUE!</v>
      </c>
    </row>
    <row r="380" spans="1:16">
      <c r="A380" s="34">
        <v>370</v>
      </c>
      <c r="C380" s="34" t="e" vm="2">
        <f>[1]!GenLimitNormal($C$9,$C$10,0,1000,0)</f>
        <v>#VALUE!</v>
      </c>
      <c r="D380" s="34" t="e" vm="2">
        <f>[1]!GenBetaPERT(0,$D$9,1)</f>
        <v>#VALUE!</v>
      </c>
      <c r="E380" s="34" t="e" vm="2">
        <f>[1]!GenLognormal($E$9,$E$10)</f>
        <v>#VALUE!</v>
      </c>
      <c r="F380" s="34" t="e" vm="2">
        <f>[1]!GenLognormal($F$9,$F$10)</f>
        <v>#VALUE!</v>
      </c>
      <c r="G380" s="34" t="e" vm="2">
        <f>[1]!GenLognormal($G$9,$G$10)</f>
        <v>#VALUE!</v>
      </c>
      <c r="H380" s="34" t="e" vm="2">
        <f>[1]!genUniform($H$9,$H$10)</f>
        <v>#VALUE!</v>
      </c>
      <c r="I380" s="34" t="e" vm="1">
        <f t="shared" si="30"/>
        <v>#VALUE!</v>
      </c>
      <c r="J380" s="34" t="e" vm="1">
        <f t="shared" si="31"/>
        <v>#VALUE!</v>
      </c>
      <c r="K380" s="34" t="e" vm="2">
        <f>[1]!genUniform($K$9,$K$10)</f>
        <v>#VALUE!</v>
      </c>
      <c r="L380" s="34" t="e" vm="1">
        <f t="shared" si="32"/>
        <v>#VALUE!</v>
      </c>
      <c r="M380" s="34" t="e" vm="1">
        <f t="shared" si="33"/>
        <v>#VALUE!</v>
      </c>
      <c r="N380" s="34" t="e" vm="2">
        <f>[1]!genUniform($N$9,$N$10)</f>
        <v>#VALUE!</v>
      </c>
      <c r="O380" s="34" t="e" vm="1">
        <f t="shared" si="34"/>
        <v>#VALUE!</v>
      </c>
      <c r="P380" s="34" t="e" vm="1">
        <f t="shared" si="35"/>
        <v>#VALUE!</v>
      </c>
    </row>
    <row r="381" spans="1:16">
      <c r="A381" s="34">
        <v>371</v>
      </c>
      <c r="C381" s="34" t="e" vm="2">
        <f>[1]!GenLimitNormal($C$9,$C$10,0,1000,0)</f>
        <v>#VALUE!</v>
      </c>
      <c r="D381" s="34" t="e" vm="2">
        <f>[1]!GenBetaPERT(0,$D$9,1)</f>
        <v>#VALUE!</v>
      </c>
      <c r="E381" s="34" t="e" vm="2">
        <f>[1]!GenLognormal($E$9,$E$10)</f>
        <v>#VALUE!</v>
      </c>
      <c r="F381" s="34" t="e" vm="2">
        <f>[1]!GenLognormal($F$9,$F$10)</f>
        <v>#VALUE!</v>
      </c>
      <c r="G381" s="34" t="e" vm="2">
        <f>[1]!GenLognormal($G$9,$G$10)</f>
        <v>#VALUE!</v>
      </c>
      <c r="H381" s="34" t="e" vm="2">
        <f>[1]!genUniform($H$9,$H$10)</f>
        <v>#VALUE!</v>
      </c>
      <c r="I381" s="34" t="e" vm="1">
        <f t="shared" si="30"/>
        <v>#VALUE!</v>
      </c>
      <c r="J381" s="34" t="e" vm="1">
        <f t="shared" si="31"/>
        <v>#VALUE!</v>
      </c>
      <c r="K381" s="34" t="e" vm="2">
        <f>[1]!genUniform($K$9,$K$10)</f>
        <v>#VALUE!</v>
      </c>
      <c r="L381" s="34" t="e" vm="1">
        <f t="shared" si="32"/>
        <v>#VALUE!</v>
      </c>
      <c r="M381" s="34" t="e" vm="1">
        <f t="shared" si="33"/>
        <v>#VALUE!</v>
      </c>
      <c r="N381" s="34" t="e" vm="2">
        <f>[1]!genUniform($N$9,$N$10)</f>
        <v>#VALUE!</v>
      </c>
      <c r="O381" s="34" t="e" vm="1">
        <f t="shared" si="34"/>
        <v>#VALUE!</v>
      </c>
      <c r="P381" s="34" t="e" vm="1">
        <f t="shared" si="35"/>
        <v>#VALUE!</v>
      </c>
    </row>
    <row r="382" spans="1:16">
      <c r="A382" s="34">
        <v>372</v>
      </c>
      <c r="C382" s="34" t="e" vm="2">
        <f>[1]!GenLimitNormal($C$9,$C$10,0,1000,0)</f>
        <v>#VALUE!</v>
      </c>
      <c r="D382" s="34" t="e" vm="2">
        <f>[1]!GenBetaPERT(0,$D$9,1)</f>
        <v>#VALUE!</v>
      </c>
      <c r="E382" s="34" t="e" vm="2">
        <f>[1]!GenLognormal($E$9,$E$10)</f>
        <v>#VALUE!</v>
      </c>
      <c r="F382" s="34" t="e" vm="2">
        <f>[1]!GenLognormal($F$9,$F$10)</f>
        <v>#VALUE!</v>
      </c>
      <c r="G382" s="34" t="e" vm="2">
        <f>[1]!GenLognormal($G$9,$G$10)</f>
        <v>#VALUE!</v>
      </c>
      <c r="H382" s="34" t="e" vm="2">
        <f>[1]!genUniform($H$9,$H$10)</f>
        <v>#VALUE!</v>
      </c>
      <c r="I382" s="34" t="e" vm="1">
        <f t="shared" si="30"/>
        <v>#VALUE!</v>
      </c>
      <c r="J382" s="34" t="e" vm="1">
        <f t="shared" si="31"/>
        <v>#VALUE!</v>
      </c>
      <c r="K382" s="34" t="e" vm="2">
        <f>[1]!genUniform($K$9,$K$10)</f>
        <v>#VALUE!</v>
      </c>
      <c r="L382" s="34" t="e" vm="1">
        <f t="shared" si="32"/>
        <v>#VALUE!</v>
      </c>
      <c r="M382" s="34" t="e" vm="1">
        <f t="shared" si="33"/>
        <v>#VALUE!</v>
      </c>
      <c r="N382" s="34" t="e" vm="2">
        <f>[1]!genUniform($N$9,$N$10)</f>
        <v>#VALUE!</v>
      </c>
      <c r="O382" s="34" t="e" vm="1">
        <f t="shared" si="34"/>
        <v>#VALUE!</v>
      </c>
      <c r="P382" s="34" t="e" vm="1">
        <f t="shared" si="35"/>
        <v>#VALUE!</v>
      </c>
    </row>
    <row r="383" spans="1:16">
      <c r="A383" s="34">
        <v>373</v>
      </c>
      <c r="C383" s="34" t="e" vm="2">
        <f>[1]!GenLimitNormal($C$9,$C$10,0,1000,0)</f>
        <v>#VALUE!</v>
      </c>
      <c r="D383" s="34" t="e" vm="2">
        <f>[1]!GenBetaPERT(0,$D$9,1)</f>
        <v>#VALUE!</v>
      </c>
      <c r="E383" s="34" t="e" vm="2">
        <f>[1]!GenLognormal($E$9,$E$10)</f>
        <v>#VALUE!</v>
      </c>
      <c r="F383" s="34" t="e" vm="2">
        <f>[1]!GenLognormal($F$9,$F$10)</f>
        <v>#VALUE!</v>
      </c>
      <c r="G383" s="34" t="e" vm="2">
        <f>[1]!GenLognormal($G$9,$G$10)</f>
        <v>#VALUE!</v>
      </c>
      <c r="H383" s="34" t="e" vm="2">
        <f>[1]!genUniform($H$9,$H$10)</f>
        <v>#VALUE!</v>
      </c>
      <c r="I383" s="34" t="e" vm="1">
        <f t="shared" si="30"/>
        <v>#VALUE!</v>
      </c>
      <c r="J383" s="34" t="e" vm="1">
        <f t="shared" si="31"/>
        <v>#VALUE!</v>
      </c>
      <c r="K383" s="34" t="e" vm="2">
        <f>[1]!genUniform($K$9,$K$10)</f>
        <v>#VALUE!</v>
      </c>
      <c r="L383" s="34" t="e" vm="1">
        <f t="shared" si="32"/>
        <v>#VALUE!</v>
      </c>
      <c r="M383" s="34" t="e" vm="1">
        <f t="shared" si="33"/>
        <v>#VALUE!</v>
      </c>
      <c r="N383" s="34" t="e" vm="2">
        <f>[1]!genUniform($N$9,$N$10)</f>
        <v>#VALUE!</v>
      </c>
      <c r="O383" s="34" t="e" vm="1">
        <f t="shared" si="34"/>
        <v>#VALUE!</v>
      </c>
      <c r="P383" s="34" t="e" vm="1">
        <f t="shared" si="35"/>
        <v>#VALUE!</v>
      </c>
    </row>
    <row r="384" spans="1:16">
      <c r="A384" s="34">
        <v>374</v>
      </c>
      <c r="C384" s="34" t="e" vm="2">
        <f>[1]!GenLimitNormal($C$9,$C$10,0,1000,0)</f>
        <v>#VALUE!</v>
      </c>
      <c r="D384" s="34" t="e" vm="2">
        <f>[1]!GenBetaPERT(0,$D$9,1)</f>
        <v>#VALUE!</v>
      </c>
      <c r="E384" s="34" t="e" vm="2">
        <f>[1]!GenLognormal($E$9,$E$10)</f>
        <v>#VALUE!</v>
      </c>
      <c r="F384" s="34" t="e" vm="2">
        <f>[1]!GenLognormal($F$9,$F$10)</f>
        <v>#VALUE!</v>
      </c>
      <c r="G384" s="34" t="e" vm="2">
        <f>[1]!GenLognormal($G$9,$G$10)</f>
        <v>#VALUE!</v>
      </c>
      <c r="H384" s="34" t="e" vm="2">
        <f>[1]!genUniform($H$9,$H$10)</f>
        <v>#VALUE!</v>
      </c>
      <c r="I384" s="34" t="e" vm="1">
        <f t="shared" si="30"/>
        <v>#VALUE!</v>
      </c>
      <c r="J384" s="34" t="e" vm="1">
        <f t="shared" si="31"/>
        <v>#VALUE!</v>
      </c>
      <c r="K384" s="34" t="e" vm="2">
        <f>[1]!genUniform($K$9,$K$10)</f>
        <v>#VALUE!</v>
      </c>
      <c r="L384" s="34" t="e" vm="1">
        <f t="shared" si="32"/>
        <v>#VALUE!</v>
      </c>
      <c r="M384" s="34" t="e" vm="1">
        <f t="shared" si="33"/>
        <v>#VALUE!</v>
      </c>
      <c r="N384" s="34" t="e" vm="2">
        <f>[1]!genUniform($N$9,$N$10)</f>
        <v>#VALUE!</v>
      </c>
      <c r="O384" s="34" t="e" vm="1">
        <f t="shared" si="34"/>
        <v>#VALUE!</v>
      </c>
      <c r="P384" s="34" t="e" vm="1">
        <f t="shared" si="35"/>
        <v>#VALUE!</v>
      </c>
    </row>
    <row r="385" spans="1:16">
      <c r="A385" s="34">
        <v>375</v>
      </c>
      <c r="C385" s="34" t="e" vm="2">
        <f>[1]!GenLimitNormal($C$9,$C$10,0,1000,0)</f>
        <v>#VALUE!</v>
      </c>
      <c r="D385" s="34" t="e" vm="2">
        <f>[1]!GenBetaPERT(0,$D$9,1)</f>
        <v>#VALUE!</v>
      </c>
      <c r="E385" s="34" t="e" vm="2">
        <f>[1]!GenLognormal($E$9,$E$10)</f>
        <v>#VALUE!</v>
      </c>
      <c r="F385" s="34" t="e" vm="2">
        <f>[1]!GenLognormal($F$9,$F$10)</f>
        <v>#VALUE!</v>
      </c>
      <c r="G385" s="34" t="e" vm="2">
        <f>[1]!GenLognormal($G$9,$G$10)</f>
        <v>#VALUE!</v>
      </c>
      <c r="H385" s="34" t="e" vm="2">
        <f>[1]!genUniform($H$9,$H$10)</f>
        <v>#VALUE!</v>
      </c>
      <c r="I385" s="34" t="e" vm="1">
        <f t="shared" si="30"/>
        <v>#VALUE!</v>
      </c>
      <c r="J385" s="34" t="e" vm="1">
        <f t="shared" si="31"/>
        <v>#VALUE!</v>
      </c>
      <c r="K385" s="34" t="e" vm="2">
        <f>[1]!genUniform($K$9,$K$10)</f>
        <v>#VALUE!</v>
      </c>
      <c r="L385" s="34" t="e" vm="1">
        <f t="shared" si="32"/>
        <v>#VALUE!</v>
      </c>
      <c r="M385" s="34" t="e" vm="1">
        <f t="shared" si="33"/>
        <v>#VALUE!</v>
      </c>
      <c r="N385" s="34" t="e" vm="2">
        <f>[1]!genUniform($N$9,$N$10)</f>
        <v>#VALUE!</v>
      </c>
      <c r="O385" s="34" t="e" vm="1">
        <f t="shared" si="34"/>
        <v>#VALUE!</v>
      </c>
      <c r="P385" s="34" t="e" vm="1">
        <f t="shared" si="35"/>
        <v>#VALUE!</v>
      </c>
    </row>
    <row r="386" spans="1:16">
      <c r="A386" s="34">
        <v>376</v>
      </c>
      <c r="C386" s="34" t="e" vm="2">
        <f>[1]!GenLimitNormal($C$9,$C$10,0,1000,0)</f>
        <v>#VALUE!</v>
      </c>
      <c r="D386" s="34" t="e" vm="2">
        <f>[1]!GenBetaPERT(0,$D$9,1)</f>
        <v>#VALUE!</v>
      </c>
      <c r="E386" s="34" t="e" vm="2">
        <f>[1]!GenLognormal($E$9,$E$10)</f>
        <v>#VALUE!</v>
      </c>
      <c r="F386" s="34" t="e" vm="2">
        <f>[1]!GenLognormal($F$9,$F$10)</f>
        <v>#VALUE!</v>
      </c>
      <c r="G386" s="34" t="e" vm="2">
        <f>[1]!GenLognormal($G$9,$G$10)</f>
        <v>#VALUE!</v>
      </c>
      <c r="H386" s="34" t="e" vm="2">
        <f>[1]!genUniform($H$9,$H$10)</f>
        <v>#VALUE!</v>
      </c>
      <c r="I386" s="34" t="e" vm="1">
        <f t="shared" si="30"/>
        <v>#VALUE!</v>
      </c>
      <c r="J386" s="34" t="e" vm="1">
        <f t="shared" si="31"/>
        <v>#VALUE!</v>
      </c>
      <c r="K386" s="34" t="e" vm="2">
        <f>[1]!genUniform($K$9,$K$10)</f>
        <v>#VALUE!</v>
      </c>
      <c r="L386" s="34" t="e" vm="1">
        <f t="shared" si="32"/>
        <v>#VALUE!</v>
      </c>
      <c r="M386" s="34" t="e" vm="1">
        <f t="shared" si="33"/>
        <v>#VALUE!</v>
      </c>
      <c r="N386" s="34" t="e" vm="2">
        <f>[1]!genUniform($N$9,$N$10)</f>
        <v>#VALUE!</v>
      </c>
      <c r="O386" s="34" t="e" vm="1">
        <f t="shared" si="34"/>
        <v>#VALUE!</v>
      </c>
      <c r="P386" s="34" t="e" vm="1">
        <f t="shared" si="35"/>
        <v>#VALUE!</v>
      </c>
    </row>
    <row r="387" spans="1:16">
      <c r="A387" s="34">
        <v>377</v>
      </c>
      <c r="C387" s="34" t="e" vm="2">
        <f>[1]!GenLimitNormal($C$9,$C$10,0,1000,0)</f>
        <v>#VALUE!</v>
      </c>
      <c r="D387" s="34" t="e" vm="2">
        <f>[1]!GenBetaPERT(0,$D$9,1)</f>
        <v>#VALUE!</v>
      </c>
      <c r="E387" s="34" t="e" vm="2">
        <f>[1]!GenLognormal($E$9,$E$10)</f>
        <v>#VALUE!</v>
      </c>
      <c r="F387" s="34" t="e" vm="2">
        <f>[1]!GenLognormal($F$9,$F$10)</f>
        <v>#VALUE!</v>
      </c>
      <c r="G387" s="34" t="e" vm="2">
        <f>[1]!GenLognormal($G$9,$G$10)</f>
        <v>#VALUE!</v>
      </c>
      <c r="H387" s="34" t="e" vm="2">
        <f>[1]!genUniform($H$9,$H$10)</f>
        <v>#VALUE!</v>
      </c>
      <c r="I387" s="34" t="e" vm="1">
        <f t="shared" si="30"/>
        <v>#VALUE!</v>
      </c>
      <c r="J387" s="34" t="e" vm="1">
        <f t="shared" si="31"/>
        <v>#VALUE!</v>
      </c>
      <c r="K387" s="34" t="e" vm="2">
        <f>[1]!genUniform($K$9,$K$10)</f>
        <v>#VALUE!</v>
      </c>
      <c r="L387" s="34" t="e" vm="1">
        <f t="shared" si="32"/>
        <v>#VALUE!</v>
      </c>
      <c r="M387" s="34" t="e" vm="1">
        <f t="shared" si="33"/>
        <v>#VALUE!</v>
      </c>
      <c r="N387" s="34" t="e" vm="2">
        <f>[1]!genUniform($N$9,$N$10)</f>
        <v>#VALUE!</v>
      </c>
      <c r="O387" s="34" t="e" vm="1">
        <f t="shared" si="34"/>
        <v>#VALUE!</v>
      </c>
      <c r="P387" s="34" t="e" vm="1">
        <f t="shared" si="35"/>
        <v>#VALUE!</v>
      </c>
    </row>
    <row r="388" spans="1:16">
      <c r="A388" s="34">
        <v>378</v>
      </c>
      <c r="C388" s="34" t="e" vm="2">
        <f>[1]!GenLimitNormal($C$9,$C$10,0,1000,0)</f>
        <v>#VALUE!</v>
      </c>
      <c r="D388" s="34" t="e" vm="2">
        <f>[1]!GenBetaPERT(0,$D$9,1)</f>
        <v>#VALUE!</v>
      </c>
      <c r="E388" s="34" t="e" vm="2">
        <f>[1]!GenLognormal($E$9,$E$10)</f>
        <v>#VALUE!</v>
      </c>
      <c r="F388" s="34" t="e" vm="2">
        <f>[1]!GenLognormal($F$9,$F$10)</f>
        <v>#VALUE!</v>
      </c>
      <c r="G388" s="34" t="e" vm="2">
        <f>[1]!GenLognormal($G$9,$G$10)</f>
        <v>#VALUE!</v>
      </c>
      <c r="H388" s="34" t="e" vm="2">
        <f>[1]!genUniform($H$9,$H$10)</f>
        <v>#VALUE!</v>
      </c>
      <c r="I388" s="34" t="e" vm="1">
        <f t="shared" si="30"/>
        <v>#VALUE!</v>
      </c>
      <c r="J388" s="34" t="e" vm="1">
        <f t="shared" si="31"/>
        <v>#VALUE!</v>
      </c>
      <c r="K388" s="34" t="e" vm="2">
        <f>[1]!genUniform($K$9,$K$10)</f>
        <v>#VALUE!</v>
      </c>
      <c r="L388" s="34" t="e" vm="1">
        <f t="shared" si="32"/>
        <v>#VALUE!</v>
      </c>
      <c r="M388" s="34" t="e" vm="1">
        <f t="shared" si="33"/>
        <v>#VALUE!</v>
      </c>
      <c r="N388" s="34" t="e" vm="2">
        <f>[1]!genUniform($N$9,$N$10)</f>
        <v>#VALUE!</v>
      </c>
      <c r="O388" s="34" t="e" vm="1">
        <f t="shared" si="34"/>
        <v>#VALUE!</v>
      </c>
      <c r="P388" s="34" t="e" vm="1">
        <f t="shared" si="35"/>
        <v>#VALUE!</v>
      </c>
    </row>
    <row r="389" spans="1:16">
      <c r="A389" s="34">
        <v>379</v>
      </c>
      <c r="C389" s="34" t="e" vm="2">
        <f>[1]!GenLimitNormal($C$9,$C$10,0,1000,0)</f>
        <v>#VALUE!</v>
      </c>
      <c r="D389" s="34" t="e" vm="2">
        <f>[1]!GenBetaPERT(0,$D$9,1)</f>
        <v>#VALUE!</v>
      </c>
      <c r="E389" s="34" t="e" vm="2">
        <f>[1]!GenLognormal($E$9,$E$10)</f>
        <v>#VALUE!</v>
      </c>
      <c r="F389" s="34" t="e" vm="2">
        <f>[1]!GenLognormal($F$9,$F$10)</f>
        <v>#VALUE!</v>
      </c>
      <c r="G389" s="34" t="e" vm="2">
        <f>[1]!GenLognormal($G$9,$G$10)</f>
        <v>#VALUE!</v>
      </c>
      <c r="H389" s="34" t="e" vm="2">
        <f>[1]!genUniform($H$9,$H$10)</f>
        <v>#VALUE!</v>
      </c>
      <c r="I389" s="34" t="e" vm="1">
        <f t="shared" si="30"/>
        <v>#VALUE!</v>
      </c>
      <c r="J389" s="34" t="e" vm="1">
        <f t="shared" si="31"/>
        <v>#VALUE!</v>
      </c>
      <c r="K389" s="34" t="e" vm="2">
        <f>[1]!genUniform($K$9,$K$10)</f>
        <v>#VALUE!</v>
      </c>
      <c r="L389" s="34" t="e" vm="1">
        <f t="shared" si="32"/>
        <v>#VALUE!</v>
      </c>
      <c r="M389" s="34" t="e" vm="1">
        <f t="shared" si="33"/>
        <v>#VALUE!</v>
      </c>
      <c r="N389" s="34" t="e" vm="2">
        <f>[1]!genUniform($N$9,$N$10)</f>
        <v>#VALUE!</v>
      </c>
      <c r="O389" s="34" t="e" vm="1">
        <f t="shared" si="34"/>
        <v>#VALUE!</v>
      </c>
      <c r="P389" s="34" t="e" vm="1">
        <f t="shared" si="35"/>
        <v>#VALUE!</v>
      </c>
    </row>
    <row r="390" spans="1:16">
      <c r="A390" s="34">
        <v>380</v>
      </c>
      <c r="C390" s="34" t="e" vm="2">
        <f>[1]!GenLimitNormal($C$9,$C$10,0,1000,0)</f>
        <v>#VALUE!</v>
      </c>
      <c r="D390" s="34" t="e" vm="2">
        <f>[1]!GenBetaPERT(0,$D$9,1)</f>
        <v>#VALUE!</v>
      </c>
      <c r="E390" s="34" t="e" vm="2">
        <f>[1]!GenLognormal($E$9,$E$10)</f>
        <v>#VALUE!</v>
      </c>
      <c r="F390" s="34" t="e" vm="2">
        <f>[1]!GenLognormal($F$9,$F$10)</f>
        <v>#VALUE!</v>
      </c>
      <c r="G390" s="34" t="e" vm="2">
        <f>[1]!GenLognormal($G$9,$G$10)</f>
        <v>#VALUE!</v>
      </c>
      <c r="H390" s="34" t="e" vm="2">
        <f>[1]!genUniform($H$9,$H$10)</f>
        <v>#VALUE!</v>
      </c>
      <c r="I390" s="34" t="e" vm="1">
        <f t="shared" si="30"/>
        <v>#VALUE!</v>
      </c>
      <c r="J390" s="34" t="e" vm="1">
        <f t="shared" si="31"/>
        <v>#VALUE!</v>
      </c>
      <c r="K390" s="34" t="e" vm="2">
        <f>[1]!genUniform($K$9,$K$10)</f>
        <v>#VALUE!</v>
      </c>
      <c r="L390" s="34" t="e" vm="1">
        <f t="shared" si="32"/>
        <v>#VALUE!</v>
      </c>
      <c r="M390" s="34" t="e" vm="1">
        <f t="shared" si="33"/>
        <v>#VALUE!</v>
      </c>
      <c r="N390" s="34" t="e" vm="2">
        <f>[1]!genUniform($N$9,$N$10)</f>
        <v>#VALUE!</v>
      </c>
      <c r="O390" s="34" t="e" vm="1">
        <f t="shared" si="34"/>
        <v>#VALUE!</v>
      </c>
      <c r="P390" s="34" t="e" vm="1">
        <f t="shared" si="35"/>
        <v>#VALUE!</v>
      </c>
    </row>
    <row r="391" spans="1:16">
      <c r="A391" s="34">
        <v>381</v>
      </c>
      <c r="C391" s="34" t="e" vm="2">
        <f>[1]!GenLimitNormal($C$9,$C$10,0,1000,0)</f>
        <v>#VALUE!</v>
      </c>
      <c r="D391" s="34" t="e" vm="2">
        <f>[1]!GenBetaPERT(0,$D$9,1)</f>
        <v>#VALUE!</v>
      </c>
      <c r="E391" s="34" t="e" vm="2">
        <f>[1]!GenLognormal($E$9,$E$10)</f>
        <v>#VALUE!</v>
      </c>
      <c r="F391" s="34" t="e" vm="2">
        <f>[1]!GenLognormal($F$9,$F$10)</f>
        <v>#VALUE!</v>
      </c>
      <c r="G391" s="34" t="e" vm="2">
        <f>[1]!GenLognormal($G$9,$G$10)</f>
        <v>#VALUE!</v>
      </c>
      <c r="H391" s="34" t="e" vm="2">
        <f>[1]!genUniform($H$9,$H$10)</f>
        <v>#VALUE!</v>
      </c>
      <c r="I391" s="34" t="e" vm="1">
        <f t="shared" si="30"/>
        <v>#VALUE!</v>
      </c>
      <c r="J391" s="34" t="e" vm="1">
        <f t="shared" si="31"/>
        <v>#VALUE!</v>
      </c>
      <c r="K391" s="34" t="e" vm="2">
        <f>[1]!genUniform($K$9,$K$10)</f>
        <v>#VALUE!</v>
      </c>
      <c r="L391" s="34" t="e" vm="1">
        <f t="shared" si="32"/>
        <v>#VALUE!</v>
      </c>
      <c r="M391" s="34" t="e" vm="1">
        <f t="shared" si="33"/>
        <v>#VALUE!</v>
      </c>
      <c r="N391" s="34" t="e" vm="2">
        <f>[1]!genUniform($N$9,$N$10)</f>
        <v>#VALUE!</v>
      </c>
      <c r="O391" s="34" t="e" vm="1">
        <f t="shared" si="34"/>
        <v>#VALUE!</v>
      </c>
      <c r="P391" s="34" t="e" vm="1">
        <f t="shared" si="35"/>
        <v>#VALUE!</v>
      </c>
    </row>
    <row r="392" spans="1:16">
      <c r="A392" s="34">
        <v>382</v>
      </c>
      <c r="C392" s="34" t="e" vm="2">
        <f>[1]!GenLimitNormal($C$9,$C$10,0,1000,0)</f>
        <v>#VALUE!</v>
      </c>
      <c r="D392" s="34" t="e" vm="2">
        <f>[1]!GenBetaPERT(0,$D$9,1)</f>
        <v>#VALUE!</v>
      </c>
      <c r="E392" s="34" t="e" vm="2">
        <f>[1]!GenLognormal($E$9,$E$10)</f>
        <v>#VALUE!</v>
      </c>
      <c r="F392" s="34" t="e" vm="2">
        <f>[1]!GenLognormal($F$9,$F$10)</f>
        <v>#VALUE!</v>
      </c>
      <c r="G392" s="34" t="e" vm="2">
        <f>[1]!GenLognormal($G$9,$G$10)</f>
        <v>#VALUE!</v>
      </c>
      <c r="H392" s="34" t="e" vm="2">
        <f>[1]!genUniform($H$9,$H$10)</f>
        <v>#VALUE!</v>
      </c>
      <c r="I392" s="34" t="e" vm="1">
        <f t="shared" si="30"/>
        <v>#VALUE!</v>
      </c>
      <c r="J392" s="34" t="e" vm="1">
        <f t="shared" si="31"/>
        <v>#VALUE!</v>
      </c>
      <c r="K392" s="34" t="e" vm="2">
        <f>[1]!genUniform($K$9,$K$10)</f>
        <v>#VALUE!</v>
      </c>
      <c r="L392" s="34" t="e" vm="1">
        <f t="shared" si="32"/>
        <v>#VALUE!</v>
      </c>
      <c r="M392" s="34" t="e" vm="1">
        <f t="shared" si="33"/>
        <v>#VALUE!</v>
      </c>
      <c r="N392" s="34" t="e" vm="2">
        <f>[1]!genUniform($N$9,$N$10)</f>
        <v>#VALUE!</v>
      </c>
      <c r="O392" s="34" t="e" vm="1">
        <f t="shared" si="34"/>
        <v>#VALUE!</v>
      </c>
      <c r="P392" s="34" t="e" vm="1">
        <f t="shared" si="35"/>
        <v>#VALUE!</v>
      </c>
    </row>
    <row r="393" spans="1:16">
      <c r="A393" s="34">
        <v>383</v>
      </c>
      <c r="C393" s="34" t="e" vm="2">
        <f>[1]!GenLimitNormal($C$9,$C$10,0,1000,0)</f>
        <v>#VALUE!</v>
      </c>
      <c r="D393" s="34" t="e" vm="2">
        <f>[1]!GenBetaPERT(0,$D$9,1)</f>
        <v>#VALUE!</v>
      </c>
      <c r="E393" s="34" t="e" vm="2">
        <f>[1]!GenLognormal($E$9,$E$10)</f>
        <v>#VALUE!</v>
      </c>
      <c r="F393" s="34" t="e" vm="2">
        <f>[1]!GenLognormal($F$9,$F$10)</f>
        <v>#VALUE!</v>
      </c>
      <c r="G393" s="34" t="e" vm="2">
        <f>[1]!GenLognormal($G$9,$G$10)</f>
        <v>#VALUE!</v>
      </c>
      <c r="H393" s="34" t="e" vm="2">
        <f>[1]!genUniform($H$9,$H$10)</f>
        <v>#VALUE!</v>
      </c>
      <c r="I393" s="34" t="e" vm="1">
        <f t="shared" si="30"/>
        <v>#VALUE!</v>
      </c>
      <c r="J393" s="34" t="e" vm="1">
        <f t="shared" si="31"/>
        <v>#VALUE!</v>
      </c>
      <c r="K393" s="34" t="e" vm="2">
        <f>[1]!genUniform($K$9,$K$10)</f>
        <v>#VALUE!</v>
      </c>
      <c r="L393" s="34" t="e" vm="1">
        <f t="shared" si="32"/>
        <v>#VALUE!</v>
      </c>
      <c r="M393" s="34" t="e" vm="1">
        <f t="shared" si="33"/>
        <v>#VALUE!</v>
      </c>
      <c r="N393" s="34" t="e" vm="2">
        <f>[1]!genUniform($N$9,$N$10)</f>
        <v>#VALUE!</v>
      </c>
      <c r="O393" s="34" t="e" vm="1">
        <f t="shared" si="34"/>
        <v>#VALUE!</v>
      </c>
      <c r="P393" s="34" t="e" vm="1">
        <f t="shared" si="35"/>
        <v>#VALUE!</v>
      </c>
    </row>
    <row r="394" spans="1:16">
      <c r="A394" s="34">
        <v>384</v>
      </c>
      <c r="C394" s="34" t="e" vm="2">
        <f>[1]!GenLimitNormal($C$9,$C$10,0,1000,0)</f>
        <v>#VALUE!</v>
      </c>
      <c r="D394" s="34" t="e" vm="2">
        <f>[1]!GenBetaPERT(0,$D$9,1)</f>
        <v>#VALUE!</v>
      </c>
      <c r="E394" s="34" t="e" vm="2">
        <f>[1]!GenLognormal($E$9,$E$10)</f>
        <v>#VALUE!</v>
      </c>
      <c r="F394" s="34" t="e" vm="2">
        <f>[1]!GenLognormal($F$9,$F$10)</f>
        <v>#VALUE!</v>
      </c>
      <c r="G394" s="34" t="e" vm="2">
        <f>[1]!GenLognormal($G$9,$G$10)</f>
        <v>#VALUE!</v>
      </c>
      <c r="H394" s="34" t="e" vm="2">
        <f>[1]!genUniform($H$9,$H$10)</f>
        <v>#VALUE!</v>
      </c>
      <c r="I394" s="34" t="e" vm="1">
        <f t="shared" si="30"/>
        <v>#VALUE!</v>
      </c>
      <c r="J394" s="34" t="e" vm="1">
        <f t="shared" si="31"/>
        <v>#VALUE!</v>
      </c>
      <c r="K394" s="34" t="e" vm="2">
        <f>[1]!genUniform($K$9,$K$10)</f>
        <v>#VALUE!</v>
      </c>
      <c r="L394" s="34" t="e" vm="1">
        <f t="shared" si="32"/>
        <v>#VALUE!</v>
      </c>
      <c r="M394" s="34" t="e" vm="1">
        <f t="shared" si="33"/>
        <v>#VALUE!</v>
      </c>
      <c r="N394" s="34" t="e" vm="2">
        <f>[1]!genUniform($N$9,$N$10)</f>
        <v>#VALUE!</v>
      </c>
      <c r="O394" s="34" t="e" vm="1">
        <f t="shared" si="34"/>
        <v>#VALUE!</v>
      </c>
      <c r="P394" s="34" t="e" vm="1">
        <f t="shared" si="35"/>
        <v>#VALUE!</v>
      </c>
    </row>
    <row r="395" spans="1:16">
      <c r="A395" s="34">
        <v>385</v>
      </c>
      <c r="C395" s="34" t="e" vm="2">
        <f>[1]!GenLimitNormal($C$9,$C$10,0,1000,0)</f>
        <v>#VALUE!</v>
      </c>
      <c r="D395" s="34" t="e" vm="2">
        <f>[1]!GenBetaPERT(0,$D$9,1)</f>
        <v>#VALUE!</v>
      </c>
      <c r="E395" s="34" t="e" vm="2">
        <f>[1]!GenLognormal($E$9,$E$10)</f>
        <v>#VALUE!</v>
      </c>
      <c r="F395" s="34" t="e" vm="2">
        <f>[1]!GenLognormal($F$9,$F$10)</f>
        <v>#VALUE!</v>
      </c>
      <c r="G395" s="34" t="e" vm="2">
        <f>[1]!GenLognormal($G$9,$G$10)</f>
        <v>#VALUE!</v>
      </c>
      <c r="H395" s="34" t="e" vm="2">
        <f>[1]!genUniform($H$9,$H$10)</f>
        <v>#VALUE!</v>
      </c>
      <c r="I395" s="34" t="e" vm="1">
        <f t="shared" si="30"/>
        <v>#VALUE!</v>
      </c>
      <c r="J395" s="34" t="e" vm="1">
        <f t="shared" si="31"/>
        <v>#VALUE!</v>
      </c>
      <c r="K395" s="34" t="e" vm="2">
        <f>[1]!genUniform($K$9,$K$10)</f>
        <v>#VALUE!</v>
      </c>
      <c r="L395" s="34" t="e" vm="1">
        <f t="shared" si="32"/>
        <v>#VALUE!</v>
      </c>
      <c r="M395" s="34" t="e" vm="1">
        <f t="shared" si="33"/>
        <v>#VALUE!</v>
      </c>
      <c r="N395" s="34" t="e" vm="2">
        <f>[1]!genUniform($N$9,$N$10)</f>
        <v>#VALUE!</v>
      </c>
      <c r="O395" s="34" t="e" vm="1">
        <f t="shared" si="34"/>
        <v>#VALUE!</v>
      </c>
      <c r="P395" s="34" t="e" vm="1">
        <f t="shared" si="35"/>
        <v>#VALUE!</v>
      </c>
    </row>
    <row r="396" spans="1:16">
      <c r="A396" s="34">
        <v>386</v>
      </c>
      <c r="C396" s="34" t="e" vm="2">
        <f>[1]!GenLimitNormal($C$9,$C$10,0,1000,0)</f>
        <v>#VALUE!</v>
      </c>
      <c r="D396" s="34" t="e" vm="2">
        <f>[1]!GenBetaPERT(0,$D$9,1)</f>
        <v>#VALUE!</v>
      </c>
      <c r="E396" s="34" t="e" vm="2">
        <f>[1]!GenLognormal($E$9,$E$10)</f>
        <v>#VALUE!</v>
      </c>
      <c r="F396" s="34" t="e" vm="2">
        <f>[1]!GenLognormal($F$9,$F$10)</f>
        <v>#VALUE!</v>
      </c>
      <c r="G396" s="34" t="e" vm="2">
        <f>[1]!GenLognormal($G$9,$G$10)</f>
        <v>#VALUE!</v>
      </c>
      <c r="H396" s="34" t="e" vm="2">
        <f>[1]!genUniform($H$9,$H$10)</f>
        <v>#VALUE!</v>
      </c>
      <c r="I396" s="34" t="e" vm="1">
        <f t="shared" ref="I396:I459" si="36">_xlfn.LOGNORM.INV($H396,$I$9,$I$10)</f>
        <v>#VALUE!</v>
      </c>
      <c r="J396" s="34" t="e" vm="1">
        <f t="shared" ref="J396:J459" si="37">$C396+$D396*$E396*$I396/$F396+(1-$D396)*$E396*$G396</f>
        <v>#VALUE!</v>
      </c>
      <c r="K396" s="34" t="e" vm="2">
        <f>[1]!genUniform($K$9,$K$10)</f>
        <v>#VALUE!</v>
      </c>
      <c r="L396" s="34" t="e" vm="1">
        <f t="shared" ref="L396:L459" si="38">_xlfn.LOGNORM.INV($K396,$L$9,$L$10)</f>
        <v>#VALUE!</v>
      </c>
      <c r="M396" s="34" t="e" vm="1">
        <f t="shared" ref="M396:M459" si="39">$C396+$D396*$E396*$L396/$F396+(1-$D396)*$E396*$G396</f>
        <v>#VALUE!</v>
      </c>
      <c r="N396" s="34" t="e" vm="2">
        <f>[1]!genUniform($N$9,$N$10)</f>
        <v>#VALUE!</v>
      </c>
      <c r="O396" s="34" t="e" vm="1">
        <f t="shared" ref="O396:O459" si="40">_xlfn.LOGNORM.INV($N396,$O$9,$O$10)</f>
        <v>#VALUE!</v>
      </c>
      <c r="P396" s="34" t="e" vm="1">
        <f t="shared" ref="P396:P459" si="41">$C396+$D396*$E396*$O396/$F396+(1-$D396)*$E396*$G396</f>
        <v>#VALUE!</v>
      </c>
    </row>
    <row r="397" spans="1:16">
      <c r="A397" s="34">
        <v>387</v>
      </c>
      <c r="C397" s="34" t="e" vm="2">
        <f>[1]!GenLimitNormal($C$9,$C$10,0,1000,0)</f>
        <v>#VALUE!</v>
      </c>
      <c r="D397" s="34" t="e" vm="2">
        <f>[1]!GenBetaPERT(0,$D$9,1)</f>
        <v>#VALUE!</v>
      </c>
      <c r="E397" s="34" t="e" vm="2">
        <f>[1]!GenLognormal($E$9,$E$10)</f>
        <v>#VALUE!</v>
      </c>
      <c r="F397" s="34" t="e" vm="2">
        <f>[1]!GenLognormal($F$9,$F$10)</f>
        <v>#VALUE!</v>
      </c>
      <c r="G397" s="34" t="e" vm="2">
        <f>[1]!GenLognormal($G$9,$G$10)</f>
        <v>#VALUE!</v>
      </c>
      <c r="H397" s="34" t="e" vm="2">
        <f>[1]!genUniform($H$9,$H$10)</f>
        <v>#VALUE!</v>
      </c>
      <c r="I397" s="34" t="e" vm="1">
        <f t="shared" si="36"/>
        <v>#VALUE!</v>
      </c>
      <c r="J397" s="34" t="e" vm="1">
        <f t="shared" si="37"/>
        <v>#VALUE!</v>
      </c>
      <c r="K397" s="34" t="e" vm="2">
        <f>[1]!genUniform($K$9,$K$10)</f>
        <v>#VALUE!</v>
      </c>
      <c r="L397" s="34" t="e" vm="1">
        <f t="shared" si="38"/>
        <v>#VALUE!</v>
      </c>
      <c r="M397" s="34" t="e" vm="1">
        <f t="shared" si="39"/>
        <v>#VALUE!</v>
      </c>
      <c r="N397" s="34" t="e" vm="2">
        <f>[1]!genUniform($N$9,$N$10)</f>
        <v>#VALUE!</v>
      </c>
      <c r="O397" s="34" t="e" vm="1">
        <f t="shared" si="40"/>
        <v>#VALUE!</v>
      </c>
      <c r="P397" s="34" t="e" vm="1">
        <f t="shared" si="41"/>
        <v>#VALUE!</v>
      </c>
    </row>
    <row r="398" spans="1:16">
      <c r="A398" s="34">
        <v>388</v>
      </c>
      <c r="C398" s="34" t="e" vm="2">
        <f>[1]!GenLimitNormal($C$9,$C$10,0,1000,0)</f>
        <v>#VALUE!</v>
      </c>
      <c r="D398" s="34" t="e" vm="2">
        <f>[1]!GenBetaPERT(0,$D$9,1)</f>
        <v>#VALUE!</v>
      </c>
      <c r="E398" s="34" t="e" vm="2">
        <f>[1]!GenLognormal($E$9,$E$10)</f>
        <v>#VALUE!</v>
      </c>
      <c r="F398" s="34" t="e" vm="2">
        <f>[1]!GenLognormal($F$9,$F$10)</f>
        <v>#VALUE!</v>
      </c>
      <c r="G398" s="34" t="e" vm="2">
        <f>[1]!GenLognormal($G$9,$G$10)</f>
        <v>#VALUE!</v>
      </c>
      <c r="H398" s="34" t="e" vm="2">
        <f>[1]!genUniform($H$9,$H$10)</f>
        <v>#VALUE!</v>
      </c>
      <c r="I398" s="34" t="e" vm="1">
        <f t="shared" si="36"/>
        <v>#VALUE!</v>
      </c>
      <c r="J398" s="34" t="e" vm="1">
        <f t="shared" si="37"/>
        <v>#VALUE!</v>
      </c>
      <c r="K398" s="34" t="e" vm="2">
        <f>[1]!genUniform($K$9,$K$10)</f>
        <v>#VALUE!</v>
      </c>
      <c r="L398" s="34" t="e" vm="1">
        <f t="shared" si="38"/>
        <v>#VALUE!</v>
      </c>
      <c r="M398" s="34" t="e" vm="1">
        <f t="shared" si="39"/>
        <v>#VALUE!</v>
      </c>
      <c r="N398" s="34" t="e" vm="2">
        <f>[1]!genUniform($N$9,$N$10)</f>
        <v>#VALUE!</v>
      </c>
      <c r="O398" s="34" t="e" vm="1">
        <f t="shared" si="40"/>
        <v>#VALUE!</v>
      </c>
      <c r="P398" s="34" t="e" vm="1">
        <f t="shared" si="41"/>
        <v>#VALUE!</v>
      </c>
    </row>
    <row r="399" spans="1:16">
      <c r="A399" s="34">
        <v>389</v>
      </c>
      <c r="C399" s="34" t="e" vm="2">
        <f>[1]!GenLimitNormal($C$9,$C$10,0,1000,0)</f>
        <v>#VALUE!</v>
      </c>
      <c r="D399" s="34" t="e" vm="2">
        <f>[1]!GenBetaPERT(0,$D$9,1)</f>
        <v>#VALUE!</v>
      </c>
      <c r="E399" s="34" t="e" vm="2">
        <f>[1]!GenLognormal($E$9,$E$10)</f>
        <v>#VALUE!</v>
      </c>
      <c r="F399" s="34" t="e" vm="2">
        <f>[1]!GenLognormal($F$9,$F$10)</f>
        <v>#VALUE!</v>
      </c>
      <c r="G399" s="34" t="e" vm="2">
        <f>[1]!GenLognormal($G$9,$G$10)</f>
        <v>#VALUE!</v>
      </c>
      <c r="H399" s="34" t="e" vm="2">
        <f>[1]!genUniform($H$9,$H$10)</f>
        <v>#VALUE!</v>
      </c>
      <c r="I399" s="34" t="e" vm="1">
        <f t="shared" si="36"/>
        <v>#VALUE!</v>
      </c>
      <c r="J399" s="34" t="e" vm="1">
        <f t="shared" si="37"/>
        <v>#VALUE!</v>
      </c>
      <c r="K399" s="34" t="e" vm="2">
        <f>[1]!genUniform($K$9,$K$10)</f>
        <v>#VALUE!</v>
      </c>
      <c r="L399" s="34" t="e" vm="1">
        <f t="shared" si="38"/>
        <v>#VALUE!</v>
      </c>
      <c r="M399" s="34" t="e" vm="1">
        <f t="shared" si="39"/>
        <v>#VALUE!</v>
      </c>
      <c r="N399" s="34" t="e" vm="2">
        <f>[1]!genUniform($N$9,$N$10)</f>
        <v>#VALUE!</v>
      </c>
      <c r="O399" s="34" t="e" vm="1">
        <f t="shared" si="40"/>
        <v>#VALUE!</v>
      </c>
      <c r="P399" s="34" t="e" vm="1">
        <f t="shared" si="41"/>
        <v>#VALUE!</v>
      </c>
    </row>
    <row r="400" spans="1:16">
      <c r="A400" s="34">
        <v>390</v>
      </c>
      <c r="C400" s="34" t="e" vm="2">
        <f>[1]!GenLimitNormal($C$9,$C$10,0,1000,0)</f>
        <v>#VALUE!</v>
      </c>
      <c r="D400" s="34" t="e" vm="2">
        <f>[1]!GenBetaPERT(0,$D$9,1)</f>
        <v>#VALUE!</v>
      </c>
      <c r="E400" s="34" t="e" vm="2">
        <f>[1]!GenLognormal($E$9,$E$10)</f>
        <v>#VALUE!</v>
      </c>
      <c r="F400" s="34" t="e" vm="2">
        <f>[1]!GenLognormal($F$9,$F$10)</f>
        <v>#VALUE!</v>
      </c>
      <c r="G400" s="34" t="e" vm="2">
        <f>[1]!GenLognormal($G$9,$G$10)</f>
        <v>#VALUE!</v>
      </c>
      <c r="H400" s="34" t="e" vm="2">
        <f>[1]!genUniform($H$9,$H$10)</f>
        <v>#VALUE!</v>
      </c>
      <c r="I400" s="34" t="e" vm="1">
        <f t="shared" si="36"/>
        <v>#VALUE!</v>
      </c>
      <c r="J400" s="34" t="e" vm="1">
        <f t="shared" si="37"/>
        <v>#VALUE!</v>
      </c>
      <c r="K400" s="34" t="e" vm="2">
        <f>[1]!genUniform($K$9,$K$10)</f>
        <v>#VALUE!</v>
      </c>
      <c r="L400" s="34" t="e" vm="1">
        <f t="shared" si="38"/>
        <v>#VALUE!</v>
      </c>
      <c r="M400" s="34" t="e" vm="1">
        <f t="shared" si="39"/>
        <v>#VALUE!</v>
      </c>
      <c r="N400" s="34" t="e" vm="2">
        <f>[1]!genUniform($N$9,$N$10)</f>
        <v>#VALUE!</v>
      </c>
      <c r="O400" s="34" t="e" vm="1">
        <f t="shared" si="40"/>
        <v>#VALUE!</v>
      </c>
      <c r="P400" s="34" t="e" vm="1">
        <f t="shared" si="41"/>
        <v>#VALUE!</v>
      </c>
    </row>
    <row r="401" spans="1:16">
      <c r="A401" s="34">
        <v>391</v>
      </c>
      <c r="C401" s="34" t="e" vm="2">
        <f>[1]!GenLimitNormal($C$9,$C$10,0,1000,0)</f>
        <v>#VALUE!</v>
      </c>
      <c r="D401" s="34" t="e" vm="2">
        <f>[1]!GenBetaPERT(0,$D$9,1)</f>
        <v>#VALUE!</v>
      </c>
      <c r="E401" s="34" t="e" vm="2">
        <f>[1]!GenLognormal($E$9,$E$10)</f>
        <v>#VALUE!</v>
      </c>
      <c r="F401" s="34" t="e" vm="2">
        <f>[1]!GenLognormal($F$9,$F$10)</f>
        <v>#VALUE!</v>
      </c>
      <c r="G401" s="34" t="e" vm="2">
        <f>[1]!GenLognormal($G$9,$G$10)</f>
        <v>#VALUE!</v>
      </c>
      <c r="H401" s="34" t="e" vm="2">
        <f>[1]!genUniform($H$9,$H$10)</f>
        <v>#VALUE!</v>
      </c>
      <c r="I401" s="34" t="e" vm="1">
        <f t="shared" si="36"/>
        <v>#VALUE!</v>
      </c>
      <c r="J401" s="34" t="e" vm="1">
        <f t="shared" si="37"/>
        <v>#VALUE!</v>
      </c>
      <c r="K401" s="34" t="e" vm="2">
        <f>[1]!genUniform($K$9,$K$10)</f>
        <v>#VALUE!</v>
      </c>
      <c r="L401" s="34" t="e" vm="1">
        <f t="shared" si="38"/>
        <v>#VALUE!</v>
      </c>
      <c r="M401" s="34" t="e" vm="1">
        <f t="shared" si="39"/>
        <v>#VALUE!</v>
      </c>
      <c r="N401" s="34" t="e" vm="2">
        <f>[1]!genUniform($N$9,$N$10)</f>
        <v>#VALUE!</v>
      </c>
      <c r="O401" s="34" t="e" vm="1">
        <f t="shared" si="40"/>
        <v>#VALUE!</v>
      </c>
      <c r="P401" s="34" t="e" vm="1">
        <f t="shared" si="41"/>
        <v>#VALUE!</v>
      </c>
    </row>
    <row r="402" spans="1:16">
      <c r="A402" s="34">
        <v>392</v>
      </c>
      <c r="C402" s="34" t="e" vm="2">
        <f>[1]!GenLimitNormal($C$9,$C$10,0,1000,0)</f>
        <v>#VALUE!</v>
      </c>
      <c r="D402" s="34" t="e" vm="2">
        <f>[1]!GenBetaPERT(0,$D$9,1)</f>
        <v>#VALUE!</v>
      </c>
      <c r="E402" s="34" t="e" vm="2">
        <f>[1]!GenLognormal($E$9,$E$10)</f>
        <v>#VALUE!</v>
      </c>
      <c r="F402" s="34" t="e" vm="2">
        <f>[1]!GenLognormal($F$9,$F$10)</f>
        <v>#VALUE!</v>
      </c>
      <c r="G402" s="34" t="e" vm="2">
        <f>[1]!GenLognormal($G$9,$G$10)</f>
        <v>#VALUE!</v>
      </c>
      <c r="H402" s="34" t="e" vm="2">
        <f>[1]!genUniform($H$9,$H$10)</f>
        <v>#VALUE!</v>
      </c>
      <c r="I402" s="34" t="e" vm="1">
        <f t="shared" si="36"/>
        <v>#VALUE!</v>
      </c>
      <c r="J402" s="34" t="e" vm="1">
        <f t="shared" si="37"/>
        <v>#VALUE!</v>
      </c>
      <c r="K402" s="34" t="e" vm="2">
        <f>[1]!genUniform($K$9,$K$10)</f>
        <v>#VALUE!</v>
      </c>
      <c r="L402" s="34" t="e" vm="1">
        <f t="shared" si="38"/>
        <v>#VALUE!</v>
      </c>
      <c r="M402" s="34" t="e" vm="1">
        <f t="shared" si="39"/>
        <v>#VALUE!</v>
      </c>
      <c r="N402" s="34" t="e" vm="2">
        <f>[1]!genUniform($N$9,$N$10)</f>
        <v>#VALUE!</v>
      </c>
      <c r="O402" s="34" t="e" vm="1">
        <f t="shared" si="40"/>
        <v>#VALUE!</v>
      </c>
      <c r="P402" s="34" t="e" vm="1">
        <f t="shared" si="41"/>
        <v>#VALUE!</v>
      </c>
    </row>
    <row r="403" spans="1:16">
      <c r="A403" s="34">
        <v>393</v>
      </c>
      <c r="C403" s="34" t="e" vm="2">
        <f>[1]!GenLimitNormal($C$9,$C$10,0,1000,0)</f>
        <v>#VALUE!</v>
      </c>
      <c r="D403" s="34" t="e" vm="2">
        <f>[1]!GenBetaPERT(0,$D$9,1)</f>
        <v>#VALUE!</v>
      </c>
      <c r="E403" s="34" t="e" vm="2">
        <f>[1]!GenLognormal($E$9,$E$10)</f>
        <v>#VALUE!</v>
      </c>
      <c r="F403" s="34" t="e" vm="2">
        <f>[1]!GenLognormal($F$9,$F$10)</f>
        <v>#VALUE!</v>
      </c>
      <c r="G403" s="34" t="e" vm="2">
        <f>[1]!GenLognormal($G$9,$G$10)</f>
        <v>#VALUE!</v>
      </c>
      <c r="H403" s="34" t="e" vm="2">
        <f>[1]!genUniform($H$9,$H$10)</f>
        <v>#VALUE!</v>
      </c>
      <c r="I403" s="34" t="e" vm="1">
        <f t="shared" si="36"/>
        <v>#VALUE!</v>
      </c>
      <c r="J403" s="34" t="e" vm="1">
        <f t="shared" si="37"/>
        <v>#VALUE!</v>
      </c>
      <c r="K403" s="34" t="e" vm="2">
        <f>[1]!genUniform($K$9,$K$10)</f>
        <v>#VALUE!</v>
      </c>
      <c r="L403" s="34" t="e" vm="1">
        <f t="shared" si="38"/>
        <v>#VALUE!</v>
      </c>
      <c r="M403" s="34" t="e" vm="1">
        <f t="shared" si="39"/>
        <v>#VALUE!</v>
      </c>
      <c r="N403" s="34" t="e" vm="2">
        <f>[1]!genUniform($N$9,$N$10)</f>
        <v>#VALUE!</v>
      </c>
      <c r="O403" s="34" t="e" vm="1">
        <f t="shared" si="40"/>
        <v>#VALUE!</v>
      </c>
      <c r="P403" s="34" t="e" vm="1">
        <f t="shared" si="41"/>
        <v>#VALUE!</v>
      </c>
    </row>
    <row r="404" spans="1:16">
      <c r="A404" s="34">
        <v>394</v>
      </c>
      <c r="C404" s="34" t="e" vm="2">
        <f>[1]!GenLimitNormal($C$9,$C$10,0,1000,0)</f>
        <v>#VALUE!</v>
      </c>
      <c r="D404" s="34" t="e" vm="2">
        <f>[1]!GenBetaPERT(0,$D$9,1)</f>
        <v>#VALUE!</v>
      </c>
      <c r="E404" s="34" t="e" vm="2">
        <f>[1]!GenLognormal($E$9,$E$10)</f>
        <v>#VALUE!</v>
      </c>
      <c r="F404" s="34" t="e" vm="2">
        <f>[1]!GenLognormal($F$9,$F$10)</f>
        <v>#VALUE!</v>
      </c>
      <c r="G404" s="34" t="e" vm="2">
        <f>[1]!GenLognormal($G$9,$G$10)</f>
        <v>#VALUE!</v>
      </c>
      <c r="H404" s="34" t="e" vm="2">
        <f>[1]!genUniform($H$9,$H$10)</f>
        <v>#VALUE!</v>
      </c>
      <c r="I404" s="34" t="e" vm="1">
        <f t="shared" si="36"/>
        <v>#VALUE!</v>
      </c>
      <c r="J404" s="34" t="e" vm="1">
        <f t="shared" si="37"/>
        <v>#VALUE!</v>
      </c>
      <c r="K404" s="34" t="e" vm="2">
        <f>[1]!genUniform($K$9,$K$10)</f>
        <v>#VALUE!</v>
      </c>
      <c r="L404" s="34" t="e" vm="1">
        <f t="shared" si="38"/>
        <v>#VALUE!</v>
      </c>
      <c r="M404" s="34" t="e" vm="1">
        <f t="shared" si="39"/>
        <v>#VALUE!</v>
      </c>
      <c r="N404" s="34" t="e" vm="2">
        <f>[1]!genUniform($N$9,$N$10)</f>
        <v>#VALUE!</v>
      </c>
      <c r="O404" s="34" t="e" vm="1">
        <f t="shared" si="40"/>
        <v>#VALUE!</v>
      </c>
      <c r="P404" s="34" t="e" vm="1">
        <f t="shared" si="41"/>
        <v>#VALUE!</v>
      </c>
    </row>
    <row r="405" spans="1:16">
      <c r="A405" s="34">
        <v>395</v>
      </c>
      <c r="C405" s="34" t="e" vm="2">
        <f>[1]!GenLimitNormal($C$9,$C$10,0,1000,0)</f>
        <v>#VALUE!</v>
      </c>
      <c r="D405" s="34" t="e" vm="2">
        <f>[1]!GenBetaPERT(0,$D$9,1)</f>
        <v>#VALUE!</v>
      </c>
      <c r="E405" s="34" t="e" vm="2">
        <f>[1]!GenLognormal($E$9,$E$10)</f>
        <v>#VALUE!</v>
      </c>
      <c r="F405" s="34" t="e" vm="2">
        <f>[1]!GenLognormal($F$9,$F$10)</f>
        <v>#VALUE!</v>
      </c>
      <c r="G405" s="34" t="e" vm="2">
        <f>[1]!GenLognormal($G$9,$G$10)</f>
        <v>#VALUE!</v>
      </c>
      <c r="H405" s="34" t="e" vm="2">
        <f>[1]!genUniform($H$9,$H$10)</f>
        <v>#VALUE!</v>
      </c>
      <c r="I405" s="34" t="e" vm="1">
        <f t="shared" si="36"/>
        <v>#VALUE!</v>
      </c>
      <c r="J405" s="34" t="e" vm="1">
        <f t="shared" si="37"/>
        <v>#VALUE!</v>
      </c>
      <c r="K405" s="34" t="e" vm="2">
        <f>[1]!genUniform($K$9,$K$10)</f>
        <v>#VALUE!</v>
      </c>
      <c r="L405" s="34" t="e" vm="1">
        <f t="shared" si="38"/>
        <v>#VALUE!</v>
      </c>
      <c r="M405" s="34" t="e" vm="1">
        <f t="shared" si="39"/>
        <v>#VALUE!</v>
      </c>
      <c r="N405" s="34" t="e" vm="2">
        <f>[1]!genUniform($N$9,$N$10)</f>
        <v>#VALUE!</v>
      </c>
      <c r="O405" s="34" t="e" vm="1">
        <f t="shared" si="40"/>
        <v>#VALUE!</v>
      </c>
      <c r="P405" s="34" t="e" vm="1">
        <f t="shared" si="41"/>
        <v>#VALUE!</v>
      </c>
    </row>
    <row r="406" spans="1:16">
      <c r="A406" s="34">
        <v>396</v>
      </c>
      <c r="C406" s="34" t="e" vm="2">
        <f>[1]!GenLimitNormal($C$9,$C$10,0,1000,0)</f>
        <v>#VALUE!</v>
      </c>
      <c r="D406" s="34" t="e" vm="2">
        <f>[1]!GenBetaPERT(0,$D$9,1)</f>
        <v>#VALUE!</v>
      </c>
      <c r="E406" s="34" t="e" vm="2">
        <f>[1]!GenLognormal($E$9,$E$10)</f>
        <v>#VALUE!</v>
      </c>
      <c r="F406" s="34" t="e" vm="2">
        <f>[1]!GenLognormal($F$9,$F$10)</f>
        <v>#VALUE!</v>
      </c>
      <c r="G406" s="34" t="e" vm="2">
        <f>[1]!GenLognormal($G$9,$G$10)</f>
        <v>#VALUE!</v>
      </c>
      <c r="H406" s="34" t="e" vm="2">
        <f>[1]!genUniform($H$9,$H$10)</f>
        <v>#VALUE!</v>
      </c>
      <c r="I406" s="34" t="e" vm="1">
        <f t="shared" si="36"/>
        <v>#VALUE!</v>
      </c>
      <c r="J406" s="34" t="e" vm="1">
        <f t="shared" si="37"/>
        <v>#VALUE!</v>
      </c>
      <c r="K406" s="34" t="e" vm="2">
        <f>[1]!genUniform($K$9,$K$10)</f>
        <v>#VALUE!</v>
      </c>
      <c r="L406" s="34" t="e" vm="1">
        <f t="shared" si="38"/>
        <v>#VALUE!</v>
      </c>
      <c r="M406" s="34" t="e" vm="1">
        <f t="shared" si="39"/>
        <v>#VALUE!</v>
      </c>
      <c r="N406" s="34" t="e" vm="2">
        <f>[1]!genUniform($N$9,$N$10)</f>
        <v>#VALUE!</v>
      </c>
      <c r="O406" s="34" t="e" vm="1">
        <f t="shared" si="40"/>
        <v>#VALUE!</v>
      </c>
      <c r="P406" s="34" t="e" vm="1">
        <f t="shared" si="41"/>
        <v>#VALUE!</v>
      </c>
    </row>
    <row r="407" spans="1:16">
      <c r="A407" s="34">
        <v>397</v>
      </c>
      <c r="C407" s="34" t="e" vm="2">
        <f>[1]!GenLimitNormal($C$9,$C$10,0,1000,0)</f>
        <v>#VALUE!</v>
      </c>
      <c r="D407" s="34" t="e" vm="2">
        <f>[1]!GenBetaPERT(0,$D$9,1)</f>
        <v>#VALUE!</v>
      </c>
      <c r="E407" s="34" t="e" vm="2">
        <f>[1]!GenLognormal($E$9,$E$10)</f>
        <v>#VALUE!</v>
      </c>
      <c r="F407" s="34" t="e" vm="2">
        <f>[1]!GenLognormal($F$9,$F$10)</f>
        <v>#VALUE!</v>
      </c>
      <c r="G407" s="34" t="e" vm="2">
        <f>[1]!GenLognormal($G$9,$G$10)</f>
        <v>#VALUE!</v>
      </c>
      <c r="H407" s="34" t="e" vm="2">
        <f>[1]!genUniform($H$9,$H$10)</f>
        <v>#VALUE!</v>
      </c>
      <c r="I407" s="34" t="e" vm="1">
        <f t="shared" si="36"/>
        <v>#VALUE!</v>
      </c>
      <c r="J407" s="34" t="e" vm="1">
        <f t="shared" si="37"/>
        <v>#VALUE!</v>
      </c>
      <c r="K407" s="34" t="e" vm="2">
        <f>[1]!genUniform($K$9,$K$10)</f>
        <v>#VALUE!</v>
      </c>
      <c r="L407" s="34" t="e" vm="1">
        <f t="shared" si="38"/>
        <v>#VALUE!</v>
      </c>
      <c r="M407" s="34" t="e" vm="1">
        <f t="shared" si="39"/>
        <v>#VALUE!</v>
      </c>
      <c r="N407" s="34" t="e" vm="2">
        <f>[1]!genUniform($N$9,$N$10)</f>
        <v>#VALUE!</v>
      </c>
      <c r="O407" s="34" t="e" vm="1">
        <f t="shared" si="40"/>
        <v>#VALUE!</v>
      </c>
      <c r="P407" s="34" t="e" vm="1">
        <f t="shared" si="41"/>
        <v>#VALUE!</v>
      </c>
    </row>
    <row r="408" spans="1:16">
      <c r="A408" s="34">
        <v>398</v>
      </c>
      <c r="C408" s="34" t="e" vm="2">
        <f>[1]!GenLimitNormal($C$9,$C$10,0,1000,0)</f>
        <v>#VALUE!</v>
      </c>
      <c r="D408" s="34" t="e" vm="2">
        <f>[1]!GenBetaPERT(0,$D$9,1)</f>
        <v>#VALUE!</v>
      </c>
      <c r="E408" s="34" t="e" vm="2">
        <f>[1]!GenLognormal($E$9,$E$10)</f>
        <v>#VALUE!</v>
      </c>
      <c r="F408" s="34" t="e" vm="2">
        <f>[1]!GenLognormal($F$9,$F$10)</f>
        <v>#VALUE!</v>
      </c>
      <c r="G408" s="34" t="e" vm="2">
        <f>[1]!GenLognormal($G$9,$G$10)</f>
        <v>#VALUE!</v>
      </c>
      <c r="H408" s="34" t="e" vm="2">
        <f>[1]!genUniform($H$9,$H$10)</f>
        <v>#VALUE!</v>
      </c>
      <c r="I408" s="34" t="e" vm="1">
        <f t="shared" si="36"/>
        <v>#VALUE!</v>
      </c>
      <c r="J408" s="34" t="e" vm="1">
        <f t="shared" si="37"/>
        <v>#VALUE!</v>
      </c>
      <c r="K408" s="34" t="e" vm="2">
        <f>[1]!genUniform($K$9,$K$10)</f>
        <v>#VALUE!</v>
      </c>
      <c r="L408" s="34" t="e" vm="1">
        <f t="shared" si="38"/>
        <v>#VALUE!</v>
      </c>
      <c r="M408" s="34" t="e" vm="1">
        <f t="shared" si="39"/>
        <v>#VALUE!</v>
      </c>
      <c r="N408" s="34" t="e" vm="2">
        <f>[1]!genUniform($N$9,$N$10)</f>
        <v>#VALUE!</v>
      </c>
      <c r="O408" s="34" t="e" vm="1">
        <f t="shared" si="40"/>
        <v>#VALUE!</v>
      </c>
      <c r="P408" s="34" t="e" vm="1">
        <f t="shared" si="41"/>
        <v>#VALUE!</v>
      </c>
    </row>
    <row r="409" spans="1:16">
      <c r="A409" s="34">
        <v>399</v>
      </c>
      <c r="C409" s="34" t="e" vm="2">
        <f>[1]!GenLimitNormal($C$9,$C$10,0,1000,0)</f>
        <v>#VALUE!</v>
      </c>
      <c r="D409" s="34" t="e" vm="2">
        <f>[1]!GenBetaPERT(0,$D$9,1)</f>
        <v>#VALUE!</v>
      </c>
      <c r="E409" s="34" t="e" vm="2">
        <f>[1]!GenLognormal($E$9,$E$10)</f>
        <v>#VALUE!</v>
      </c>
      <c r="F409" s="34" t="e" vm="2">
        <f>[1]!GenLognormal($F$9,$F$10)</f>
        <v>#VALUE!</v>
      </c>
      <c r="G409" s="34" t="e" vm="2">
        <f>[1]!GenLognormal($G$9,$G$10)</f>
        <v>#VALUE!</v>
      </c>
      <c r="H409" s="34" t="e" vm="2">
        <f>[1]!genUniform($H$9,$H$10)</f>
        <v>#VALUE!</v>
      </c>
      <c r="I409" s="34" t="e" vm="1">
        <f t="shared" si="36"/>
        <v>#VALUE!</v>
      </c>
      <c r="J409" s="34" t="e" vm="1">
        <f t="shared" si="37"/>
        <v>#VALUE!</v>
      </c>
      <c r="K409" s="34" t="e" vm="2">
        <f>[1]!genUniform($K$9,$K$10)</f>
        <v>#VALUE!</v>
      </c>
      <c r="L409" s="34" t="e" vm="1">
        <f t="shared" si="38"/>
        <v>#VALUE!</v>
      </c>
      <c r="M409" s="34" t="e" vm="1">
        <f t="shared" si="39"/>
        <v>#VALUE!</v>
      </c>
      <c r="N409" s="34" t="e" vm="2">
        <f>[1]!genUniform($N$9,$N$10)</f>
        <v>#VALUE!</v>
      </c>
      <c r="O409" s="34" t="e" vm="1">
        <f t="shared" si="40"/>
        <v>#VALUE!</v>
      </c>
      <c r="P409" s="34" t="e" vm="1">
        <f t="shared" si="41"/>
        <v>#VALUE!</v>
      </c>
    </row>
    <row r="410" spans="1:16">
      <c r="A410" s="34">
        <v>400</v>
      </c>
      <c r="C410" s="34" t="e" vm="2">
        <f>[1]!GenLimitNormal($C$9,$C$10,0,1000,0)</f>
        <v>#VALUE!</v>
      </c>
      <c r="D410" s="34" t="e" vm="2">
        <f>[1]!GenBetaPERT(0,$D$9,1)</f>
        <v>#VALUE!</v>
      </c>
      <c r="E410" s="34" t="e" vm="2">
        <f>[1]!GenLognormal($E$9,$E$10)</f>
        <v>#VALUE!</v>
      </c>
      <c r="F410" s="34" t="e" vm="2">
        <f>[1]!GenLognormal($F$9,$F$10)</f>
        <v>#VALUE!</v>
      </c>
      <c r="G410" s="34" t="e" vm="2">
        <f>[1]!GenLognormal($G$9,$G$10)</f>
        <v>#VALUE!</v>
      </c>
      <c r="H410" s="34" t="e" vm="2">
        <f>[1]!genUniform($H$9,$H$10)</f>
        <v>#VALUE!</v>
      </c>
      <c r="I410" s="34" t="e" vm="1">
        <f t="shared" si="36"/>
        <v>#VALUE!</v>
      </c>
      <c r="J410" s="34" t="e" vm="1">
        <f t="shared" si="37"/>
        <v>#VALUE!</v>
      </c>
      <c r="K410" s="34" t="e" vm="2">
        <f>[1]!genUniform($K$9,$K$10)</f>
        <v>#VALUE!</v>
      </c>
      <c r="L410" s="34" t="e" vm="1">
        <f t="shared" si="38"/>
        <v>#VALUE!</v>
      </c>
      <c r="M410" s="34" t="e" vm="1">
        <f t="shared" si="39"/>
        <v>#VALUE!</v>
      </c>
      <c r="N410" s="34" t="e" vm="2">
        <f>[1]!genUniform($N$9,$N$10)</f>
        <v>#VALUE!</v>
      </c>
      <c r="O410" s="34" t="e" vm="1">
        <f t="shared" si="40"/>
        <v>#VALUE!</v>
      </c>
      <c r="P410" s="34" t="e" vm="1">
        <f t="shared" si="41"/>
        <v>#VALUE!</v>
      </c>
    </row>
    <row r="411" spans="1:16">
      <c r="A411" s="34">
        <v>401</v>
      </c>
      <c r="C411" s="34" t="e" vm="2">
        <f>[1]!GenLimitNormal($C$9,$C$10,0,1000,0)</f>
        <v>#VALUE!</v>
      </c>
      <c r="D411" s="34" t="e" vm="2">
        <f>[1]!GenBetaPERT(0,$D$9,1)</f>
        <v>#VALUE!</v>
      </c>
      <c r="E411" s="34" t="e" vm="2">
        <f>[1]!GenLognormal($E$9,$E$10)</f>
        <v>#VALUE!</v>
      </c>
      <c r="F411" s="34" t="e" vm="2">
        <f>[1]!GenLognormal($F$9,$F$10)</f>
        <v>#VALUE!</v>
      </c>
      <c r="G411" s="34" t="e" vm="2">
        <f>[1]!GenLognormal($G$9,$G$10)</f>
        <v>#VALUE!</v>
      </c>
      <c r="H411" s="34" t="e" vm="2">
        <f>[1]!genUniform($H$9,$H$10)</f>
        <v>#VALUE!</v>
      </c>
      <c r="I411" s="34" t="e" vm="1">
        <f t="shared" si="36"/>
        <v>#VALUE!</v>
      </c>
      <c r="J411" s="34" t="e" vm="1">
        <f t="shared" si="37"/>
        <v>#VALUE!</v>
      </c>
      <c r="K411" s="34" t="e" vm="2">
        <f>[1]!genUniform($K$9,$K$10)</f>
        <v>#VALUE!</v>
      </c>
      <c r="L411" s="34" t="e" vm="1">
        <f t="shared" si="38"/>
        <v>#VALUE!</v>
      </c>
      <c r="M411" s="34" t="e" vm="1">
        <f t="shared" si="39"/>
        <v>#VALUE!</v>
      </c>
      <c r="N411" s="34" t="e" vm="2">
        <f>[1]!genUniform($N$9,$N$10)</f>
        <v>#VALUE!</v>
      </c>
      <c r="O411" s="34" t="e" vm="1">
        <f t="shared" si="40"/>
        <v>#VALUE!</v>
      </c>
      <c r="P411" s="34" t="e" vm="1">
        <f t="shared" si="41"/>
        <v>#VALUE!</v>
      </c>
    </row>
    <row r="412" spans="1:16">
      <c r="A412" s="34">
        <v>402</v>
      </c>
      <c r="C412" s="34" t="e" vm="2">
        <f>[1]!GenLimitNormal($C$9,$C$10,0,1000,0)</f>
        <v>#VALUE!</v>
      </c>
      <c r="D412" s="34" t="e" vm="2">
        <f>[1]!GenBetaPERT(0,$D$9,1)</f>
        <v>#VALUE!</v>
      </c>
      <c r="E412" s="34" t="e" vm="2">
        <f>[1]!GenLognormal($E$9,$E$10)</f>
        <v>#VALUE!</v>
      </c>
      <c r="F412" s="34" t="e" vm="2">
        <f>[1]!GenLognormal($F$9,$F$10)</f>
        <v>#VALUE!</v>
      </c>
      <c r="G412" s="34" t="e" vm="2">
        <f>[1]!GenLognormal($G$9,$G$10)</f>
        <v>#VALUE!</v>
      </c>
      <c r="H412" s="34" t="e" vm="2">
        <f>[1]!genUniform($H$9,$H$10)</f>
        <v>#VALUE!</v>
      </c>
      <c r="I412" s="34" t="e" vm="1">
        <f t="shared" si="36"/>
        <v>#VALUE!</v>
      </c>
      <c r="J412" s="34" t="e" vm="1">
        <f t="shared" si="37"/>
        <v>#VALUE!</v>
      </c>
      <c r="K412" s="34" t="e" vm="2">
        <f>[1]!genUniform($K$9,$K$10)</f>
        <v>#VALUE!</v>
      </c>
      <c r="L412" s="34" t="e" vm="1">
        <f t="shared" si="38"/>
        <v>#VALUE!</v>
      </c>
      <c r="M412" s="34" t="e" vm="1">
        <f t="shared" si="39"/>
        <v>#VALUE!</v>
      </c>
      <c r="N412" s="34" t="e" vm="2">
        <f>[1]!genUniform($N$9,$N$10)</f>
        <v>#VALUE!</v>
      </c>
      <c r="O412" s="34" t="e" vm="1">
        <f t="shared" si="40"/>
        <v>#VALUE!</v>
      </c>
      <c r="P412" s="34" t="e" vm="1">
        <f t="shared" si="41"/>
        <v>#VALUE!</v>
      </c>
    </row>
    <row r="413" spans="1:16">
      <c r="A413" s="34">
        <v>403</v>
      </c>
      <c r="C413" s="34" t="e" vm="2">
        <f>[1]!GenLimitNormal($C$9,$C$10,0,1000,0)</f>
        <v>#VALUE!</v>
      </c>
      <c r="D413" s="34" t="e" vm="2">
        <f>[1]!GenBetaPERT(0,$D$9,1)</f>
        <v>#VALUE!</v>
      </c>
      <c r="E413" s="34" t="e" vm="2">
        <f>[1]!GenLognormal($E$9,$E$10)</f>
        <v>#VALUE!</v>
      </c>
      <c r="F413" s="34" t="e" vm="2">
        <f>[1]!GenLognormal($F$9,$F$10)</f>
        <v>#VALUE!</v>
      </c>
      <c r="G413" s="34" t="e" vm="2">
        <f>[1]!GenLognormal($G$9,$G$10)</f>
        <v>#VALUE!</v>
      </c>
      <c r="H413" s="34" t="e" vm="2">
        <f>[1]!genUniform($H$9,$H$10)</f>
        <v>#VALUE!</v>
      </c>
      <c r="I413" s="34" t="e" vm="1">
        <f t="shared" si="36"/>
        <v>#VALUE!</v>
      </c>
      <c r="J413" s="34" t="e" vm="1">
        <f t="shared" si="37"/>
        <v>#VALUE!</v>
      </c>
      <c r="K413" s="34" t="e" vm="2">
        <f>[1]!genUniform($K$9,$K$10)</f>
        <v>#VALUE!</v>
      </c>
      <c r="L413" s="34" t="e" vm="1">
        <f t="shared" si="38"/>
        <v>#VALUE!</v>
      </c>
      <c r="M413" s="34" t="e" vm="1">
        <f t="shared" si="39"/>
        <v>#VALUE!</v>
      </c>
      <c r="N413" s="34" t="e" vm="2">
        <f>[1]!genUniform($N$9,$N$10)</f>
        <v>#VALUE!</v>
      </c>
      <c r="O413" s="34" t="e" vm="1">
        <f t="shared" si="40"/>
        <v>#VALUE!</v>
      </c>
      <c r="P413" s="34" t="e" vm="1">
        <f t="shared" si="41"/>
        <v>#VALUE!</v>
      </c>
    </row>
    <row r="414" spans="1:16">
      <c r="A414" s="34">
        <v>404</v>
      </c>
      <c r="C414" s="34" t="e" vm="2">
        <f>[1]!GenLimitNormal($C$9,$C$10,0,1000,0)</f>
        <v>#VALUE!</v>
      </c>
      <c r="D414" s="34" t="e" vm="2">
        <f>[1]!GenBetaPERT(0,$D$9,1)</f>
        <v>#VALUE!</v>
      </c>
      <c r="E414" s="34" t="e" vm="2">
        <f>[1]!GenLognormal($E$9,$E$10)</f>
        <v>#VALUE!</v>
      </c>
      <c r="F414" s="34" t="e" vm="2">
        <f>[1]!GenLognormal($F$9,$F$10)</f>
        <v>#VALUE!</v>
      </c>
      <c r="G414" s="34" t="e" vm="2">
        <f>[1]!GenLognormal($G$9,$G$10)</f>
        <v>#VALUE!</v>
      </c>
      <c r="H414" s="34" t="e" vm="2">
        <f>[1]!genUniform($H$9,$H$10)</f>
        <v>#VALUE!</v>
      </c>
      <c r="I414" s="34" t="e" vm="1">
        <f t="shared" si="36"/>
        <v>#VALUE!</v>
      </c>
      <c r="J414" s="34" t="e" vm="1">
        <f t="shared" si="37"/>
        <v>#VALUE!</v>
      </c>
      <c r="K414" s="34" t="e" vm="2">
        <f>[1]!genUniform($K$9,$K$10)</f>
        <v>#VALUE!</v>
      </c>
      <c r="L414" s="34" t="e" vm="1">
        <f t="shared" si="38"/>
        <v>#VALUE!</v>
      </c>
      <c r="M414" s="34" t="e" vm="1">
        <f t="shared" si="39"/>
        <v>#VALUE!</v>
      </c>
      <c r="N414" s="34" t="e" vm="2">
        <f>[1]!genUniform($N$9,$N$10)</f>
        <v>#VALUE!</v>
      </c>
      <c r="O414" s="34" t="e" vm="1">
        <f t="shared" si="40"/>
        <v>#VALUE!</v>
      </c>
      <c r="P414" s="34" t="e" vm="1">
        <f t="shared" si="41"/>
        <v>#VALUE!</v>
      </c>
    </row>
    <row r="415" spans="1:16">
      <c r="A415" s="34">
        <v>405</v>
      </c>
      <c r="C415" s="34" t="e" vm="2">
        <f>[1]!GenLimitNormal($C$9,$C$10,0,1000,0)</f>
        <v>#VALUE!</v>
      </c>
      <c r="D415" s="34" t="e" vm="2">
        <f>[1]!GenBetaPERT(0,$D$9,1)</f>
        <v>#VALUE!</v>
      </c>
      <c r="E415" s="34" t="e" vm="2">
        <f>[1]!GenLognormal($E$9,$E$10)</f>
        <v>#VALUE!</v>
      </c>
      <c r="F415" s="34" t="e" vm="2">
        <f>[1]!GenLognormal($F$9,$F$10)</f>
        <v>#VALUE!</v>
      </c>
      <c r="G415" s="34" t="e" vm="2">
        <f>[1]!GenLognormal($G$9,$G$10)</f>
        <v>#VALUE!</v>
      </c>
      <c r="H415" s="34" t="e" vm="2">
        <f>[1]!genUniform($H$9,$H$10)</f>
        <v>#VALUE!</v>
      </c>
      <c r="I415" s="34" t="e" vm="1">
        <f t="shared" si="36"/>
        <v>#VALUE!</v>
      </c>
      <c r="J415" s="34" t="e" vm="1">
        <f t="shared" si="37"/>
        <v>#VALUE!</v>
      </c>
      <c r="K415" s="34" t="e" vm="2">
        <f>[1]!genUniform($K$9,$K$10)</f>
        <v>#VALUE!</v>
      </c>
      <c r="L415" s="34" t="e" vm="1">
        <f t="shared" si="38"/>
        <v>#VALUE!</v>
      </c>
      <c r="M415" s="34" t="e" vm="1">
        <f t="shared" si="39"/>
        <v>#VALUE!</v>
      </c>
      <c r="N415" s="34" t="e" vm="2">
        <f>[1]!genUniform($N$9,$N$10)</f>
        <v>#VALUE!</v>
      </c>
      <c r="O415" s="34" t="e" vm="1">
        <f t="shared" si="40"/>
        <v>#VALUE!</v>
      </c>
      <c r="P415" s="34" t="e" vm="1">
        <f t="shared" si="41"/>
        <v>#VALUE!</v>
      </c>
    </row>
    <row r="416" spans="1:16">
      <c r="A416" s="34">
        <v>406</v>
      </c>
      <c r="C416" s="34" t="e" vm="2">
        <f>[1]!GenLimitNormal($C$9,$C$10,0,1000,0)</f>
        <v>#VALUE!</v>
      </c>
      <c r="D416" s="34" t="e" vm="2">
        <f>[1]!GenBetaPERT(0,$D$9,1)</f>
        <v>#VALUE!</v>
      </c>
      <c r="E416" s="34" t="e" vm="2">
        <f>[1]!GenLognormal($E$9,$E$10)</f>
        <v>#VALUE!</v>
      </c>
      <c r="F416" s="34" t="e" vm="2">
        <f>[1]!GenLognormal($F$9,$F$10)</f>
        <v>#VALUE!</v>
      </c>
      <c r="G416" s="34" t="e" vm="2">
        <f>[1]!GenLognormal($G$9,$G$10)</f>
        <v>#VALUE!</v>
      </c>
      <c r="H416" s="34" t="e" vm="2">
        <f>[1]!genUniform($H$9,$H$10)</f>
        <v>#VALUE!</v>
      </c>
      <c r="I416" s="34" t="e" vm="1">
        <f t="shared" si="36"/>
        <v>#VALUE!</v>
      </c>
      <c r="J416" s="34" t="e" vm="1">
        <f t="shared" si="37"/>
        <v>#VALUE!</v>
      </c>
      <c r="K416" s="34" t="e" vm="2">
        <f>[1]!genUniform($K$9,$K$10)</f>
        <v>#VALUE!</v>
      </c>
      <c r="L416" s="34" t="e" vm="1">
        <f t="shared" si="38"/>
        <v>#VALUE!</v>
      </c>
      <c r="M416" s="34" t="e" vm="1">
        <f t="shared" si="39"/>
        <v>#VALUE!</v>
      </c>
      <c r="N416" s="34" t="e" vm="2">
        <f>[1]!genUniform($N$9,$N$10)</f>
        <v>#VALUE!</v>
      </c>
      <c r="O416" s="34" t="e" vm="1">
        <f t="shared" si="40"/>
        <v>#VALUE!</v>
      </c>
      <c r="P416" s="34" t="e" vm="1">
        <f t="shared" si="41"/>
        <v>#VALUE!</v>
      </c>
    </row>
    <row r="417" spans="1:16">
      <c r="A417" s="34">
        <v>407</v>
      </c>
      <c r="C417" s="34" t="e" vm="2">
        <f>[1]!GenLimitNormal($C$9,$C$10,0,1000,0)</f>
        <v>#VALUE!</v>
      </c>
      <c r="D417" s="34" t="e" vm="2">
        <f>[1]!GenBetaPERT(0,$D$9,1)</f>
        <v>#VALUE!</v>
      </c>
      <c r="E417" s="34" t="e" vm="2">
        <f>[1]!GenLognormal($E$9,$E$10)</f>
        <v>#VALUE!</v>
      </c>
      <c r="F417" s="34" t="e" vm="2">
        <f>[1]!GenLognormal($F$9,$F$10)</f>
        <v>#VALUE!</v>
      </c>
      <c r="G417" s="34" t="e" vm="2">
        <f>[1]!GenLognormal($G$9,$G$10)</f>
        <v>#VALUE!</v>
      </c>
      <c r="H417" s="34" t="e" vm="2">
        <f>[1]!genUniform($H$9,$H$10)</f>
        <v>#VALUE!</v>
      </c>
      <c r="I417" s="34" t="e" vm="1">
        <f t="shared" si="36"/>
        <v>#VALUE!</v>
      </c>
      <c r="J417" s="34" t="e" vm="1">
        <f t="shared" si="37"/>
        <v>#VALUE!</v>
      </c>
      <c r="K417" s="34" t="e" vm="2">
        <f>[1]!genUniform($K$9,$K$10)</f>
        <v>#VALUE!</v>
      </c>
      <c r="L417" s="34" t="e" vm="1">
        <f t="shared" si="38"/>
        <v>#VALUE!</v>
      </c>
      <c r="M417" s="34" t="e" vm="1">
        <f t="shared" si="39"/>
        <v>#VALUE!</v>
      </c>
      <c r="N417" s="34" t="e" vm="2">
        <f>[1]!genUniform($N$9,$N$10)</f>
        <v>#VALUE!</v>
      </c>
      <c r="O417" s="34" t="e" vm="1">
        <f t="shared" si="40"/>
        <v>#VALUE!</v>
      </c>
      <c r="P417" s="34" t="e" vm="1">
        <f t="shared" si="41"/>
        <v>#VALUE!</v>
      </c>
    </row>
    <row r="418" spans="1:16">
      <c r="A418" s="34">
        <v>408</v>
      </c>
      <c r="C418" s="34" t="e" vm="2">
        <f>[1]!GenLimitNormal($C$9,$C$10,0,1000,0)</f>
        <v>#VALUE!</v>
      </c>
      <c r="D418" s="34" t="e" vm="2">
        <f>[1]!GenBetaPERT(0,$D$9,1)</f>
        <v>#VALUE!</v>
      </c>
      <c r="E418" s="34" t="e" vm="2">
        <f>[1]!GenLognormal($E$9,$E$10)</f>
        <v>#VALUE!</v>
      </c>
      <c r="F418" s="34" t="e" vm="2">
        <f>[1]!GenLognormal($F$9,$F$10)</f>
        <v>#VALUE!</v>
      </c>
      <c r="G418" s="34" t="e" vm="2">
        <f>[1]!GenLognormal($G$9,$G$10)</f>
        <v>#VALUE!</v>
      </c>
      <c r="H418" s="34" t="e" vm="2">
        <f>[1]!genUniform($H$9,$H$10)</f>
        <v>#VALUE!</v>
      </c>
      <c r="I418" s="34" t="e" vm="1">
        <f t="shared" si="36"/>
        <v>#VALUE!</v>
      </c>
      <c r="J418" s="34" t="e" vm="1">
        <f t="shared" si="37"/>
        <v>#VALUE!</v>
      </c>
      <c r="K418" s="34" t="e" vm="2">
        <f>[1]!genUniform($K$9,$K$10)</f>
        <v>#VALUE!</v>
      </c>
      <c r="L418" s="34" t="e" vm="1">
        <f t="shared" si="38"/>
        <v>#VALUE!</v>
      </c>
      <c r="M418" s="34" t="e" vm="1">
        <f t="shared" si="39"/>
        <v>#VALUE!</v>
      </c>
      <c r="N418" s="34" t="e" vm="2">
        <f>[1]!genUniform($N$9,$N$10)</f>
        <v>#VALUE!</v>
      </c>
      <c r="O418" s="34" t="e" vm="1">
        <f t="shared" si="40"/>
        <v>#VALUE!</v>
      </c>
      <c r="P418" s="34" t="e" vm="1">
        <f t="shared" si="41"/>
        <v>#VALUE!</v>
      </c>
    </row>
    <row r="419" spans="1:16">
      <c r="A419" s="34">
        <v>409</v>
      </c>
      <c r="C419" s="34" t="e" vm="2">
        <f>[1]!GenLimitNormal($C$9,$C$10,0,1000,0)</f>
        <v>#VALUE!</v>
      </c>
      <c r="D419" s="34" t="e" vm="2">
        <f>[1]!GenBetaPERT(0,$D$9,1)</f>
        <v>#VALUE!</v>
      </c>
      <c r="E419" s="34" t="e" vm="2">
        <f>[1]!GenLognormal($E$9,$E$10)</f>
        <v>#VALUE!</v>
      </c>
      <c r="F419" s="34" t="e" vm="2">
        <f>[1]!GenLognormal($F$9,$F$10)</f>
        <v>#VALUE!</v>
      </c>
      <c r="G419" s="34" t="e" vm="2">
        <f>[1]!GenLognormal($G$9,$G$10)</f>
        <v>#VALUE!</v>
      </c>
      <c r="H419" s="34" t="e" vm="2">
        <f>[1]!genUniform($H$9,$H$10)</f>
        <v>#VALUE!</v>
      </c>
      <c r="I419" s="34" t="e" vm="1">
        <f t="shared" si="36"/>
        <v>#VALUE!</v>
      </c>
      <c r="J419" s="34" t="e" vm="1">
        <f t="shared" si="37"/>
        <v>#VALUE!</v>
      </c>
      <c r="K419" s="34" t="e" vm="2">
        <f>[1]!genUniform($K$9,$K$10)</f>
        <v>#VALUE!</v>
      </c>
      <c r="L419" s="34" t="e" vm="1">
        <f t="shared" si="38"/>
        <v>#VALUE!</v>
      </c>
      <c r="M419" s="34" t="e" vm="1">
        <f t="shared" si="39"/>
        <v>#VALUE!</v>
      </c>
      <c r="N419" s="34" t="e" vm="2">
        <f>[1]!genUniform($N$9,$N$10)</f>
        <v>#VALUE!</v>
      </c>
      <c r="O419" s="34" t="e" vm="1">
        <f t="shared" si="40"/>
        <v>#VALUE!</v>
      </c>
      <c r="P419" s="34" t="e" vm="1">
        <f t="shared" si="41"/>
        <v>#VALUE!</v>
      </c>
    </row>
    <row r="420" spans="1:16">
      <c r="A420" s="34">
        <v>410</v>
      </c>
      <c r="C420" s="34" t="e" vm="2">
        <f>[1]!GenLimitNormal($C$9,$C$10,0,1000,0)</f>
        <v>#VALUE!</v>
      </c>
      <c r="D420" s="34" t="e" vm="2">
        <f>[1]!GenBetaPERT(0,$D$9,1)</f>
        <v>#VALUE!</v>
      </c>
      <c r="E420" s="34" t="e" vm="2">
        <f>[1]!GenLognormal($E$9,$E$10)</f>
        <v>#VALUE!</v>
      </c>
      <c r="F420" s="34" t="e" vm="2">
        <f>[1]!GenLognormal($F$9,$F$10)</f>
        <v>#VALUE!</v>
      </c>
      <c r="G420" s="34" t="e" vm="2">
        <f>[1]!GenLognormal($G$9,$G$10)</f>
        <v>#VALUE!</v>
      </c>
      <c r="H420" s="34" t="e" vm="2">
        <f>[1]!genUniform($H$9,$H$10)</f>
        <v>#VALUE!</v>
      </c>
      <c r="I420" s="34" t="e" vm="1">
        <f t="shared" si="36"/>
        <v>#VALUE!</v>
      </c>
      <c r="J420" s="34" t="e" vm="1">
        <f t="shared" si="37"/>
        <v>#VALUE!</v>
      </c>
      <c r="K420" s="34" t="e" vm="2">
        <f>[1]!genUniform($K$9,$K$10)</f>
        <v>#VALUE!</v>
      </c>
      <c r="L420" s="34" t="e" vm="1">
        <f t="shared" si="38"/>
        <v>#VALUE!</v>
      </c>
      <c r="M420" s="34" t="e" vm="1">
        <f t="shared" si="39"/>
        <v>#VALUE!</v>
      </c>
      <c r="N420" s="34" t="e" vm="2">
        <f>[1]!genUniform($N$9,$N$10)</f>
        <v>#VALUE!</v>
      </c>
      <c r="O420" s="34" t="e" vm="1">
        <f t="shared" si="40"/>
        <v>#VALUE!</v>
      </c>
      <c r="P420" s="34" t="e" vm="1">
        <f t="shared" si="41"/>
        <v>#VALUE!</v>
      </c>
    </row>
    <row r="421" spans="1:16">
      <c r="A421" s="34">
        <v>411</v>
      </c>
      <c r="C421" s="34" t="e" vm="2">
        <f>[1]!GenLimitNormal($C$9,$C$10,0,1000,0)</f>
        <v>#VALUE!</v>
      </c>
      <c r="D421" s="34" t="e" vm="2">
        <f>[1]!GenBetaPERT(0,$D$9,1)</f>
        <v>#VALUE!</v>
      </c>
      <c r="E421" s="34" t="e" vm="2">
        <f>[1]!GenLognormal($E$9,$E$10)</f>
        <v>#VALUE!</v>
      </c>
      <c r="F421" s="34" t="e" vm="2">
        <f>[1]!GenLognormal($F$9,$F$10)</f>
        <v>#VALUE!</v>
      </c>
      <c r="G421" s="34" t="e" vm="2">
        <f>[1]!GenLognormal($G$9,$G$10)</f>
        <v>#VALUE!</v>
      </c>
      <c r="H421" s="34" t="e" vm="2">
        <f>[1]!genUniform($H$9,$H$10)</f>
        <v>#VALUE!</v>
      </c>
      <c r="I421" s="34" t="e" vm="1">
        <f t="shared" si="36"/>
        <v>#VALUE!</v>
      </c>
      <c r="J421" s="34" t="e" vm="1">
        <f t="shared" si="37"/>
        <v>#VALUE!</v>
      </c>
      <c r="K421" s="34" t="e" vm="2">
        <f>[1]!genUniform($K$9,$K$10)</f>
        <v>#VALUE!</v>
      </c>
      <c r="L421" s="34" t="e" vm="1">
        <f t="shared" si="38"/>
        <v>#VALUE!</v>
      </c>
      <c r="M421" s="34" t="e" vm="1">
        <f t="shared" si="39"/>
        <v>#VALUE!</v>
      </c>
      <c r="N421" s="34" t="e" vm="2">
        <f>[1]!genUniform($N$9,$N$10)</f>
        <v>#VALUE!</v>
      </c>
      <c r="O421" s="34" t="e" vm="1">
        <f t="shared" si="40"/>
        <v>#VALUE!</v>
      </c>
      <c r="P421" s="34" t="e" vm="1">
        <f t="shared" si="41"/>
        <v>#VALUE!</v>
      </c>
    </row>
    <row r="422" spans="1:16">
      <c r="A422" s="34">
        <v>412</v>
      </c>
      <c r="C422" s="34" t="e" vm="2">
        <f>[1]!GenLimitNormal($C$9,$C$10,0,1000,0)</f>
        <v>#VALUE!</v>
      </c>
      <c r="D422" s="34" t="e" vm="2">
        <f>[1]!GenBetaPERT(0,$D$9,1)</f>
        <v>#VALUE!</v>
      </c>
      <c r="E422" s="34" t="e" vm="2">
        <f>[1]!GenLognormal($E$9,$E$10)</f>
        <v>#VALUE!</v>
      </c>
      <c r="F422" s="34" t="e" vm="2">
        <f>[1]!GenLognormal($F$9,$F$10)</f>
        <v>#VALUE!</v>
      </c>
      <c r="G422" s="34" t="e" vm="2">
        <f>[1]!GenLognormal($G$9,$G$10)</f>
        <v>#VALUE!</v>
      </c>
      <c r="H422" s="34" t="e" vm="2">
        <f>[1]!genUniform($H$9,$H$10)</f>
        <v>#VALUE!</v>
      </c>
      <c r="I422" s="34" t="e" vm="1">
        <f t="shared" si="36"/>
        <v>#VALUE!</v>
      </c>
      <c r="J422" s="34" t="e" vm="1">
        <f t="shared" si="37"/>
        <v>#VALUE!</v>
      </c>
      <c r="K422" s="34" t="e" vm="2">
        <f>[1]!genUniform($K$9,$K$10)</f>
        <v>#VALUE!</v>
      </c>
      <c r="L422" s="34" t="e" vm="1">
        <f t="shared" si="38"/>
        <v>#VALUE!</v>
      </c>
      <c r="M422" s="34" t="e" vm="1">
        <f t="shared" si="39"/>
        <v>#VALUE!</v>
      </c>
      <c r="N422" s="34" t="e" vm="2">
        <f>[1]!genUniform($N$9,$N$10)</f>
        <v>#VALUE!</v>
      </c>
      <c r="O422" s="34" t="e" vm="1">
        <f t="shared" si="40"/>
        <v>#VALUE!</v>
      </c>
      <c r="P422" s="34" t="e" vm="1">
        <f t="shared" si="41"/>
        <v>#VALUE!</v>
      </c>
    </row>
    <row r="423" spans="1:16">
      <c r="A423" s="34">
        <v>413</v>
      </c>
      <c r="C423" s="34" t="e" vm="2">
        <f>[1]!GenLimitNormal($C$9,$C$10,0,1000,0)</f>
        <v>#VALUE!</v>
      </c>
      <c r="D423" s="34" t="e" vm="2">
        <f>[1]!GenBetaPERT(0,$D$9,1)</f>
        <v>#VALUE!</v>
      </c>
      <c r="E423" s="34" t="e" vm="2">
        <f>[1]!GenLognormal($E$9,$E$10)</f>
        <v>#VALUE!</v>
      </c>
      <c r="F423" s="34" t="e" vm="2">
        <f>[1]!GenLognormal($F$9,$F$10)</f>
        <v>#VALUE!</v>
      </c>
      <c r="G423" s="34" t="e" vm="2">
        <f>[1]!GenLognormal($G$9,$G$10)</f>
        <v>#VALUE!</v>
      </c>
      <c r="H423" s="34" t="e" vm="2">
        <f>[1]!genUniform($H$9,$H$10)</f>
        <v>#VALUE!</v>
      </c>
      <c r="I423" s="34" t="e" vm="1">
        <f t="shared" si="36"/>
        <v>#VALUE!</v>
      </c>
      <c r="J423" s="34" t="e" vm="1">
        <f t="shared" si="37"/>
        <v>#VALUE!</v>
      </c>
      <c r="K423" s="34" t="e" vm="2">
        <f>[1]!genUniform($K$9,$K$10)</f>
        <v>#VALUE!</v>
      </c>
      <c r="L423" s="34" t="e" vm="1">
        <f t="shared" si="38"/>
        <v>#VALUE!</v>
      </c>
      <c r="M423" s="34" t="e" vm="1">
        <f t="shared" si="39"/>
        <v>#VALUE!</v>
      </c>
      <c r="N423" s="34" t="e" vm="2">
        <f>[1]!genUniform($N$9,$N$10)</f>
        <v>#VALUE!</v>
      </c>
      <c r="O423" s="34" t="e" vm="1">
        <f t="shared" si="40"/>
        <v>#VALUE!</v>
      </c>
      <c r="P423" s="34" t="e" vm="1">
        <f t="shared" si="41"/>
        <v>#VALUE!</v>
      </c>
    </row>
    <row r="424" spans="1:16">
      <c r="A424" s="34">
        <v>414</v>
      </c>
      <c r="C424" s="34" t="e" vm="2">
        <f>[1]!GenLimitNormal($C$9,$C$10,0,1000,0)</f>
        <v>#VALUE!</v>
      </c>
      <c r="D424" s="34" t="e" vm="2">
        <f>[1]!GenBetaPERT(0,$D$9,1)</f>
        <v>#VALUE!</v>
      </c>
      <c r="E424" s="34" t="e" vm="2">
        <f>[1]!GenLognormal($E$9,$E$10)</f>
        <v>#VALUE!</v>
      </c>
      <c r="F424" s="34" t="e" vm="2">
        <f>[1]!GenLognormal($F$9,$F$10)</f>
        <v>#VALUE!</v>
      </c>
      <c r="G424" s="34" t="e" vm="2">
        <f>[1]!GenLognormal($G$9,$G$10)</f>
        <v>#VALUE!</v>
      </c>
      <c r="H424" s="34" t="e" vm="2">
        <f>[1]!genUniform($H$9,$H$10)</f>
        <v>#VALUE!</v>
      </c>
      <c r="I424" s="34" t="e" vm="1">
        <f t="shared" si="36"/>
        <v>#VALUE!</v>
      </c>
      <c r="J424" s="34" t="e" vm="1">
        <f t="shared" si="37"/>
        <v>#VALUE!</v>
      </c>
      <c r="K424" s="34" t="e" vm="2">
        <f>[1]!genUniform($K$9,$K$10)</f>
        <v>#VALUE!</v>
      </c>
      <c r="L424" s="34" t="e" vm="1">
        <f t="shared" si="38"/>
        <v>#VALUE!</v>
      </c>
      <c r="M424" s="34" t="e" vm="1">
        <f t="shared" si="39"/>
        <v>#VALUE!</v>
      </c>
      <c r="N424" s="34" t="e" vm="2">
        <f>[1]!genUniform($N$9,$N$10)</f>
        <v>#VALUE!</v>
      </c>
      <c r="O424" s="34" t="e" vm="1">
        <f t="shared" si="40"/>
        <v>#VALUE!</v>
      </c>
      <c r="P424" s="34" t="e" vm="1">
        <f t="shared" si="41"/>
        <v>#VALUE!</v>
      </c>
    </row>
    <row r="425" spans="1:16">
      <c r="A425" s="34">
        <v>415</v>
      </c>
      <c r="C425" s="34" t="e" vm="2">
        <f>[1]!GenLimitNormal($C$9,$C$10,0,1000,0)</f>
        <v>#VALUE!</v>
      </c>
      <c r="D425" s="34" t="e" vm="2">
        <f>[1]!GenBetaPERT(0,$D$9,1)</f>
        <v>#VALUE!</v>
      </c>
      <c r="E425" s="34" t="e" vm="2">
        <f>[1]!GenLognormal($E$9,$E$10)</f>
        <v>#VALUE!</v>
      </c>
      <c r="F425" s="34" t="e" vm="2">
        <f>[1]!GenLognormal($F$9,$F$10)</f>
        <v>#VALUE!</v>
      </c>
      <c r="G425" s="34" t="e" vm="2">
        <f>[1]!GenLognormal($G$9,$G$10)</f>
        <v>#VALUE!</v>
      </c>
      <c r="H425" s="34" t="e" vm="2">
        <f>[1]!genUniform($H$9,$H$10)</f>
        <v>#VALUE!</v>
      </c>
      <c r="I425" s="34" t="e" vm="1">
        <f t="shared" si="36"/>
        <v>#VALUE!</v>
      </c>
      <c r="J425" s="34" t="e" vm="1">
        <f t="shared" si="37"/>
        <v>#VALUE!</v>
      </c>
      <c r="K425" s="34" t="e" vm="2">
        <f>[1]!genUniform($K$9,$K$10)</f>
        <v>#VALUE!</v>
      </c>
      <c r="L425" s="34" t="e" vm="1">
        <f t="shared" si="38"/>
        <v>#VALUE!</v>
      </c>
      <c r="M425" s="34" t="e" vm="1">
        <f t="shared" si="39"/>
        <v>#VALUE!</v>
      </c>
      <c r="N425" s="34" t="e" vm="2">
        <f>[1]!genUniform($N$9,$N$10)</f>
        <v>#VALUE!</v>
      </c>
      <c r="O425" s="34" t="e" vm="1">
        <f t="shared" si="40"/>
        <v>#VALUE!</v>
      </c>
      <c r="P425" s="34" t="e" vm="1">
        <f t="shared" si="41"/>
        <v>#VALUE!</v>
      </c>
    </row>
    <row r="426" spans="1:16">
      <c r="A426" s="34">
        <v>416</v>
      </c>
      <c r="C426" s="34" t="e" vm="2">
        <f>[1]!GenLimitNormal($C$9,$C$10,0,1000,0)</f>
        <v>#VALUE!</v>
      </c>
      <c r="D426" s="34" t="e" vm="2">
        <f>[1]!GenBetaPERT(0,$D$9,1)</f>
        <v>#VALUE!</v>
      </c>
      <c r="E426" s="34" t="e" vm="2">
        <f>[1]!GenLognormal($E$9,$E$10)</f>
        <v>#VALUE!</v>
      </c>
      <c r="F426" s="34" t="e" vm="2">
        <f>[1]!GenLognormal($F$9,$F$10)</f>
        <v>#VALUE!</v>
      </c>
      <c r="G426" s="34" t="e" vm="2">
        <f>[1]!GenLognormal($G$9,$G$10)</f>
        <v>#VALUE!</v>
      </c>
      <c r="H426" s="34" t="e" vm="2">
        <f>[1]!genUniform($H$9,$H$10)</f>
        <v>#VALUE!</v>
      </c>
      <c r="I426" s="34" t="e" vm="1">
        <f t="shared" si="36"/>
        <v>#VALUE!</v>
      </c>
      <c r="J426" s="34" t="e" vm="1">
        <f t="shared" si="37"/>
        <v>#VALUE!</v>
      </c>
      <c r="K426" s="34" t="e" vm="2">
        <f>[1]!genUniform($K$9,$K$10)</f>
        <v>#VALUE!</v>
      </c>
      <c r="L426" s="34" t="e" vm="1">
        <f t="shared" si="38"/>
        <v>#VALUE!</v>
      </c>
      <c r="M426" s="34" t="e" vm="1">
        <f t="shared" si="39"/>
        <v>#VALUE!</v>
      </c>
      <c r="N426" s="34" t="e" vm="2">
        <f>[1]!genUniform($N$9,$N$10)</f>
        <v>#VALUE!</v>
      </c>
      <c r="O426" s="34" t="e" vm="1">
        <f t="shared" si="40"/>
        <v>#VALUE!</v>
      </c>
      <c r="P426" s="34" t="e" vm="1">
        <f t="shared" si="41"/>
        <v>#VALUE!</v>
      </c>
    </row>
    <row r="427" spans="1:16">
      <c r="A427" s="34">
        <v>417</v>
      </c>
      <c r="C427" s="34" t="e" vm="2">
        <f>[1]!GenLimitNormal($C$9,$C$10,0,1000,0)</f>
        <v>#VALUE!</v>
      </c>
      <c r="D427" s="34" t="e" vm="2">
        <f>[1]!GenBetaPERT(0,$D$9,1)</f>
        <v>#VALUE!</v>
      </c>
      <c r="E427" s="34" t="e" vm="2">
        <f>[1]!GenLognormal($E$9,$E$10)</f>
        <v>#VALUE!</v>
      </c>
      <c r="F427" s="34" t="e" vm="2">
        <f>[1]!GenLognormal($F$9,$F$10)</f>
        <v>#VALUE!</v>
      </c>
      <c r="G427" s="34" t="e" vm="2">
        <f>[1]!GenLognormal($G$9,$G$10)</f>
        <v>#VALUE!</v>
      </c>
      <c r="H427" s="34" t="e" vm="2">
        <f>[1]!genUniform($H$9,$H$10)</f>
        <v>#VALUE!</v>
      </c>
      <c r="I427" s="34" t="e" vm="1">
        <f t="shared" si="36"/>
        <v>#VALUE!</v>
      </c>
      <c r="J427" s="34" t="e" vm="1">
        <f t="shared" si="37"/>
        <v>#VALUE!</v>
      </c>
      <c r="K427" s="34" t="e" vm="2">
        <f>[1]!genUniform($K$9,$K$10)</f>
        <v>#VALUE!</v>
      </c>
      <c r="L427" s="34" t="e" vm="1">
        <f t="shared" si="38"/>
        <v>#VALUE!</v>
      </c>
      <c r="M427" s="34" t="e" vm="1">
        <f t="shared" si="39"/>
        <v>#VALUE!</v>
      </c>
      <c r="N427" s="34" t="e" vm="2">
        <f>[1]!genUniform($N$9,$N$10)</f>
        <v>#VALUE!</v>
      </c>
      <c r="O427" s="34" t="e" vm="1">
        <f t="shared" si="40"/>
        <v>#VALUE!</v>
      </c>
      <c r="P427" s="34" t="e" vm="1">
        <f t="shared" si="41"/>
        <v>#VALUE!</v>
      </c>
    </row>
    <row r="428" spans="1:16">
      <c r="A428" s="34">
        <v>418</v>
      </c>
      <c r="C428" s="34" t="e" vm="2">
        <f>[1]!GenLimitNormal($C$9,$C$10,0,1000,0)</f>
        <v>#VALUE!</v>
      </c>
      <c r="D428" s="34" t="e" vm="2">
        <f>[1]!GenBetaPERT(0,$D$9,1)</f>
        <v>#VALUE!</v>
      </c>
      <c r="E428" s="34" t="e" vm="2">
        <f>[1]!GenLognormal($E$9,$E$10)</f>
        <v>#VALUE!</v>
      </c>
      <c r="F428" s="34" t="e" vm="2">
        <f>[1]!GenLognormal($F$9,$F$10)</f>
        <v>#VALUE!</v>
      </c>
      <c r="G428" s="34" t="e" vm="2">
        <f>[1]!GenLognormal($G$9,$G$10)</f>
        <v>#VALUE!</v>
      </c>
      <c r="H428" s="34" t="e" vm="2">
        <f>[1]!genUniform($H$9,$H$10)</f>
        <v>#VALUE!</v>
      </c>
      <c r="I428" s="34" t="e" vm="1">
        <f t="shared" si="36"/>
        <v>#VALUE!</v>
      </c>
      <c r="J428" s="34" t="e" vm="1">
        <f t="shared" si="37"/>
        <v>#VALUE!</v>
      </c>
      <c r="K428" s="34" t="e" vm="2">
        <f>[1]!genUniform($K$9,$K$10)</f>
        <v>#VALUE!</v>
      </c>
      <c r="L428" s="34" t="e" vm="1">
        <f t="shared" si="38"/>
        <v>#VALUE!</v>
      </c>
      <c r="M428" s="34" t="e" vm="1">
        <f t="shared" si="39"/>
        <v>#VALUE!</v>
      </c>
      <c r="N428" s="34" t="e" vm="2">
        <f>[1]!genUniform($N$9,$N$10)</f>
        <v>#VALUE!</v>
      </c>
      <c r="O428" s="34" t="e" vm="1">
        <f t="shared" si="40"/>
        <v>#VALUE!</v>
      </c>
      <c r="P428" s="34" t="e" vm="1">
        <f t="shared" si="41"/>
        <v>#VALUE!</v>
      </c>
    </row>
    <row r="429" spans="1:16">
      <c r="A429" s="34">
        <v>419</v>
      </c>
      <c r="C429" s="34" t="e" vm="2">
        <f>[1]!GenLimitNormal($C$9,$C$10,0,1000,0)</f>
        <v>#VALUE!</v>
      </c>
      <c r="D429" s="34" t="e" vm="2">
        <f>[1]!GenBetaPERT(0,$D$9,1)</f>
        <v>#VALUE!</v>
      </c>
      <c r="E429" s="34" t="e" vm="2">
        <f>[1]!GenLognormal($E$9,$E$10)</f>
        <v>#VALUE!</v>
      </c>
      <c r="F429" s="34" t="e" vm="2">
        <f>[1]!GenLognormal($F$9,$F$10)</f>
        <v>#VALUE!</v>
      </c>
      <c r="G429" s="34" t="e" vm="2">
        <f>[1]!GenLognormal($G$9,$G$10)</f>
        <v>#VALUE!</v>
      </c>
      <c r="H429" s="34" t="e" vm="2">
        <f>[1]!genUniform($H$9,$H$10)</f>
        <v>#VALUE!</v>
      </c>
      <c r="I429" s="34" t="e" vm="1">
        <f t="shared" si="36"/>
        <v>#VALUE!</v>
      </c>
      <c r="J429" s="34" t="e" vm="1">
        <f t="shared" si="37"/>
        <v>#VALUE!</v>
      </c>
      <c r="K429" s="34" t="e" vm="2">
        <f>[1]!genUniform($K$9,$K$10)</f>
        <v>#VALUE!</v>
      </c>
      <c r="L429" s="34" t="e" vm="1">
        <f t="shared" si="38"/>
        <v>#VALUE!</v>
      </c>
      <c r="M429" s="34" t="e" vm="1">
        <f t="shared" si="39"/>
        <v>#VALUE!</v>
      </c>
      <c r="N429" s="34" t="e" vm="2">
        <f>[1]!genUniform($N$9,$N$10)</f>
        <v>#VALUE!</v>
      </c>
      <c r="O429" s="34" t="e" vm="1">
        <f t="shared" si="40"/>
        <v>#VALUE!</v>
      </c>
      <c r="P429" s="34" t="e" vm="1">
        <f t="shared" si="41"/>
        <v>#VALUE!</v>
      </c>
    </row>
    <row r="430" spans="1:16">
      <c r="A430" s="34">
        <v>420</v>
      </c>
      <c r="C430" s="34" t="e" vm="2">
        <f>[1]!GenLimitNormal($C$9,$C$10,0,1000,0)</f>
        <v>#VALUE!</v>
      </c>
      <c r="D430" s="34" t="e" vm="2">
        <f>[1]!GenBetaPERT(0,$D$9,1)</f>
        <v>#VALUE!</v>
      </c>
      <c r="E430" s="34" t="e" vm="2">
        <f>[1]!GenLognormal($E$9,$E$10)</f>
        <v>#VALUE!</v>
      </c>
      <c r="F430" s="34" t="e" vm="2">
        <f>[1]!GenLognormal($F$9,$F$10)</f>
        <v>#VALUE!</v>
      </c>
      <c r="G430" s="34" t="e" vm="2">
        <f>[1]!GenLognormal($G$9,$G$10)</f>
        <v>#VALUE!</v>
      </c>
      <c r="H430" s="34" t="e" vm="2">
        <f>[1]!genUniform($H$9,$H$10)</f>
        <v>#VALUE!</v>
      </c>
      <c r="I430" s="34" t="e" vm="1">
        <f t="shared" si="36"/>
        <v>#VALUE!</v>
      </c>
      <c r="J430" s="34" t="e" vm="1">
        <f t="shared" si="37"/>
        <v>#VALUE!</v>
      </c>
      <c r="K430" s="34" t="e" vm="2">
        <f>[1]!genUniform($K$9,$K$10)</f>
        <v>#VALUE!</v>
      </c>
      <c r="L430" s="34" t="e" vm="1">
        <f t="shared" si="38"/>
        <v>#VALUE!</v>
      </c>
      <c r="M430" s="34" t="e" vm="1">
        <f t="shared" si="39"/>
        <v>#VALUE!</v>
      </c>
      <c r="N430" s="34" t="e" vm="2">
        <f>[1]!genUniform($N$9,$N$10)</f>
        <v>#VALUE!</v>
      </c>
      <c r="O430" s="34" t="e" vm="1">
        <f t="shared" si="40"/>
        <v>#VALUE!</v>
      </c>
      <c r="P430" s="34" t="e" vm="1">
        <f t="shared" si="41"/>
        <v>#VALUE!</v>
      </c>
    </row>
    <row r="431" spans="1:16">
      <c r="A431" s="34">
        <v>421</v>
      </c>
      <c r="C431" s="34" t="e" vm="2">
        <f>[1]!GenLimitNormal($C$9,$C$10,0,1000,0)</f>
        <v>#VALUE!</v>
      </c>
      <c r="D431" s="34" t="e" vm="2">
        <f>[1]!GenBetaPERT(0,$D$9,1)</f>
        <v>#VALUE!</v>
      </c>
      <c r="E431" s="34" t="e" vm="2">
        <f>[1]!GenLognormal($E$9,$E$10)</f>
        <v>#VALUE!</v>
      </c>
      <c r="F431" s="34" t="e" vm="2">
        <f>[1]!GenLognormal($F$9,$F$10)</f>
        <v>#VALUE!</v>
      </c>
      <c r="G431" s="34" t="e" vm="2">
        <f>[1]!GenLognormal($G$9,$G$10)</f>
        <v>#VALUE!</v>
      </c>
      <c r="H431" s="34" t="e" vm="2">
        <f>[1]!genUniform($H$9,$H$10)</f>
        <v>#VALUE!</v>
      </c>
      <c r="I431" s="34" t="e" vm="1">
        <f t="shared" si="36"/>
        <v>#VALUE!</v>
      </c>
      <c r="J431" s="34" t="e" vm="1">
        <f t="shared" si="37"/>
        <v>#VALUE!</v>
      </c>
      <c r="K431" s="34" t="e" vm="2">
        <f>[1]!genUniform($K$9,$K$10)</f>
        <v>#VALUE!</v>
      </c>
      <c r="L431" s="34" t="e" vm="1">
        <f t="shared" si="38"/>
        <v>#VALUE!</v>
      </c>
      <c r="M431" s="34" t="e" vm="1">
        <f t="shared" si="39"/>
        <v>#VALUE!</v>
      </c>
      <c r="N431" s="34" t="e" vm="2">
        <f>[1]!genUniform($N$9,$N$10)</f>
        <v>#VALUE!</v>
      </c>
      <c r="O431" s="34" t="e" vm="1">
        <f t="shared" si="40"/>
        <v>#VALUE!</v>
      </c>
      <c r="P431" s="34" t="e" vm="1">
        <f t="shared" si="41"/>
        <v>#VALUE!</v>
      </c>
    </row>
    <row r="432" spans="1:16">
      <c r="A432" s="34">
        <v>422</v>
      </c>
      <c r="C432" s="34" t="e" vm="2">
        <f>[1]!GenLimitNormal($C$9,$C$10,0,1000,0)</f>
        <v>#VALUE!</v>
      </c>
      <c r="D432" s="34" t="e" vm="2">
        <f>[1]!GenBetaPERT(0,$D$9,1)</f>
        <v>#VALUE!</v>
      </c>
      <c r="E432" s="34" t="e" vm="2">
        <f>[1]!GenLognormal($E$9,$E$10)</f>
        <v>#VALUE!</v>
      </c>
      <c r="F432" s="34" t="e" vm="2">
        <f>[1]!GenLognormal($F$9,$F$10)</f>
        <v>#VALUE!</v>
      </c>
      <c r="G432" s="34" t="e" vm="2">
        <f>[1]!GenLognormal($G$9,$G$10)</f>
        <v>#VALUE!</v>
      </c>
      <c r="H432" s="34" t="e" vm="2">
        <f>[1]!genUniform($H$9,$H$10)</f>
        <v>#VALUE!</v>
      </c>
      <c r="I432" s="34" t="e" vm="1">
        <f t="shared" si="36"/>
        <v>#VALUE!</v>
      </c>
      <c r="J432" s="34" t="e" vm="1">
        <f t="shared" si="37"/>
        <v>#VALUE!</v>
      </c>
      <c r="K432" s="34" t="e" vm="2">
        <f>[1]!genUniform($K$9,$K$10)</f>
        <v>#VALUE!</v>
      </c>
      <c r="L432" s="34" t="e" vm="1">
        <f t="shared" si="38"/>
        <v>#VALUE!</v>
      </c>
      <c r="M432" s="34" t="e" vm="1">
        <f t="shared" si="39"/>
        <v>#VALUE!</v>
      </c>
      <c r="N432" s="34" t="e" vm="2">
        <f>[1]!genUniform($N$9,$N$10)</f>
        <v>#VALUE!</v>
      </c>
      <c r="O432" s="34" t="e" vm="1">
        <f t="shared" si="40"/>
        <v>#VALUE!</v>
      </c>
      <c r="P432" s="34" t="e" vm="1">
        <f t="shared" si="41"/>
        <v>#VALUE!</v>
      </c>
    </row>
    <row r="433" spans="1:16">
      <c r="A433" s="34">
        <v>423</v>
      </c>
      <c r="C433" s="34" t="e" vm="2">
        <f>[1]!GenLimitNormal($C$9,$C$10,0,1000,0)</f>
        <v>#VALUE!</v>
      </c>
      <c r="D433" s="34" t="e" vm="2">
        <f>[1]!GenBetaPERT(0,$D$9,1)</f>
        <v>#VALUE!</v>
      </c>
      <c r="E433" s="34" t="e" vm="2">
        <f>[1]!GenLognormal($E$9,$E$10)</f>
        <v>#VALUE!</v>
      </c>
      <c r="F433" s="34" t="e" vm="2">
        <f>[1]!GenLognormal($F$9,$F$10)</f>
        <v>#VALUE!</v>
      </c>
      <c r="G433" s="34" t="e" vm="2">
        <f>[1]!GenLognormal($G$9,$G$10)</f>
        <v>#VALUE!</v>
      </c>
      <c r="H433" s="34" t="e" vm="2">
        <f>[1]!genUniform($H$9,$H$10)</f>
        <v>#VALUE!</v>
      </c>
      <c r="I433" s="34" t="e" vm="1">
        <f t="shared" si="36"/>
        <v>#VALUE!</v>
      </c>
      <c r="J433" s="34" t="e" vm="1">
        <f t="shared" si="37"/>
        <v>#VALUE!</v>
      </c>
      <c r="K433" s="34" t="e" vm="2">
        <f>[1]!genUniform($K$9,$K$10)</f>
        <v>#VALUE!</v>
      </c>
      <c r="L433" s="34" t="e" vm="1">
        <f t="shared" si="38"/>
        <v>#VALUE!</v>
      </c>
      <c r="M433" s="34" t="e" vm="1">
        <f t="shared" si="39"/>
        <v>#VALUE!</v>
      </c>
      <c r="N433" s="34" t="e" vm="2">
        <f>[1]!genUniform($N$9,$N$10)</f>
        <v>#VALUE!</v>
      </c>
      <c r="O433" s="34" t="e" vm="1">
        <f t="shared" si="40"/>
        <v>#VALUE!</v>
      </c>
      <c r="P433" s="34" t="e" vm="1">
        <f t="shared" si="41"/>
        <v>#VALUE!</v>
      </c>
    </row>
    <row r="434" spans="1:16">
      <c r="A434" s="34">
        <v>424</v>
      </c>
      <c r="C434" s="34" t="e" vm="2">
        <f>[1]!GenLimitNormal($C$9,$C$10,0,1000,0)</f>
        <v>#VALUE!</v>
      </c>
      <c r="D434" s="34" t="e" vm="2">
        <f>[1]!GenBetaPERT(0,$D$9,1)</f>
        <v>#VALUE!</v>
      </c>
      <c r="E434" s="34" t="e" vm="2">
        <f>[1]!GenLognormal($E$9,$E$10)</f>
        <v>#VALUE!</v>
      </c>
      <c r="F434" s="34" t="e" vm="2">
        <f>[1]!GenLognormal($F$9,$F$10)</f>
        <v>#VALUE!</v>
      </c>
      <c r="G434" s="34" t="e" vm="2">
        <f>[1]!GenLognormal($G$9,$G$10)</f>
        <v>#VALUE!</v>
      </c>
      <c r="H434" s="34" t="e" vm="2">
        <f>[1]!genUniform($H$9,$H$10)</f>
        <v>#VALUE!</v>
      </c>
      <c r="I434" s="34" t="e" vm="1">
        <f t="shared" si="36"/>
        <v>#VALUE!</v>
      </c>
      <c r="J434" s="34" t="e" vm="1">
        <f t="shared" si="37"/>
        <v>#VALUE!</v>
      </c>
      <c r="K434" s="34" t="e" vm="2">
        <f>[1]!genUniform($K$9,$K$10)</f>
        <v>#VALUE!</v>
      </c>
      <c r="L434" s="34" t="e" vm="1">
        <f t="shared" si="38"/>
        <v>#VALUE!</v>
      </c>
      <c r="M434" s="34" t="e" vm="1">
        <f t="shared" si="39"/>
        <v>#VALUE!</v>
      </c>
      <c r="N434" s="34" t="e" vm="2">
        <f>[1]!genUniform($N$9,$N$10)</f>
        <v>#VALUE!</v>
      </c>
      <c r="O434" s="34" t="e" vm="1">
        <f t="shared" si="40"/>
        <v>#VALUE!</v>
      </c>
      <c r="P434" s="34" t="e" vm="1">
        <f t="shared" si="41"/>
        <v>#VALUE!</v>
      </c>
    </row>
    <row r="435" spans="1:16">
      <c r="A435" s="34">
        <v>425</v>
      </c>
      <c r="C435" s="34" t="e" vm="2">
        <f>[1]!GenLimitNormal($C$9,$C$10,0,1000,0)</f>
        <v>#VALUE!</v>
      </c>
      <c r="D435" s="34" t="e" vm="2">
        <f>[1]!GenBetaPERT(0,$D$9,1)</f>
        <v>#VALUE!</v>
      </c>
      <c r="E435" s="34" t="e" vm="2">
        <f>[1]!GenLognormal($E$9,$E$10)</f>
        <v>#VALUE!</v>
      </c>
      <c r="F435" s="34" t="e" vm="2">
        <f>[1]!GenLognormal($F$9,$F$10)</f>
        <v>#VALUE!</v>
      </c>
      <c r="G435" s="34" t="e" vm="2">
        <f>[1]!GenLognormal($G$9,$G$10)</f>
        <v>#VALUE!</v>
      </c>
      <c r="H435" s="34" t="e" vm="2">
        <f>[1]!genUniform($H$9,$H$10)</f>
        <v>#VALUE!</v>
      </c>
      <c r="I435" s="34" t="e" vm="1">
        <f t="shared" si="36"/>
        <v>#VALUE!</v>
      </c>
      <c r="J435" s="34" t="e" vm="1">
        <f t="shared" si="37"/>
        <v>#VALUE!</v>
      </c>
      <c r="K435" s="34" t="e" vm="2">
        <f>[1]!genUniform($K$9,$K$10)</f>
        <v>#VALUE!</v>
      </c>
      <c r="L435" s="34" t="e" vm="1">
        <f t="shared" si="38"/>
        <v>#VALUE!</v>
      </c>
      <c r="M435" s="34" t="e" vm="1">
        <f t="shared" si="39"/>
        <v>#VALUE!</v>
      </c>
      <c r="N435" s="34" t="e" vm="2">
        <f>[1]!genUniform($N$9,$N$10)</f>
        <v>#VALUE!</v>
      </c>
      <c r="O435" s="34" t="e" vm="1">
        <f t="shared" si="40"/>
        <v>#VALUE!</v>
      </c>
      <c r="P435" s="34" t="e" vm="1">
        <f t="shared" si="41"/>
        <v>#VALUE!</v>
      </c>
    </row>
    <row r="436" spans="1:16">
      <c r="A436" s="34">
        <v>426</v>
      </c>
      <c r="C436" s="34" t="e" vm="2">
        <f>[1]!GenLimitNormal($C$9,$C$10,0,1000,0)</f>
        <v>#VALUE!</v>
      </c>
      <c r="D436" s="34" t="e" vm="2">
        <f>[1]!GenBetaPERT(0,$D$9,1)</f>
        <v>#VALUE!</v>
      </c>
      <c r="E436" s="34" t="e" vm="2">
        <f>[1]!GenLognormal($E$9,$E$10)</f>
        <v>#VALUE!</v>
      </c>
      <c r="F436" s="34" t="e" vm="2">
        <f>[1]!GenLognormal($F$9,$F$10)</f>
        <v>#VALUE!</v>
      </c>
      <c r="G436" s="34" t="e" vm="2">
        <f>[1]!GenLognormal($G$9,$G$10)</f>
        <v>#VALUE!</v>
      </c>
      <c r="H436" s="34" t="e" vm="2">
        <f>[1]!genUniform($H$9,$H$10)</f>
        <v>#VALUE!</v>
      </c>
      <c r="I436" s="34" t="e" vm="1">
        <f t="shared" si="36"/>
        <v>#VALUE!</v>
      </c>
      <c r="J436" s="34" t="e" vm="1">
        <f t="shared" si="37"/>
        <v>#VALUE!</v>
      </c>
      <c r="K436" s="34" t="e" vm="2">
        <f>[1]!genUniform($K$9,$K$10)</f>
        <v>#VALUE!</v>
      </c>
      <c r="L436" s="34" t="e" vm="1">
        <f t="shared" si="38"/>
        <v>#VALUE!</v>
      </c>
      <c r="M436" s="34" t="e" vm="1">
        <f t="shared" si="39"/>
        <v>#VALUE!</v>
      </c>
      <c r="N436" s="34" t="e" vm="2">
        <f>[1]!genUniform($N$9,$N$10)</f>
        <v>#VALUE!</v>
      </c>
      <c r="O436" s="34" t="e" vm="1">
        <f t="shared" si="40"/>
        <v>#VALUE!</v>
      </c>
      <c r="P436" s="34" t="e" vm="1">
        <f t="shared" si="41"/>
        <v>#VALUE!</v>
      </c>
    </row>
    <row r="437" spans="1:16">
      <c r="A437" s="34">
        <v>427</v>
      </c>
      <c r="C437" s="34" t="e" vm="2">
        <f>[1]!GenLimitNormal($C$9,$C$10,0,1000,0)</f>
        <v>#VALUE!</v>
      </c>
      <c r="D437" s="34" t="e" vm="2">
        <f>[1]!GenBetaPERT(0,$D$9,1)</f>
        <v>#VALUE!</v>
      </c>
      <c r="E437" s="34" t="e" vm="2">
        <f>[1]!GenLognormal($E$9,$E$10)</f>
        <v>#VALUE!</v>
      </c>
      <c r="F437" s="34" t="e" vm="2">
        <f>[1]!GenLognormal($F$9,$F$10)</f>
        <v>#VALUE!</v>
      </c>
      <c r="G437" s="34" t="e" vm="2">
        <f>[1]!GenLognormal($G$9,$G$10)</f>
        <v>#VALUE!</v>
      </c>
      <c r="H437" s="34" t="e" vm="2">
        <f>[1]!genUniform($H$9,$H$10)</f>
        <v>#VALUE!</v>
      </c>
      <c r="I437" s="34" t="e" vm="1">
        <f t="shared" si="36"/>
        <v>#VALUE!</v>
      </c>
      <c r="J437" s="34" t="e" vm="1">
        <f t="shared" si="37"/>
        <v>#VALUE!</v>
      </c>
      <c r="K437" s="34" t="e" vm="2">
        <f>[1]!genUniform($K$9,$K$10)</f>
        <v>#VALUE!</v>
      </c>
      <c r="L437" s="34" t="e" vm="1">
        <f t="shared" si="38"/>
        <v>#VALUE!</v>
      </c>
      <c r="M437" s="34" t="e" vm="1">
        <f t="shared" si="39"/>
        <v>#VALUE!</v>
      </c>
      <c r="N437" s="34" t="e" vm="2">
        <f>[1]!genUniform($N$9,$N$10)</f>
        <v>#VALUE!</v>
      </c>
      <c r="O437" s="34" t="e" vm="1">
        <f t="shared" si="40"/>
        <v>#VALUE!</v>
      </c>
      <c r="P437" s="34" t="e" vm="1">
        <f t="shared" si="41"/>
        <v>#VALUE!</v>
      </c>
    </row>
    <row r="438" spans="1:16">
      <c r="A438" s="34">
        <v>428</v>
      </c>
      <c r="C438" s="34" t="e" vm="2">
        <f>[1]!GenLimitNormal($C$9,$C$10,0,1000,0)</f>
        <v>#VALUE!</v>
      </c>
      <c r="D438" s="34" t="e" vm="2">
        <f>[1]!GenBetaPERT(0,$D$9,1)</f>
        <v>#VALUE!</v>
      </c>
      <c r="E438" s="34" t="e" vm="2">
        <f>[1]!GenLognormal($E$9,$E$10)</f>
        <v>#VALUE!</v>
      </c>
      <c r="F438" s="34" t="e" vm="2">
        <f>[1]!GenLognormal($F$9,$F$10)</f>
        <v>#VALUE!</v>
      </c>
      <c r="G438" s="34" t="e" vm="2">
        <f>[1]!GenLognormal($G$9,$G$10)</f>
        <v>#VALUE!</v>
      </c>
      <c r="H438" s="34" t="e" vm="2">
        <f>[1]!genUniform($H$9,$H$10)</f>
        <v>#VALUE!</v>
      </c>
      <c r="I438" s="34" t="e" vm="1">
        <f t="shared" si="36"/>
        <v>#VALUE!</v>
      </c>
      <c r="J438" s="34" t="e" vm="1">
        <f t="shared" si="37"/>
        <v>#VALUE!</v>
      </c>
      <c r="K438" s="34" t="e" vm="2">
        <f>[1]!genUniform($K$9,$K$10)</f>
        <v>#VALUE!</v>
      </c>
      <c r="L438" s="34" t="e" vm="1">
        <f t="shared" si="38"/>
        <v>#VALUE!</v>
      </c>
      <c r="M438" s="34" t="e" vm="1">
        <f t="shared" si="39"/>
        <v>#VALUE!</v>
      </c>
      <c r="N438" s="34" t="e" vm="2">
        <f>[1]!genUniform($N$9,$N$10)</f>
        <v>#VALUE!</v>
      </c>
      <c r="O438" s="34" t="e" vm="1">
        <f t="shared" si="40"/>
        <v>#VALUE!</v>
      </c>
      <c r="P438" s="34" t="e" vm="1">
        <f t="shared" si="41"/>
        <v>#VALUE!</v>
      </c>
    </row>
    <row r="439" spans="1:16">
      <c r="A439" s="34">
        <v>429</v>
      </c>
      <c r="C439" s="34" t="e" vm="2">
        <f>[1]!GenLimitNormal($C$9,$C$10,0,1000,0)</f>
        <v>#VALUE!</v>
      </c>
      <c r="D439" s="34" t="e" vm="2">
        <f>[1]!GenBetaPERT(0,$D$9,1)</f>
        <v>#VALUE!</v>
      </c>
      <c r="E439" s="34" t="e" vm="2">
        <f>[1]!GenLognormal($E$9,$E$10)</f>
        <v>#VALUE!</v>
      </c>
      <c r="F439" s="34" t="e" vm="2">
        <f>[1]!GenLognormal($F$9,$F$10)</f>
        <v>#VALUE!</v>
      </c>
      <c r="G439" s="34" t="e" vm="2">
        <f>[1]!GenLognormal($G$9,$G$10)</f>
        <v>#VALUE!</v>
      </c>
      <c r="H439" s="34" t="e" vm="2">
        <f>[1]!genUniform($H$9,$H$10)</f>
        <v>#VALUE!</v>
      </c>
      <c r="I439" s="34" t="e" vm="1">
        <f t="shared" si="36"/>
        <v>#VALUE!</v>
      </c>
      <c r="J439" s="34" t="e" vm="1">
        <f t="shared" si="37"/>
        <v>#VALUE!</v>
      </c>
      <c r="K439" s="34" t="e" vm="2">
        <f>[1]!genUniform($K$9,$K$10)</f>
        <v>#VALUE!</v>
      </c>
      <c r="L439" s="34" t="e" vm="1">
        <f t="shared" si="38"/>
        <v>#VALUE!</v>
      </c>
      <c r="M439" s="34" t="e" vm="1">
        <f t="shared" si="39"/>
        <v>#VALUE!</v>
      </c>
      <c r="N439" s="34" t="e" vm="2">
        <f>[1]!genUniform($N$9,$N$10)</f>
        <v>#VALUE!</v>
      </c>
      <c r="O439" s="34" t="e" vm="1">
        <f t="shared" si="40"/>
        <v>#VALUE!</v>
      </c>
      <c r="P439" s="34" t="e" vm="1">
        <f t="shared" si="41"/>
        <v>#VALUE!</v>
      </c>
    </row>
    <row r="440" spans="1:16">
      <c r="A440" s="34">
        <v>430</v>
      </c>
      <c r="C440" s="34" t="e" vm="2">
        <f>[1]!GenLimitNormal($C$9,$C$10,0,1000,0)</f>
        <v>#VALUE!</v>
      </c>
      <c r="D440" s="34" t="e" vm="2">
        <f>[1]!GenBetaPERT(0,$D$9,1)</f>
        <v>#VALUE!</v>
      </c>
      <c r="E440" s="34" t="e" vm="2">
        <f>[1]!GenLognormal($E$9,$E$10)</f>
        <v>#VALUE!</v>
      </c>
      <c r="F440" s="34" t="e" vm="2">
        <f>[1]!GenLognormal($F$9,$F$10)</f>
        <v>#VALUE!</v>
      </c>
      <c r="G440" s="34" t="e" vm="2">
        <f>[1]!GenLognormal($G$9,$G$10)</f>
        <v>#VALUE!</v>
      </c>
      <c r="H440" s="34" t="e" vm="2">
        <f>[1]!genUniform($H$9,$H$10)</f>
        <v>#VALUE!</v>
      </c>
      <c r="I440" s="34" t="e" vm="1">
        <f t="shared" si="36"/>
        <v>#VALUE!</v>
      </c>
      <c r="J440" s="34" t="e" vm="1">
        <f t="shared" si="37"/>
        <v>#VALUE!</v>
      </c>
      <c r="K440" s="34" t="e" vm="2">
        <f>[1]!genUniform($K$9,$K$10)</f>
        <v>#VALUE!</v>
      </c>
      <c r="L440" s="34" t="e" vm="1">
        <f t="shared" si="38"/>
        <v>#VALUE!</v>
      </c>
      <c r="M440" s="34" t="e" vm="1">
        <f t="shared" si="39"/>
        <v>#VALUE!</v>
      </c>
      <c r="N440" s="34" t="e" vm="2">
        <f>[1]!genUniform($N$9,$N$10)</f>
        <v>#VALUE!</v>
      </c>
      <c r="O440" s="34" t="e" vm="1">
        <f t="shared" si="40"/>
        <v>#VALUE!</v>
      </c>
      <c r="P440" s="34" t="e" vm="1">
        <f t="shared" si="41"/>
        <v>#VALUE!</v>
      </c>
    </row>
    <row r="441" spans="1:16">
      <c r="A441" s="34">
        <v>431</v>
      </c>
      <c r="C441" s="34" t="e" vm="2">
        <f>[1]!GenLimitNormal($C$9,$C$10,0,1000,0)</f>
        <v>#VALUE!</v>
      </c>
      <c r="D441" s="34" t="e" vm="2">
        <f>[1]!GenBetaPERT(0,$D$9,1)</f>
        <v>#VALUE!</v>
      </c>
      <c r="E441" s="34" t="e" vm="2">
        <f>[1]!GenLognormal($E$9,$E$10)</f>
        <v>#VALUE!</v>
      </c>
      <c r="F441" s="34" t="e" vm="2">
        <f>[1]!GenLognormal($F$9,$F$10)</f>
        <v>#VALUE!</v>
      </c>
      <c r="G441" s="34" t="e" vm="2">
        <f>[1]!GenLognormal($G$9,$G$10)</f>
        <v>#VALUE!</v>
      </c>
      <c r="H441" s="34" t="e" vm="2">
        <f>[1]!genUniform($H$9,$H$10)</f>
        <v>#VALUE!</v>
      </c>
      <c r="I441" s="34" t="e" vm="1">
        <f t="shared" si="36"/>
        <v>#VALUE!</v>
      </c>
      <c r="J441" s="34" t="e" vm="1">
        <f t="shared" si="37"/>
        <v>#VALUE!</v>
      </c>
      <c r="K441" s="34" t="e" vm="2">
        <f>[1]!genUniform($K$9,$K$10)</f>
        <v>#VALUE!</v>
      </c>
      <c r="L441" s="34" t="e" vm="1">
        <f t="shared" si="38"/>
        <v>#VALUE!</v>
      </c>
      <c r="M441" s="34" t="e" vm="1">
        <f t="shared" si="39"/>
        <v>#VALUE!</v>
      </c>
      <c r="N441" s="34" t="e" vm="2">
        <f>[1]!genUniform($N$9,$N$10)</f>
        <v>#VALUE!</v>
      </c>
      <c r="O441" s="34" t="e" vm="1">
        <f t="shared" si="40"/>
        <v>#VALUE!</v>
      </c>
      <c r="P441" s="34" t="e" vm="1">
        <f t="shared" si="41"/>
        <v>#VALUE!</v>
      </c>
    </row>
    <row r="442" spans="1:16">
      <c r="A442" s="34">
        <v>432</v>
      </c>
      <c r="C442" s="34" t="e" vm="2">
        <f>[1]!GenLimitNormal($C$9,$C$10,0,1000,0)</f>
        <v>#VALUE!</v>
      </c>
      <c r="D442" s="34" t="e" vm="2">
        <f>[1]!GenBetaPERT(0,$D$9,1)</f>
        <v>#VALUE!</v>
      </c>
      <c r="E442" s="34" t="e" vm="2">
        <f>[1]!GenLognormal($E$9,$E$10)</f>
        <v>#VALUE!</v>
      </c>
      <c r="F442" s="34" t="e" vm="2">
        <f>[1]!GenLognormal($F$9,$F$10)</f>
        <v>#VALUE!</v>
      </c>
      <c r="G442" s="34" t="e" vm="2">
        <f>[1]!GenLognormal($G$9,$G$10)</f>
        <v>#VALUE!</v>
      </c>
      <c r="H442" s="34" t="e" vm="2">
        <f>[1]!genUniform($H$9,$H$10)</f>
        <v>#VALUE!</v>
      </c>
      <c r="I442" s="34" t="e" vm="1">
        <f t="shared" si="36"/>
        <v>#VALUE!</v>
      </c>
      <c r="J442" s="34" t="e" vm="1">
        <f t="shared" si="37"/>
        <v>#VALUE!</v>
      </c>
      <c r="K442" s="34" t="e" vm="2">
        <f>[1]!genUniform($K$9,$K$10)</f>
        <v>#VALUE!</v>
      </c>
      <c r="L442" s="34" t="e" vm="1">
        <f t="shared" si="38"/>
        <v>#VALUE!</v>
      </c>
      <c r="M442" s="34" t="e" vm="1">
        <f t="shared" si="39"/>
        <v>#VALUE!</v>
      </c>
      <c r="N442" s="34" t="e" vm="2">
        <f>[1]!genUniform($N$9,$N$10)</f>
        <v>#VALUE!</v>
      </c>
      <c r="O442" s="34" t="e" vm="1">
        <f t="shared" si="40"/>
        <v>#VALUE!</v>
      </c>
      <c r="P442" s="34" t="e" vm="1">
        <f t="shared" si="41"/>
        <v>#VALUE!</v>
      </c>
    </row>
    <row r="443" spans="1:16">
      <c r="A443" s="34">
        <v>433</v>
      </c>
      <c r="C443" s="34" t="e" vm="2">
        <f>[1]!GenLimitNormal($C$9,$C$10,0,1000,0)</f>
        <v>#VALUE!</v>
      </c>
      <c r="D443" s="34" t="e" vm="2">
        <f>[1]!GenBetaPERT(0,$D$9,1)</f>
        <v>#VALUE!</v>
      </c>
      <c r="E443" s="34" t="e" vm="2">
        <f>[1]!GenLognormal($E$9,$E$10)</f>
        <v>#VALUE!</v>
      </c>
      <c r="F443" s="34" t="e" vm="2">
        <f>[1]!GenLognormal($F$9,$F$10)</f>
        <v>#VALUE!</v>
      </c>
      <c r="G443" s="34" t="e" vm="2">
        <f>[1]!GenLognormal($G$9,$G$10)</f>
        <v>#VALUE!</v>
      </c>
      <c r="H443" s="34" t="e" vm="2">
        <f>[1]!genUniform($H$9,$H$10)</f>
        <v>#VALUE!</v>
      </c>
      <c r="I443" s="34" t="e" vm="1">
        <f t="shared" si="36"/>
        <v>#VALUE!</v>
      </c>
      <c r="J443" s="34" t="e" vm="1">
        <f t="shared" si="37"/>
        <v>#VALUE!</v>
      </c>
      <c r="K443" s="34" t="e" vm="2">
        <f>[1]!genUniform($K$9,$K$10)</f>
        <v>#VALUE!</v>
      </c>
      <c r="L443" s="34" t="e" vm="1">
        <f t="shared" si="38"/>
        <v>#VALUE!</v>
      </c>
      <c r="M443" s="34" t="e" vm="1">
        <f t="shared" si="39"/>
        <v>#VALUE!</v>
      </c>
      <c r="N443" s="34" t="e" vm="2">
        <f>[1]!genUniform($N$9,$N$10)</f>
        <v>#VALUE!</v>
      </c>
      <c r="O443" s="34" t="e" vm="1">
        <f t="shared" si="40"/>
        <v>#VALUE!</v>
      </c>
      <c r="P443" s="34" t="e" vm="1">
        <f t="shared" si="41"/>
        <v>#VALUE!</v>
      </c>
    </row>
    <row r="444" spans="1:16">
      <c r="A444" s="34">
        <v>434</v>
      </c>
      <c r="C444" s="34" t="e" vm="2">
        <f>[1]!GenLimitNormal($C$9,$C$10,0,1000,0)</f>
        <v>#VALUE!</v>
      </c>
      <c r="D444" s="34" t="e" vm="2">
        <f>[1]!GenBetaPERT(0,$D$9,1)</f>
        <v>#VALUE!</v>
      </c>
      <c r="E444" s="34" t="e" vm="2">
        <f>[1]!GenLognormal($E$9,$E$10)</f>
        <v>#VALUE!</v>
      </c>
      <c r="F444" s="34" t="e" vm="2">
        <f>[1]!GenLognormal($F$9,$F$10)</f>
        <v>#VALUE!</v>
      </c>
      <c r="G444" s="34" t="e" vm="2">
        <f>[1]!GenLognormal($G$9,$G$10)</f>
        <v>#VALUE!</v>
      </c>
      <c r="H444" s="34" t="e" vm="2">
        <f>[1]!genUniform($H$9,$H$10)</f>
        <v>#VALUE!</v>
      </c>
      <c r="I444" s="34" t="e" vm="1">
        <f t="shared" si="36"/>
        <v>#VALUE!</v>
      </c>
      <c r="J444" s="34" t="e" vm="1">
        <f t="shared" si="37"/>
        <v>#VALUE!</v>
      </c>
      <c r="K444" s="34" t="e" vm="2">
        <f>[1]!genUniform($K$9,$K$10)</f>
        <v>#VALUE!</v>
      </c>
      <c r="L444" s="34" t="e" vm="1">
        <f t="shared" si="38"/>
        <v>#VALUE!</v>
      </c>
      <c r="M444" s="34" t="e" vm="1">
        <f t="shared" si="39"/>
        <v>#VALUE!</v>
      </c>
      <c r="N444" s="34" t="e" vm="2">
        <f>[1]!genUniform($N$9,$N$10)</f>
        <v>#VALUE!</v>
      </c>
      <c r="O444" s="34" t="e" vm="1">
        <f t="shared" si="40"/>
        <v>#VALUE!</v>
      </c>
      <c r="P444" s="34" t="e" vm="1">
        <f t="shared" si="41"/>
        <v>#VALUE!</v>
      </c>
    </row>
    <row r="445" spans="1:16">
      <c r="A445" s="34">
        <v>435</v>
      </c>
      <c r="C445" s="34" t="e" vm="2">
        <f>[1]!GenLimitNormal($C$9,$C$10,0,1000,0)</f>
        <v>#VALUE!</v>
      </c>
      <c r="D445" s="34" t="e" vm="2">
        <f>[1]!GenBetaPERT(0,$D$9,1)</f>
        <v>#VALUE!</v>
      </c>
      <c r="E445" s="34" t="e" vm="2">
        <f>[1]!GenLognormal($E$9,$E$10)</f>
        <v>#VALUE!</v>
      </c>
      <c r="F445" s="34" t="e" vm="2">
        <f>[1]!GenLognormal($F$9,$F$10)</f>
        <v>#VALUE!</v>
      </c>
      <c r="G445" s="34" t="e" vm="2">
        <f>[1]!GenLognormal($G$9,$G$10)</f>
        <v>#VALUE!</v>
      </c>
      <c r="H445" s="34" t="e" vm="2">
        <f>[1]!genUniform($H$9,$H$10)</f>
        <v>#VALUE!</v>
      </c>
      <c r="I445" s="34" t="e" vm="1">
        <f t="shared" si="36"/>
        <v>#VALUE!</v>
      </c>
      <c r="J445" s="34" t="e" vm="1">
        <f t="shared" si="37"/>
        <v>#VALUE!</v>
      </c>
      <c r="K445" s="34" t="e" vm="2">
        <f>[1]!genUniform($K$9,$K$10)</f>
        <v>#VALUE!</v>
      </c>
      <c r="L445" s="34" t="e" vm="1">
        <f t="shared" si="38"/>
        <v>#VALUE!</v>
      </c>
      <c r="M445" s="34" t="e" vm="1">
        <f t="shared" si="39"/>
        <v>#VALUE!</v>
      </c>
      <c r="N445" s="34" t="e" vm="2">
        <f>[1]!genUniform($N$9,$N$10)</f>
        <v>#VALUE!</v>
      </c>
      <c r="O445" s="34" t="e" vm="1">
        <f t="shared" si="40"/>
        <v>#VALUE!</v>
      </c>
      <c r="P445" s="34" t="e" vm="1">
        <f t="shared" si="41"/>
        <v>#VALUE!</v>
      </c>
    </row>
    <row r="446" spans="1:16">
      <c r="A446" s="34">
        <v>436</v>
      </c>
      <c r="C446" s="34" t="e" vm="2">
        <f>[1]!GenLimitNormal($C$9,$C$10,0,1000,0)</f>
        <v>#VALUE!</v>
      </c>
      <c r="D446" s="34" t="e" vm="2">
        <f>[1]!GenBetaPERT(0,$D$9,1)</f>
        <v>#VALUE!</v>
      </c>
      <c r="E446" s="34" t="e" vm="2">
        <f>[1]!GenLognormal($E$9,$E$10)</f>
        <v>#VALUE!</v>
      </c>
      <c r="F446" s="34" t="e" vm="2">
        <f>[1]!GenLognormal($F$9,$F$10)</f>
        <v>#VALUE!</v>
      </c>
      <c r="G446" s="34" t="e" vm="2">
        <f>[1]!GenLognormal($G$9,$G$10)</f>
        <v>#VALUE!</v>
      </c>
      <c r="H446" s="34" t="e" vm="2">
        <f>[1]!genUniform($H$9,$H$10)</f>
        <v>#VALUE!</v>
      </c>
      <c r="I446" s="34" t="e" vm="1">
        <f t="shared" si="36"/>
        <v>#VALUE!</v>
      </c>
      <c r="J446" s="34" t="e" vm="1">
        <f t="shared" si="37"/>
        <v>#VALUE!</v>
      </c>
      <c r="K446" s="34" t="e" vm="2">
        <f>[1]!genUniform($K$9,$K$10)</f>
        <v>#VALUE!</v>
      </c>
      <c r="L446" s="34" t="e" vm="1">
        <f t="shared" si="38"/>
        <v>#VALUE!</v>
      </c>
      <c r="M446" s="34" t="e" vm="1">
        <f t="shared" si="39"/>
        <v>#VALUE!</v>
      </c>
      <c r="N446" s="34" t="e" vm="2">
        <f>[1]!genUniform($N$9,$N$10)</f>
        <v>#VALUE!</v>
      </c>
      <c r="O446" s="34" t="e" vm="1">
        <f t="shared" si="40"/>
        <v>#VALUE!</v>
      </c>
      <c r="P446" s="34" t="e" vm="1">
        <f t="shared" si="41"/>
        <v>#VALUE!</v>
      </c>
    </row>
    <row r="447" spans="1:16">
      <c r="A447" s="34">
        <v>437</v>
      </c>
      <c r="C447" s="34" t="e" vm="2">
        <f>[1]!GenLimitNormal($C$9,$C$10,0,1000,0)</f>
        <v>#VALUE!</v>
      </c>
      <c r="D447" s="34" t="e" vm="2">
        <f>[1]!GenBetaPERT(0,$D$9,1)</f>
        <v>#VALUE!</v>
      </c>
      <c r="E447" s="34" t="e" vm="2">
        <f>[1]!GenLognormal($E$9,$E$10)</f>
        <v>#VALUE!</v>
      </c>
      <c r="F447" s="34" t="e" vm="2">
        <f>[1]!GenLognormal($F$9,$F$10)</f>
        <v>#VALUE!</v>
      </c>
      <c r="G447" s="34" t="e" vm="2">
        <f>[1]!GenLognormal($G$9,$G$10)</f>
        <v>#VALUE!</v>
      </c>
      <c r="H447" s="34" t="e" vm="2">
        <f>[1]!genUniform($H$9,$H$10)</f>
        <v>#VALUE!</v>
      </c>
      <c r="I447" s="34" t="e" vm="1">
        <f t="shared" si="36"/>
        <v>#VALUE!</v>
      </c>
      <c r="J447" s="34" t="e" vm="1">
        <f t="shared" si="37"/>
        <v>#VALUE!</v>
      </c>
      <c r="K447" s="34" t="e" vm="2">
        <f>[1]!genUniform($K$9,$K$10)</f>
        <v>#VALUE!</v>
      </c>
      <c r="L447" s="34" t="e" vm="1">
        <f t="shared" si="38"/>
        <v>#VALUE!</v>
      </c>
      <c r="M447" s="34" t="e" vm="1">
        <f t="shared" si="39"/>
        <v>#VALUE!</v>
      </c>
      <c r="N447" s="34" t="e" vm="2">
        <f>[1]!genUniform($N$9,$N$10)</f>
        <v>#VALUE!</v>
      </c>
      <c r="O447" s="34" t="e" vm="1">
        <f t="shared" si="40"/>
        <v>#VALUE!</v>
      </c>
      <c r="P447" s="34" t="e" vm="1">
        <f t="shared" si="41"/>
        <v>#VALUE!</v>
      </c>
    </row>
    <row r="448" spans="1:16">
      <c r="A448" s="34">
        <v>438</v>
      </c>
      <c r="C448" s="34" t="e" vm="2">
        <f>[1]!GenLimitNormal($C$9,$C$10,0,1000,0)</f>
        <v>#VALUE!</v>
      </c>
      <c r="D448" s="34" t="e" vm="2">
        <f>[1]!GenBetaPERT(0,$D$9,1)</f>
        <v>#VALUE!</v>
      </c>
      <c r="E448" s="34" t="e" vm="2">
        <f>[1]!GenLognormal($E$9,$E$10)</f>
        <v>#VALUE!</v>
      </c>
      <c r="F448" s="34" t="e" vm="2">
        <f>[1]!GenLognormal($F$9,$F$10)</f>
        <v>#VALUE!</v>
      </c>
      <c r="G448" s="34" t="e" vm="2">
        <f>[1]!GenLognormal($G$9,$G$10)</f>
        <v>#VALUE!</v>
      </c>
      <c r="H448" s="34" t="e" vm="2">
        <f>[1]!genUniform($H$9,$H$10)</f>
        <v>#VALUE!</v>
      </c>
      <c r="I448" s="34" t="e" vm="1">
        <f t="shared" si="36"/>
        <v>#VALUE!</v>
      </c>
      <c r="J448" s="34" t="e" vm="1">
        <f t="shared" si="37"/>
        <v>#VALUE!</v>
      </c>
      <c r="K448" s="34" t="e" vm="2">
        <f>[1]!genUniform($K$9,$K$10)</f>
        <v>#VALUE!</v>
      </c>
      <c r="L448" s="34" t="e" vm="1">
        <f t="shared" si="38"/>
        <v>#VALUE!</v>
      </c>
      <c r="M448" s="34" t="e" vm="1">
        <f t="shared" si="39"/>
        <v>#VALUE!</v>
      </c>
      <c r="N448" s="34" t="e" vm="2">
        <f>[1]!genUniform($N$9,$N$10)</f>
        <v>#VALUE!</v>
      </c>
      <c r="O448" s="34" t="e" vm="1">
        <f t="shared" si="40"/>
        <v>#VALUE!</v>
      </c>
      <c r="P448" s="34" t="e" vm="1">
        <f t="shared" si="41"/>
        <v>#VALUE!</v>
      </c>
    </row>
    <row r="449" spans="1:16">
      <c r="A449" s="34">
        <v>439</v>
      </c>
      <c r="C449" s="34" t="e" vm="2">
        <f>[1]!GenLimitNormal($C$9,$C$10,0,1000,0)</f>
        <v>#VALUE!</v>
      </c>
      <c r="D449" s="34" t="e" vm="2">
        <f>[1]!GenBetaPERT(0,$D$9,1)</f>
        <v>#VALUE!</v>
      </c>
      <c r="E449" s="34" t="e" vm="2">
        <f>[1]!GenLognormal($E$9,$E$10)</f>
        <v>#VALUE!</v>
      </c>
      <c r="F449" s="34" t="e" vm="2">
        <f>[1]!GenLognormal($F$9,$F$10)</f>
        <v>#VALUE!</v>
      </c>
      <c r="G449" s="34" t="e" vm="2">
        <f>[1]!GenLognormal($G$9,$G$10)</f>
        <v>#VALUE!</v>
      </c>
      <c r="H449" s="34" t="e" vm="2">
        <f>[1]!genUniform($H$9,$H$10)</f>
        <v>#VALUE!</v>
      </c>
      <c r="I449" s="34" t="e" vm="1">
        <f t="shared" si="36"/>
        <v>#VALUE!</v>
      </c>
      <c r="J449" s="34" t="e" vm="1">
        <f t="shared" si="37"/>
        <v>#VALUE!</v>
      </c>
      <c r="K449" s="34" t="e" vm="2">
        <f>[1]!genUniform($K$9,$K$10)</f>
        <v>#VALUE!</v>
      </c>
      <c r="L449" s="34" t="e" vm="1">
        <f t="shared" si="38"/>
        <v>#VALUE!</v>
      </c>
      <c r="M449" s="34" t="e" vm="1">
        <f t="shared" si="39"/>
        <v>#VALUE!</v>
      </c>
      <c r="N449" s="34" t="e" vm="2">
        <f>[1]!genUniform($N$9,$N$10)</f>
        <v>#VALUE!</v>
      </c>
      <c r="O449" s="34" t="e" vm="1">
        <f t="shared" si="40"/>
        <v>#VALUE!</v>
      </c>
      <c r="P449" s="34" t="e" vm="1">
        <f t="shared" si="41"/>
        <v>#VALUE!</v>
      </c>
    </row>
    <row r="450" spans="1:16">
      <c r="A450" s="34">
        <v>440</v>
      </c>
      <c r="C450" s="34" t="e" vm="2">
        <f>[1]!GenLimitNormal($C$9,$C$10,0,1000,0)</f>
        <v>#VALUE!</v>
      </c>
      <c r="D450" s="34" t="e" vm="2">
        <f>[1]!GenBetaPERT(0,$D$9,1)</f>
        <v>#VALUE!</v>
      </c>
      <c r="E450" s="34" t="e" vm="2">
        <f>[1]!GenLognormal($E$9,$E$10)</f>
        <v>#VALUE!</v>
      </c>
      <c r="F450" s="34" t="e" vm="2">
        <f>[1]!GenLognormal($F$9,$F$10)</f>
        <v>#VALUE!</v>
      </c>
      <c r="G450" s="34" t="e" vm="2">
        <f>[1]!GenLognormal($G$9,$G$10)</f>
        <v>#VALUE!</v>
      </c>
      <c r="H450" s="34" t="e" vm="2">
        <f>[1]!genUniform($H$9,$H$10)</f>
        <v>#VALUE!</v>
      </c>
      <c r="I450" s="34" t="e" vm="1">
        <f t="shared" si="36"/>
        <v>#VALUE!</v>
      </c>
      <c r="J450" s="34" t="e" vm="1">
        <f t="shared" si="37"/>
        <v>#VALUE!</v>
      </c>
      <c r="K450" s="34" t="e" vm="2">
        <f>[1]!genUniform($K$9,$K$10)</f>
        <v>#VALUE!</v>
      </c>
      <c r="L450" s="34" t="e" vm="1">
        <f t="shared" si="38"/>
        <v>#VALUE!</v>
      </c>
      <c r="M450" s="34" t="e" vm="1">
        <f t="shared" si="39"/>
        <v>#VALUE!</v>
      </c>
      <c r="N450" s="34" t="e" vm="2">
        <f>[1]!genUniform($N$9,$N$10)</f>
        <v>#VALUE!</v>
      </c>
      <c r="O450" s="34" t="e" vm="1">
        <f t="shared" si="40"/>
        <v>#VALUE!</v>
      </c>
      <c r="P450" s="34" t="e" vm="1">
        <f t="shared" si="41"/>
        <v>#VALUE!</v>
      </c>
    </row>
    <row r="451" spans="1:16">
      <c r="A451" s="34">
        <v>441</v>
      </c>
      <c r="C451" s="34" t="e" vm="2">
        <f>[1]!GenLimitNormal($C$9,$C$10,0,1000,0)</f>
        <v>#VALUE!</v>
      </c>
      <c r="D451" s="34" t="e" vm="2">
        <f>[1]!GenBetaPERT(0,$D$9,1)</f>
        <v>#VALUE!</v>
      </c>
      <c r="E451" s="34" t="e" vm="2">
        <f>[1]!GenLognormal($E$9,$E$10)</f>
        <v>#VALUE!</v>
      </c>
      <c r="F451" s="34" t="e" vm="2">
        <f>[1]!GenLognormal($F$9,$F$10)</f>
        <v>#VALUE!</v>
      </c>
      <c r="G451" s="34" t="e" vm="2">
        <f>[1]!GenLognormal($G$9,$G$10)</f>
        <v>#VALUE!</v>
      </c>
      <c r="H451" s="34" t="e" vm="2">
        <f>[1]!genUniform($H$9,$H$10)</f>
        <v>#VALUE!</v>
      </c>
      <c r="I451" s="34" t="e" vm="1">
        <f t="shared" si="36"/>
        <v>#VALUE!</v>
      </c>
      <c r="J451" s="34" t="e" vm="1">
        <f t="shared" si="37"/>
        <v>#VALUE!</v>
      </c>
      <c r="K451" s="34" t="e" vm="2">
        <f>[1]!genUniform($K$9,$K$10)</f>
        <v>#VALUE!</v>
      </c>
      <c r="L451" s="34" t="e" vm="1">
        <f t="shared" si="38"/>
        <v>#VALUE!</v>
      </c>
      <c r="M451" s="34" t="e" vm="1">
        <f t="shared" si="39"/>
        <v>#VALUE!</v>
      </c>
      <c r="N451" s="34" t="e" vm="2">
        <f>[1]!genUniform($N$9,$N$10)</f>
        <v>#VALUE!</v>
      </c>
      <c r="O451" s="34" t="e" vm="1">
        <f t="shared" si="40"/>
        <v>#VALUE!</v>
      </c>
      <c r="P451" s="34" t="e" vm="1">
        <f t="shared" si="41"/>
        <v>#VALUE!</v>
      </c>
    </row>
    <row r="452" spans="1:16">
      <c r="A452" s="34">
        <v>442</v>
      </c>
      <c r="C452" s="34" t="e" vm="2">
        <f>[1]!GenLimitNormal($C$9,$C$10,0,1000,0)</f>
        <v>#VALUE!</v>
      </c>
      <c r="D452" s="34" t="e" vm="2">
        <f>[1]!GenBetaPERT(0,$D$9,1)</f>
        <v>#VALUE!</v>
      </c>
      <c r="E452" s="34" t="e" vm="2">
        <f>[1]!GenLognormal($E$9,$E$10)</f>
        <v>#VALUE!</v>
      </c>
      <c r="F452" s="34" t="e" vm="2">
        <f>[1]!GenLognormal($F$9,$F$10)</f>
        <v>#VALUE!</v>
      </c>
      <c r="G452" s="34" t="e" vm="2">
        <f>[1]!GenLognormal($G$9,$G$10)</f>
        <v>#VALUE!</v>
      </c>
      <c r="H452" s="34" t="e" vm="2">
        <f>[1]!genUniform($H$9,$H$10)</f>
        <v>#VALUE!</v>
      </c>
      <c r="I452" s="34" t="e" vm="1">
        <f t="shared" si="36"/>
        <v>#VALUE!</v>
      </c>
      <c r="J452" s="34" t="e" vm="1">
        <f t="shared" si="37"/>
        <v>#VALUE!</v>
      </c>
      <c r="K452" s="34" t="e" vm="2">
        <f>[1]!genUniform($K$9,$K$10)</f>
        <v>#VALUE!</v>
      </c>
      <c r="L452" s="34" t="e" vm="1">
        <f t="shared" si="38"/>
        <v>#VALUE!</v>
      </c>
      <c r="M452" s="34" t="e" vm="1">
        <f t="shared" si="39"/>
        <v>#VALUE!</v>
      </c>
      <c r="N452" s="34" t="e" vm="2">
        <f>[1]!genUniform($N$9,$N$10)</f>
        <v>#VALUE!</v>
      </c>
      <c r="O452" s="34" t="e" vm="1">
        <f t="shared" si="40"/>
        <v>#VALUE!</v>
      </c>
      <c r="P452" s="34" t="e" vm="1">
        <f t="shared" si="41"/>
        <v>#VALUE!</v>
      </c>
    </row>
    <row r="453" spans="1:16">
      <c r="A453" s="34">
        <v>443</v>
      </c>
      <c r="C453" s="34" t="e" vm="2">
        <f>[1]!GenLimitNormal($C$9,$C$10,0,1000,0)</f>
        <v>#VALUE!</v>
      </c>
      <c r="D453" s="34" t="e" vm="2">
        <f>[1]!GenBetaPERT(0,$D$9,1)</f>
        <v>#VALUE!</v>
      </c>
      <c r="E453" s="34" t="e" vm="2">
        <f>[1]!GenLognormal($E$9,$E$10)</f>
        <v>#VALUE!</v>
      </c>
      <c r="F453" s="34" t="e" vm="2">
        <f>[1]!GenLognormal($F$9,$F$10)</f>
        <v>#VALUE!</v>
      </c>
      <c r="G453" s="34" t="e" vm="2">
        <f>[1]!GenLognormal($G$9,$G$10)</f>
        <v>#VALUE!</v>
      </c>
      <c r="H453" s="34" t="e" vm="2">
        <f>[1]!genUniform($H$9,$H$10)</f>
        <v>#VALUE!</v>
      </c>
      <c r="I453" s="34" t="e" vm="1">
        <f t="shared" si="36"/>
        <v>#VALUE!</v>
      </c>
      <c r="J453" s="34" t="e" vm="1">
        <f t="shared" si="37"/>
        <v>#VALUE!</v>
      </c>
      <c r="K453" s="34" t="e" vm="2">
        <f>[1]!genUniform($K$9,$K$10)</f>
        <v>#VALUE!</v>
      </c>
      <c r="L453" s="34" t="e" vm="1">
        <f t="shared" si="38"/>
        <v>#VALUE!</v>
      </c>
      <c r="M453" s="34" t="e" vm="1">
        <f t="shared" si="39"/>
        <v>#VALUE!</v>
      </c>
      <c r="N453" s="34" t="e" vm="2">
        <f>[1]!genUniform($N$9,$N$10)</f>
        <v>#VALUE!</v>
      </c>
      <c r="O453" s="34" t="e" vm="1">
        <f t="shared" si="40"/>
        <v>#VALUE!</v>
      </c>
      <c r="P453" s="34" t="e" vm="1">
        <f t="shared" si="41"/>
        <v>#VALUE!</v>
      </c>
    </row>
    <row r="454" spans="1:16">
      <c r="A454" s="34">
        <v>444</v>
      </c>
      <c r="C454" s="34" t="e" vm="2">
        <f>[1]!GenLimitNormal($C$9,$C$10,0,1000,0)</f>
        <v>#VALUE!</v>
      </c>
      <c r="D454" s="34" t="e" vm="2">
        <f>[1]!GenBetaPERT(0,$D$9,1)</f>
        <v>#VALUE!</v>
      </c>
      <c r="E454" s="34" t="e" vm="2">
        <f>[1]!GenLognormal($E$9,$E$10)</f>
        <v>#VALUE!</v>
      </c>
      <c r="F454" s="34" t="e" vm="2">
        <f>[1]!GenLognormal($F$9,$F$10)</f>
        <v>#VALUE!</v>
      </c>
      <c r="G454" s="34" t="e" vm="2">
        <f>[1]!GenLognormal($G$9,$G$10)</f>
        <v>#VALUE!</v>
      </c>
      <c r="H454" s="34" t="e" vm="2">
        <f>[1]!genUniform($H$9,$H$10)</f>
        <v>#VALUE!</v>
      </c>
      <c r="I454" s="34" t="e" vm="1">
        <f t="shared" si="36"/>
        <v>#VALUE!</v>
      </c>
      <c r="J454" s="34" t="e" vm="1">
        <f t="shared" si="37"/>
        <v>#VALUE!</v>
      </c>
      <c r="K454" s="34" t="e" vm="2">
        <f>[1]!genUniform($K$9,$K$10)</f>
        <v>#VALUE!</v>
      </c>
      <c r="L454" s="34" t="e" vm="1">
        <f t="shared" si="38"/>
        <v>#VALUE!</v>
      </c>
      <c r="M454" s="34" t="e" vm="1">
        <f t="shared" si="39"/>
        <v>#VALUE!</v>
      </c>
      <c r="N454" s="34" t="e" vm="2">
        <f>[1]!genUniform($N$9,$N$10)</f>
        <v>#VALUE!</v>
      </c>
      <c r="O454" s="34" t="e" vm="1">
        <f t="shared" si="40"/>
        <v>#VALUE!</v>
      </c>
      <c r="P454" s="34" t="e" vm="1">
        <f t="shared" si="41"/>
        <v>#VALUE!</v>
      </c>
    </row>
    <row r="455" spans="1:16">
      <c r="A455" s="34">
        <v>445</v>
      </c>
      <c r="C455" s="34" t="e" vm="2">
        <f>[1]!GenLimitNormal($C$9,$C$10,0,1000,0)</f>
        <v>#VALUE!</v>
      </c>
      <c r="D455" s="34" t="e" vm="2">
        <f>[1]!GenBetaPERT(0,$D$9,1)</f>
        <v>#VALUE!</v>
      </c>
      <c r="E455" s="34" t="e" vm="2">
        <f>[1]!GenLognormal($E$9,$E$10)</f>
        <v>#VALUE!</v>
      </c>
      <c r="F455" s="34" t="e" vm="2">
        <f>[1]!GenLognormal($F$9,$F$10)</f>
        <v>#VALUE!</v>
      </c>
      <c r="G455" s="34" t="e" vm="2">
        <f>[1]!GenLognormal($G$9,$G$10)</f>
        <v>#VALUE!</v>
      </c>
      <c r="H455" s="34" t="e" vm="2">
        <f>[1]!genUniform($H$9,$H$10)</f>
        <v>#VALUE!</v>
      </c>
      <c r="I455" s="34" t="e" vm="1">
        <f t="shared" si="36"/>
        <v>#VALUE!</v>
      </c>
      <c r="J455" s="34" t="e" vm="1">
        <f t="shared" si="37"/>
        <v>#VALUE!</v>
      </c>
      <c r="K455" s="34" t="e" vm="2">
        <f>[1]!genUniform($K$9,$K$10)</f>
        <v>#VALUE!</v>
      </c>
      <c r="L455" s="34" t="e" vm="1">
        <f t="shared" si="38"/>
        <v>#VALUE!</v>
      </c>
      <c r="M455" s="34" t="e" vm="1">
        <f t="shared" si="39"/>
        <v>#VALUE!</v>
      </c>
      <c r="N455" s="34" t="e" vm="2">
        <f>[1]!genUniform($N$9,$N$10)</f>
        <v>#VALUE!</v>
      </c>
      <c r="O455" s="34" t="e" vm="1">
        <f t="shared" si="40"/>
        <v>#VALUE!</v>
      </c>
      <c r="P455" s="34" t="e" vm="1">
        <f t="shared" si="41"/>
        <v>#VALUE!</v>
      </c>
    </row>
    <row r="456" spans="1:16">
      <c r="A456" s="34">
        <v>446</v>
      </c>
      <c r="C456" s="34" t="e" vm="2">
        <f>[1]!GenLimitNormal($C$9,$C$10,0,1000,0)</f>
        <v>#VALUE!</v>
      </c>
      <c r="D456" s="34" t="e" vm="2">
        <f>[1]!GenBetaPERT(0,$D$9,1)</f>
        <v>#VALUE!</v>
      </c>
      <c r="E456" s="34" t="e" vm="2">
        <f>[1]!GenLognormal($E$9,$E$10)</f>
        <v>#VALUE!</v>
      </c>
      <c r="F456" s="34" t="e" vm="2">
        <f>[1]!GenLognormal($F$9,$F$10)</f>
        <v>#VALUE!</v>
      </c>
      <c r="G456" s="34" t="e" vm="2">
        <f>[1]!GenLognormal($G$9,$G$10)</f>
        <v>#VALUE!</v>
      </c>
      <c r="H456" s="34" t="e" vm="2">
        <f>[1]!genUniform($H$9,$H$10)</f>
        <v>#VALUE!</v>
      </c>
      <c r="I456" s="34" t="e" vm="1">
        <f t="shared" si="36"/>
        <v>#VALUE!</v>
      </c>
      <c r="J456" s="34" t="e" vm="1">
        <f t="shared" si="37"/>
        <v>#VALUE!</v>
      </c>
      <c r="K456" s="34" t="e" vm="2">
        <f>[1]!genUniform($K$9,$K$10)</f>
        <v>#VALUE!</v>
      </c>
      <c r="L456" s="34" t="e" vm="1">
        <f t="shared" si="38"/>
        <v>#VALUE!</v>
      </c>
      <c r="M456" s="34" t="e" vm="1">
        <f t="shared" si="39"/>
        <v>#VALUE!</v>
      </c>
      <c r="N456" s="34" t="e" vm="2">
        <f>[1]!genUniform($N$9,$N$10)</f>
        <v>#VALUE!</v>
      </c>
      <c r="O456" s="34" t="e" vm="1">
        <f t="shared" si="40"/>
        <v>#VALUE!</v>
      </c>
      <c r="P456" s="34" t="e" vm="1">
        <f t="shared" si="41"/>
        <v>#VALUE!</v>
      </c>
    </row>
    <row r="457" spans="1:16">
      <c r="A457" s="34">
        <v>447</v>
      </c>
      <c r="C457" s="34" t="e" vm="2">
        <f>[1]!GenLimitNormal($C$9,$C$10,0,1000,0)</f>
        <v>#VALUE!</v>
      </c>
      <c r="D457" s="34" t="e" vm="2">
        <f>[1]!GenBetaPERT(0,$D$9,1)</f>
        <v>#VALUE!</v>
      </c>
      <c r="E457" s="34" t="e" vm="2">
        <f>[1]!GenLognormal($E$9,$E$10)</f>
        <v>#VALUE!</v>
      </c>
      <c r="F457" s="34" t="e" vm="2">
        <f>[1]!GenLognormal($F$9,$F$10)</f>
        <v>#VALUE!</v>
      </c>
      <c r="G457" s="34" t="e" vm="2">
        <f>[1]!GenLognormal($G$9,$G$10)</f>
        <v>#VALUE!</v>
      </c>
      <c r="H457" s="34" t="e" vm="2">
        <f>[1]!genUniform($H$9,$H$10)</f>
        <v>#VALUE!</v>
      </c>
      <c r="I457" s="34" t="e" vm="1">
        <f t="shared" si="36"/>
        <v>#VALUE!</v>
      </c>
      <c r="J457" s="34" t="e" vm="1">
        <f t="shared" si="37"/>
        <v>#VALUE!</v>
      </c>
      <c r="K457" s="34" t="e" vm="2">
        <f>[1]!genUniform($K$9,$K$10)</f>
        <v>#VALUE!</v>
      </c>
      <c r="L457" s="34" t="e" vm="1">
        <f t="shared" si="38"/>
        <v>#VALUE!</v>
      </c>
      <c r="M457" s="34" t="e" vm="1">
        <f t="shared" si="39"/>
        <v>#VALUE!</v>
      </c>
      <c r="N457" s="34" t="e" vm="2">
        <f>[1]!genUniform($N$9,$N$10)</f>
        <v>#VALUE!</v>
      </c>
      <c r="O457" s="34" t="e" vm="1">
        <f t="shared" si="40"/>
        <v>#VALUE!</v>
      </c>
      <c r="P457" s="34" t="e" vm="1">
        <f t="shared" si="41"/>
        <v>#VALUE!</v>
      </c>
    </row>
    <row r="458" spans="1:16">
      <c r="A458" s="34">
        <v>448</v>
      </c>
      <c r="C458" s="34" t="e" vm="2">
        <f>[1]!GenLimitNormal($C$9,$C$10,0,1000,0)</f>
        <v>#VALUE!</v>
      </c>
      <c r="D458" s="34" t="e" vm="2">
        <f>[1]!GenBetaPERT(0,$D$9,1)</f>
        <v>#VALUE!</v>
      </c>
      <c r="E458" s="34" t="e" vm="2">
        <f>[1]!GenLognormal($E$9,$E$10)</f>
        <v>#VALUE!</v>
      </c>
      <c r="F458" s="34" t="e" vm="2">
        <f>[1]!GenLognormal($F$9,$F$10)</f>
        <v>#VALUE!</v>
      </c>
      <c r="G458" s="34" t="e" vm="2">
        <f>[1]!GenLognormal($G$9,$G$10)</f>
        <v>#VALUE!</v>
      </c>
      <c r="H458" s="34" t="e" vm="2">
        <f>[1]!genUniform($H$9,$H$10)</f>
        <v>#VALUE!</v>
      </c>
      <c r="I458" s="34" t="e" vm="1">
        <f t="shared" si="36"/>
        <v>#VALUE!</v>
      </c>
      <c r="J458" s="34" t="e" vm="1">
        <f t="shared" si="37"/>
        <v>#VALUE!</v>
      </c>
      <c r="K458" s="34" t="e" vm="2">
        <f>[1]!genUniform($K$9,$K$10)</f>
        <v>#VALUE!</v>
      </c>
      <c r="L458" s="34" t="e" vm="1">
        <f t="shared" si="38"/>
        <v>#VALUE!</v>
      </c>
      <c r="M458" s="34" t="e" vm="1">
        <f t="shared" si="39"/>
        <v>#VALUE!</v>
      </c>
      <c r="N458" s="34" t="e" vm="2">
        <f>[1]!genUniform($N$9,$N$10)</f>
        <v>#VALUE!</v>
      </c>
      <c r="O458" s="34" t="e" vm="1">
        <f t="shared" si="40"/>
        <v>#VALUE!</v>
      </c>
      <c r="P458" s="34" t="e" vm="1">
        <f t="shared" si="41"/>
        <v>#VALUE!</v>
      </c>
    </row>
    <row r="459" spans="1:16">
      <c r="A459" s="34">
        <v>449</v>
      </c>
      <c r="C459" s="34" t="e" vm="2">
        <f>[1]!GenLimitNormal($C$9,$C$10,0,1000,0)</f>
        <v>#VALUE!</v>
      </c>
      <c r="D459" s="34" t="e" vm="2">
        <f>[1]!GenBetaPERT(0,$D$9,1)</f>
        <v>#VALUE!</v>
      </c>
      <c r="E459" s="34" t="e" vm="2">
        <f>[1]!GenLognormal($E$9,$E$10)</f>
        <v>#VALUE!</v>
      </c>
      <c r="F459" s="34" t="e" vm="2">
        <f>[1]!GenLognormal($F$9,$F$10)</f>
        <v>#VALUE!</v>
      </c>
      <c r="G459" s="34" t="e" vm="2">
        <f>[1]!GenLognormal($G$9,$G$10)</f>
        <v>#VALUE!</v>
      </c>
      <c r="H459" s="34" t="e" vm="2">
        <f>[1]!genUniform($H$9,$H$10)</f>
        <v>#VALUE!</v>
      </c>
      <c r="I459" s="34" t="e" vm="1">
        <f t="shared" si="36"/>
        <v>#VALUE!</v>
      </c>
      <c r="J459" s="34" t="e" vm="1">
        <f t="shared" si="37"/>
        <v>#VALUE!</v>
      </c>
      <c r="K459" s="34" t="e" vm="2">
        <f>[1]!genUniform($K$9,$K$10)</f>
        <v>#VALUE!</v>
      </c>
      <c r="L459" s="34" t="e" vm="1">
        <f t="shared" si="38"/>
        <v>#VALUE!</v>
      </c>
      <c r="M459" s="34" t="e" vm="1">
        <f t="shared" si="39"/>
        <v>#VALUE!</v>
      </c>
      <c r="N459" s="34" t="e" vm="2">
        <f>[1]!genUniform($N$9,$N$10)</f>
        <v>#VALUE!</v>
      </c>
      <c r="O459" s="34" t="e" vm="1">
        <f t="shared" si="40"/>
        <v>#VALUE!</v>
      </c>
      <c r="P459" s="34" t="e" vm="1">
        <f t="shared" si="41"/>
        <v>#VALUE!</v>
      </c>
    </row>
    <row r="460" spans="1:16">
      <c r="A460" s="34">
        <v>450</v>
      </c>
      <c r="C460" s="34" t="e" vm="2">
        <f>[1]!GenLimitNormal($C$9,$C$10,0,1000,0)</f>
        <v>#VALUE!</v>
      </c>
      <c r="D460" s="34" t="e" vm="2">
        <f>[1]!GenBetaPERT(0,$D$9,1)</f>
        <v>#VALUE!</v>
      </c>
      <c r="E460" s="34" t="e" vm="2">
        <f>[1]!GenLognormal($E$9,$E$10)</f>
        <v>#VALUE!</v>
      </c>
      <c r="F460" s="34" t="e" vm="2">
        <f>[1]!GenLognormal($F$9,$F$10)</f>
        <v>#VALUE!</v>
      </c>
      <c r="G460" s="34" t="e" vm="2">
        <f>[1]!GenLognormal($G$9,$G$10)</f>
        <v>#VALUE!</v>
      </c>
      <c r="H460" s="34" t="e" vm="2">
        <f>[1]!genUniform($H$9,$H$10)</f>
        <v>#VALUE!</v>
      </c>
      <c r="I460" s="34" t="e" vm="1">
        <f t="shared" ref="I460:I523" si="42">_xlfn.LOGNORM.INV($H460,$I$9,$I$10)</f>
        <v>#VALUE!</v>
      </c>
      <c r="J460" s="34" t="e" vm="1">
        <f t="shared" ref="J460:J523" si="43">$C460+$D460*$E460*$I460/$F460+(1-$D460)*$E460*$G460</f>
        <v>#VALUE!</v>
      </c>
      <c r="K460" s="34" t="e" vm="2">
        <f>[1]!genUniform($K$9,$K$10)</f>
        <v>#VALUE!</v>
      </c>
      <c r="L460" s="34" t="e" vm="1">
        <f t="shared" ref="L460:L523" si="44">_xlfn.LOGNORM.INV($K460,$L$9,$L$10)</f>
        <v>#VALUE!</v>
      </c>
      <c r="M460" s="34" t="e" vm="1">
        <f t="shared" ref="M460:M523" si="45">$C460+$D460*$E460*$L460/$F460+(1-$D460)*$E460*$G460</f>
        <v>#VALUE!</v>
      </c>
      <c r="N460" s="34" t="e" vm="2">
        <f>[1]!genUniform($N$9,$N$10)</f>
        <v>#VALUE!</v>
      </c>
      <c r="O460" s="34" t="e" vm="1">
        <f t="shared" ref="O460:O523" si="46">_xlfn.LOGNORM.INV($N460,$O$9,$O$10)</f>
        <v>#VALUE!</v>
      </c>
      <c r="P460" s="34" t="e" vm="1">
        <f t="shared" ref="P460:P523" si="47">$C460+$D460*$E460*$O460/$F460+(1-$D460)*$E460*$G460</f>
        <v>#VALUE!</v>
      </c>
    </row>
    <row r="461" spans="1:16">
      <c r="A461" s="34">
        <v>451</v>
      </c>
      <c r="C461" s="34" t="e" vm="2">
        <f>[1]!GenLimitNormal($C$9,$C$10,0,1000,0)</f>
        <v>#VALUE!</v>
      </c>
      <c r="D461" s="34" t="e" vm="2">
        <f>[1]!GenBetaPERT(0,$D$9,1)</f>
        <v>#VALUE!</v>
      </c>
      <c r="E461" s="34" t="e" vm="2">
        <f>[1]!GenLognormal($E$9,$E$10)</f>
        <v>#VALUE!</v>
      </c>
      <c r="F461" s="34" t="e" vm="2">
        <f>[1]!GenLognormal($F$9,$F$10)</f>
        <v>#VALUE!</v>
      </c>
      <c r="G461" s="34" t="e" vm="2">
        <f>[1]!GenLognormal($G$9,$G$10)</f>
        <v>#VALUE!</v>
      </c>
      <c r="H461" s="34" t="e" vm="2">
        <f>[1]!genUniform($H$9,$H$10)</f>
        <v>#VALUE!</v>
      </c>
      <c r="I461" s="34" t="e" vm="1">
        <f t="shared" si="42"/>
        <v>#VALUE!</v>
      </c>
      <c r="J461" s="34" t="e" vm="1">
        <f t="shared" si="43"/>
        <v>#VALUE!</v>
      </c>
      <c r="K461" s="34" t="e" vm="2">
        <f>[1]!genUniform($K$9,$K$10)</f>
        <v>#VALUE!</v>
      </c>
      <c r="L461" s="34" t="e" vm="1">
        <f t="shared" si="44"/>
        <v>#VALUE!</v>
      </c>
      <c r="M461" s="34" t="e" vm="1">
        <f t="shared" si="45"/>
        <v>#VALUE!</v>
      </c>
      <c r="N461" s="34" t="e" vm="2">
        <f>[1]!genUniform($N$9,$N$10)</f>
        <v>#VALUE!</v>
      </c>
      <c r="O461" s="34" t="e" vm="1">
        <f t="shared" si="46"/>
        <v>#VALUE!</v>
      </c>
      <c r="P461" s="34" t="e" vm="1">
        <f t="shared" si="47"/>
        <v>#VALUE!</v>
      </c>
    </row>
    <row r="462" spans="1:16">
      <c r="A462" s="34">
        <v>452</v>
      </c>
      <c r="C462" s="34" t="e" vm="2">
        <f>[1]!GenLimitNormal($C$9,$C$10,0,1000,0)</f>
        <v>#VALUE!</v>
      </c>
      <c r="D462" s="34" t="e" vm="2">
        <f>[1]!GenBetaPERT(0,$D$9,1)</f>
        <v>#VALUE!</v>
      </c>
      <c r="E462" s="34" t="e" vm="2">
        <f>[1]!GenLognormal($E$9,$E$10)</f>
        <v>#VALUE!</v>
      </c>
      <c r="F462" s="34" t="e" vm="2">
        <f>[1]!GenLognormal($F$9,$F$10)</f>
        <v>#VALUE!</v>
      </c>
      <c r="G462" s="34" t="e" vm="2">
        <f>[1]!GenLognormal($G$9,$G$10)</f>
        <v>#VALUE!</v>
      </c>
      <c r="H462" s="34" t="e" vm="2">
        <f>[1]!genUniform($H$9,$H$10)</f>
        <v>#VALUE!</v>
      </c>
      <c r="I462" s="34" t="e" vm="1">
        <f t="shared" si="42"/>
        <v>#VALUE!</v>
      </c>
      <c r="J462" s="34" t="e" vm="1">
        <f t="shared" si="43"/>
        <v>#VALUE!</v>
      </c>
      <c r="K462" s="34" t="e" vm="2">
        <f>[1]!genUniform($K$9,$K$10)</f>
        <v>#VALUE!</v>
      </c>
      <c r="L462" s="34" t="e" vm="1">
        <f t="shared" si="44"/>
        <v>#VALUE!</v>
      </c>
      <c r="M462" s="34" t="e" vm="1">
        <f t="shared" si="45"/>
        <v>#VALUE!</v>
      </c>
      <c r="N462" s="34" t="e" vm="2">
        <f>[1]!genUniform($N$9,$N$10)</f>
        <v>#VALUE!</v>
      </c>
      <c r="O462" s="34" t="e" vm="1">
        <f t="shared" si="46"/>
        <v>#VALUE!</v>
      </c>
      <c r="P462" s="34" t="e" vm="1">
        <f t="shared" si="47"/>
        <v>#VALUE!</v>
      </c>
    </row>
    <row r="463" spans="1:16">
      <c r="A463" s="34">
        <v>453</v>
      </c>
      <c r="C463" s="34" t="e" vm="2">
        <f>[1]!GenLimitNormal($C$9,$C$10,0,1000,0)</f>
        <v>#VALUE!</v>
      </c>
      <c r="D463" s="34" t="e" vm="2">
        <f>[1]!GenBetaPERT(0,$D$9,1)</f>
        <v>#VALUE!</v>
      </c>
      <c r="E463" s="34" t="e" vm="2">
        <f>[1]!GenLognormal($E$9,$E$10)</f>
        <v>#VALUE!</v>
      </c>
      <c r="F463" s="34" t="e" vm="2">
        <f>[1]!GenLognormal($F$9,$F$10)</f>
        <v>#VALUE!</v>
      </c>
      <c r="G463" s="34" t="e" vm="2">
        <f>[1]!GenLognormal($G$9,$G$10)</f>
        <v>#VALUE!</v>
      </c>
      <c r="H463" s="34" t="e" vm="2">
        <f>[1]!genUniform($H$9,$H$10)</f>
        <v>#VALUE!</v>
      </c>
      <c r="I463" s="34" t="e" vm="1">
        <f t="shared" si="42"/>
        <v>#VALUE!</v>
      </c>
      <c r="J463" s="34" t="e" vm="1">
        <f t="shared" si="43"/>
        <v>#VALUE!</v>
      </c>
      <c r="K463" s="34" t="e" vm="2">
        <f>[1]!genUniform($K$9,$K$10)</f>
        <v>#VALUE!</v>
      </c>
      <c r="L463" s="34" t="e" vm="1">
        <f t="shared" si="44"/>
        <v>#VALUE!</v>
      </c>
      <c r="M463" s="34" t="e" vm="1">
        <f t="shared" si="45"/>
        <v>#VALUE!</v>
      </c>
      <c r="N463" s="34" t="e" vm="2">
        <f>[1]!genUniform($N$9,$N$10)</f>
        <v>#VALUE!</v>
      </c>
      <c r="O463" s="34" t="e" vm="1">
        <f t="shared" si="46"/>
        <v>#VALUE!</v>
      </c>
      <c r="P463" s="34" t="e" vm="1">
        <f t="shared" si="47"/>
        <v>#VALUE!</v>
      </c>
    </row>
    <row r="464" spans="1:16">
      <c r="A464" s="34">
        <v>454</v>
      </c>
      <c r="C464" s="34" t="e" vm="2">
        <f>[1]!GenLimitNormal($C$9,$C$10,0,1000,0)</f>
        <v>#VALUE!</v>
      </c>
      <c r="D464" s="34" t="e" vm="2">
        <f>[1]!GenBetaPERT(0,$D$9,1)</f>
        <v>#VALUE!</v>
      </c>
      <c r="E464" s="34" t="e" vm="2">
        <f>[1]!GenLognormal($E$9,$E$10)</f>
        <v>#VALUE!</v>
      </c>
      <c r="F464" s="34" t="e" vm="2">
        <f>[1]!GenLognormal($F$9,$F$10)</f>
        <v>#VALUE!</v>
      </c>
      <c r="G464" s="34" t="e" vm="2">
        <f>[1]!GenLognormal($G$9,$G$10)</f>
        <v>#VALUE!</v>
      </c>
      <c r="H464" s="34" t="e" vm="2">
        <f>[1]!genUniform($H$9,$H$10)</f>
        <v>#VALUE!</v>
      </c>
      <c r="I464" s="34" t="e" vm="1">
        <f t="shared" si="42"/>
        <v>#VALUE!</v>
      </c>
      <c r="J464" s="34" t="e" vm="1">
        <f t="shared" si="43"/>
        <v>#VALUE!</v>
      </c>
      <c r="K464" s="34" t="e" vm="2">
        <f>[1]!genUniform($K$9,$K$10)</f>
        <v>#VALUE!</v>
      </c>
      <c r="L464" s="34" t="e" vm="1">
        <f t="shared" si="44"/>
        <v>#VALUE!</v>
      </c>
      <c r="M464" s="34" t="e" vm="1">
        <f t="shared" si="45"/>
        <v>#VALUE!</v>
      </c>
      <c r="N464" s="34" t="e" vm="2">
        <f>[1]!genUniform($N$9,$N$10)</f>
        <v>#VALUE!</v>
      </c>
      <c r="O464" s="34" t="e" vm="1">
        <f t="shared" si="46"/>
        <v>#VALUE!</v>
      </c>
      <c r="P464" s="34" t="e" vm="1">
        <f t="shared" si="47"/>
        <v>#VALUE!</v>
      </c>
    </row>
    <row r="465" spans="1:16">
      <c r="A465" s="34">
        <v>455</v>
      </c>
      <c r="C465" s="34" t="e" vm="2">
        <f>[1]!GenLimitNormal($C$9,$C$10,0,1000,0)</f>
        <v>#VALUE!</v>
      </c>
      <c r="D465" s="34" t="e" vm="2">
        <f>[1]!GenBetaPERT(0,$D$9,1)</f>
        <v>#VALUE!</v>
      </c>
      <c r="E465" s="34" t="e" vm="2">
        <f>[1]!GenLognormal($E$9,$E$10)</f>
        <v>#VALUE!</v>
      </c>
      <c r="F465" s="34" t="e" vm="2">
        <f>[1]!GenLognormal($F$9,$F$10)</f>
        <v>#VALUE!</v>
      </c>
      <c r="G465" s="34" t="e" vm="2">
        <f>[1]!GenLognormal($G$9,$G$10)</f>
        <v>#VALUE!</v>
      </c>
      <c r="H465" s="34" t="e" vm="2">
        <f>[1]!genUniform($H$9,$H$10)</f>
        <v>#VALUE!</v>
      </c>
      <c r="I465" s="34" t="e" vm="1">
        <f t="shared" si="42"/>
        <v>#VALUE!</v>
      </c>
      <c r="J465" s="34" t="e" vm="1">
        <f t="shared" si="43"/>
        <v>#VALUE!</v>
      </c>
      <c r="K465" s="34" t="e" vm="2">
        <f>[1]!genUniform($K$9,$K$10)</f>
        <v>#VALUE!</v>
      </c>
      <c r="L465" s="34" t="e" vm="1">
        <f t="shared" si="44"/>
        <v>#VALUE!</v>
      </c>
      <c r="M465" s="34" t="e" vm="1">
        <f t="shared" si="45"/>
        <v>#VALUE!</v>
      </c>
      <c r="N465" s="34" t="e" vm="2">
        <f>[1]!genUniform($N$9,$N$10)</f>
        <v>#VALUE!</v>
      </c>
      <c r="O465" s="34" t="e" vm="1">
        <f t="shared" si="46"/>
        <v>#VALUE!</v>
      </c>
      <c r="P465" s="34" t="e" vm="1">
        <f t="shared" si="47"/>
        <v>#VALUE!</v>
      </c>
    </row>
    <row r="466" spans="1:16">
      <c r="A466" s="34">
        <v>456</v>
      </c>
      <c r="C466" s="34" t="e" vm="2">
        <f>[1]!GenLimitNormal($C$9,$C$10,0,1000,0)</f>
        <v>#VALUE!</v>
      </c>
      <c r="D466" s="34" t="e" vm="2">
        <f>[1]!GenBetaPERT(0,$D$9,1)</f>
        <v>#VALUE!</v>
      </c>
      <c r="E466" s="34" t="e" vm="2">
        <f>[1]!GenLognormal($E$9,$E$10)</f>
        <v>#VALUE!</v>
      </c>
      <c r="F466" s="34" t="e" vm="2">
        <f>[1]!GenLognormal($F$9,$F$10)</f>
        <v>#VALUE!</v>
      </c>
      <c r="G466" s="34" t="e" vm="2">
        <f>[1]!GenLognormal($G$9,$G$10)</f>
        <v>#VALUE!</v>
      </c>
      <c r="H466" s="34" t="e" vm="2">
        <f>[1]!genUniform($H$9,$H$10)</f>
        <v>#VALUE!</v>
      </c>
      <c r="I466" s="34" t="e" vm="1">
        <f t="shared" si="42"/>
        <v>#VALUE!</v>
      </c>
      <c r="J466" s="34" t="e" vm="1">
        <f t="shared" si="43"/>
        <v>#VALUE!</v>
      </c>
      <c r="K466" s="34" t="e" vm="2">
        <f>[1]!genUniform($K$9,$K$10)</f>
        <v>#VALUE!</v>
      </c>
      <c r="L466" s="34" t="e" vm="1">
        <f t="shared" si="44"/>
        <v>#VALUE!</v>
      </c>
      <c r="M466" s="34" t="e" vm="1">
        <f t="shared" si="45"/>
        <v>#VALUE!</v>
      </c>
      <c r="N466" s="34" t="e" vm="2">
        <f>[1]!genUniform($N$9,$N$10)</f>
        <v>#VALUE!</v>
      </c>
      <c r="O466" s="34" t="e" vm="1">
        <f t="shared" si="46"/>
        <v>#VALUE!</v>
      </c>
      <c r="P466" s="34" t="e" vm="1">
        <f t="shared" si="47"/>
        <v>#VALUE!</v>
      </c>
    </row>
    <row r="467" spans="1:16">
      <c r="A467" s="34">
        <v>457</v>
      </c>
      <c r="C467" s="34" t="e" vm="2">
        <f>[1]!GenLimitNormal($C$9,$C$10,0,1000,0)</f>
        <v>#VALUE!</v>
      </c>
      <c r="D467" s="34" t="e" vm="2">
        <f>[1]!GenBetaPERT(0,$D$9,1)</f>
        <v>#VALUE!</v>
      </c>
      <c r="E467" s="34" t="e" vm="2">
        <f>[1]!GenLognormal($E$9,$E$10)</f>
        <v>#VALUE!</v>
      </c>
      <c r="F467" s="34" t="e" vm="2">
        <f>[1]!GenLognormal($F$9,$F$10)</f>
        <v>#VALUE!</v>
      </c>
      <c r="G467" s="34" t="e" vm="2">
        <f>[1]!GenLognormal($G$9,$G$10)</f>
        <v>#VALUE!</v>
      </c>
      <c r="H467" s="34" t="e" vm="2">
        <f>[1]!genUniform($H$9,$H$10)</f>
        <v>#VALUE!</v>
      </c>
      <c r="I467" s="34" t="e" vm="1">
        <f t="shared" si="42"/>
        <v>#VALUE!</v>
      </c>
      <c r="J467" s="34" t="e" vm="1">
        <f t="shared" si="43"/>
        <v>#VALUE!</v>
      </c>
      <c r="K467" s="34" t="e" vm="2">
        <f>[1]!genUniform($K$9,$K$10)</f>
        <v>#VALUE!</v>
      </c>
      <c r="L467" s="34" t="e" vm="1">
        <f t="shared" si="44"/>
        <v>#VALUE!</v>
      </c>
      <c r="M467" s="34" t="e" vm="1">
        <f t="shared" si="45"/>
        <v>#VALUE!</v>
      </c>
      <c r="N467" s="34" t="e" vm="2">
        <f>[1]!genUniform($N$9,$N$10)</f>
        <v>#VALUE!</v>
      </c>
      <c r="O467" s="34" t="e" vm="1">
        <f t="shared" si="46"/>
        <v>#VALUE!</v>
      </c>
      <c r="P467" s="34" t="e" vm="1">
        <f t="shared" si="47"/>
        <v>#VALUE!</v>
      </c>
    </row>
    <row r="468" spans="1:16">
      <c r="A468" s="34">
        <v>458</v>
      </c>
      <c r="C468" s="34" t="e" vm="2">
        <f>[1]!GenLimitNormal($C$9,$C$10,0,1000,0)</f>
        <v>#VALUE!</v>
      </c>
      <c r="D468" s="34" t="e" vm="2">
        <f>[1]!GenBetaPERT(0,$D$9,1)</f>
        <v>#VALUE!</v>
      </c>
      <c r="E468" s="34" t="e" vm="2">
        <f>[1]!GenLognormal($E$9,$E$10)</f>
        <v>#VALUE!</v>
      </c>
      <c r="F468" s="34" t="e" vm="2">
        <f>[1]!GenLognormal($F$9,$F$10)</f>
        <v>#VALUE!</v>
      </c>
      <c r="G468" s="34" t="e" vm="2">
        <f>[1]!GenLognormal($G$9,$G$10)</f>
        <v>#VALUE!</v>
      </c>
      <c r="H468" s="34" t="e" vm="2">
        <f>[1]!genUniform($H$9,$H$10)</f>
        <v>#VALUE!</v>
      </c>
      <c r="I468" s="34" t="e" vm="1">
        <f t="shared" si="42"/>
        <v>#VALUE!</v>
      </c>
      <c r="J468" s="34" t="e" vm="1">
        <f t="shared" si="43"/>
        <v>#VALUE!</v>
      </c>
      <c r="K468" s="34" t="e" vm="2">
        <f>[1]!genUniform($K$9,$K$10)</f>
        <v>#VALUE!</v>
      </c>
      <c r="L468" s="34" t="e" vm="1">
        <f t="shared" si="44"/>
        <v>#VALUE!</v>
      </c>
      <c r="M468" s="34" t="e" vm="1">
        <f t="shared" si="45"/>
        <v>#VALUE!</v>
      </c>
      <c r="N468" s="34" t="e" vm="2">
        <f>[1]!genUniform($N$9,$N$10)</f>
        <v>#VALUE!</v>
      </c>
      <c r="O468" s="34" t="e" vm="1">
        <f t="shared" si="46"/>
        <v>#VALUE!</v>
      </c>
      <c r="P468" s="34" t="e" vm="1">
        <f t="shared" si="47"/>
        <v>#VALUE!</v>
      </c>
    </row>
    <row r="469" spans="1:16">
      <c r="A469" s="34">
        <v>459</v>
      </c>
      <c r="C469" s="34" t="e" vm="2">
        <f>[1]!GenLimitNormal($C$9,$C$10,0,1000,0)</f>
        <v>#VALUE!</v>
      </c>
      <c r="D469" s="34" t="e" vm="2">
        <f>[1]!GenBetaPERT(0,$D$9,1)</f>
        <v>#VALUE!</v>
      </c>
      <c r="E469" s="34" t="e" vm="2">
        <f>[1]!GenLognormal($E$9,$E$10)</f>
        <v>#VALUE!</v>
      </c>
      <c r="F469" s="34" t="e" vm="2">
        <f>[1]!GenLognormal($F$9,$F$10)</f>
        <v>#VALUE!</v>
      </c>
      <c r="G469" s="34" t="e" vm="2">
        <f>[1]!GenLognormal($G$9,$G$10)</f>
        <v>#VALUE!</v>
      </c>
      <c r="H469" s="34" t="e" vm="2">
        <f>[1]!genUniform($H$9,$H$10)</f>
        <v>#VALUE!</v>
      </c>
      <c r="I469" s="34" t="e" vm="1">
        <f t="shared" si="42"/>
        <v>#VALUE!</v>
      </c>
      <c r="J469" s="34" t="e" vm="1">
        <f t="shared" si="43"/>
        <v>#VALUE!</v>
      </c>
      <c r="K469" s="34" t="e" vm="2">
        <f>[1]!genUniform($K$9,$K$10)</f>
        <v>#VALUE!</v>
      </c>
      <c r="L469" s="34" t="e" vm="1">
        <f t="shared" si="44"/>
        <v>#VALUE!</v>
      </c>
      <c r="M469" s="34" t="e" vm="1">
        <f t="shared" si="45"/>
        <v>#VALUE!</v>
      </c>
      <c r="N469" s="34" t="e" vm="2">
        <f>[1]!genUniform($N$9,$N$10)</f>
        <v>#VALUE!</v>
      </c>
      <c r="O469" s="34" t="e" vm="1">
        <f t="shared" si="46"/>
        <v>#VALUE!</v>
      </c>
      <c r="P469" s="34" t="e" vm="1">
        <f t="shared" si="47"/>
        <v>#VALUE!</v>
      </c>
    </row>
    <row r="470" spans="1:16">
      <c r="A470" s="34">
        <v>460</v>
      </c>
      <c r="C470" s="34" t="e" vm="2">
        <f>[1]!GenLimitNormal($C$9,$C$10,0,1000,0)</f>
        <v>#VALUE!</v>
      </c>
      <c r="D470" s="34" t="e" vm="2">
        <f>[1]!GenBetaPERT(0,$D$9,1)</f>
        <v>#VALUE!</v>
      </c>
      <c r="E470" s="34" t="e" vm="2">
        <f>[1]!GenLognormal($E$9,$E$10)</f>
        <v>#VALUE!</v>
      </c>
      <c r="F470" s="34" t="e" vm="2">
        <f>[1]!GenLognormal($F$9,$F$10)</f>
        <v>#VALUE!</v>
      </c>
      <c r="G470" s="34" t="e" vm="2">
        <f>[1]!GenLognormal($G$9,$G$10)</f>
        <v>#VALUE!</v>
      </c>
      <c r="H470" s="34" t="e" vm="2">
        <f>[1]!genUniform($H$9,$H$10)</f>
        <v>#VALUE!</v>
      </c>
      <c r="I470" s="34" t="e" vm="1">
        <f t="shared" si="42"/>
        <v>#VALUE!</v>
      </c>
      <c r="J470" s="34" t="e" vm="1">
        <f t="shared" si="43"/>
        <v>#VALUE!</v>
      </c>
      <c r="K470" s="34" t="e" vm="2">
        <f>[1]!genUniform($K$9,$K$10)</f>
        <v>#VALUE!</v>
      </c>
      <c r="L470" s="34" t="e" vm="1">
        <f t="shared" si="44"/>
        <v>#VALUE!</v>
      </c>
      <c r="M470" s="34" t="e" vm="1">
        <f t="shared" si="45"/>
        <v>#VALUE!</v>
      </c>
      <c r="N470" s="34" t="e" vm="2">
        <f>[1]!genUniform($N$9,$N$10)</f>
        <v>#VALUE!</v>
      </c>
      <c r="O470" s="34" t="e" vm="1">
        <f t="shared" si="46"/>
        <v>#VALUE!</v>
      </c>
      <c r="P470" s="34" t="e" vm="1">
        <f t="shared" si="47"/>
        <v>#VALUE!</v>
      </c>
    </row>
    <row r="471" spans="1:16">
      <c r="A471" s="34">
        <v>461</v>
      </c>
      <c r="C471" s="34" t="e" vm="2">
        <f>[1]!GenLimitNormal($C$9,$C$10,0,1000,0)</f>
        <v>#VALUE!</v>
      </c>
      <c r="D471" s="34" t="e" vm="2">
        <f>[1]!GenBetaPERT(0,$D$9,1)</f>
        <v>#VALUE!</v>
      </c>
      <c r="E471" s="34" t="e" vm="2">
        <f>[1]!GenLognormal($E$9,$E$10)</f>
        <v>#VALUE!</v>
      </c>
      <c r="F471" s="34" t="e" vm="2">
        <f>[1]!GenLognormal($F$9,$F$10)</f>
        <v>#VALUE!</v>
      </c>
      <c r="G471" s="34" t="e" vm="2">
        <f>[1]!GenLognormal($G$9,$G$10)</f>
        <v>#VALUE!</v>
      </c>
      <c r="H471" s="34" t="e" vm="2">
        <f>[1]!genUniform($H$9,$H$10)</f>
        <v>#VALUE!</v>
      </c>
      <c r="I471" s="34" t="e" vm="1">
        <f t="shared" si="42"/>
        <v>#VALUE!</v>
      </c>
      <c r="J471" s="34" t="e" vm="1">
        <f t="shared" si="43"/>
        <v>#VALUE!</v>
      </c>
      <c r="K471" s="34" t="e" vm="2">
        <f>[1]!genUniform($K$9,$K$10)</f>
        <v>#VALUE!</v>
      </c>
      <c r="L471" s="34" t="e" vm="1">
        <f t="shared" si="44"/>
        <v>#VALUE!</v>
      </c>
      <c r="M471" s="34" t="e" vm="1">
        <f t="shared" si="45"/>
        <v>#VALUE!</v>
      </c>
      <c r="N471" s="34" t="e" vm="2">
        <f>[1]!genUniform($N$9,$N$10)</f>
        <v>#VALUE!</v>
      </c>
      <c r="O471" s="34" t="e" vm="1">
        <f t="shared" si="46"/>
        <v>#VALUE!</v>
      </c>
      <c r="P471" s="34" t="e" vm="1">
        <f t="shared" si="47"/>
        <v>#VALUE!</v>
      </c>
    </row>
    <row r="472" spans="1:16">
      <c r="A472" s="34">
        <v>462</v>
      </c>
      <c r="C472" s="34" t="e" vm="2">
        <f>[1]!GenLimitNormal($C$9,$C$10,0,1000,0)</f>
        <v>#VALUE!</v>
      </c>
      <c r="D472" s="34" t="e" vm="2">
        <f>[1]!GenBetaPERT(0,$D$9,1)</f>
        <v>#VALUE!</v>
      </c>
      <c r="E472" s="34" t="e" vm="2">
        <f>[1]!GenLognormal($E$9,$E$10)</f>
        <v>#VALUE!</v>
      </c>
      <c r="F472" s="34" t="e" vm="2">
        <f>[1]!GenLognormal($F$9,$F$10)</f>
        <v>#VALUE!</v>
      </c>
      <c r="G472" s="34" t="e" vm="2">
        <f>[1]!GenLognormal($G$9,$G$10)</f>
        <v>#VALUE!</v>
      </c>
      <c r="H472" s="34" t="e" vm="2">
        <f>[1]!genUniform($H$9,$H$10)</f>
        <v>#VALUE!</v>
      </c>
      <c r="I472" s="34" t="e" vm="1">
        <f t="shared" si="42"/>
        <v>#VALUE!</v>
      </c>
      <c r="J472" s="34" t="e" vm="1">
        <f t="shared" si="43"/>
        <v>#VALUE!</v>
      </c>
      <c r="K472" s="34" t="e" vm="2">
        <f>[1]!genUniform($K$9,$K$10)</f>
        <v>#VALUE!</v>
      </c>
      <c r="L472" s="34" t="e" vm="1">
        <f t="shared" si="44"/>
        <v>#VALUE!</v>
      </c>
      <c r="M472" s="34" t="e" vm="1">
        <f t="shared" si="45"/>
        <v>#VALUE!</v>
      </c>
      <c r="N472" s="34" t="e" vm="2">
        <f>[1]!genUniform($N$9,$N$10)</f>
        <v>#VALUE!</v>
      </c>
      <c r="O472" s="34" t="e" vm="1">
        <f t="shared" si="46"/>
        <v>#VALUE!</v>
      </c>
      <c r="P472" s="34" t="e" vm="1">
        <f t="shared" si="47"/>
        <v>#VALUE!</v>
      </c>
    </row>
    <row r="473" spans="1:16">
      <c r="A473" s="34">
        <v>463</v>
      </c>
      <c r="C473" s="34" t="e" vm="2">
        <f>[1]!GenLimitNormal($C$9,$C$10,0,1000,0)</f>
        <v>#VALUE!</v>
      </c>
      <c r="D473" s="34" t="e" vm="2">
        <f>[1]!GenBetaPERT(0,$D$9,1)</f>
        <v>#VALUE!</v>
      </c>
      <c r="E473" s="34" t="e" vm="2">
        <f>[1]!GenLognormal($E$9,$E$10)</f>
        <v>#VALUE!</v>
      </c>
      <c r="F473" s="34" t="e" vm="2">
        <f>[1]!GenLognormal($F$9,$F$10)</f>
        <v>#VALUE!</v>
      </c>
      <c r="G473" s="34" t="e" vm="2">
        <f>[1]!GenLognormal($G$9,$G$10)</f>
        <v>#VALUE!</v>
      </c>
      <c r="H473" s="34" t="e" vm="2">
        <f>[1]!genUniform($H$9,$H$10)</f>
        <v>#VALUE!</v>
      </c>
      <c r="I473" s="34" t="e" vm="1">
        <f t="shared" si="42"/>
        <v>#VALUE!</v>
      </c>
      <c r="J473" s="34" t="e" vm="1">
        <f t="shared" si="43"/>
        <v>#VALUE!</v>
      </c>
      <c r="K473" s="34" t="e" vm="2">
        <f>[1]!genUniform($K$9,$K$10)</f>
        <v>#VALUE!</v>
      </c>
      <c r="L473" s="34" t="e" vm="1">
        <f t="shared" si="44"/>
        <v>#VALUE!</v>
      </c>
      <c r="M473" s="34" t="e" vm="1">
        <f t="shared" si="45"/>
        <v>#VALUE!</v>
      </c>
      <c r="N473" s="34" t="e" vm="2">
        <f>[1]!genUniform($N$9,$N$10)</f>
        <v>#VALUE!</v>
      </c>
      <c r="O473" s="34" t="e" vm="1">
        <f t="shared" si="46"/>
        <v>#VALUE!</v>
      </c>
      <c r="P473" s="34" t="e" vm="1">
        <f t="shared" si="47"/>
        <v>#VALUE!</v>
      </c>
    </row>
    <row r="474" spans="1:16">
      <c r="A474" s="34">
        <v>464</v>
      </c>
      <c r="C474" s="34" t="e" vm="2">
        <f>[1]!GenLimitNormal($C$9,$C$10,0,1000,0)</f>
        <v>#VALUE!</v>
      </c>
      <c r="D474" s="34" t="e" vm="2">
        <f>[1]!GenBetaPERT(0,$D$9,1)</f>
        <v>#VALUE!</v>
      </c>
      <c r="E474" s="34" t="e" vm="2">
        <f>[1]!GenLognormal($E$9,$E$10)</f>
        <v>#VALUE!</v>
      </c>
      <c r="F474" s="34" t="e" vm="2">
        <f>[1]!GenLognormal($F$9,$F$10)</f>
        <v>#VALUE!</v>
      </c>
      <c r="G474" s="34" t="e" vm="2">
        <f>[1]!GenLognormal($G$9,$G$10)</f>
        <v>#VALUE!</v>
      </c>
      <c r="H474" s="34" t="e" vm="2">
        <f>[1]!genUniform($H$9,$H$10)</f>
        <v>#VALUE!</v>
      </c>
      <c r="I474" s="34" t="e" vm="1">
        <f t="shared" si="42"/>
        <v>#VALUE!</v>
      </c>
      <c r="J474" s="34" t="e" vm="1">
        <f t="shared" si="43"/>
        <v>#VALUE!</v>
      </c>
      <c r="K474" s="34" t="e" vm="2">
        <f>[1]!genUniform($K$9,$K$10)</f>
        <v>#VALUE!</v>
      </c>
      <c r="L474" s="34" t="e" vm="1">
        <f t="shared" si="44"/>
        <v>#VALUE!</v>
      </c>
      <c r="M474" s="34" t="e" vm="1">
        <f t="shared" si="45"/>
        <v>#VALUE!</v>
      </c>
      <c r="N474" s="34" t="e" vm="2">
        <f>[1]!genUniform($N$9,$N$10)</f>
        <v>#VALUE!</v>
      </c>
      <c r="O474" s="34" t="e" vm="1">
        <f t="shared" si="46"/>
        <v>#VALUE!</v>
      </c>
      <c r="P474" s="34" t="e" vm="1">
        <f t="shared" si="47"/>
        <v>#VALUE!</v>
      </c>
    </row>
    <row r="475" spans="1:16">
      <c r="A475" s="34">
        <v>465</v>
      </c>
      <c r="C475" s="34" t="e" vm="2">
        <f>[1]!GenLimitNormal($C$9,$C$10,0,1000,0)</f>
        <v>#VALUE!</v>
      </c>
      <c r="D475" s="34" t="e" vm="2">
        <f>[1]!GenBetaPERT(0,$D$9,1)</f>
        <v>#VALUE!</v>
      </c>
      <c r="E475" s="34" t="e" vm="2">
        <f>[1]!GenLognormal($E$9,$E$10)</f>
        <v>#VALUE!</v>
      </c>
      <c r="F475" s="34" t="e" vm="2">
        <f>[1]!GenLognormal($F$9,$F$10)</f>
        <v>#VALUE!</v>
      </c>
      <c r="G475" s="34" t="e" vm="2">
        <f>[1]!GenLognormal($G$9,$G$10)</f>
        <v>#VALUE!</v>
      </c>
      <c r="H475" s="34" t="e" vm="2">
        <f>[1]!genUniform($H$9,$H$10)</f>
        <v>#VALUE!</v>
      </c>
      <c r="I475" s="34" t="e" vm="1">
        <f t="shared" si="42"/>
        <v>#VALUE!</v>
      </c>
      <c r="J475" s="34" t="e" vm="1">
        <f t="shared" si="43"/>
        <v>#VALUE!</v>
      </c>
      <c r="K475" s="34" t="e" vm="2">
        <f>[1]!genUniform($K$9,$K$10)</f>
        <v>#VALUE!</v>
      </c>
      <c r="L475" s="34" t="e" vm="1">
        <f t="shared" si="44"/>
        <v>#VALUE!</v>
      </c>
      <c r="M475" s="34" t="e" vm="1">
        <f t="shared" si="45"/>
        <v>#VALUE!</v>
      </c>
      <c r="N475" s="34" t="e" vm="2">
        <f>[1]!genUniform($N$9,$N$10)</f>
        <v>#VALUE!</v>
      </c>
      <c r="O475" s="34" t="e" vm="1">
        <f t="shared" si="46"/>
        <v>#VALUE!</v>
      </c>
      <c r="P475" s="34" t="e" vm="1">
        <f t="shared" si="47"/>
        <v>#VALUE!</v>
      </c>
    </row>
    <row r="476" spans="1:16">
      <c r="A476" s="34">
        <v>466</v>
      </c>
      <c r="C476" s="34" t="e" vm="2">
        <f>[1]!GenLimitNormal($C$9,$C$10,0,1000,0)</f>
        <v>#VALUE!</v>
      </c>
      <c r="D476" s="34" t="e" vm="2">
        <f>[1]!GenBetaPERT(0,$D$9,1)</f>
        <v>#VALUE!</v>
      </c>
      <c r="E476" s="34" t="e" vm="2">
        <f>[1]!GenLognormal($E$9,$E$10)</f>
        <v>#VALUE!</v>
      </c>
      <c r="F476" s="34" t="e" vm="2">
        <f>[1]!GenLognormal($F$9,$F$10)</f>
        <v>#VALUE!</v>
      </c>
      <c r="G476" s="34" t="e" vm="2">
        <f>[1]!GenLognormal($G$9,$G$10)</f>
        <v>#VALUE!</v>
      </c>
      <c r="H476" s="34" t="e" vm="2">
        <f>[1]!genUniform($H$9,$H$10)</f>
        <v>#VALUE!</v>
      </c>
      <c r="I476" s="34" t="e" vm="1">
        <f t="shared" si="42"/>
        <v>#VALUE!</v>
      </c>
      <c r="J476" s="34" t="e" vm="1">
        <f t="shared" si="43"/>
        <v>#VALUE!</v>
      </c>
      <c r="K476" s="34" t="e" vm="2">
        <f>[1]!genUniform($K$9,$K$10)</f>
        <v>#VALUE!</v>
      </c>
      <c r="L476" s="34" t="e" vm="1">
        <f t="shared" si="44"/>
        <v>#VALUE!</v>
      </c>
      <c r="M476" s="34" t="e" vm="1">
        <f t="shared" si="45"/>
        <v>#VALUE!</v>
      </c>
      <c r="N476" s="34" t="e" vm="2">
        <f>[1]!genUniform($N$9,$N$10)</f>
        <v>#VALUE!</v>
      </c>
      <c r="O476" s="34" t="e" vm="1">
        <f t="shared" si="46"/>
        <v>#VALUE!</v>
      </c>
      <c r="P476" s="34" t="e" vm="1">
        <f t="shared" si="47"/>
        <v>#VALUE!</v>
      </c>
    </row>
    <row r="477" spans="1:16">
      <c r="A477" s="34">
        <v>467</v>
      </c>
      <c r="C477" s="34" t="e" vm="2">
        <f>[1]!GenLimitNormal($C$9,$C$10,0,1000,0)</f>
        <v>#VALUE!</v>
      </c>
      <c r="D477" s="34" t="e" vm="2">
        <f>[1]!GenBetaPERT(0,$D$9,1)</f>
        <v>#VALUE!</v>
      </c>
      <c r="E477" s="34" t="e" vm="2">
        <f>[1]!GenLognormal($E$9,$E$10)</f>
        <v>#VALUE!</v>
      </c>
      <c r="F477" s="34" t="e" vm="2">
        <f>[1]!GenLognormal($F$9,$F$10)</f>
        <v>#VALUE!</v>
      </c>
      <c r="G477" s="34" t="e" vm="2">
        <f>[1]!GenLognormal($G$9,$G$10)</f>
        <v>#VALUE!</v>
      </c>
      <c r="H477" s="34" t="e" vm="2">
        <f>[1]!genUniform($H$9,$H$10)</f>
        <v>#VALUE!</v>
      </c>
      <c r="I477" s="34" t="e" vm="1">
        <f t="shared" si="42"/>
        <v>#VALUE!</v>
      </c>
      <c r="J477" s="34" t="e" vm="1">
        <f t="shared" si="43"/>
        <v>#VALUE!</v>
      </c>
      <c r="K477" s="34" t="e" vm="2">
        <f>[1]!genUniform($K$9,$K$10)</f>
        <v>#VALUE!</v>
      </c>
      <c r="L477" s="34" t="e" vm="1">
        <f t="shared" si="44"/>
        <v>#VALUE!</v>
      </c>
      <c r="M477" s="34" t="e" vm="1">
        <f t="shared" si="45"/>
        <v>#VALUE!</v>
      </c>
      <c r="N477" s="34" t="e" vm="2">
        <f>[1]!genUniform($N$9,$N$10)</f>
        <v>#VALUE!</v>
      </c>
      <c r="O477" s="34" t="e" vm="1">
        <f t="shared" si="46"/>
        <v>#VALUE!</v>
      </c>
      <c r="P477" s="34" t="e" vm="1">
        <f t="shared" si="47"/>
        <v>#VALUE!</v>
      </c>
    </row>
    <row r="478" spans="1:16">
      <c r="A478" s="34">
        <v>468</v>
      </c>
      <c r="C478" s="34" t="e" vm="2">
        <f>[1]!GenLimitNormal($C$9,$C$10,0,1000,0)</f>
        <v>#VALUE!</v>
      </c>
      <c r="D478" s="34" t="e" vm="2">
        <f>[1]!GenBetaPERT(0,$D$9,1)</f>
        <v>#VALUE!</v>
      </c>
      <c r="E478" s="34" t="e" vm="2">
        <f>[1]!GenLognormal($E$9,$E$10)</f>
        <v>#VALUE!</v>
      </c>
      <c r="F478" s="34" t="e" vm="2">
        <f>[1]!GenLognormal($F$9,$F$10)</f>
        <v>#VALUE!</v>
      </c>
      <c r="G478" s="34" t="e" vm="2">
        <f>[1]!GenLognormal($G$9,$G$10)</f>
        <v>#VALUE!</v>
      </c>
      <c r="H478" s="34" t="e" vm="2">
        <f>[1]!genUniform($H$9,$H$10)</f>
        <v>#VALUE!</v>
      </c>
      <c r="I478" s="34" t="e" vm="1">
        <f t="shared" si="42"/>
        <v>#VALUE!</v>
      </c>
      <c r="J478" s="34" t="e" vm="1">
        <f t="shared" si="43"/>
        <v>#VALUE!</v>
      </c>
      <c r="K478" s="34" t="e" vm="2">
        <f>[1]!genUniform($K$9,$K$10)</f>
        <v>#VALUE!</v>
      </c>
      <c r="L478" s="34" t="e" vm="1">
        <f t="shared" si="44"/>
        <v>#VALUE!</v>
      </c>
      <c r="M478" s="34" t="e" vm="1">
        <f t="shared" si="45"/>
        <v>#VALUE!</v>
      </c>
      <c r="N478" s="34" t="e" vm="2">
        <f>[1]!genUniform($N$9,$N$10)</f>
        <v>#VALUE!</v>
      </c>
      <c r="O478" s="34" t="e" vm="1">
        <f t="shared" si="46"/>
        <v>#VALUE!</v>
      </c>
      <c r="P478" s="34" t="e" vm="1">
        <f t="shared" si="47"/>
        <v>#VALUE!</v>
      </c>
    </row>
    <row r="479" spans="1:16">
      <c r="A479" s="34">
        <v>469</v>
      </c>
      <c r="C479" s="34" t="e" vm="2">
        <f>[1]!GenLimitNormal($C$9,$C$10,0,1000,0)</f>
        <v>#VALUE!</v>
      </c>
      <c r="D479" s="34" t="e" vm="2">
        <f>[1]!GenBetaPERT(0,$D$9,1)</f>
        <v>#VALUE!</v>
      </c>
      <c r="E479" s="34" t="e" vm="2">
        <f>[1]!GenLognormal($E$9,$E$10)</f>
        <v>#VALUE!</v>
      </c>
      <c r="F479" s="34" t="e" vm="2">
        <f>[1]!GenLognormal($F$9,$F$10)</f>
        <v>#VALUE!</v>
      </c>
      <c r="G479" s="34" t="e" vm="2">
        <f>[1]!GenLognormal($G$9,$G$10)</f>
        <v>#VALUE!</v>
      </c>
      <c r="H479" s="34" t="e" vm="2">
        <f>[1]!genUniform($H$9,$H$10)</f>
        <v>#VALUE!</v>
      </c>
      <c r="I479" s="34" t="e" vm="1">
        <f t="shared" si="42"/>
        <v>#VALUE!</v>
      </c>
      <c r="J479" s="34" t="e" vm="1">
        <f t="shared" si="43"/>
        <v>#VALUE!</v>
      </c>
      <c r="K479" s="34" t="e" vm="2">
        <f>[1]!genUniform($K$9,$K$10)</f>
        <v>#VALUE!</v>
      </c>
      <c r="L479" s="34" t="e" vm="1">
        <f t="shared" si="44"/>
        <v>#VALUE!</v>
      </c>
      <c r="M479" s="34" t="e" vm="1">
        <f t="shared" si="45"/>
        <v>#VALUE!</v>
      </c>
      <c r="N479" s="34" t="e" vm="2">
        <f>[1]!genUniform($N$9,$N$10)</f>
        <v>#VALUE!</v>
      </c>
      <c r="O479" s="34" t="e" vm="1">
        <f t="shared" si="46"/>
        <v>#VALUE!</v>
      </c>
      <c r="P479" s="34" t="e" vm="1">
        <f t="shared" si="47"/>
        <v>#VALUE!</v>
      </c>
    </row>
    <row r="480" spans="1:16">
      <c r="A480" s="34">
        <v>470</v>
      </c>
      <c r="C480" s="34" t="e" vm="2">
        <f>[1]!GenLimitNormal($C$9,$C$10,0,1000,0)</f>
        <v>#VALUE!</v>
      </c>
      <c r="D480" s="34" t="e" vm="2">
        <f>[1]!GenBetaPERT(0,$D$9,1)</f>
        <v>#VALUE!</v>
      </c>
      <c r="E480" s="34" t="e" vm="2">
        <f>[1]!GenLognormal($E$9,$E$10)</f>
        <v>#VALUE!</v>
      </c>
      <c r="F480" s="34" t="e" vm="2">
        <f>[1]!GenLognormal($F$9,$F$10)</f>
        <v>#VALUE!</v>
      </c>
      <c r="G480" s="34" t="e" vm="2">
        <f>[1]!GenLognormal($G$9,$G$10)</f>
        <v>#VALUE!</v>
      </c>
      <c r="H480" s="34" t="e" vm="2">
        <f>[1]!genUniform($H$9,$H$10)</f>
        <v>#VALUE!</v>
      </c>
      <c r="I480" s="34" t="e" vm="1">
        <f t="shared" si="42"/>
        <v>#VALUE!</v>
      </c>
      <c r="J480" s="34" t="e" vm="1">
        <f t="shared" si="43"/>
        <v>#VALUE!</v>
      </c>
      <c r="K480" s="34" t="e" vm="2">
        <f>[1]!genUniform($K$9,$K$10)</f>
        <v>#VALUE!</v>
      </c>
      <c r="L480" s="34" t="e" vm="1">
        <f t="shared" si="44"/>
        <v>#VALUE!</v>
      </c>
      <c r="M480" s="34" t="e" vm="1">
        <f t="shared" si="45"/>
        <v>#VALUE!</v>
      </c>
      <c r="N480" s="34" t="e" vm="2">
        <f>[1]!genUniform($N$9,$N$10)</f>
        <v>#VALUE!</v>
      </c>
      <c r="O480" s="34" t="e" vm="1">
        <f t="shared" si="46"/>
        <v>#VALUE!</v>
      </c>
      <c r="P480" s="34" t="e" vm="1">
        <f t="shared" si="47"/>
        <v>#VALUE!</v>
      </c>
    </row>
    <row r="481" spans="1:16">
      <c r="A481" s="34">
        <v>471</v>
      </c>
      <c r="C481" s="34" t="e" vm="2">
        <f>[1]!GenLimitNormal($C$9,$C$10,0,1000,0)</f>
        <v>#VALUE!</v>
      </c>
      <c r="D481" s="34" t="e" vm="2">
        <f>[1]!GenBetaPERT(0,$D$9,1)</f>
        <v>#VALUE!</v>
      </c>
      <c r="E481" s="34" t="e" vm="2">
        <f>[1]!GenLognormal($E$9,$E$10)</f>
        <v>#VALUE!</v>
      </c>
      <c r="F481" s="34" t="e" vm="2">
        <f>[1]!GenLognormal($F$9,$F$10)</f>
        <v>#VALUE!</v>
      </c>
      <c r="G481" s="34" t="e" vm="2">
        <f>[1]!GenLognormal($G$9,$G$10)</f>
        <v>#VALUE!</v>
      </c>
      <c r="H481" s="34" t="e" vm="2">
        <f>[1]!genUniform($H$9,$H$10)</f>
        <v>#VALUE!</v>
      </c>
      <c r="I481" s="34" t="e" vm="1">
        <f t="shared" si="42"/>
        <v>#VALUE!</v>
      </c>
      <c r="J481" s="34" t="e" vm="1">
        <f t="shared" si="43"/>
        <v>#VALUE!</v>
      </c>
      <c r="K481" s="34" t="e" vm="2">
        <f>[1]!genUniform($K$9,$K$10)</f>
        <v>#VALUE!</v>
      </c>
      <c r="L481" s="34" t="e" vm="1">
        <f t="shared" si="44"/>
        <v>#VALUE!</v>
      </c>
      <c r="M481" s="34" t="e" vm="1">
        <f t="shared" si="45"/>
        <v>#VALUE!</v>
      </c>
      <c r="N481" s="34" t="e" vm="2">
        <f>[1]!genUniform($N$9,$N$10)</f>
        <v>#VALUE!</v>
      </c>
      <c r="O481" s="34" t="e" vm="1">
        <f t="shared" si="46"/>
        <v>#VALUE!</v>
      </c>
      <c r="P481" s="34" t="e" vm="1">
        <f t="shared" si="47"/>
        <v>#VALUE!</v>
      </c>
    </row>
    <row r="482" spans="1:16">
      <c r="A482" s="34">
        <v>472</v>
      </c>
      <c r="C482" s="34" t="e" vm="2">
        <f>[1]!GenLimitNormal($C$9,$C$10,0,1000,0)</f>
        <v>#VALUE!</v>
      </c>
      <c r="D482" s="34" t="e" vm="2">
        <f>[1]!GenBetaPERT(0,$D$9,1)</f>
        <v>#VALUE!</v>
      </c>
      <c r="E482" s="34" t="e" vm="2">
        <f>[1]!GenLognormal($E$9,$E$10)</f>
        <v>#VALUE!</v>
      </c>
      <c r="F482" s="34" t="e" vm="2">
        <f>[1]!GenLognormal($F$9,$F$10)</f>
        <v>#VALUE!</v>
      </c>
      <c r="G482" s="34" t="e" vm="2">
        <f>[1]!GenLognormal($G$9,$G$10)</f>
        <v>#VALUE!</v>
      </c>
      <c r="H482" s="34" t="e" vm="2">
        <f>[1]!genUniform($H$9,$H$10)</f>
        <v>#VALUE!</v>
      </c>
      <c r="I482" s="34" t="e" vm="1">
        <f t="shared" si="42"/>
        <v>#VALUE!</v>
      </c>
      <c r="J482" s="34" t="e" vm="1">
        <f t="shared" si="43"/>
        <v>#VALUE!</v>
      </c>
      <c r="K482" s="34" t="e" vm="2">
        <f>[1]!genUniform($K$9,$K$10)</f>
        <v>#VALUE!</v>
      </c>
      <c r="L482" s="34" t="e" vm="1">
        <f t="shared" si="44"/>
        <v>#VALUE!</v>
      </c>
      <c r="M482" s="34" t="e" vm="1">
        <f t="shared" si="45"/>
        <v>#VALUE!</v>
      </c>
      <c r="N482" s="34" t="e" vm="2">
        <f>[1]!genUniform($N$9,$N$10)</f>
        <v>#VALUE!</v>
      </c>
      <c r="O482" s="34" t="e" vm="1">
        <f t="shared" si="46"/>
        <v>#VALUE!</v>
      </c>
      <c r="P482" s="34" t="e" vm="1">
        <f t="shared" si="47"/>
        <v>#VALUE!</v>
      </c>
    </row>
    <row r="483" spans="1:16">
      <c r="A483" s="34">
        <v>473</v>
      </c>
      <c r="C483" s="34" t="e" vm="2">
        <f>[1]!GenLimitNormal($C$9,$C$10,0,1000,0)</f>
        <v>#VALUE!</v>
      </c>
      <c r="D483" s="34" t="e" vm="2">
        <f>[1]!GenBetaPERT(0,$D$9,1)</f>
        <v>#VALUE!</v>
      </c>
      <c r="E483" s="34" t="e" vm="2">
        <f>[1]!GenLognormal($E$9,$E$10)</f>
        <v>#VALUE!</v>
      </c>
      <c r="F483" s="34" t="e" vm="2">
        <f>[1]!GenLognormal($F$9,$F$10)</f>
        <v>#VALUE!</v>
      </c>
      <c r="G483" s="34" t="e" vm="2">
        <f>[1]!GenLognormal($G$9,$G$10)</f>
        <v>#VALUE!</v>
      </c>
      <c r="H483" s="34" t="e" vm="2">
        <f>[1]!genUniform($H$9,$H$10)</f>
        <v>#VALUE!</v>
      </c>
      <c r="I483" s="34" t="e" vm="1">
        <f t="shared" si="42"/>
        <v>#VALUE!</v>
      </c>
      <c r="J483" s="34" t="e" vm="1">
        <f t="shared" si="43"/>
        <v>#VALUE!</v>
      </c>
      <c r="K483" s="34" t="e" vm="2">
        <f>[1]!genUniform($K$9,$K$10)</f>
        <v>#VALUE!</v>
      </c>
      <c r="L483" s="34" t="e" vm="1">
        <f t="shared" si="44"/>
        <v>#VALUE!</v>
      </c>
      <c r="M483" s="34" t="e" vm="1">
        <f t="shared" si="45"/>
        <v>#VALUE!</v>
      </c>
      <c r="N483" s="34" t="e" vm="2">
        <f>[1]!genUniform($N$9,$N$10)</f>
        <v>#VALUE!</v>
      </c>
      <c r="O483" s="34" t="e" vm="1">
        <f t="shared" si="46"/>
        <v>#VALUE!</v>
      </c>
      <c r="P483" s="34" t="e" vm="1">
        <f t="shared" si="47"/>
        <v>#VALUE!</v>
      </c>
    </row>
    <row r="484" spans="1:16">
      <c r="A484" s="34">
        <v>474</v>
      </c>
      <c r="C484" s="34" t="e" vm="2">
        <f>[1]!GenLimitNormal($C$9,$C$10,0,1000,0)</f>
        <v>#VALUE!</v>
      </c>
      <c r="D484" s="34" t="e" vm="2">
        <f>[1]!GenBetaPERT(0,$D$9,1)</f>
        <v>#VALUE!</v>
      </c>
      <c r="E484" s="34" t="e" vm="2">
        <f>[1]!GenLognormal($E$9,$E$10)</f>
        <v>#VALUE!</v>
      </c>
      <c r="F484" s="34" t="e" vm="2">
        <f>[1]!GenLognormal($F$9,$F$10)</f>
        <v>#VALUE!</v>
      </c>
      <c r="G484" s="34" t="e" vm="2">
        <f>[1]!GenLognormal($G$9,$G$10)</f>
        <v>#VALUE!</v>
      </c>
      <c r="H484" s="34" t="e" vm="2">
        <f>[1]!genUniform($H$9,$H$10)</f>
        <v>#VALUE!</v>
      </c>
      <c r="I484" s="34" t="e" vm="1">
        <f t="shared" si="42"/>
        <v>#VALUE!</v>
      </c>
      <c r="J484" s="34" t="e" vm="1">
        <f t="shared" si="43"/>
        <v>#VALUE!</v>
      </c>
      <c r="K484" s="34" t="e" vm="2">
        <f>[1]!genUniform($K$9,$K$10)</f>
        <v>#VALUE!</v>
      </c>
      <c r="L484" s="34" t="e" vm="1">
        <f t="shared" si="44"/>
        <v>#VALUE!</v>
      </c>
      <c r="M484" s="34" t="e" vm="1">
        <f t="shared" si="45"/>
        <v>#VALUE!</v>
      </c>
      <c r="N484" s="34" t="e" vm="2">
        <f>[1]!genUniform($N$9,$N$10)</f>
        <v>#VALUE!</v>
      </c>
      <c r="O484" s="34" t="e" vm="1">
        <f t="shared" si="46"/>
        <v>#VALUE!</v>
      </c>
      <c r="P484" s="34" t="e" vm="1">
        <f t="shared" si="47"/>
        <v>#VALUE!</v>
      </c>
    </row>
    <row r="485" spans="1:16">
      <c r="A485" s="34">
        <v>475</v>
      </c>
      <c r="C485" s="34" t="e" vm="2">
        <f>[1]!GenLimitNormal($C$9,$C$10,0,1000,0)</f>
        <v>#VALUE!</v>
      </c>
      <c r="D485" s="34" t="e" vm="2">
        <f>[1]!GenBetaPERT(0,$D$9,1)</f>
        <v>#VALUE!</v>
      </c>
      <c r="E485" s="34" t="e" vm="2">
        <f>[1]!GenLognormal($E$9,$E$10)</f>
        <v>#VALUE!</v>
      </c>
      <c r="F485" s="34" t="e" vm="2">
        <f>[1]!GenLognormal($F$9,$F$10)</f>
        <v>#VALUE!</v>
      </c>
      <c r="G485" s="34" t="e" vm="2">
        <f>[1]!GenLognormal($G$9,$G$10)</f>
        <v>#VALUE!</v>
      </c>
      <c r="H485" s="34" t="e" vm="2">
        <f>[1]!genUniform($H$9,$H$10)</f>
        <v>#VALUE!</v>
      </c>
      <c r="I485" s="34" t="e" vm="1">
        <f t="shared" si="42"/>
        <v>#VALUE!</v>
      </c>
      <c r="J485" s="34" t="e" vm="1">
        <f t="shared" si="43"/>
        <v>#VALUE!</v>
      </c>
      <c r="K485" s="34" t="e" vm="2">
        <f>[1]!genUniform($K$9,$K$10)</f>
        <v>#VALUE!</v>
      </c>
      <c r="L485" s="34" t="e" vm="1">
        <f t="shared" si="44"/>
        <v>#VALUE!</v>
      </c>
      <c r="M485" s="34" t="e" vm="1">
        <f t="shared" si="45"/>
        <v>#VALUE!</v>
      </c>
      <c r="N485" s="34" t="e" vm="2">
        <f>[1]!genUniform($N$9,$N$10)</f>
        <v>#VALUE!</v>
      </c>
      <c r="O485" s="34" t="e" vm="1">
        <f t="shared" si="46"/>
        <v>#VALUE!</v>
      </c>
      <c r="P485" s="34" t="e" vm="1">
        <f t="shared" si="47"/>
        <v>#VALUE!</v>
      </c>
    </row>
    <row r="486" spans="1:16">
      <c r="A486" s="34">
        <v>476</v>
      </c>
      <c r="C486" s="34" t="e" vm="2">
        <f>[1]!GenLimitNormal($C$9,$C$10,0,1000,0)</f>
        <v>#VALUE!</v>
      </c>
      <c r="D486" s="34" t="e" vm="2">
        <f>[1]!GenBetaPERT(0,$D$9,1)</f>
        <v>#VALUE!</v>
      </c>
      <c r="E486" s="34" t="e" vm="2">
        <f>[1]!GenLognormal($E$9,$E$10)</f>
        <v>#VALUE!</v>
      </c>
      <c r="F486" s="34" t="e" vm="2">
        <f>[1]!GenLognormal($F$9,$F$10)</f>
        <v>#VALUE!</v>
      </c>
      <c r="G486" s="34" t="e" vm="2">
        <f>[1]!GenLognormal($G$9,$G$10)</f>
        <v>#VALUE!</v>
      </c>
      <c r="H486" s="34" t="e" vm="2">
        <f>[1]!genUniform($H$9,$H$10)</f>
        <v>#VALUE!</v>
      </c>
      <c r="I486" s="34" t="e" vm="1">
        <f t="shared" si="42"/>
        <v>#VALUE!</v>
      </c>
      <c r="J486" s="34" t="e" vm="1">
        <f t="shared" si="43"/>
        <v>#VALUE!</v>
      </c>
      <c r="K486" s="34" t="e" vm="2">
        <f>[1]!genUniform($K$9,$K$10)</f>
        <v>#VALUE!</v>
      </c>
      <c r="L486" s="34" t="e" vm="1">
        <f t="shared" si="44"/>
        <v>#VALUE!</v>
      </c>
      <c r="M486" s="34" t="e" vm="1">
        <f t="shared" si="45"/>
        <v>#VALUE!</v>
      </c>
      <c r="N486" s="34" t="e" vm="2">
        <f>[1]!genUniform($N$9,$N$10)</f>
        <v>#VALUE!</v>
      </c>
      <c r="O486" s="34" t="e" vm="1">
        <f t="shared" si="46"/>
        <v>#VALUE!</v>
      </c>
      <c r="P486" s="34" t="e" vm="1">
        <f t="shared" si="47"/>
        <v>#VALUE!</v>
      </c>
    </row>
    <row r="487" spans="1:16">
      <c r="A487" s="34">
        <v>477</v>
      </c>
      <c r="C487" s="34" t="e" vm="2">
        <f>[1]!GenLimitNormal($C$9,$C$10,0,1000,0)</f>
        <v>#VALUE!</v>
      </c>
      <c r="D487" s="34" t="e" vm="2">
        <f>[1]!GenBetaPERT(0,$D$9,1)</f>
        <v>#VALUE!</v>
      </c>
      <c r="E487" s="34" t="e" vm="2">
        <f>[1]!GenLognormal($E$9,$E$10)</f>
        <v>#VALUE!</v>
      </c>
      <c r="F487" s="34" t="e" vm="2">
        <f>[1]!GenLognormal($F$9,$F$10)</f>
        <v>#VALUE!</v>
      </c>
      <c r="G487" s="34" t="e" vm="2">
        <f>[1]!GenLognormal($G$9,$G$10)</f>
        <v>#VALUE!</v>
      </c>
      <c r="H487" s="34" t="e" vm="2">
        <f>[1]!genUniform($H$9,$H$10)</f>
        <v>#VALUE!</v>
      </c>
      <c r="I487" s="34" t="e" vm="1">
        <f t="shared" si="42"/>
        <v>#VALUE!</v>
      </c>
      <c r="J487" s="34" t="e" vm="1">
        <f t="shared" si="43"/>
        <v>#VALUE!</v>
      </c>
      <c r="K487" s="34" t="e" vm="2">
        <f>[1]!genUniform($K$9,$K$10)</f>
        <v>#VALUE!</v>
      </c>
      <c r="L487" s="34" t="e" vm="1">
        <f t="shared" si="44"/>
        <v>#VALUE!</v>
      </c>
      <c r="M487" s="34" t="e" vm="1">
        <f t="shared" si="45"/>
        <v>#VALUE!</v>
      </c>
      <c r="N487" s="34" t="e" vm="2">
        <f>[1]!genUniform($N$9,$N$10)</f>
        <v>#VALUE!</v>
      </c>
      <c r="O487" s="34" t="e" vm="1">
        <f t="shared" si="46"/>
        <v>#VALUE!</v>
      </c>
      <c r="P487" s="34" t="e" vm="1">
        <f t="shared" si="47"/>
        <v>#VALUE!</v>
      </c>
    </row>
    <row r="488" spans="1:16">
      <c r="A488" s="34">
        <v>478</v>
      </c>
      <c r="C488" s="34" t="e" vm="2">
        <f>[1]!GenLimitNormal($C$9,$C$10,0,1000,0)</f>
        <v>#VALUE!</v>
      </c>
      <c r="D488" s="34" t="e" vm="2">
        <f>[1]!GenBetaPERT(0,$D$9,1)</f>
        <v>#VALUE!</v>
      </c>
      <c r="E488" s="34" t="e" vm="2">
        <f>[1]!GenLognormal($E$9,$E$10)</f>
        <v>#VALUE!</v>
      </c>
      <c r="F488" s="34" t="e" vm="2">
        <f>[1]!GenLognormal($F$9,$F$10)</f>
        <v>#VALUE!</v>
      </c>
      <c r="G488" s="34" t="e" vm="2">
        <f>[1]!GenLognormal($G$9,$G$10)</f>
        <v>#VALUE!</v>
      </c>
      <c r="H488" s="34" t="e" vm="2">
        <f>[1]!genUniform($H$9,$H$10)</f>
        <v>#VALUE!</v>
      </c>
      <c r="I488" s="34" t="e" vm="1">
        <f t="shared" si="42"/>
        <v>#VALUE!</v>
      </c>
      <c r="J488" s="34" t="e" vm="1">
        <f t="shared" si="43"/>
        <v>#VALUE!</v>
      </c>
      <c r="K488" s="34" t="e" vm="2">
        <f>[1]!genUniform($K$9,$K$10)</f>
        <v>#VALUE!</v>
      </c>
      <c r="L488" s="34" t="e" vm="1">
        <f t="shared" si="44"/>
        <v>#VALUE!</v>
      </c>
      <c r="M488" s="34" t="e" vm="1">
        <f t="shared" si="45"/>
        <v>#VALUE!</v>
      </c>
      <c r="N488" s="34" t="e" vm="2">
        <f>[1]!genUniform($N$9,$N$10)</f>
        <v>#VALUE!</v>
      </c>
      <c r="O488" s="34" t="e" vm="1">
        <f t="shared" si="46"/>
        <v>#VALUE!</v>
      </c>
      <c r="P488" s="34" t="e" vm="1">
        <f t="shared" si="47"/>
        <v>#VALUE!</v>
      </c>
    </row>
    <row r="489" spans="1:16">
      <c r="A489" s="34">
        <v>479</v>
      </c>
      <c r="C489" s="34" t="e" vm="2">
        <f>[1]!GenLimitNormal($C$9,$C$10,0,1000,0)</f>
        <v>#VALUE!</v>
      </c>
      <c r="D489" s="34" t="e" vm="2">
        <f>[1]!GenBetaPERT(0,$D$9,1)</f>
        <v>#VALUE!</v>
      </c>
      <c r="E489" s="34" t="e" vm="2">
        <f>[1]!GenLognormal($E$9,$E$10)</f>
        <v>#VALUE!</v>
      </c>
      <c r="F489" s="34" t="e" vm="2">
        <f>[1]!GenLognormal($F$9,$F$10)</f>
        <v>#VALUE!</v>
      </c>
      <c r="G489" s="34" t="e" vm="2">
        <f>[1]!GenLognormal($G$9,$G$10)</f>
        <v>#VALUE!</v>
      </c>
      <c r="H489" s="34" t="e" vm="2">
        <f>[1]!genUniform($H$9,$H$10)</f>
        <v>#VALUE!</v>
      </c>
      <c r="I489" s="34" t="e" vm="1">
        <f t="shared" si="42"/>
        <v>#VALUE!</v>
      </c>
      <c r="J489" s="34" t="e" vm="1">
        <f t="shared" si="43"/>
        <v>#VALUE!</v>
      </c>
      <c r="K489" s="34" t="e" vm="2">
        <f>[1]!genUniform($K$9,$K$10)</f>
        <v>#VALUE!</v>
      </c>
      <c r="L489" s="34" t="e" vm="1">
        <f t="shared" si="44"/>
        <v>#VALUE!</v>
      </c>
      <c r="M489" s="34" t="e" vm="1">
        <f t="shared" si="45"/>
        <v>#VALUE!</v>
      </c>
      <c r="N489" s="34" t="e" vm="2">
        <f>[1]!genUniform($N$9,$N$10)</f>
        <v>#VALUE!</v>
      </c>
      <c r="O489" s="34" t="e" vm="1">
        <f t="shared" si="46"/>
        <v>#VALUE!</v>
      </c>
      <c r="P489" s="34" t="e" vm="1">
        <f t="shared" si="47"/>
        <v>#VALUE!</v>
      </c>
    </row>
    <row r="490" spans="1:16">
      <c r="A490" s="34">
        <v>480</v>
      </c>
      <c r="C490" s="34" t="e" vm="2">
        <f>[1]!GenLimitNormal($C$9,$C$10,0,1000,0)</f>
        <v>#VALUE!</v>
      </c>
      <c r="D490" s="34" t="e" vm="2">
        <f>[1]!GenBetaPERT(0,$D$9,1)</f>
        <v>#VALUE!</v>
      </c>
      <c r="E490" s="34" t="e" vm="2">
        <f>[1]!GenLognormal($E$9,$E$10)</f>
        <v>#VALUE!</v>
      </c>
      <c r="F490" s="34" t="e" vm="2">
        <f>[1]!GenLognormal($F$9,$F$10)</f>
        <v>#VALUE!</v>
      </c>
      <c r="G490" s="34" t="e" vm="2">
        <f>[1]!GenLognormal($G$9,$G$10)</f>
        <v>#VALUE!</v>
      </c>
      <c r="H490" s="34" t="e" vm="2">
        <f>[1]!genUniform($H$9,$H$10)</f>
        <v>#VALUE!</v>
      </c>
      <c r="I490" s="34" t="e" vm="1">
        <f t="shared" si="42"/>
        <v>#VALUE!</v>
      </c>
      <c r="J490" s="34" t="e" vm="1">
        <f t="shared" si="43"/>
        <v>#VALUE!</v>
      </c>
      <c r="K490" s="34" t="e" vm="2">
        <f>[1]!genUniform($K$9,$K$10)</f>
        <v>#VALUE!</v>
      </c>
      <c r="L490" s="34" t="e" vm="1">
        <f t="shared" si="44"/>
        <v>#VALUE!</v>
      </c>
      <c r="M490" s="34" t="e" vm="1">
        <f t="shared" si="45"/>
        <v>#VALUE!</v>
      </c>
      <c r="N490" s="34" t="e" vm="2">
        <f>[1]!genUniform($N$9,$N$10)</f>
        <v>#VALUE!</v>
      </c>
      <c r="O490" s="34" t="e" vm="1">
        <f t="shared" si="46"/>
        <v>#VALUE!</v>
      </c>
      <c r="P490" s="34" t="e" vm="1">
        <f t="shared" si="47"/>
        <v>#VALUE!</v>
      </c>
    </row>
    <row r="491" spans="1:16">
      <c r="A491" s="34">
        <v>481</v>
      </c>
      <c r="C491" s="34" t="e" vm="2">
        <f>[1]!GenLimitNormal($C$9,$C$10,0,1000,0)</f>
        <v>#VALUE!</v>
      </c>
      <c r="D491" s="34" t="e" vm="2">
        <f>[1]!GenBetaPERT(0,$D$9,1)</f>
        <v>#VALUE!</v>
      </c>
      <c r="E491" s="34" t="e" vm="2">
        <f>[1]!GenLognormal($E$9,$E$10)</f>
        <v>#VALUE!</v>
      </c>
      <c r="F491" s="34" t="e" vm="2">
        <f>[1]!GenLognormal($F$9,$F$10)</f>
        <v>#VALUE!</v>
      </c>
      <c r="G491" s="34" t="e" vm="2">
        <f>[1]!GenLognormal($G$9,$G$10)</f>
        <v>#VALUE!</v>
      </c>
      <c r="H491" s="34" t="e" vm="2">
        <f>[1]!genUniform($H$9,$H$10)</f>
        <v>#VALUE!</v>
      </c>
      <c r="I491" s="34" t="e" vm="1">
        <f t="shared" si="42"/>
        <v>#VALUE!</v>
      </c>
      <c r="J491" s="34" t="e" vm="1">
        <f t="shared" si="43"/>
        <v>#VALUE!</v>
      </c>
      <c r="K491" s="34" t="e" vm="2">
        <f>[1]!genUniform($K$9,$K$10)</f>
        <v>#VALUE!</v>
      </c>
      <c r="L491" s="34" t="e" vm="1">
        <f t="shared" si="44"/>
        <v>#VALUE!</v>
      </c>
      <c r="M491" s="34" t="e" vm="1">
        <f t="shared" si="45"/>
        <v>#VALUE!</v>
      </c>
      <c r="N491" s="34" t="e" vm="2">
        <f>[1]!genUniform($N$9,$N$10)</f>
        <v>#VALUE!</v>
      </c>
      <c r="O491" s="34" t="e" vm="1">
        <f t="shared" si="46"/>
        <v>#VALUE!</v>
      </c>
      <c r="P491" s="34" t="e" vm="1">
        <f t="shared" si="47"/>
        <v>#VALUE!</v>
      </c>
    </row>
    <row r="492" spans="1:16">
      <c r="A492" s="34">
        <v>482</v>
      </c>
      <c r="C492" s="34" t="e" vm="2">
        <f>[1]!GenLimitNormal($C$9,$C$10,0,1000,0)</f>
        <v>#VALUE!</v>
      </c>
      <c r="D492" s="34" t="e" vm="2">
        <f>[1]!GenBetaPERT(0,$D$9,1)</f>
        <v>#VALUE!</v>
      </c>
      <c r="E492" s="34" t="e" vm="2">
        <f>[1]!GenLognormal($E$9,$E$10)</f>
        <v>#VALUE!</v>
      </c>
      <c r="F492" s="34" t="e" vm="2">
        <f>[1]!GenLognormal($F$9,$F$10)</f>
        <v>#VALUE!</v>
      </c>
      <c r="G492" s="34" t="e" vm="2">
        <f>[1]!GenLognormal($G$9,$G$10)</f>
        <v>#VALUE!</v>
      </c>
      <c r="H492" s="34" t="e" vm="2">
        <f>[1]!genUniform($H$9,$H$10)</f>
        <v>#VALUE!</v>
      </c>
      <c r="I492" s="34" t="e" vm="1">
        <f t="shared" si="42"/>
        <v>#VALUE!</v>
      </c>
      <c r="J492" s="34" t="e" vm="1">
        <f t="shared" si="43"/>
        <v>#VALUE!</v>
      </c>
      <c r="K492" s="34" t="e" vm="2">
        <f>[1]!genUniform($K$9,$K$10)</f>
        <v>#VALUE!</v>
      </c>
      <c r="L492" s="34" t="e" vm="1">
        <f t="shared" si="44"/>
        <v>#VALUE!</v>
      </c>
      <c r="M492" s="34" t="e" vm="1">
        <f t="shared" si="45"/>
        <v>#VALUE!</v>
      </c>
      <c r="N492" s="34" t="e" vm="2">
        <f>[1]!genUniform($N$9,$N$10)</f>
        <v>#VALUE!</v>
      </c>
      <c r="O492" s="34" t="e" vm="1">
        <f t="shared" si="46"/>
        <v>#VALUE!</v>
      </c>
      <c r="P492" s="34" t="e" vm="1">
        <f t="shared" si="47"/>
        <v>#VALUE!</v>
      </c>
    </row>
    <row r="493" spans="1:16">
      <c r="A493" s="34">
        <v>483</v>
      </c>
      <c r="C493" s="34" t="e" vm="2">
        <f>[1]!GenLimitNormal($C$9,$C$10,0,1000,0)</f>
        <v>#VALUE!</v>
      </c>
      <c r="D493" s="34" t="e" vm="2">
        <f>[1]!GenBetaPERT(0,$D$9,1)</f>
        <v>#VALUE!</v>
      </c>
      <c r="E493" s="34" t="e" vm="2">
        <f>[1]!GenLognormal($E$9,$E$10)</f>
        <v>#VALUE!</v>
      </c>
      <c r="F493" s="34" t="e" vm="2">
        <f>[1]!GenLognormal($F$9,$F$10)</f>
        <v>#VALUE!</v>
      </c>
      <c r="G493" s="34" t="e" vm="2">
        <f>[1]!GenLognormal($G$9,$G$10)</f>
        <v>#VALUE!</v>
      </c>
      <c r="H493" s="34" t="e" vm="2">
        <f>[1]!genUniform($H$9,$H$10)</f>
        <v>#VALUE!</v>
      </c>
      <c r="I493" s="34" t="e" vm="1">
        <f t="shared" si="42"/>
        <v>#VALUE!</v>
      </c>
      <c r="J493" s="34" t="e" vm="1">
        <f t="shared" si="43"/>
        <v>#VALUE!</v>
      </c>
      <c r="K493" s="34" t="e" vm="2">
        <f>[1]!genUniform($K$9,$K$10)</f>
        <v>#VALUE!</v>
      </c>
      <c r="L493" s="34" t="e" vm="1">
        <f t="shared" si="44"/>
        <v>#VALUE!</v>
      </c>
      <c r="M493" s="34" t="e" vm="1">
        <f t="shared" si="45"/>
        <v>#VALUE!</v>
      </c>
      <c r="N493" s="34" t="e" vm="2">
        <f>[1]!genUniform($N$9,$N$10)</f>
        <v>#VALUE!</v>
      </c>
      <c r="O493" s="34" t="e" vm="1">
        <f t="shared" si="46"/>
        <v>#VALUE!</v>
      </c>
      <c r="P493" s="34" t="e" vm="1">
        <f t="shared" si="47"/>
        <v>#VALUE!</v>
      </c>
    </row>
    <row r="494" spans="1:16">
      <c r="A494" s="34">
        <v>484</v>
      </c>
      <c r="C494" s="34" t="e" vm="2">
        <f>[1]!GenLimitNormal($C$9,$C$10,0,1000,0)</f>
        <v>#VALUE!</v>
      </c>
      <c r="D494" s="34" t="e" vm="2">
        <f>[1]!GenBetaPERT(0,$D$9,1)</f>
        <v>#VALUE!</v>
      </c>
      <c r="E494" s="34" t="e" vm="2">
        <f>[1]!GenLognormal($E$9,$E$10)</f>
        <v>#VALUE!</v>
      </c>
      <c r="F494" s="34" t="e" vm="2">
        <f>[1]!GenLognormal($F$9,$F$10)</f>
        <v>#VALUE!</v>
      </c>
      <c r="G494" s="34" t="e" vm="2">
        <f>[1]!GenLognormal($G$9,$G$10)</f>
        <v>#VALUE!</v>
      </c>
      <c r="H494" s="34" t="e" vm="2">
        <f>[1]!genUniform($H$9,$H$10)</f>
        <v>#VALUE!</v>
      </c>
      <c r="I494" s="34" t="e" vm="1">
        <f t="shared" si="42"/>
        <v>#VALUE!</v>
      </c>
      <c r="J494" s="34" t="e" vm="1">
        <f t="shared" si="43"/>
        <v>#VALUE!</v>
      </c>
      <c r="K494" s="34" t="e" vm="2">
        <f>[1]!genUniform($K$9,$K$10)</f>
        <v>#VALUE!</v>
      </c>
      <c r="L494" s="34" t="e" vm="1">
        <f t="shared" si="44"/>
        <v>#VALUE!</v>
      </c>
      <c r="M494" s="34" t="e" vm="1">
        <f t="shared" si="45"/>
        <v>#VALUE!</v>
      </c>
      <c r="N494" s="34" t="e" vm="2">
        <f>[1]!genUniform($N$9,$N$10)</f>
        <v>#VALUE!</v>
      </c>
      <c r="O494" s="34" t="e" vm="1">
        <f t="shared" si="46"/>
        <v>#VALUE!</v>
      </c>
      <c r="P494" s="34" t="e" vm="1">
        <f t="shared" si="47"/>
        <v>#VALUE!</v>
      </c>
    </row>
    <row r="495" spans="1:16">
      <c r="A495" s="34">
        <v>485</v>
      </c>
      <c r="C495" s="34" t="e" vm="2">
        <f>[1]!GenLimitNormal($C$9,$C$10,0,1000,0)</f>
        <v>#VALUE!</v>
      </c>
      <c r="D495" s="34" t="e" vm="2">
        <f>[1]!GenBetaPERT(0,$D$9,1)</f>
        <v>#VALUE!</v>
      </c>
      <c r="E495" s="34" t="e" vm="2">
        <f>[1]!GenLognormal($E$9,$E$10)</f>
        <v>#VALUE!</v>
      </c>
      <c r="F495" s="34" t="e" vm="2">
        <f>[1]!GenLognormal($F$9,$F$10)</f>
        <v>#VALUE!</v>
      </c>
      <c r="G495" s="34" t="e" vm="2">
        <f>[1]!GenLognormal($G$9,$G$10)</f>
        <v>#VALUE!</v>
      </c>
      <c r="H495" s="34" t="e" vm="2">
        <f>[1]!genUniform($H$9,$H$10)</f>
        <v>#VALUE!</v>
      </c>
      <c r="I495" s="34" t="e" vm="1">
        <f t="shared" si="42"/>
        <v>#VALUE!</v>
      </c>
      <c r="J495" s="34" t="e" vm="1">
        <f t="shared" si="43"/>
        <v>#VALUE!</v>
      </c>
      <c r="K495" s="34" t="e" vm="2">
        <f>[1]!genUniform($K$9,$K$10)</f>
        <v>#VALUE!</v>
      </c>
      <c r="L495" s="34" t="e" vm="1">
        <f t="shared" si="44"/>
        <v>#VALUE!</v>
      </c>
      <c r="M495" s="34" t="e" vm="1">
        <f t="shared" si="45"/>
        <v>#VALUE!</v>
      </c>
      <c r="N495" s="34" t="e" vm="2">
        <f>[1]!genUniform($N$9,$N$10)</f>
        <v>#VALUE!</v>
      </c>
      <c r="O495" s="34" t="e" vm="1">
        <f t="shared" si="46"/>
        <v>#VALUE!</v>
      </c>
      <c r="P495" s="34" t="e" vm="1">
        <f t="shared" si="47"/>
        <v>#VALUE!</v>
      </c>
    </row>
    <row r="496" spans="1:16">
      <c r="A496" s="34">
        <v>486</v>
      </c>
      <c r="C496" s="34" t="e" vm="2">
        <f>[1]!GenLimitNormal($C$9,$C$10,0,1000,0)</f>
        <v>#VALUE!</v>
      </c>
      <c r="D496" s="34" t="e" vm="2">
        <f>[1]!GenBetaPERT(0,$D$9,1)</f>
        <v>#VALUE!</v>
      </c>
      <c r="E496" s="34" t="e" vm="2">
        <f>[1]!GenLognormal($E$9,$E$10)</f>
        <v>#VALUE!</v>
      </c>
      <c r="F496" s="34" t="e" vm="2">
        <f>[1]!GenLognormal($F$9,$F$10)</f>
        <v>#VALUE!</v>
      </c>
      <c r="G496" s="34" t="e" vm="2">
        <f>[1]!GenLognormal($G$9,$G$10)</f>
        <v>#VALUE!</v>
      </c>
      <c r="H496" s="34" t="e" vm="2">
        <f>[1]!genUniform($H$9,$H$10)</f>
        <v>#VALUE!</v>
      </c>
      <c r="I496" s="34" t="e" vm="1">
        <f t="shared" si="42"/>
        <v>#VALUE!</v>
      </c>
      <c r="J496" s="34" t="e" vm="1">
        <f t="shared" si="43"/>
        <v>#VALUE!</v>
      </c>
      <c r="K496" s="34" t="e" vm="2">
        <f>[1]!genUniform($K$9,$K$10)</f>
        <v>#VALUE!</v>
      </c>
      <c r="L496" s="34" t="e" vm="1">
        <f t="shared" si="44"/>
        <v>#VALUE!</v>
      </c>
      <c r="M496" s="34" t="e" vm="1">
        <f t="shared" si="45"/>
        <v>#VALUE!</v>
      </c>
      <c r="N496" s="34" t="e" vm="2">
        <f>[1]!genUniform($N$9,$N$10)</f>
        <v>#VALUE!</v>
      </c>
      <c r="O496" s="34" t="e" vm="1">
        <f t="shared" si="46"/>
        <v>#VALUE!</v>
      </c>
      <c r="P496" s="34" t="e" vm="1">
        <f t="shared" si="47"/>
        <v>#VALUE!</v>
      </c>
    </row>
    <row r="497" spans="1:16">
      <c r="A497" s="34">
        <v>487</v>
      </c>
      <c r="C497" s="34" t="e" vm="2">
        <f>[1]!GenLimitNormal($C$9,$C$10,0,1000,0)</f>
        <v>#VALUE!</v>
      </c>
      <c r="D497" s="34" t="e" vm="2">
        <f>[1]!GenBetaPERT(0,$D$9,1)</f>
        <v>#VALUE!</v>
      </c>
      <c r="E497" s="34" t="e" vm="2">
        <f>[1]!GenLognormal($E$9,$E$10)</f>
        <v>#VALUE!</v>
      </c>
      <c r="F497" s="34" t="e" vm="2">
        <f>[1]!GenLognormal($F$9,$F$10)</f>
        <v>#VALUE!</v>
      </c>
      <c r="G497" s="34" t="e" vm="2">
        <f>[1]!GenLognormal($G$9,$G$10)</f>
        <v>#VALUE!</v>
      </c>
      <c r="H497" s="34" t="e" vm="2">
        <f>[1]!genUniform($H$9,$H$10)</f>
        <v>#VALUE!</v>
      </c>
      <c r="I497" s="34" t="e" vm="1">
        <f t="shared" si="42"/>
        <v>#VALUE!</v>
      </c>
      <c r="J497" s="34" t="e" vm="1">
        <f t="shared" si="43"/>
        <v>#VALUE!</v>
      </c>
      <c r="K497" s="34" t="e" vm="2">
        <f>[1]!genUniform($K$9,$K$10)</f>
        <v>#VALUE!</v>
      </c>
      <c r="L497" s="34" t="e" vm="1">
        <f t="shared" si="44"/>
        <v>#VALUE!</v>
      </c>
      <c r="M497" s="34" t="e" vm="1">
        <f t="shared" si="45"/>
        <v>#VALUE!</v>
      </c>
      <c r="N497" s="34" t="e" vm="2">
        <f>[1]!genUniform($N$9,$N$10)</f>
        <v>#VALUE!</v>
      </c>
      <c r="O497" s="34" t="e" vm="1">
        <f t="shared" si="46"/>
        <v>#VALUE!</v>
      </c>
      <c r="P497" s="34" t="e" vm="1">
        <f t="shared" si="47"/>
        <v>#VALUE!</v>
      </c>
    </row>
    <row r="498" spans="1:16">
      <c r="A498" s="34">
        <v>488</v>
      </c>
      <c r="C498" s="34" t="e" vm="2">
        <f>[1]!GenLimitNormal($C$9,$C$10,0,1000,0)</f>
        <v>#VALUE!</v>
      </c>
      <c r="D498" s="34" t="e" vm="2">
        <f>[1]!GenBetaPERT(0,$D$9,1)</f>
        <v>#VALUE!</v>
      </c>
      <c r="E498" s="34" t="e" vm="2">
        <f>[1]!GenLognormal($E$9,$E$10)</f>
        <v>#VALUE!</v>
      </c>
      <c r="F498" s="34" t="e" vm="2">
        <f>[1]!GenLognormal($F$9,$F$10)</f>
        <v>#VALUE!</v>
      </c>
      <c r="G498" s="34" t="e" vm="2">
        <f>[1]!GenLognormal($G$9,$G$10)</f>
        <v>#VALUE!</v>
      </c>
      <c r="H498" s="34" t="e" vm="2">
        <f>[1]!genUniform($H$9,$H$10)</f>
        <v>#VALUE!</v>
      </c>
      <c r="I498" s="34" t="e" vm="1">
        <f t="shared" si="42"/>
        <v>#VALUE!</v>
      </c>
      <c r="J498" s="34" t="e" vm="1">
        <f t="shared" si="43"/>
        <v>#VALUE!</v>
      </c>
      <c r="K498" s="34" t="e" vm="2">
        <f>[1]!genUniform($K$9,$K$10)</f>
        <v>#VALUE!</v>
      </c>
      <c r="L498" s="34" t="e" vm="1">
        <f t="shared" si="44"/>
        <v>#VALUE!</v>
      </c>
      <c r="M498" s="34" t="e" vm="1">
        <f t="shared" si="45"/>
        <v>#VALUE!</v>
      </c>
      <c r="N498" s="34" t="e" vm="2">
        <f>[1]!genUniform($N$9,$N$10)</f>
        <v>#VALUE!</v>
      </c>
      <c r="O498" s="34" t="e" vm="1">
        <f t="shared" si="46"/>
        <v>#VALUE!</v>
      </c>
      <c r="P498" s="34" t="e" vm="1">
        <f t="shared" si="47"/>
        <v>#VALUE!</v>
      </c>
    </row>
    <row r="499" spans="1:16">
      <c r="A499" s="34">
        <v>489</v>
      </c>
      <c r="C499" s="34" t="e" vm="2">
        <f>[1]!GenLimitNormal($C$9,$C$10,0,1000,0)</f>
        <v>#VALUE!</v>
      </c>
      <c r="D499" s="34" t="e" vm="2">
        <f>[1]!GenBetaPERT(0,$D$9,1)</f>
        <v>#VALUE!</v>
      </c>
      <c r="E499" s="34" t="e" vm="2">
        <f>[1]!GenLognormal($E$9,$E$10)</f>
        <v>#VALUE!</v>
      </c>
      <c r="F499" s="34" t="e" vm="2">
        <f>[1]!GenLognormal($F$9,$F$10)</f>
        <v>#VALUE!</v>
      </c>
      <c r="G499" s="34" t="e" vm="2">
        <f>[1]!GenLognormal($G$9,$G$10)</f>
        <v>#VALUE!</v>
      </c>
      <c r="H499" s="34" t="e" vm="2">
        <f>[1]!genUniform($H$9,$H$10)</f>
        <v>#VALUE!</v>
      </c>
      <c r="I499" s="34" t="e" vm="1">
        <f t="shared" si="42"/>
        <v>#VALUE!</v>
      </c>
      <c r="J499" s="34" t="e" vm="1">
        <f t="shared" si="43"/>
        <v>#VALUE!</v>
      </c>
      <c r="K499" s="34" t="e" vm="2">
        <f>[1]!genUniform($K$9,$K$10)</f>
        <v>#VALUE!</v>
      </c>
      <c r="L499" s="34" t="e" vm="1">
        <f t="shared" si="44"/>
        <v>#VALUE!</v>
      </c>
      <c r="M499" s="34" t="e" vm="1">
        <f t="shared" si="45"/>
        <v>#VALUE!</v>
      </c>
      <c r="N499" s="34" t="e" vm="2">
        <f>[1]!genUniform($N$9,$N$10)</f>
        <v>#VALUE!</v>
      </c>
      <c r="O499" s="34" t="e" vm="1">
        <f t="shared" si="46"/>
        <v>#VALUE!</v>
      </c>
      <c r="P499" s="34" t="e" vm="1">
        <f t="shared" si="47"/>
        <v>#VALUE!</v>
      </c>
    </row>
    <row r="500" spans="1:16">
      <c r="A500" s="34">
        <v>490</v>
      </c>
      <c r="C500" s="34" t="e" vm="2">
        <f>[1]!GenLimitNormal($C$9,$C$10,0,1000,0)</f>
        <v>#VALUE!</v>
      </c>
      <c r="D500" s="34" t="e" vm="2">
        <f>[1]!GenBetaPERT(0,$D$9,1)</f>
        <v>#VALUE!</v>
      </c>
      <c r="E500" s="34" t="e" vm="2">
        <f>[1]!GenLognormal($E$9,$E$10)</f>
        <v>#VALUE!</v>
      </c>
      <c r="F500" s="34" t="e" vm="2">
        <f>[1]!GenLognormal($F$9,$F$10)</f>
        <v>#VALUE!</v>
      </c>
      <c r="G500" s="34" t="e" vm="2">
        <f>[1]!GenLognormal($G$9,$G$10)</f>
        <v>#VALUE!</v>
      </c>
      <c r="H500" s="34" t="e" vm="2">
        <f>[1]!genUniform($H$9,$H$10)</f>
        <v>#VALUE!</v>
      </c>
      <c r="I500" s="34" t="e" vm="1">
        <f t="shared" si="42"/>
        <v>#VALUE!</v>
      </c>
      <c r="J500" s="34" t="e" vm="1">
        <f t="shared" si="43"/>
        <v>#VALUE!</v>
      </c>
      <c r="K500" s="34" t="e" vm="2">
        <f>[1]!genUniform($K$9,$K$10)</f>
        <v>#VALUE!</v>
      </c>
      <c r="L500" s="34" t="e" vm="1">
        <f t="shared" si="44"/>
        <v>#VALUE!</v>
      </c>
      <c r="M500" s="34" t="e" vm="1">
        <f t="shared" si="45"/>
        <v>#VALUE!</v>
      </c>
      <c r="N500" s="34" t="e" vm="2">
        <f>[1]!genUniform($N$9,$N$10)</f>
        <v>#VALUE!</v>
      </c>
      <c r="O500" s="34" t="e" vm="1">
        <f t="shared" si="46"/>
        <v>#VALUE!</v>
      </c>
      <c r="P500" s="34" t="e" vm="1">
        <f t="shared" si="47"/>
        <v>#VALUE!</v>
      </c>
    </row>
    <row r="501" spans="1:16">
      <c r="A501" s="34">
        <v>491</v>
      </c>
      <c r="C501" s="34" t="e" vm="2">
        <f>[1]!GenLimitNormal($C$9,$C$10,0,1000,0)</f>
        <v>#VALUE!</v>
      </c>
      <c r="D501" s="34" t="e" vm="2">
        <f>[1]!GenBetaPERT(0,$D$9,1)</f>
        <v>#VALUE!</v>
      </c>
      <c r="E501" s="34" t="e" vm="2">
        <f>[1]!GenLognormal($E$9,$E$10)</f>
        <v>#VALUE!</v>
      </c>
      <c r="F501" s="34" t="e" vm="2">
        <f>[1]!GenLognormal($F$9,$F$10)</f>
        <v>#VALUE!</v>
      </c>
      <c r="G501" s="34" t="e" vm="2">
        <f>[1]!GenLognormal($G$9,$G$10)</f>
        <v>#VALUE!</v>
      </c>
      <c r="H501" s="34" t="e" vm="2">
        <f>[1]!genUniform($H$9,$H$10)</f>
        <v>#VALUE!</v>
      </c>
      <c r="I501" s="34" t="e" vm="1">
        <f t="shared" si="42"/>
        <v>#VALUE!</v>
      </c>
      <c r="J501" s="34" t="e" vm="1">
        <f t="shared" si="43"/>
        <v>#VALUE!</v>
      </c>
      <c r="K501" s="34" t="e" vm="2">
        <f>[1]!genUniform($K$9,$K$10)</f>
        <v>#VALUE!</v>
      </c>
      <c r="L501" s="34" t="e" vm="1">
        <f t="shared" si="44"/>
        <v>#VALUE!</v>
      </c>
      <c r="M501" s="34" t="e" vm="1">
        <f t="shared" si="45"/>
        <v>#VALUE!</v>
      </c>
      <c r="N501" s="34" t="e" vm="2">
        <f>[1]!genUniform($N$9,$N$10)</f>
        <v>#VALUE!</v>
      </c>
      <c r="O501" s="34" t="e" vm="1">
        <f t="shared" si="46"/>
        <v>#VALUE!</v>
      </c>
      <c r="P501" s="34" t="e" vm="1">
        <f t="shared" si="47"/>
        <v>#VALUE!</v>
      </c>
    </row>
    <row r="502" spans="1:16">
      <c r="A502" s="34">
        <v>492</v>
      </c>
      <c r="C502" s="34" t="e" vm="2">
        <f>[1]!GenLimitNormal($C$9,$C$10,0,1000,0)</f>
        <v>#VALUE!</v>
      </c>
      <c r="D502" s="34" t="e" vm="2">
        <f>[1]!GenBetaPERT(0,$D$9,1)</f>
        <v>#VALUE!</v>
      </c>
      <c r="E502" s="34" t="e" vm="2">
        <f>[1]!GenLognormal($E$9,$E$10)</f>
        <v>#VALUE!</v>
      </c>
      <c r="F502" s="34" t="e" vm="2">
        <f>[1]!GenLognormal($F$9,$F$10)</f>
        <v>#VALUE!</v>
      </c>
      <c r="G502" s="34" t="e" vm="2">
        <f>[1]!GenLognormal($G$9,$G$10)</f>
        <v>#VALUE!</v>
      </c>
      <c r="H502" s="34" t="e" vm="2">
        <f>[1]!genUniform($H$9,$H$10)</f>
        <v>#VALUE!</v>
      </c>
      <c r="I502" s="34" t="e" vm="1">
        <f t="shared" si="42"/>
        <v>#VALUE!</v>
      </c>
      <c r="J502" s="34" t="e" vm="1">
        <f t="shared" si="43"/>
        <v>#VALUE!</v>
      </c>
      <c r="K502" s="34" t="e" vm="2">
        <f>[1]!genUniform($K$9,$K$10)</f>
        <v>#VALUE!</v>
      </c>
      <c r="L502" s="34" t="e" vm="1">
        <f t="shared" si="44"/>
        <v>#VALUE!</v>
      </c>
      <c r="M502" s="34" t="e" vm="1">
        <f t="shared" si="45"/>
        <v>#VALUE!</v>
      </c>
      <c r="N502" s="34" t="e" vm="2">
        <f>[1]!genUniform($N$9,$N$10)</f>
        <v>#VALUE!</v>
      </c>
      <c r="O502" s="34" t="e" vm="1">
        <f t="shared" si="46"/>
        <v>#VALUE!</v>
      </c>
      <c r="P502" s="34" t="e" vm="1">
        <f t="shared" si="47"/>
        <v>#VALUE!</v>
      </c>
    </row>
    <row r="503" spans="1:16">
      <c r="A503" s="34">
        <v>493</v>
      </c>
      <c r="C503" s="34" t="e" vm="2">
        <f>[1]!GenLimitNormal($C$9,$C$10,0,1000,0)</f>
        <v>#VALUE!</v>
      </c>
      <c r="D503" s="34" t="e" vm="2">
        <f>[1]!GenBetaPERT(0,$D$9,1)</f>
        <v>#VALUE!</v>
      </c>
      <c r="E503" s="34" t="e" vm="2">
        <f>[1]!GenLognormal($E$9,$E$10)</f>
        <v>#VALUE!</v>
      </c>
      <c r="F503" s="34" t="e" vm="2">
        <f>[1]!GenLognormal($F$9,$F$10)</f>
        <v>#VALUE!</v>
      </c>
      <c r="G503" s="34" t="e" vm="2">
        <f>[1]!GenLognormal($G$9,$G$10)</f>
        <v>#VALUE!</v>
      </c>
      <c r="H503" s="34" t="e" vm="2">
        <f>[1]!genUniform($H$9,$H$10)</f>
        <v>#VALUE!</v>
      </c>
      <c r="I503" s="34" t="e" vm="1">
        <f t="shared" si="42"/>
        <v>#VALUE!</v>
      </c>
      <c r="J503" s="34" t="e" vm="1">
        <f t="shared" si="43"/>
        <v>#VALUE!</v>
      </c>
      <c r="K503" s="34" t="e" vm="2">
        <f>[1]!genUniform($K$9,$K$10)</f>
        <v>#VALUE!</v>
      </c>
      <c r="L503" s="34" t="e" vm="1">
        <f t="shared" si="44"/>
        <v>#VALUE!</v>
      </c>
      <c r="M503" s="34" t="e" vm="1">
        <f t="shared" si="45"/>
        <v>#VALUE!</v>
      </c>
      <c r="N503" s="34" t="e" vm="2">
        <f>[1]!genUniform($N$9,$N$10)</f>
        <v>#VALUE!</v>
      </c>
      <c r="O503" s="34" t="e" vm="1">
        <f t="shared" si="46"/>
        <v>#VALUE!</v>
      </c>
      <c r="P503" s="34" t="e" vm="1">
        <f t="shared" si="47"/>
        <v>#VALUE!</v>
      </c>
    </row>
    <row r="504" spans="1:16">
      <c r="A504" s="34">
        <v>494</v>
      </c>
      <c r="C504" s="34" t="e" vm="2">
        <f>[1]!GenLimitNormal($C$9,$C$10,0,1000,0)</f>
        <v>#VALUE!</v>
      </c>
      <c r="D504" s="34" t="e" vm="2">
        <f>[1]!GenBetaPERT(0,$D$9,1)</f>
        <v>#VALUE!</v>
      </c>
      <c r="E504" s="34" t="e" vm="2">
        <f>[1]!GenLognormal($E$9,$E$10)</f>
        <v>#VALUE!</v>
      </c>
      <c r="F504" s="34" t="e" vm="2">
        <f>[1]!GenLognormal($F$9,$F$10)</f>
        <v>#VALUE!</v>
      </c>
      <c r="G504" s="34" t="e" vm="2">
        <f>[1]!GenLognormal($G$9,$G$10)</f>
        <v>#VALUE!</v>
      </c>
      <c r="H504" s="34" t="e" vm="2">
        <f>[1]!genUniform($H$9,$H$10)</f>
        <v>#VALUE!</v>
      </c>
      <c r="I504" s="34" t="e" vm="1">
        <f t="shared" si="42"/>
        <v>#VALUE!</v>
      </c>
      <c r="J504" s="34" t="e" vm="1">
        <f t="shared" si="43"/>
        <v>#VALUE!</v>
      </c>
      <c r="K504" s="34" t="e" vm="2">
        <f>[1]!genUniform($K$9,$K$10)</f>
        <v>#VALUE!</v>
      </c>
      <c r="L504" s="34" t="e" vm="1">
        <f t="shared" si="44"/>
        <v>#VALUE!</v>
      </c>
      <c r="M504" s="34" t="e" vm="1">
        <f t="shared" si="45"/>
        <v>#VALUE!</v>
      </c>
      <c r="N504" s="34" t="e" vm="2">
        <f>[1]!genUniform($N$9,$N$10)</f>
        <v>#VALUE!</v>
      </c>
      <c r="O504" s="34" t="e" vm="1">
        <f t="shared" si="46"/>
        <v>#VALUE!</v>
      </c>
      <c r="P504" s="34" t="e" vm="1">
        <f t="shared" si="47"/>
        <v>#VALUE!</v>
      </c>
    </row>
    <row r="505" spans="1:16">
      <c r="A505" s="34">
        <v>495</v>
      </c>
      <c r="C505" s="34" t="e" vm="2">
        <f>[1]!GenLimitNormal($C$9,$C$10,0,1000,0)</f>
        <v>#VALUE!</v>
      </c>
      <c r="D505" s="34" t="e" vm="2">
        <f>[1]!GenBetaPERT(0,$D$9,1)</f>
        <v>#VALUE!</v>
      </c>
      <c r="E505" s="34" t="e" vm="2">
        <f>[1]!GenLognormal($E$9,$E$10)</f>
        <v>#VALUE!</v>
      </c>
      <c r="F505" s="34" t="e" vm="2">
        <f>[1]!GenLognormal($F$9,$F$10)</f>
        <v>#VALUE!</v>
      </c>
      <c r="G505" s="34" t="e" vm="2">
        <f>[1]!GenLognormal($G$9,$G$10)</f>
        <v>#VALUE!</v>
      </c>
      <c r="H505" s="34" t="e" vm="2">
        <f>[1]!genUniform($H$9,$H$10)</f>
        <v>#VALUE!</v>
      </c>
      <c r="I505" s="34" t="e" vm="1">
        <f t="shared" si="42"/>
        <v>#VALUE!</v>
      </c>
      <c r="J505" s="34" t="e" vm="1">
        <f t="shared" si="43"/>
        <v>#VALUE!</v>
      </c>
      <c r="K505" s="34" t="e" vm="2">
        <f>[1]!genUniform($K$9,$K$10)</f>
        <v>#VALUE!</v>
      </c>
      <c r="L505" s="34" t="e" vm="1">
        <f t="shared" si="44"/>
        <v>#VALUE!</v>
      </c>
      <c r="M505" s="34" t="e" vm="1">
        <f t="shared" si="45"/>
        <v>#VALUE!</v>
      </c>
      <c r="N505" s="34" t="e" vm="2">
        <f>[1]!genUniform($N$9,$N$10)</f>
        <v>#VALUE!</v>
      </c>
      <c r="O505" s="34" t="e" vm="1">
        <f t="shared" si="46"/>
        <v>#VALUE!</v>
      </c>
      <c r="P505" s="34" t="e" vm="1">
        <f t="shared" si="47"/>
        <v>#VALUE!</v>
      </c>
    </row>
    <row r="506" spans="1:16">
      <c r="A506" s="34">
        <v>496</v>
      </c>
      <c r="C506" s="34" t="e" vm="2">
        <f>[1]!GenLimitNormal($C$9,$C$10,0,1000,0)</f>
        <v>#VALUE!</v>
      </c>
      <c r="D506" s="34" t="e" vm="2">
        <f>[1]!GenBetaPERT(0,$D$9,1)</f>
        <v>#VALUE!</v>
      </c>
      <c r="E506" s="34" t="e" vm="2">
        <f>[1]!GenLognormal($E$9,$E$10)</f>
        <v>#VALUE!</v>
      </c>
      <c r="F506" s="34" t="e" vm="2">
        <f>[1]!GenLognormal($F$9,$F$10)</f>
        <v>#VALUE!</v>
      </c>
      <c r="G506" s="34" t="e" vm="2">
        <f>[1]!GenLognormal($G$9,$G$10)</f>
        <v>#VALUE!</v>
      </c>
      <c r="H506" s="34" t="e" vm="2">
        <f>[1]!genUniform($H$9,$H$10)</f>
        <v>#VALUE!</v>
      </c>
      <c r="I506" s="34" t="e" vm="1">
        <f t="shared" si="42"/>
        <v>#VALUE!</v>
      </c>
      <c r="J506" s="34" t="e" vm="1">
        <f t="shared" si="43"/>
        <v>#VALUE!</v>
      </c>
      <c r="K506" s="34" t="e" vm="2">
        <f>[1]!genUniform($K$9,$K$10)</f>
        <v>#VALUE!</v>
      </c>
      <c r="L506" s="34" t="e" vm="1">
        <f t="shared" si="44"/>
        <v>#VALUE!</v>
      </c>
      <c r="M506" s="34" t="e" vm="1">
        <f t="shared" si="45"/>
        <v>#VALUE!</v>
      </c>
      <c r="N506" s="34" t="e" vm="2">
        <f>[1]!genUniform($N$9,$N$10)</f>
        <v>#VALUE!</v>
      </c>
      <c r="O506" s="34" t="e" vm="1">
        <f t="shared" si="46"/>
        <v>#VALUE!</v>
      </c>
      <c r="P506" s="34" t="e" vm="1">
        <f t="shared" si="47"/>
        <v>#VALUE!</v>
      </c>
    </row>
    <row r="507" spans="1:16">
      <c r="A507" s="34">
        <v>497</v>
      </c>
      <c r="C507" s="34" t="e" vm="2">
        <f>[1]!GenLimitNormal($C$9,$C$10,0,1000,0)</f>
        <v>#VALUE!</v>
      </c>
      <c r="D507" s="34" t="e" vm="2">
        <f>[1]!GenBetaPERT(0,$D$9,1)</f>
        <v>#VALUE!</v>
      </c>
      <c r="E507" s="34" t="e" vm="2">
        <f>[1]!GenLognormal($E$9,$E$10)</f>
        <v>#VALUE!</v>
      </c>
      <c r="F507" s="34" t="e" vm="2">
        <f>[1]!GenLognormal($F$9,$F$10)</f>
        <v>#VALUE!</v>
      </c>
      <c r="G507" s="34" t="e" vm="2">
        <f>[1]!GenLognormal($G$9,$G$10)</f>
        <v>#VALUE!</v>
      </c>
      <c r="H507" s="34" t="e" vm="2">
        <f>[1]!genUniform($H$9,$H$10)</f>
        <v>#VALUE!</v>
      </c>
      <c r="I507" s="34" t="e" vm="1">
        <f t="shared" si="42"/>
        <v>#VALUE!</v>
      </c>
      <c r="J507" s="34" t="e" vm="1">
        <f t="shared" si="43"/>
        <v>#VALUE!</v>
      </c>
      <c r="K507" s="34" t="e" vm="2">
        <f>[1]!genUniform($K$9,$K$10)</f>
        <v>#VALUE!</v>
      </c>
      <c r="L507" s="34" t="e" vm="1">
        <f t="shared" si="44"/>
        <v>#VALUE!</v>
      </c>
      <c r="M507" s="34" t="e" vm="1">
        <f t="shared" si="45"/>
        <v>#VALUE!</v>
      </c>
      <c r="N507" s="34" t="e" vm="2">
        <f>[1]!genUniform($N$9,$N$10)</f>
        <v>#VALUE!</v>
      </c>
      <c r="O507" s="34" t="e" vm="1">
        <f t="shared" si="46"/>
        <v>#VALUE!</v>
      </c>
      <c r="P507" s="34" t="e" vm="1">
        <f t="shared" si="47"/>
        <v>#VALUE!</v>
      </c>
    </row>
    <row r="508" spans="1:16">
      <c r="A508" s="34">
        <v>498</v>
      </c>
      <c r="C508" s="34" t="e" vm="2">
        <f>[1]!GenLimitNormal($C$9,$C$10,0,1000,0)</f>
        <v>#VALUE!</v>
      </c>
      <c r="D508" s="34" t="e" vm="2">
        <f>[1]!GenBetaPERT(0,$D$9,1)</f>
        <v>#VALUE!</v>
      </c>
      <c r="E508" s="34" t="e" vm="2">
        <f>[1]!GenLognormal($E$9,$E$10)</f>
        <v>#VALUE!</v>
      </c>
      <c r="F508" s="34" t="e" vm="2">
        <f>[1]!GenLognormal($F$9,$F$10)</f>
        <v>#VALUE!</v>
      </c>
      <c r="G508" s="34" t="e" vm="2">
        <f>[1]!GenLognormal($G$9,$G$10)</f>
        <v>#VALUE!</v>
      </c>
      <c r="H508" s="34" t="e" vm="2">
        <f>[1]!genUniform($H$9,$H$10)</f>
        <v>#VALUE!</v>
      </c>
      <c r="I508" s="34" t="e" vm="1">
        <f t="shared" si="42"/>
        <v>#VALUE!</v>
      </c>
      <c r="J508" s="34" t="e" vm="1">
        <f t="shared" si="43"/>
        <v>#VALUE!</v>
      </c>
      <c r="K508" s="34" t="e" vm="2">
        <f>[1]!genUniform($K$9,$K$10)</f>
        <v>#VALUE!</v>
      </c>
      <c r="L508" s="34" t="e" vm="1">
        <f t="shared" si="44"/>
        <v>#VALUE!</v>
      </c>
      <c r="M508" s="34" t="e" vm="1">
        <f t="shared" si="45"/>
        <v>#VALUE!</v>
      </c>
      <c r="N508" s="34" t="e" vm="2">
        <f>[1]!genUniform($N$9,$N$10)</f>
        <v>#VALUE!</v>
      </c>
      <c r="O508" s="34" t="e" vm="1">
        <f t="shared" si="46"/>
        <v>#VALUE!</v>
      </c>
      <c r="P508" s="34" t="e" vm="1">
        <f t="shared" si="47"/>
        <v>#VALUE!</v>
      </c>
    </row>
    <row r="509" spans="1:16">
      <c r="A509" s="34">
        <v>499</v>
      </c>
      <c r="C509" s="34" t="e" vm="2">
        <f>[1]!GenLimitNormal($C$9,$C$10,0,1000,0)</f>
        <v>#VALUE!</v>
      </c>
      <c r="D509" s="34" t="e" vm="2">
        <f>[1]!GenBetaPERT(0,$D$9,1)</f>
        <v>#VALUE!</v>
      </c>
      <c r="E509" s="34" t="e" vm="2">
        <f>[1]!GenLognormal($E$9,$E$10)</f>
        <v>#VALUE!</v>
      </c>
      <c r="F509" s="34" t="e" vm="2">
        <f>[1]!GenLognormal($F$9,$F$10)</f>
        <v>#VALUE!</v>
      </c>
      <c r="G509" s="34" t="e" vm="2">
        <f>[1]!GenLognormal($G$9,$G$10)</f>
        <v>#VALUE!</v>
      </c>
      <c r="H509" s="34" t="e" vm="2">
        <f>[1]!genUniform($H$9,$H$10)</f>
        <v>#VALUE!</v>
      </c>
      <c r="I509" s="34" t="e" vm="1">
        <f t="shared" si="42"/>
        <v>#VALUE!</v>
      </c>
      <c r="J509" s="34" t="e" vm="1">
        <f t="shared" si="43"/>
        <v>#VALUE!</v>
      </c>
      <c r="K509" s="34" t="e" vm="2">
        <f>[1]!genUniform($K$9,$K$10)</f>
        <v>#VALUE!</v>
      </c>
      <c r="L509" s="34" t="e" vm="1">
        <f t="shared" si="44"/>
        <v>#VALUE!</v>
      </c>
      <c r="M509" s="34" t="e" vm="1">
        <f t="shared" si="45"/>
        <v>#VALUE!</v>
      </c>
      <c r="N509" s="34" t="e" vm="2">
        <f>[1]!genUniform($N$9,$N$10)</f>
        <v>#VALUE!</v>
      </c>
      <c r="O509" s="34" t="e" vm="1">
        <f t="shared" si="46"/>
        <v>#VALUE!</v>
      </c>
      <c r="P509" s="34" t="e" vm="1">
        <f t="shared" si="47"/>
        <v>#VALUE!</v>
      </c>
    </row>
    <row r="510" spans="1:16">
      <c r="A510" s="34">
        <v>500</v>
      </c>
      <c r="C510" s="34" t="e" vm="2">
        <f>[1]!GenLimitNormal($C$9,$C$10,0,1000,0)</f>
        <v>#VALUE!</v>
      </c>
      <c r="D510" s="34" t="e" vm="2">
        <f>[1]!GenBetaPERT(0,$D$9,1)</f>
        <v>#VALUE!</v>
      </c>
      <c r="E510" s="34" t="e" vm="2">
        <f>[1]!GenLognormal($E$9,$E$10)</f>
        <v>#VALUE!</v>
      </c>
      <c r="F510" s="34" t="e" vm="2">
        <f>[1]!GenLognormal($F$9,$F$10)</f>
        <v>#VALUE!</v>
      </c>
      <c r="G510" s="34" t="e" vm="2">
        <f>[1]!GenLognormal($G$9,$G$10)</f>
        <v>#VALUE!</v>
      </c>
      <c r="H510" s="34" t="e" vm="2">
        <f>[1]!genUniform($H$9,$H$10)</f>
        <v>#VALUE!</v>
      </c>
      <c r="I510" s="34" t="e" vm="1">
        <f t="shared" si="42"/>
        <v>#VALUE!</v>
      </c>
      <c r="J510" s="34" t="e" vm="1">
        <f t="shared" si="43"/>
        <v>#VALUE!</v>
      </c>
      <c r="K510" s="34" t="e" vm="2">
        <f>[1]!genUniform($K$9,$K$10)</f>
        <v>#VALUE!</v>
      </c>
      <c r="L510" s="34" t="e" vm="1">
        <f t="shared" si="44"/>
        <v>#VALUE!</v>
      </c>
      <c r="M510" s="34" t="e" vm="1">
        <f t="shared" si="45"/>
        <v>#VALUE!</v>
      </c>
      <c r="N510" s="34" t="e" vm="2">
        <f>[1]!genUniform($N$9,$N$10)</f>
        <v>#VALUE!</v>
      </c>
      <c r="O510" s="34" t="e" vm="1">
        <f t="shared" si="46"/>
        <v>#VALUE!</v>
      </c>
      <c r="P510" s="34" t="e" vm="1">
        <f t="shared" si="47"/>
        <v>#VALUE!</v>
      </c>
    </row>
    <row r="511" spans="1:16">
      <c r="A511" s="34">
        <v>501</v>
      </c>
      <c r="C511" s="34" t="e" vm="2">
        <f>[1]!GenLimitNormal($C$9,$C$10,0,1000,0)</f>
        <v>#VALUE!</v>
      </c>
      <c r="D511" s="34" t="e" vm="2">
        <f>[1]!GenBetaPERT(0,$D$9,1)</f>
        <v>#VALUE!</v>
      </c>
      <c r="E511" s="34" t="e" vm="2">
        <f>[1]!GenLognormal($E$9,$E$10)</f>
        <v>#VALUE!</v>
      </c>
      <c r="F511" s="34" t="e" vm="2">
        <f>[1]!GenLognormal($F$9,$F$10)</f>
        <v>#VALUE!</v>
      </c>
      <c r="G511" s="34" t="e" vm="2">
        <f>[1]!GenLognormal($G$9,$G$10)</f>
        <v>#VALUE!</v>
      </c>
      <c r="H511" s="34" t="e" vm="2">
        <f>[1]!genUniform($H$9,$H$10)</f>
        <v>#VALUE!</v>
      </c>
      <c r="I511" s="34" t="e" vm="1">
        <f t="shared" si="42"/>
        <v>#VALUE!</v>
      </c>
      <c r="J511" s="34" t="e" vm="1">
        <f t="shared" si="43"/>
        <v>#VALUE!</v>
      </c>
      <c r="K511" s="34" t="e" vm="2">
        <f>[1]!genUniform($K$9,$K$10)</f>
        <v>#VALUE!</v>
      </c>
      <c r="L511" s="34" t="e" vm="1">
        <f t="shared" si="44"/>
        <v>#VALUE!</v>
      </c>
      <c r="M511" s="34" t="e" vm="1">
        <f t="shared" si="45"/>
        <v>#VALUE!</v>
      </c>
      <c r="N511" s="34" t="e" vm="2">
        <f>[1]!genUniform($N$9,$N$10)</f>
        <v>#VALUE!</v>
      </c>
      <c r="O511" s="34" t="e" vm="1">
        <f t="shared" si="46"/>
        <v>#VALUE!</v>
      </c>
      <c r="P511" s="34" t="e" vm="1">
        <f t="shared" si="47"/>
        <v>#VALUE!</v>
      </c>
    </row>
    <row r="512" spans="1:16">
      <c r="A512" s="34">
        <v>502</v>
      </c>
      <c r="C512" s="34" t="e" vm="2">
        <f>[1]!GenLimitNormal($C$9,$C$10,0,1000,0)</f>
        <v>#VALUE!</v>
      </c>
      <c r="D512" s="34" t="e" vm="2">
        <f>[1]!GenBetaPERT(0,$D$9,1)</f>
        <v>#VALUE!</v>
      </c>
      <c r="E512" s="34" t="e" vm="2">
        <f>[1]!GenLognormal($E$9,$E$10)</f>
        <v>#VALUE!</v>
      </c>
      <c r="F512" s="34" t="e" vm="2">
        <f>[1]!GenLognormal($F$9,$F$10)</f>
        <v>#VALUE!</v>
      </c>
      <c r="G512" s="34" t="e" vm="2">
        <f>[1]!GenLognormal($G$9,$G$10)</f>
        <v>#VALUE!</v>
      </c>
      <c r="H512" s="34" t="e" vm="2">
        <f>[1]!genUniform($H$9,$H$10)</f>
        <v>#VALUE!</v>
      </c>
      <c r="I512" s="34" t="e" vm="1">
        <f t="shared" si="42"/>
        <v>#VALUE!</v>
      </c>
      <c r="J512" s="34" t="e" vm="1">
        <f t="shared" si="43"/>
        <v>#VALUE!</v>
      </c>
      <c r="K512" s="34" t="e" vm="2">
        <f>[1]!genUniform($K$9,$K$10)</f>
        <v>#VALUE!</v>
      </c>
      <c r="L512" s="34" t="e" vm="1">
        <f t="shared" si="44"/>
        <v>#VALUE!</v>
      </c>
      <c r="M512" s="34" t="e" vm="1">
        <f t="shared" si="45"/>
        <v>#VALUE!</v>
      </c>
      <c r="N512" s="34" t="e" vm="2">
        <f>[1]!genUniform($N$9,$N$10)</f>
        <v>#VALUE!</v>
      </c>
      <c r="O512" s="34" t="e" vm="1">
        <f t="shared" si="46"/>
        <v>#VALUE!</v>
      </c>
      <c r="P512" s="34" t="e" vm="1">
        <f t="shared" si="47"/>
        <v>#VALUE!</v>
      </c>
    </row>
    <row r="513" spans="1:16">
      <c r="A513" s="34">
        <v>503</v>
      </c>
      <c r="C513" s="34" t="e" vm="2">
        <f>[1]!GenLimitNormal($C$9,$C$10,0,1000,0)</f>
        <v>#VALUE!</v>
      </c>
      <c r="D513" s="34" t="e" vm="2">
        <f>[1]!GenBetaPERT(0,$D$9,1)</f>
        <v>#VALUE!</v>
      </c>
      <c r="E513" s="34" t="e" vm="2">
        <f>[1]!GenLognormal($E$9,$E$10)</f>
        <v>#VALUE!</v>
      </c>
      <c r="F513" s="34" t="e" vm="2">
        <f>[1]!GenLognormal($F$9,$F$10)</f>
        <v>#VALUE!</v>
      </c>
      <c r="G513" s="34" t="e" vm="2">
        <f>[1]!GenLognormal($G$9,$G$10)</f>
        <v>#VALUE!</v>
      </c>
      <c r="H513" s="34" t="e" vm="2">
        <f>[1]!genUniform($H$9,$H$10)</f>
        <v>#VALUE!</v>
      </c>
      <c r="I513" s="34" t="e" vm="1">
        <f t="shared" si="42"/>
        <v>#VALUE!</v>
      </c>
      <c r="J513" s="34" t="e" vm="1">
        <f t="shared" si="43"/>
        <v>#VALUE!</v>
      </c>
      <c r="K513" s="34" t="e" vm="2">
        <f>[1]!genUniform($K$9,$K$10)</f>
        <v>#VALUE!</v>
      </c>
      <c r="L513" s="34" t="e" vm="1">
        <f t="shared" si="44"/>
        <v>#VALUE!</v>
      </c>
      <c r="M513" s="34" t="e" vm="1">
        <f t="shared" si="45"/>
        <v>#VALUE!</v>
      </c>
      <c r="N513" s="34" t="e" vm="2">
        <f>[1]!genUniform($N$9,$N$10)</f>
        <v>#VALUE!</v>
      </c>
      <c r="O513" s="34" t="e" vm="1">
        <f t="shared" si="46"/>
        <v>#VALUE!</v>
      </c>
      <c r="P513" s="34" t="e" vm="1">
        <f t="shared" si="47"/>
        <v>#VALUE!</v>
      </c>
    </row>
    <row r="514" spans="1:16">
      <c r="A514" s="34">
        <v>504</v>
      </c>
      <c r="C514" s="34" t="e" vm="2">
        <f>[1]!GenLimitNormal($C$9,$C$10,0,1000,0)</f>
        <v>#VALUE!</v>
      </c>
      <c r="D514" s="34" t="e" vm="2">
        <f>[1]!GenBetaPERT(0,$D$9,1)</f>
        <v>#VALUE!</v>
      </c>
      <c r="E514" s="34" t="e" vm="2">
        <f>[1]!GenLognormal($E$9,$E$10)</f>
        <v>#VALUE!</v>
      </c>
      <c r="F514" s="34" t="e" vm="2">
        <f>[1]!GenLognormal($F$9,$F$10)</f>
        <v>#VALUE!</v>
      </c>
      <c r="G514" s="34" t="e" vm="2">
        <f>[1]!GenLognormal($G$9,$G$10)</f>
        <v>#VALUE!</v>
      </c>
      <c r="H514" s="34" t="e" vm="2">
        <f>[1]!genUniform($H$9,$H$10)</f>
        <v>#VALUE!</v>
      </c>
      <c r="I514" s="34" t="e" vm="1">
        <f t="shared" si="42"/>
        <v>#VALUE!</v>
      </c>
      <c r="J514" s="34" t="e" vm="1">
        <f t="shared" si="43"/>
        <v>#VALUE!</v>
      </c>
      <c r="K514" s="34" t="e" vm="2">
        <f>[1]!genUniform($K$9,$K$10)</f>
        <v>#VALUE!</v>
      </c>
      <c r="L514" s="34" t="e" vm="1">
        <f t="shared" si="44"/>
        <v>#VALUE!</v>
      </c>
      <c r="M514" s="34" t="e" vm="1">
        <f t="shared" si="45"/>
        <v>#VALUE!</v>
      </c>
      <c r="N514" s="34" t="e" vm="2">
        <f>[1]!genUniform($N$9,$N$10)</f>
        <v>#VALUE!</v>
      </c>
      <c r="O514" s="34" t="e" vm="1">
        <f t="shared" si="46"/>
        <v>#VALUE!</v>
      </c>
      <c r="P514" s="34" t="e" vm="1">
        <f t="shared" si="47"/>
        <v>#VALUE!</v>
      </c>
    </row>
    <row r="515" spans="1:16">
      <c r="A515" s="34">
        <v>505</v>
      </c>
      <c r="C515" s="34" t="e" vm="2">
        <f>[1]!GenLimitNormal($C$9,$C$10,0,1000,0)</f>
        <v>#VALUE!</v>
      </c>
      <c r="D515" s="34" t="e" vm="2">
        <f>[1]!GenBetaPERT(0,$D$9,1)</f>
        <v>#VALUE!</v>
      </c>
      <c r="E515" s="34" t="e" vm="2">
        <f>[1]!GenLognormal($E$9,$E$10)</f>
        <v>#VALUE!</v>
      </c>
      <c r="F515" s="34" t="e" vm="2">
        <f>[1]!GenLognormal($F$9,$F$10)</f>
        <v>#VALUE!</v>
      </c>
      <c r="G515" s="34" t="e" vm="2">
        <f>[1]!GenLognormal($G$9,$G$10)</f>
        <v>#VALUE!</v>
      </c>
      <c r="H515" s="34" t="e" vm="2">
        <f>[1]!genUniform($H$9,$H$10)</f>
        <v>#VALUE!</v>
      </c>
      <c r="I515" s="34" t="e" vm="1">
        <f t="shared" si="42"/>
        <v>#VALUE!</v>
      </c>
      <c r="J515" s="34" t="e" vm="1">
        <f t="shared" si="43"/>
        <v>#VALUE!</v>
      </c>
      <c r="K515" s="34" t="e" vm="2">
        <f>[1]!genUniform($K$9,$K$10)</f>
        <v>#VALUE!</v>
      </c>
      <c r="L515" s="34" t="e" vm="1">
        <f t="shared" si="44"/>
        <v>#VALUE!</v>
      </c>
      <c r="M515" s="34" t="e" vm="1">
        <f t="shared" si="45"/>
        <v>#VALUE!</v>
      </c>
      <c r="N515" s="34" t="e" vm="2">
        <f>[1]!genUniform($N$9,$N$10)</f>
        <v>#VALUE!</v>
      </c>
      <c r="O515" s="34" t="e" vm="1">
        <f t="shared" si="46"/>
        <v>#VALUE!</v>
      </c>
      <c r="P515" s="34" t="e" vm="1">
        <f t="shared" si="47"/>
        <v>#VALUE!</v>
      </c>
    </row>
    <row r="516" spans="1:16">
      <c r="A516" s="34">
        <v>506</v>
      </c>
      <c r="C516" s="34" t="e" vm="2">
        <f>[1]!GenLimitNormal($C$9,$C$10,0,1000,0)</f>
        <v>#VALUE!</v>
      </c>
      <c r="D516" s="34" t="e" vm="2">
        <f>[1]!GenBetaPERT(0,$D$9,1)</f>
        <v>#VALUE!</v>
      </c>
      <c r="E516" s="34" t="e" vm="2">
        <f>[1]!GenLognormal($E$9,$E$10)</f>
        <v>#VALUE!</v>
      </c>
      <c r="F516" s="34" t="e" vm="2">
        <f>[1]!GenLognormal($F$9,$F$10)</f>
        <v>#VALUE!</v>
      </c>
      <c r="G516" s="34" t="e" vm="2">
        <f>[1]!GenLognormal($G$9,$G$10)</f>
        <v>#VALUE!</v>
      </c>
      <c r="H516" s="34" t="e" vm="2">
        <f>[1]!genUniform($H$9,$H$10)</f>
        <v>#VALUE!</v>
      </c>
      <c r="I516" s="34" t="e" vm="1">
        <f t="shared" si="42"/>
        <v>#VALUE!</v>
      </c>
      <c r="J516" s="34" t="e" vm="1">
        <f t="shared" si="43"/>
        <v>#VALUE!</v>
      </c>
      <c r="K516" s="34" t="e" vm="2">
        <f>[1]!genUniform($K$9,$K$10)</f>
        <v>#VALUE!</v>
      </c>
      <c r="L516" s="34" t="e" vm="1">
        <f t="shared" si="44"/>
        <v>#VALUE!</v>
      </c>
      <c r="M516" s="34" t="e" vm="1">
        <f t="shared" si="45"/>
        <v>#VALUE!</v>
      </c>
      <c r="N516" s="34" t="e" vm="2">
        <f>[1]!genUniform($N$9,$N$10)</f>
        <v>#VALUE!</v>
      </c>
      <c r="O516" s="34" t="e" vm="1">
        <f t="shared" si="46"/>
        <v>#VALUE!</v>
      </c>
      <c r="P516" s="34" t="e" vm="1">
        <f t="shared" si="47"/>
        <v>#VALUE!</v>
      </c>
    </row>
    <row r="517" spans="1:16">
      <c r="A517" s="34">
        <v>507</v>
      </c>
      <c r="C517" s="34" t="e" vm="2">
        <f>[1]!GenLimitNormal($C$9,$C$10,0,1000,0)</f>
        <v>#VALUE!</v>
      </c>
      <c r="D517" s="34" t="e" vm="2">
        <f>[1]!GenBetaPERT(0,$D$9,1)</f>
        <v>#VALUE!</v>
      </c>
      <c r="E517" s="34" t="e" vm="2">
        <f>[1]!GenLognormal($E$9,$E$10)</f>
        <v>#VALUE!</v>
      </c>
      <c r="F517" s="34" t="e" vm="2">
        <f>[1]!GenLognormal($F$9,$F$10)</f>
        <v>#VALUE!</v>
      </c>
      <c r="G517" s="34" t="e" vm="2">
        <f>[1]!GenLognormal($G$9,$G$10)</f>
        <v>#VALUE!</v>
      </c>
      <c r="H517" s="34" t="e" vm="2">
        <f>[1]!genUniform($H$9,$H$10)</f>
        <v>#VALUE!</v>
      </c>
      <c r="I517" s="34" t="e" vm="1">
        <f t="shared" si="42"/>
        <v>#VALUE!</v>
      </c>
      <c r="J517" s="34" t="e" vm="1">
        <f t="shared" si="43"/>
        <v>#VALUE!</v>
      </c>
      <c r="K517" s="34" t="e" vm="2">
        <f>[1]!genUniform($K$9,$K$10)</f>
        <v>#VALUE!</v>
      </c>
      <c r="L517" s="34" t="e" vm="1">
        <f t="shared" si="44"/>
        <v>#VALUE!</v>
      </c>
      <c r="M517" s="34" t="e" vm="1">
        <f t="shared" si="45"/>
        <v>#VALUE!</v>
      </c>
      <c r="N517" s="34" t="e" vm="2">
        <f>[1]!genUniform($N$9,$N$10)</f>
        <v>#VALUE!</v>
      </c>
      <c r="O517" s="34" t="e" vm="1">
        <f t="shared" si="46"/>
        <v>#VALUE!</v>
      </c>
      <c r="P517" s="34" t="e" vm="1">
        <f t="shared" si="47"/>
        <v>#VALUE!</v>
      </c>
    </row>
    <row r="518" spans="1:16">
      <c r="A518" s="34">
        <v>508</v>
      </c>
      <c r="C518" s="34" t="e" vm="2">
        <f>[1]!GenLimitNormal($C$9,$C$10,0,1000,0)</f>
        <v>#VALUE!</v>
      </c>
      <c r="D518" s="34" t="e" vm="2">
        <f>[1]!GenBetaPERT(0,$D$9,1)</f>
        <v>#VALUE!</v>
      </c>
      <c r="E518" s="34" t="e" vm="2">
        <f>[1]!GenLognormal($E$9,$E$10)</f>
        <v>#VALUE!</v>
      </c>
      <c r="F518" s="34" t="e" vm="2">
        <f>[1]!GenLognormal($F$9,$F$10)</f>
        <v>#VALUE!</v>
      </c>
      <c r="G518" s="34" t="e" vm="2">
        <f>[1]!GenLognormal($G$9,$G$10)</f>
        <v>#VALUE!</v>
      </c>
      <c r="H518" s="34" t="e" vm="2">
        <f>[1]!genUniform($H$9,$H$10)</f>
        <v>#VALUE!</v>
      </c>
      <c r="I518" s="34" t="e" vm="1">
        <f t="shared" si="42"/>
        <v>#VALUE!</v>
      </c>
      <c r="J518" s="34" t="e" vm="1">
        <f t="shared" si="43"/>
        <v>#VALUE!</v>
      </c>
      <c r="K518" s="34" t="e" vm="2">
        <f>[1]!genUniform($K$9,$K$10)</f>
        <v>#VALUE!</v>
      </c>
      <c r="L518" s="34" t="e" vm="1">
        <f t="shared" si="44"/>
        <v>#VALUE!</v>
      </c>
      <c r="M518" s="34" t="e" vm="1">
        <f t="shared" si="45"/>
        <v>#VALUE!</v>
      </c>
      <c r="N518" s="34" t="e" vm="2">
        <f>[1]!genUniform($N$9,$N$10)</f>
        <v>#VALUE!</v>
      </c>
      <c r="O518" s="34" t="e" vm="1">
        <f t="shared" si="46"/>
        <v>#VALUE!</v>
      </c>
      <c r="P518" s="34" t="e" vm="1">
        <f t="shared" si="47"/>
        <v>#VALUE!</v>
      </c>
    </row>
    <row r="519" spans="1:16">
      <c r="A519" s="34">
        <v>509</v>
      </c>
      <c r="C519" s="34" t="e" vm="2">
        <f>[1]!GenLimitNormal($C$9,$C$10,0,1000,0)</f>
        <v>#VALUE!</v>
      </c>
      <c r="D519" s="34" t="e" vm="2">
        <f>[1]!GenBetaPERT(0,$D$9,1)</f>
        <v>#VALUE!</v>
      </c>
      <c r="E519" s="34" t="e" vm="2">
        <f>[1]!GenLognormal($E$9,$E$10)</f>
        <v>#VALUE!</v>
      </c>
      <c r="F519" s="34" t="e" vm="2">
        <f>[1]!GenLognormal($F$9,$F$10)</f>
        <v>#VALUE!</v>
      </c>
      <c r="G519" s="34" t="e" vm="2">
        <f>[1]!GenLognormal($G$9,$G$10)</f>
        <v>#VALUE!</v>
      </c>
      <c r="H519" s="34" t="e" vm="2">
        <f>[1]!genUniform($H$9,$H$10)</f>
        <v>#VALUE!</v>
      </c>
      <c r="I519" s="34" t="e" vm="1">
        <f t="shared" si="42"/>
        <v>#VALUE!</v>
      </c>
      <c r="J519" s="34" t="e" vm="1">
        <f t="shared" si="43"/>
        <v>#VALUE!</v>
      </c>
      <c r="K519" s="34" t="e" vm="2">
        <f>[1]!genUniform($K$9,$K$10)</f>
        <v>#VALUE!</v>
      </c>
      <c r="L519" s="34" t="e" vm="1">
        <f t="shared" si="44"/>
        <v>#VALUE!</v>
      </c>
      <c r="M519" s="34" t="e" vm="1">
        <f t="shared" si="45"/>
        <v>#VALUE!</v>
      </c>
      <c r="N519" s="34" t="e" vm="2">
        <f>[1]!genUniform($N$9,$N$10)</f>
        <v>#VALUE!</v>
      </c>
      <c r="O519" s="34" t="e" vm="1">
        <f t="shared" si="46"/>
        <v>#VALUE!</v>
      </c>
      <c r="P519" s="34" t="e" vm="1">
        <f t="shared" si="47"/>
        <v>#VALUE!</v>
      </c>
    </row>
    <row r="520" spans="1:16">
      <c r="A520" s="34">
        <v>510</v>
      </c>
      <c r="C520" s="34" t="e" vm="2">
        <f>[1]!GenLimitNormal($C$9,$C$10,0,1000,0)</f>
        <v>#VALUE!</v>
      </c>
      <c r="D520" s="34" t="e" vm="2">
        <f>[1]!GenBetaPERT(0,$D$9,1)</f>
        <v>#VALUE!</v>
      </c>
      <c r="E520" s="34" t="e" vm="2">
        <f>[1]!GenLognormal($E$9,$E$10)</f>
        <v>#VALUE!</v>
      </c>
      <c r="F520" s="34" t="e" vm="2">
        <f>[1]!GenLognormal($F$9,$F$10)</f>
        <v>#VALUE!</v>
      </c>
      <c r="G520" s="34" t="e" vm="2">
        <f>[1]!GenLognormal($G$9,$G$10)</f>
        <v>#VALUE!</v>
      </c>
      <c r="H520" s="34" t="e" vm="2">
        <f>[1]!genUniform($H$9,$H$10)</f>
        <v>#VALUE!</v>
      </c>
      <c r="I520" s="34" t="e" vm="1">
        <f t="shared" si="42"/>
        <v>#VALUE!</v>
      </c>
      <c r="J520" s="34" t="e" vm="1">
        <f t="shared" si="43"/>
        <v>#VALUE!</v>
      </c>
      <c r="K520" s="34" t="e" vm="2">
        <f>[1]!genUniform($K$9,$K$10)</f>
        <v>#VALUE!</v>
      </c>
      <c r="L520" s="34" t="e" vm="1">
        <f t="shared" si="44"/>
        <v>#VALUE!</v>
      </c>
      <c r="M520" s="34" t="e" vm="1">
        <f t="shared" si="45"/>
        <v>#VALUE!</v>
      </c>
      <c r="N520" s="34" t="e" vm="2">
        <f>[1]!genUniform($N$9,$N$10)</f>
        <v>#VALUE!</v>
      </c>
      <c r="O520" s="34" t="e" vm="1">
        <f t="shared" si="46"/>
        <v>#VALUE!</v>
      </c>
      <c r="P520" s="34" t="e" vm="1">
        <f t="shared" si="47"/>
        <v>#VALUE!</v>
      </c>
    </row>
    <row r="521" spans="1:16">
      <c r="A521" s="34">
        <v>511</v>
      </c>
      <c r="C521" s="34" t="e" vm="2">
        <f>[1]!GenLimitNormal($C$9,$C$10,0,1000,0)</f>
        <v>#VALUE!</v>
      </c>
      <c r="D521" s="34" t="e" vm="2">
        <f>[1]!GenBetaPERT(0,$D$9,1)</f>
        <v>#VALUE!</v>
      </c>
      <c r="E521" s="34" t="e" vm="2">
        <f>[1]!GenLognormal($E$9,$E$10)</f>
        <v>#VALUE!</v>
      </c>
      <c r="F521" s="34" t="e" vm="2">
        <f>[1]!GenLognormal($F$9,$F$10)</f>
        <v>#VALUE!</v>
      </c>
      <c r="G521" s="34" t="e" vm="2">
        <f>[1]!GenLognormal($G$9,$G$10)</f>
        <v>#VALUE!</v>
      </c>
      <c r="H521" s="34" t="e" vm="2">
        <f>[1]!genUniform($H$9,$H$10)</f>
        <v>#VALUE!</v>
      </c>
      <c r="I521" s="34" t="e" vm="1">
        <f t="shared" si="42"/>
        <v>#VALUE!</v>
      </c>
      <c r="J521" s="34" t="e" vm="1">
        <f t="shared" si="43"/>
        <v>#VALUE!</v>
      </c>
      <c r="K521" s="34" t="e" vm="2">
        <f>[1]!genUniform($K$9,$K$10)</f>
        <v>#VALUE!</v>
      </c>
      <c r="L521" s="34" t="e" vm="1">
        <f t="shared" si="44"/>
        <v>#VALUE!</v>
      </c>
      <c r="M521" s="34" t="e" vm="1">
        <f t="shared" si="45"/>
        <v>#VALUE!</v>
      </c>
      <c r="N521" s="34" t="e" vm="2">
        <f>[1]!genUniform($N$9,$N$10)</f>
        <v>#VALUE!</v>
      </c>
      <c r="O521" s="34" t="e" vm="1">
        <f t="shared" si="46"/>
        <v>#VALUE!</v>
      </c>
      <c r="P521" s="34" t="e" vm="1">
        <f t="shared" si="47"/>
        <v>#VALUE!</v>
      </c>
    </row>
    <row r="522" spans="1:16">
      <c r="A522" s="34">
        <v>512</v>
      </c>
      <c r="C522" s="34" t="e" vm="2">
        <f>[1]!GenLimitNormal($C$9,$C$10,0,1000,0)</f>
        <v>#VALUE!</v>
      </c>
      <c r="D522" s="34" t="e" vm="2">
        <f>[1]!GenBetaPERT(0,$D$9,1)</f>
        <v>#VALUE!</v>
      </c>
      <c r="E522" s="34" t="e" vm="2">
        <f>[1]!GenLognormal($E$9,$E$10)</f>
        <v>#VALUE!</v>
      </c>
      <c r="F522" s="34" t="e" vm="2">
        <f>[1]!GenLognormal($F$9,$F$10)</f>
        <v>#VALUE!</v>
      </c>
      <c r="G522" s="34" t="e" vm="2">
        <f>[1]!GenLognormal($G$9,$G$10)</f>
        <v>#VALUE!</v>
      </c>
      <c r="H522" s="34" t="e" vm="2">
        <f>[1]!genUniform($H$9,$H$10)</f>
        <v>#VALUE!</v>
      </c>
      <c r="I522" s="34" t="e" vm="1">
        <f t="shared" si="42"/>
        <v>#VALUE!</v>
      </c>
      <c r="J522" s="34" t="e" vm="1">
        <f t="shared" si="43"/>
        <v>#VALUE!</v>
      </c>
      <c r="K522" s="34" t="e" vm="2">
        <f>[1]!genUniform($K$9,$K$10)</f>
        <v>#VALUE!</v>
      </c>
      <c r="L522" s="34" t="e" vm="1">
        <f t="shared" si="44"/>
        <v>#VALUE!</v>
      </c>
      <c r="M522" s="34" t="e" vm="1">
        <f t="shared" si="45"/>
        <v>#VALUE!</v>
      </c>
      <c r="N522" s="34" t="e" vm="2">
        <f>[1]!genUniform($N$9,$N$10)</f>
        <v>#VALUE!</v>
      </c>
      <c r="O522" s="34" t="e" vm="1">
        <f t="shared" si="46"/>
        <v>#VALUE!</v>
      </c>
      <c r="P522" s="34" t="e" vm="1">
        <f t="shared" si="47"/>
        <v>#VALUE!</v>
      </c>
    </row>
    <row r="523" spans="1:16">
      <c r="A523" s="34">
        <v>513</v>
      </c>
      <c r="C523" s="34" t="e" vm="2">
        <f>[1]!GenLimitNormal($C$9,$C$10,0,1000,0)</f>
        <v>#VALUE!</v>
      </c>
      <c r="D523" s="34" t="e" vm="2">
        <f>[1]!GenBetaPERT(0,$D$9,1)</f>
        <v>#VALUE!</v>
      </c>
      <c r="E523" s="34" t="e" vm="2">
        <f>[1]!GenLognormal($E$9,$E$10)</f>
        <v>#VALUE!</v>
      </c>
      <c r="F523" s="34" t="e" vm="2">
        <f>[1]!GenLognormal($F$9,$F$10)</f>
        <v>#VALUE!</v>
      </c>
      <c r="G523" s="34" t="e" vm="2">
        <f>[1]!GenLognormal($G$9,$G$10)</f>
        <v>#VALUE!</v>
      </c>
      <c r="H523" s="34" t="e" vm="2">
        <f>[1]!genUniform($H$9,$H$10)</f>
        <v>#VALUE!</v>
      </c>
      <c r="I523" s="34" t="e" vm="1">
        <f t="shared" si="42"/>
        <v>#VALUE!</v>
      </c>
      <c r="J523" s="34" t="e" vm="1">
        <f t="shared" si="43"/>
        <v>#VALUE!</v>
      </c>
      <c r="K523" s="34" t="e" vm="2">
        <f>[1]!genUniform($K$9,$K$10)</f>
        <v>#VALUE!</v>
      </c>
      <c r="L523" s="34" t="e" vm="1">
        <f t="shared" si="44"/>
        <v>#VALUE!</v>
      </c>
      <c r="M523" s="34" t="e" vm="1">
        <f t="shared" si="45"/>
        <v>#VALUE!</v>
      </c>
      <c r="N523" s="34" t="e" vm="2">
        <f>[1]!genUniform($N$9,$N$10)</f>
        <v>#VALUE!</v>
      </c>
      <c r="O523" s="34" t="e" vm="1">
        <f t="shared" si="46"/>
        <v>#VALUE!</v>
      </c>
      <c r="P523" s="34" t="e" vm="1">
        <f t="shared" si="47"/>
        <v>#VALUE!</v>
      </c>
    </row>
    <row r="524" spans="1:16">
      <c r="A524" s="34">
        <v>514</v>
      </c>
      <c r="C524" s="34" t="e" vm="2">
        <f>[1]!GenLimitNormal($C$9,$C$10,0,1000,0)</f>
        <v>#VALUE!</v>
      </c>
      <c r="D524" s="34" t="e" vm="2">
        <f>[1]!GenBetaPERT(0,$D$9,1)</f>
        <v>#VALUE!</v>
      </c>
      <c r="E524" s="34" t="e" vm="2">
        <f>[1]!GenLognormal($E$9,$E$10)</f>
        <v>#VALUE!</v>
      </c>
      <c r="F524" s="34" t="e" vm="2">
        <f>[1]!GenLognormal($F$9,$F$10)</f>
        <v>#VALUE!</v>
      </c>
      <c r="G524" s="34" t="e" vm="2">
        <f>[1]!GenLognormal($G$9,$G$10)</f>
        <v>#VALUE!</v>
      </c>
      <c r="H524" s="34" t="e" vm="2">
        <f>[1]!genUniform($H$9,$H$10)</f>
        <v>#VALUE!</v>
      </c>
      <c r="I524" s="34" t="e" vm="1">
        <f t="shared" ref="I524:I587" si="48">_xlfn.LOGNORM.INV($H524,$I$9,$I$10)</f>
        <v>#VALUE!</v>
      </c>
      <c r="J524" s="34" t="e" vm="1">
        <f t="shared" ref="J524:J587" si="49">$C524+$D524*$E524*$I524/$F524+(1-$D524)*$E524*$G524</f>
        <v>#VALUE!</v>
      </c>
      <c r="K524" s="34" t="e" vm="2">
        <f>[1]!genUniform($K$9,$K$10)</f>
        <v>#VALUE!</v>
      </c>
      <c r="L524" s="34" t="e" vm="1">
        <f t="shared" ref="L524:L587" si="50">_xlfn.LOGNORM.INV($K524,$L$9,$L$10)</f>
        <v>#VALUE!</v>
      </c>
      <c r="M524" s="34" t="e" vm="1">
        <f t="shared" ref="M524:M587" si="51">$C524+$D524*$E524*$L524/$F524+(1-$D524)*$E524*$G524</f>
        <v>#VALUE!</v>
      </c>
      <c r="N524" s="34" t="e" vm="2">
        <f>[1]!genUniform($N$9,$N$10)</f>
        <v>#VALUE!</v>
      </c>
      <c r="O524" s="34" t="e" vm="1">
        <f t="shared" ref="O524:O587" si="52">_xlfn.LOGNORM.INV($N524,$O$9,$O$10)</f>
        <v>#VALUE!</v>
      </c>
      <c r="P524" s="34" t="e" vm="1">
        <f t="shared" ref="P524:P587" si="53">$C524+$D524*$E524*$O524/$F524+(1-$D524)*$E524*$G524</f>
        <v>#VALUE!</v>
      </c>
    </row>
    <row r="525" spans="1:16">
      <c r="A525" s="34">
        <v>515</v>
      </c>
      <c r="C525" s="34" t="e" vm="2">
        <f>[1]!GenLimitNormal($C$9,$C$10,0,1000,0)</f>
        <v>#VALUE!</v>
      </c>
      <c r="D525" s="34" t="e" vm="2">
        <f>[1]!GenBetaPERT(0,$D$9,1)</f>
        <v>#VALUE!</v>
      </c>
      <c r="E525" s="34" t="e" vm="2">
        <f>[1]!GenLognormal($E$9,$E$10)</f>
        <v>#VALUE!</v>
      </c>
      <c r="F525" s="34" t="e" vm="2">
        <f>[1]!GenLognormal($F$9,$F$10)</f>
        <v>#VALUE!</v>
      </c>
      <c r="G525" s="34" t="e" vm="2">
        <f>[1]!GenLognormal($G$9,$G$10)</f>
        <v>#VALUE!</v>
      </c>
      <c r="H525" s="34" t="e" vm="2">
        <f>[1]!genUniform($H$9,$H$10)</f>
        <v>#VALUE!</v>
      </c>
      <c r="I525" s="34" t="e" vm="1">
        <f t="shared" si="48"/>
        <v>#VALUE!</v>
      </c>
      <c r="J525" s="34" t="e" vm="1">
        <f t="shared" si="49"/>
        <v>#VALUE!</v>
      </c>
      <c r="K525" s="34" t="e" vm="2">
        <f>[1]!genUniform($K$9,$K$10)</f>
        <v>#VALUE!</v>
      </c>
      <c r="L525" s="34" t="e" vm="1">
        <f t="shared" si="50"/>
        <v>#VALUE!</v>
      </c>
      <c r="M525" s="34" t="e" vm="1">
        <f t="shared" si="51"/>
        <v>#VALUE!</v>
      </c>
      <c r="N525" s="34" t="e" vm="2">
        <f>[1]!genUniform($N$9,$N$10)</f>
        <v>#VALUE!</v>
      </c>
      <c r="O525" s="34" t="e" vm="1">
        <f t="shared" si="52"/>
        <v>#VALUE!</v>
      </c>
      <c r="P525" s="34" t="e" vm="1">
        <f t="shared" si="53"/>
        <v>#VALUE!</v>
      </c>
    </row>
    <row r="526" spans="1:16">
      <c r="A526" s="34">
        <v>516</v>
      </c>
      <c r="C526" s="34" t="e" vm="2">
        <f>[1]!GenLimitNormal($C$9,$C$10,0,1000,0)</f>
        <v>#VALUE!</v>
      </c>
      <c r="D526" s="34" t="e" vm="2">
        <f>[1]!GenBetaPERT(0,$D$9,1)</f>
        <v>#VALUE!</v>
      </c>
      <c r="E526" s="34" t="e" vm="2">
        <f>[1]!GenLognormal($E$9,$E$10)</f>
        <v>#VALUE!</v>
      </c>
      <c r="F526" s="34" t="e" vm="2">
        <f>[1]!GenLognormal($F$9,$F$10)</f>
        <v>#VALUE!</v>
      </c>
      <c r="G526" s="34" t="e" vm="2">
        <f>[1]!GenLognormal($G$9,$G$10)</f>
        <v>#VALUE!</v>
      </c>
      <c r="H526" s="34" t="e" vm="2">
        <f>[1]!genUniform($H$9,$H$10)</f>
        <v>#VALUE!</v>
      </c>
      <c r="I526" s="34" t="e" vm="1">
        <f t="shared" si="48"/>
        <v>#VALUE!</v>
      </c>
      <c r="J526" s="34" t="e" vm="1">
        <f t="shared" si="49"/>
        <v>#VALUE!</v>
      </c>
      <c r="K526" s="34" t="e" vm="2">
        <f>[1]!genUniform($K$9,$K$10)</f>
        <v>#VALUE!</v>
      </c>
      <c r="L526" s="34" t="e" vm="1">
        <f t="shared" si="50"/>
        <v>#VALUE!</v>
      </c>
      <c r="M526" s="34" t="e" vm="1">
        <f t="shared" si="51"/>
        <v>#VALUE!</v>
      </c>
      <c r="N526" s="34" t="e" vm="2">
        <f>[1]!genUniform($N$9,$N$10)</f>
        <v>#VALUE!</v>
      </c>
      <c r="O526" s="34" t="e" vm="1">
        <f t="shared" si="52"/>
        <v>#VALUE!</v>
      </c>
      <c r="P526" s="34" t="e" vm="1">
        <f t="shared" si="53"/>
        <v>#VALUE!</v>
      </c>
    </row>
    <row r="527" spans="1:16">
      <c r="A527" s="34">
        <v>517</v>
      </c>
      <c r="C527" s="34" t="e" vm="2">
        <f>[1]!GenLimitNormal($C$9,$C$10,0,1000,0)</f>
        <v>#VALUE!</v>
      </c>
      <c r="D527" s="34" t="e" vm="2">
        <f>[1]!GenBetaPERT(0,$D$9,1)</f>
        <v>#VALUE!</v>
      </c>
      <c r="E527" s="34" t="e" vm="2">
        <f>[1]!GenLognormal($E$9,$E$10)</f>
        <v>#VALUE!</v>
      </c>
      <c r="F527" s="34" t="e" vm="2">
        <f>[1]!GenLognormal($F$9,$F$10)</f>
        <v>#VALUE!</v>
      </c>
      <c r="G527" s="34" t="e" vm="2">
        <f>[1]!GenLognormal($G$9,$G$10)</f>
        <v>#VALUE!</v>
      </c>
      <c r="H527" s="34" t="e" vm="2">
        <f>[1]!genUniform($H$9,$H$10)</f>
        <v>#VALUE!</v>
      </c>
      <c r="I527" s="34" t="e" vm="1">
        <f t="shared" si="48"/>
        <v>#VALUE!</v>
      </c>
      <c r="J527" s="34" t="e" vm="1">
        <f t="shared" si="49"/>
        <v>#VALUE!</v>
      </c>
      <c r="K527" s="34" t="e" vm="2">
        <f>[1]!genUniform($K$9,$K$10)</f>
        <v>#VALUE!</v>
      </c>
      <c r="L527" s="34" t="e" vm="1">
        <f t="shared" si="50"/>
        <v>#VALUE!</v>
      </c>
      <c r="M527" s="34" t="e" vm="1">
        <f t="shared" si="51"/>
        <v>#VALUE!</v>
      </c>
      <c r="N527" s="34" t="e" vm="2">
        <f>[1]!genUniform($N$9,$N$10)</f>
        <v>#VALUE!</v>
      </c>
      <c r="O527" s="34" t="e" vm="1">
        <f t="shared" si="52"/>
        <v>#VALUE!</v>
      </c>
      <c r="P527" s="34" t="e" vm="1">
        <f t="shared" si="53"/>
        <v>#VALUE!</v>
      </c>
    </row>
    <row r="528" spans="1:16">
      <c r="A528" s="34">
        <v>518</v>
      </c>
      <c r="C528" s="34" t="e" vm="2">
        <f>[1]!GenLimitNormal($C$9,$C$10,0,1000,0)</f>
        <v>#VALUE!</v>
      </c>
      <c r="D528" s="34" t="e" vm="2">
        <f>[1]!GenBetaPERT(0,$D$9,1)</f>
        <v>#VALUE!</v>
      </c>
      <c r="E528" s="34" t="e" vm="2">
        <f>[1]!GenLognormal($E$9,$E$10)</f>
        <v>#VALUE!</v>
      </c>
      <c r="F528" s="34" t="e" vm="2">
        <f>[1]!GenLognormal($F$9,$F$10)</f>
        <v>#VALUE!</v>
      </c>
      <c r="G528" s="34" t="e" vm="2">
        <f>[1]!GenLognormal($G$9,$G$10)</f>
        <v>#VALUE!</v>
      </c>
      <c r="H528" s="34" t="e" vm="2">
        <f>[1]!genUniform($H$9,$H$10)</f>
        <v>#VALUE!</v>
      </c>
      <c r="I528" s="34" t="e" vm="1">
        <f t="shared" si="48"/>
        <v>#VALUE!</v>
      </c>
      <c r="J528" s="34" t="e" vm="1">
        <f t="shared" si="49"/>
        <v>#VALUE!</v>
      </c>
      <c r="K528" s="34" t="e" vm="2">
        <f>[1]!genUniform($K$9,$K$10)</f>
        <v>#VALUE!</v>
      </c>
      <c r="L528" s="34" t="e" vm="1">
        <f t="shared" si="50"/>
        <v>#VALUE!</v>
      </c>
      <c r="M528" s="34" t="e" vm="1">
        <f t="shared" si="51"/>
        <v>#VALUE!</v>
      </c>
      <c r="N528" s="34" t="e" vm="2">
        <f>[1]!genUniform($N$9,$N$10)</f>
        <v>#VALUE!</v>
      </c>
      <c r="O528" s="34" t="e" vm="1">
        <f t="shared" si="52"/>
        <v>#VALUE!</v>
      </c>
      <c r="P528" s="34" t="e" vm="1">
        <f t="shared" si="53"/>
        <v>#VALUE!</v>
      </c>
    </row>
    <row r="529" spans="1:16">
      <c r="A529" s="34">
        <v>519</v>
      </c>
      <c r="C529" s="34" t="e" vm="2">
        <f>[1]!GenLimitNormal($C$9,$C$10,0,1000,0)</f>
        <v>#VALUE!</v>
      </c>
      <c r="D529" s="34" t="e" vm="2">
        <f>[1]!GenBetaPERT(0,$D$9,1)</f>
        <v>#VALUE!</v>
      </c>
      <c r="E529" s="34" t="e" vm="2">
        <f>[1]!GenLognormal($E$9,$E$10)</f>
        <v>#VALUE!</v>
      </c>
      <c r="F529" s="34" t="e" vm="2">
        <f>[1]!GenLognormal($F$9,$F$10)</f>
        <v>#VALUE!</v>
      </c>
      <c r="G529" s="34" t="e" vm="2">
        <f>[1]!GenLognormal($G$9,$G$10)</f>
        <v>#VALUE!</v>
      </c>
      <c r="H529" s="34" t="e" vm="2">
        <f>[1]!genUniform($H$9,$H$10)</f>
        <v>#VALUE!</v>
      </c>
      <c r="I529" s="34" t="e" vm="1">
        <f t="shared" si="48"/>
        <v>#VALUE!</v>
      </c>
      <c r="J529" s="34" t="e" vm="1">
        <f t="shared" si="49"/>
        <v>#VALUE!</v>
      </c>
      <c r="K529" s="34" t="e" vm="2">
        <f>[1]!genUniform($K$9,$K$10)</f>
        <v>#VALUE!</v>
      </c>
      <c r="L529" s="34" t="e" vm="1">
        <f t="shared" si="50"/>
        <v>#VALUE!</v>
      </c>
      <c r="M529" s="34" t="e" vm="1">
        <f t="shared" si="51"/>
        <v>#VALUE!</v>
      </c>
      <c r="N529" s="34" t="e" vm="2">
        <f>[1]!genUniform($N$9,$N$10)</f>
        <v>#VALUE!</v>
      </c>
      <c r="O529" s="34" t="e" vm="1">
        <f t="shared" si="52"/>
        <v>#VALUE!</v>
      </c>
      <c r="P529" s="34" t="e" vm="1">
        <f t="shared" si="53"/>
        <v>#VALUE!</v>
      </c>
    </row>
    <row r="530" spans="1:16">
      <c r="A530" s="34">
        <v>520</v>
      </c>
      <c r="C530" s="34" t="e" vm="2">
        <f>[1]!GenLimitNormal($C$9,$C$10,0,1000,0)</f>
        <v>#VALUE!</v>
      </c>
      <c r="D530" s="34" t="e" vm="2">
        <f>[1]!GenBetaPERT(0,$D$9,1)</f>
        <v>#VALUE!</v>
      </c>
      <c r="E530" s="34" t="e" vm="2">
        <f>[1]!GenLognormal($E$9,$E$10)</f>
        <v>#VALUE!</v>
      </c>
      <c r="F530" s="34" t="e" vm="2">
        <f>[1]!GenLognormal($F$9,$F$10)</f>
        <v>#VALUE!</v>
      </c>
      <c r="G530" s="34" t="e" vm="2">
        <f>[1]!GenLognormal($G$9,$G$10)</f>
        <v>#VALUE!</v>
      </c>
      <c r="H530" s="34" t="e" vm="2">
        <f>[1]!genUniform($H$9,$H$10)</f>
        <v>#VALUE!</v>
      </c>
      <c r="I530" s="34" t="e" vm="1">
        <f t="shared" si="48"/>
        <v>#VALUE!</v>
      </c>
      <c r="J530" s="34" t="e" vm="1">
        <f t="shared" si="49"/>
        <v>#VALUE!</v>
      </c>
      <c r="K530" s="34" t="e" vm="2">
        <f>[1]!genUniform($K$9,$K$10)</f>
        <v>#VALUE!</v>
      </c>
      <c r="L530" s="34" t="e" vm="1">
        <f t="shared" si="50"/>
        <v>#VALUE!</v>
      </c>
      <c r="M530" s="34" t="e" vm="1">
        <f t="shared" si="51"/>
        <v>#VALUE!</v>
      </c>
      <c r="N530" s="34" t="e" vm="2">
        <f>[1]!genUniform($N$9,$N$10)</f>
        <v>#VALUE!</v>
      </c>
      <c r="O530" s="34" t="e" vm="1">
        <f t="shared" si="52"/>
        <v>#VALUE!</v>
      </c>
      <c r="P530" s="34" t="e" vm="1">
        <f t="shared" si="53"/>
        <v>#VALUE!</v>
      </c>
    </row>
    <row r="531" spans="1:16">
      <c r="A531" s="34">
        <v>521</v>
      </c>
      <c r="C531" s="34" t="e" vm="2">
        <f>[1]!GenLimitNormal($C$9,$C$10,0,1000,0)</f>
        <v>#VALUE!</v>
      </c>
      <c r="D531" s="34" t="e" vm="2">
        <f>[1]!GenBetaPERT(0,$D$9,1)</f>
        <v>#VALUE!</v>
      </c>
      <c r="E531" s="34" t="e" vm="2">
        <f>[1]!GenLognormal($E$9,$E$10)</f>
        <v>#VALUE!</v>
      </c>
      <c r="F531" s="34" t="e" vm="2">
        <f>[1]!GenLognormal($F$9,$F$10)</f>
        <v>#VALUE!</v>
      </c>
      <c r="G531" s="34" t="e" vm="2">
        <f>[1]!GenLognormal($G$9,$G$10)</f>
        <v>#VALUE!</v>
      </c>
      <c r="H531" s="34" t="e" vm="2">
        <f>[1]!genUniform($H$9,$H$10)</f>
        <v>#VALUE!</v>
      </c>
      <c r="I531" s="34" t="e" vm="1">
        <f t="shared" si="48"/>
        <v>#VALUE!</v>
      </c>
      <c r="J531" s="34" t="e" vm="1">
        <f t="shared" si="49"/>
        <v>#VALUE!</v>
      </c>
      <c r="K531" s="34" t="e" vm="2">
        <f>[1]!genUniform($K$9,$K$10)</f>
        <v>#VALUE!</v>
      </c>
      <c r="L531" s="34" t="e" vm="1">
        <f t="shared" si="50"/>
        <v>#VALUE!</v>
      </c>
      <c r="M531" s="34" t="e" vm="1">
        <f t="shared" si="51"/>
        <v>#VALUE!</v>
      </c>
      <c r="N531" s="34" t="e" vm="2">
        <f>[1]!genUniform($N$9,$N$10)</f>
        <v>#VALUE!</v>
      </c>
      <c r="O531" s="34" t="e" vm="1">
        <f t="shared" si="52"/>
        <v>#VALUE!</v>
      </c>
      <c r="P531" s="34" t="e" vm="1">
        <f t="shared" si="53"/>
        <v>#VALUE!</v>
      </c>
    </row>
    <row r="532" spans="1:16">
      <c r="A532" s="34">
        <v>522</v>
      </c>
      <c r="C532" s="34" t="e" vm="2">
        <f>[1]!GenLimitNormal($C$9,$C$10,0,1000,0)</f>
        <v>#VALUE!</v>
      </c>
      <c r="D532" s="34" t="e" vm="2">
        <f>[1]!GenBetaPERT(0,$D$9,1)</f>
        <v>#VALUE!</v>
      </c>
      <c r="E532" s="34" t="e" vm="2">
        <f>[1]!GenLognormal($E$9,$E$10)</f>
        <v>#VALUE!</v>
      </c>
      <c r="F532" s="34" t="e" vm="2">
        <f>[1]!GenLognormal($F$9,$F$10)</f>
        <v>#VALUE!</v>
      </c>
      <c r="G532" s="34" t="e" vm="2">
        <f>[1]!GenLognormal($G$9,$G$10)</f>
        <v>#VALUE!</v>
      </c>
      <c r="H532" s="34" t="e" vm="2">
        <f>[1]!genUniform($H$9,$H$10)</f>
        <v>#VALUE!</v>
      </c>
      <c r="I532" s="34" t="e" vm="1">
        <f t="shared" si="48"/>
        <v>#VALUE!</v>
      </c>
      <c r="J532" s="34" t="e" vm="1">
        <f t="shared" si="49"/>
        <v>#VALUE!</v>
      </c>
      <c r="K532" s="34" t="e" vm="2">
        <f>[1]!genUniform($K$9,$K$10)</f>
        <v>#VALUE!</v>
      </c>
      <c r="L532" s="34" t="e" vm="1">
        <f t="shared" si="50"/>
        <v>#VALUE!</v>
      </c>
      <c r="M532" s="34" t="e" vm="1">
        <f t="shared" si="51"/>
        <v>#VALUE!</v>
      </c>
      <c r="N532" s="34" t="e" vm="2">
        <f>[1]!genUniform($N$9,$N$10)</f>
        <v>#VALUE!</v>
      </c>
      <c r="O532" s="34" t="e" vm="1">
        <f t="shared" si="52"/>
        <v>#VALUE!</v>
      </c>
      <c r="P532" s="34" t="e" vm="1">
        <f t="shared" si="53"/>
        <v>#VALUE!</v>
      </c>
    </row>
    <row r="533" spans="1:16">
      <c r="A533" s="34">
        <v>523</v>
      </c>
      <c r="C533" s="34" t="e" vm="2">
        <f>[1]!GenLimitNormal($C$9,$C$10,0,1000,0)</f>
        <v>#VALUE!</v>
      </c>
      <c r="D533" s="34" t="e" vm="2">
        <f>[1]!GenBetaPERT(0,$D$9,1)</f>
        <v>#VALUE!</v>
      </c>
      <c r="E533" s="34" t="e" vm="2">
        <f>[1]!GenLognormal($E$9,$E$10)</f>
        <v>#VALUE!</v>
      </c>
      <c r="F533" s="34" t="e" vm="2">
        <f>[1]!GenLognormal($F$9,$F$10)</f>
        <v>#VALUE!</v>
      </c>
      <c r="G533" s="34" t="e" vm="2">
        <f>[1]!GenLognormal($G$9,$G$10)</f>
        <v>#VALUE!</v>
      </c>
      <c r="H533" s="34" t="e" vm="2">
        <f>[1]!genUniform($H$9,$H$10)</f>
        <v>#VALUE!</v>
      </c>
      <c r="I533" s="34" t="e" vm="1">
        <f t="shared" si="48"/>
        <v>#VALUE!</v>
      </c>
      <c r="J533" s="34" t="e" vm="1">
        <f t="shared" si="49"/>
        <v>#VALUE!</v>
      </c>
      <c r="K533" s="34" t="e" vm="2">
        <f>[1]!genUniform($K$9,$K$10)</f>
        <v>#VALUE!</v>
      </c>
      <c r="L533" s="34" t="e" vm="1">
        <f t="shared" si="50"/>
        <v>#VALUE!</v>
      </c>
      <c r="M533" s="34" t="e" vm="1">
        <f t="shared" si="51"/>
        <v>#VALUE!</v>
      </c>
      <c r="N533" s="34" t="e" vm="2">
        <f>[1]!genUniform($N$9,$N$10)</f>
        <v>#VALUE!</v>
      </c>
      <c r="O533" s="34" t="e" vm="1">
        <f t="shared" si="52"/>
        <v>#VALUE!</v>
      </c>
      <c r="P533" s="34" t="e" vm="1">
        <f t="shared" si="53"/>
        <v>#VALUE!</v>
      </c>
    </row>
    <row r="534" spans="1:16">
      <c r="A534" s="34">
        <v>524</v>
      </c>
      <c r="C534" s="34" t="e" vm="2">
        <f>[1]!GenLimitNormal($C$9,$C$10,0,1000,0)</f>
        <v>#VALUE!</v>
      </c>
      <c r="D534" s="34" t="e" vm="2">
        <f>[1]!GenBetaPERT(0,$D$9,1)</f>
        <v>#VALUE!</v>
      </c>
      <c r="E534" s="34" t="e" vm="2">
        <f>[1]!GenLognormal($E$9,$E$10)</f>
        <v>#VALUE!</v>
      </c>
      <c r="F534" s="34" t="e" vm="2">
        <f>[1]!GenLognormal($F$9,$F$10)</f>
        <v>#VALUE!</v>
      </c>
      <c r="G534" s="34" t="e" vm="2">
        <f>[1]!GenLognormal($G$9,$G$10)</f>
        <v>#VALUE!</v>
      </c>
      <c r="H534" s="34" t="e" vm="2">
        <f>[1]!genUniform($H$9,$H$10)</f>
        <v>#VALUE!</v>
      </c>
      <c r="I534" s="34" t="e" vm="1">
        <f t="shared" si="48"/>
        <v>#VALUE!</v>
      </c>
      <c r="J534" s="34" t="e" vm="1">
        <f t="shared" si="49"/>
        <v>#VALUE!</v>
      </c>
      <c r="K534" s="34" t="e" vm="2">
        <f>[1]!genUniform($K$9,$K$10)</f>
        <v>#VALUE!</v>
      </c>
      <c r="L534" s="34" t="e" vm="1">
        <f t="shared" si="50"/>
        <v>#VALUE!</v>
      </c>
      <c r="M534" s="34" t="e" vm="1">
        <f t="shared" si="51"/>
        <v>#VALUE!</v>
      </c>
      <c r="N534" s="34" t="e" vm="2">
        <f>[1]!genUniform($N$9,$N$10)</f>
        <v>#VALUE!</v>
      </c>
      <c r="O534" s="34" t="e" vm="1">
        <f t="shared" si="52"/>
        <v>#VALUE!</v>
      </c>
      <c r="P534" s="34" t="e" vm="1">
        <f t="shared" si="53"/>
        <v>#VALUE!</v>
      </c>
    </row>
    <row r="535" spans="1:16">
      <c r="A535" s="34">
        <v>525</v>
      </c>
      <c r="C535" s="34" t="e" vm="2">
        <f>[1]!GenLimitNormal($C$9,$C$10,0,1000,0)</f>
        <v>#VALUE!</v>
      </c>
      <c r="D535" s="34" t="e" vm="2">
        <f>[1]!GenBetaPERT(0,$D$9,1)</f>
        <v>#VALUE!</v>
      </c>
      <c r="E535" s="34" t="e" vm="2">
        <f>[1]!GenLognormal($E$9,$E$10)</f>
        <v>#VALUE!</v>
      </c>
      <c r="F535" s="34" t="e" vm="2">
        <f>[1]!GenLognormal($F$9,$F$10)</f>
        <v>#VALUE!</v>
      </c>
      <c r="G535" s="34" t="e" vm="2">
        <f>[1]!GenLognormal($G$9,$G$10)</f>
        <v>#VALUE!</v>
      </c>
      <c r="H535" s="34" t="e" vm="2">
        <f>[1]!genUniform($H$9,$H$10)</f>
        <v>#VALUE!</v>
      </c>
      <c r="I535" s="34" t="e" vm="1">
        <f t="shared" si="48"/>
        <v>#VALUE!</v>
      </c>
      <c r="J535" s="34" t="e" vm="1">
        <f t="shared" si="49"/>
        <v>#VALUE!</v>
      </c>
      <c r="K535" s="34" t="e" vm="2">
        <f>[1]!genUniform($K$9,$K$10)</f>
        <v>#VALUE!</v>
      </c>
      <c r="L535" s="34" t="e" vm="1">
        <f t="shared" si="50"/>
        <v>#VALUE!</v>
      </c>
      <c r="M535" s="34" t="e" vm="1">
        <f t="shared" si="51"/>
        <v>#VALUE!</v>
      </c>
      <c r="N535" s="34" t="e" vm="2">
        <f>[1]!genUniform($N$9,$N$10)</f>
        <v>#VALUE!</v>
      </c>
      <c r="O535" s="34" t="e" vm="1">
        <f t="shared" si="52"/>
        <v>#VALUE!</v>
      </c>
      <c r="P535" s="34" t="e" vm="1">
        <f t="shared" si="53"/>
        <v>#VALUE!</v>
      </c>
    </row>
    <row r="536" spans="1:16">
      <c r="A536" s="34">
        <v>526</v>
      </c>
      <c r="C536" s="34" t="e" vm="2">
        <f>[1]!GenLimitNormal($C$9,$C$10,0,1000,0)</f>
        <v>#VALUE!</v>
      </c>
      <c r="D536" s="34" t="e" vm="2">
        <f>[1]!GenBetaPERT(0,$D$9,1)</f>
        <v>#VALUE!</v>
      </c>
      <c r="E536" s="34" t="e" vm="2">
        <f>[1]!GenLognormal($E$9,$E$10)</f>
        <v>#VALUE!</v>
      </c>
      <c r="F536" s="34" t="e" vm="2">
        <f>[1]!GenLognormal($F$9,$F$10)</f>
        <v>#VALUE!</v>
      </c>
      <c r="G536" s="34" t="e" vm="2">
        <f>[1]!GenLognormal($G$9,$G$10)</f>
        <v>#VALUE!</v>
      </c>
      <c r="H536" s="34" t="e" vm="2">
        <f>[1]!genUniform($H$9,$H$10)</f>
        <v>#VALUE!</v>
      </c>
      <c r="I536" s="34" t="e" vm="1">
        <f t="shared" si="48"/>
        <v>#VALUE!</v>
      </c>
      <c r="J536" s="34" t="e" vm="1">
        <f t="shared" si="49"/>
        <v>#VALUE!</v>
      </c>
      <c r="K536" s="34" t="e" vm="2">
        <f>[1]!genUniform($K$9,$K$10)</f>
        <v>#VALUE!</v>
      </c>
      <c r="L536" s="34" t="e" vm="1">
        <f t="shared" si="50"/>
        <v>#VALUE!</v>
      </c>
      <c r="M536" s="34" t="e" vm="1">
        <f t="shared" si="51"/>
        <v>#VALUE!</v>
      </c>
      <c r="N536" s="34" t="e" vm="2">
        <f>[1]!genUniform($N$9,$N$10)</f>
        <v>#VALUE!</v>
      </c>
      <c r="O536" s="34" t="e" vm="1">
        <f t="shared" si="52"/>
        <v>#VALUE!</v>
      </c>
      <c r="P536" s="34" t="e" vm="1">
        <f t="shared" si="53"/>
        <v>#VALUE!</v>
      </c>
    </row>
    <row r="537" spans="1:16">
      <c r="A537" s="34">
        <v>527</v>
      </c>
      <c r="C537" s="34" t="e" vm="2">
        <f>[1]!GenLimitNormal($C$9,$C$10,0,1000,0)</f>
        <v>#VALUE!</v>
      </c>
      <c r="D537" s="34" t="e" vm="2">
        <f>[1]!GenBetaPERT(0,$D$9,1)</f>
        <v>#VALUE!</v>
      </c>
      <c r="E537" s="34" t="e" vm="2">
        <f>[1]!GenLognormal($E$9,$E$10)</f>
        <v>#VALUE!</v>
      </c>
      <c r="F537" s="34" t="e" vm="2">
        <f>[1]!GenLognormal($F$9,$F$10)</f>
        <v>#VALUE!</v>
      </c>
      <c r="G537" s="34" t="e" vm="2">
        <f>[1]!GenLognormal($G$9,$G$10)</f>
        <v>#VALUE!</v>
      </c>
      <c r="H537" s="34" t="e" vm="2">
        <f>[1]!genUniform($H$9,$H$10)</f>
        <v>#VALUE!</v>
      </c>
      <c r="I537" s="34" t="e" vm="1">
        <f t="shared" si="48"/>
        <v>#VALUE!</v>
      </c>
      <c r="J537" s="34" t="e" vm="1">
        <f t="shared" si="49"/>
        <v>#VALUE!</v>
      </c>
      <c r="K537" s="34" t="e" vm="2">
        <f>[1]!genUniform($K$9,$K$10)</f>
        <v>#VALUE!</v>
      </c>
      <c r="L537" s="34" t="e" vm="1">
        <f t="shared" si="50"/>
        <v>#VALUE!</v>
      </c>
      <c r="M537" s="34" t="e" vm="1">
        <f t="shared" si="51"/>
        <v>#VALUE!</v>
      </c>
      <c r="N537" s="34" t="e" vm="2">
        <f>[1]!genUniform($N$9,$N$10)</f>
        <v>#VALUE!</v>
      </c>
      <c r="O537" s="34" t="e" vm="1">
        <f t="shared" si="52"/>
        <v>#VALUE!</v>
      </c>
      <c r="P537" s="34" t="e" vm="1">
        <f t="shared" si="53"/>
        <v>#VALUE!</v>
      </c>
    </row>
    <row r="538" spans="1:16">
      <c r="A538" s="34">
        <v>528</v>
      </c>
      <c r="C538" s="34" t="e" vm="2">
        <f>[1]!GenLimitNormal($C$9,$C$10,0,1000,0)</f>
        <v>#VALUE!</v>
      </c>
      <c r="D538" s="34" t="e" vm="2">
        <f>[1]!GenBetaPERT(0,$D$9,1)</f>
        <v>#VALUE!</v>
      </c>
      <c r="E538" s="34" t="e" vm="2">
        <f>[1]!GenLognormal($E$9,$E$10)</f>
        <v>#VALUE!</v>
      </c>
      <c r="F538" s="34" t="e" vm="2">
        <f>[1]!GenLognormal($F$9,$F$10)</f>
        <v>#VALUE!</v>
      </c>
      <c r="G538" s="34" t="e" vm="2">
        <f>[1]!GenLognormal($G$9,$G$10)</f>
        <v>#VALUE!</v>
      </c>
      <c r="H538" s="34" t="e" vm="2">
        <f>[1]!genUniform($H$9,$H$10)</f>
        <v>#VALUE!</v>
      </c>
      <c r="I538" s="34" t="e" vm="1">
        <f t="shared" si="48"/>
        <v>#VALUE!</v>
      </c>
      <c r="J538" s="34" t="e" vm="1">
        <f t="shared" si="49"/>
        <v>#VALUE!</v>
      </c>
      <c r="K538" s="34" t="e" vm="2">
        <f>[1]!genUniform($K$9,$K$10)</f>
        <v>#VALUE!</v>
      </c>
      <c r="L538" s="34" t="e" vm="1">
        <f t="shared" si="50"/>
        <v>#VALUE!</v>
      </c>
      <c r="M538" s="34" t="e" vm="1">
        <f t="shared" si="51"/>
        <v>#VALUE!</v>
      </c>
      <c r="N538" s="34" t="e" vm="2">
        <f>[1]!genUniform($N$9,$N$10)</f>
        <v>#VALUE!</v>
      </c>
      <c r="O538" s="34" t="e" vm="1">
        <f t="shared" si="52"/>
        <v>#VALUE!</v>
      </c>
      <c r="P538" s="34" t="e" vm="1">
        <f t="shared" si="53"/>
        <v>#VALUE!</v>
      </c>
    </row>
    <row r="539" spans="1:16">
      <c r="A539" s="34">
        <v>529</v>
      </c>
      <c r="C539" s="34" t="e" vm="2">
        <f>[1]!GenLimitNormal($C$9,$C$10,0,1000,0)</f>
        <v>#VALUE!</v>
      </c>
      <c r="D539" s="34" t="e" vm="2">
        <f>[1]!GenBetaPERT(0,$D$9,1)</f>
        <v>#VALUE!</v>
      </c>
      <c r="E539" s="34" t="e" vm="2">
        <f>[1]!GenLognormal($E$9,$E$10)</f>
        <v>#VALUE!</v>
      </c>
      <c r="F539" s="34" t="e" vm="2">
        <f>[1]!GenLognormal($F$9,$F$10)</f>
        <v>#VALUE!</v>
      </c>
      <c r="G539" s="34" t="e" vm="2">
        <f>[1]!GenLognormal($G$9,$G$10)</f>
        <v>#VALUE!</v>
      </c>
      <c r="H539" s="34" t="e" vm="2">
        <f>[1]!genUniform($H$9,$H$10)</f>
        <v>#VALUE!</v>
      </c>
      <c r="I539" s="34" t="e" vm="1">
        <f t="shared" si="48"/>
        <v>#VALUE!</v>
      </c>
      <c r="J539" s="34" t="e" vm="1">
        <f t="shared" si="49"/>
        <v>#VALUE!</v>
      </c>
      <c r="K539" s="34" t="e" vm="2">
        <f>[1]!genUniform($K$9,$K$10)</f>
        <v>#VALUE!</v>
      </c>
      <c r="L539" s="34" t="e" vm="1">
        <f t="shared" si="50"/>
        <v>#VALUE!</v>
      </c>
      <c r="M539" s="34" t="e" vm="1">
        <f t="shared" si="51"/>
        <v>#VALUE!</v>
      </c>
      <c r="N539" s="34" t="e" vm="2">
        <f>[1]!genUniform($N$9,$N$10)</f>
        <v>#VALUE!</v>
      </c>
      <c r="O539" s="34" t="e" vm="1">
        <f t="shared" si="52"/>
        <v>#VALUE!</v>
      </c>
      <c r="P539" s="34" t="e" vm="1">
        <f t="shared" si="53"/>
        <v>#VALUE!</v>
      </c>
    </row>
    <row r="540" spans="1:16">
      <c r="A540" s="34">
        <v>530</v>
      </c>
      <c r="C540" s="34" t="e" vm="2">
        <f>[1]!GenLimitNormal($C$9,$C$10,0,1000,0)</f>
        <v>#VALUE!</v>
      </c>
      <c r="D540" s="34" t="e" vm="2">
        <f>[1]!GenBetaPERT(0,$D$9,1)</f>
        <v>#VALUE!</v>
      </c>
      <c r="E540" s="34" t="e" vm="2">
        <f>[1]!GenLognormal($E$9,$E$10)</f>
        <v>#VALUE!</v>
      </c>
      <c r="F540" s="34" t="e" vm="2">
        <f>[1]!GenLognormal($F$9,$F$10)</f>
        <v>#VALUE!</v>
      </c>
      <c r="G540" s="34" t="e" vm="2">
        <f>[1]!GenLognormal($G$9,$G$10)</f>
        <v>#VALUE!</v>
      </c>
      <c r="H540" s="34" t="e" vm="2">
        <f>[1]!genUniform($H$9,$H$10)</f>
        <v>#VALUE!</v>
      </c>
      <c r="I540" s="34" t="e" vm="1">
        <f t="shared" si="48"/>
        <v>#VALUE!</v>
      </c>
      <c r="J540" s="34" t="e" vm="1">
        <f t="shared" si="49"/>
        <v>#VALUE!</v>
      </c>
      <c r="K540" s="34" t="e" vm="2">
        <f>[1]!genUniform($K$9,$K$10)</f>
        <v>#VALUE!</v>
      </c>
      <c r="L540" s="34" t="e" vm="1">
        <f t="shared" si="50"/>
        <v>#VALUE!</v>
      </c>
      <c r="M540" s="34" t="e" vm="1">
        <f t="shared" si="51"/>
        <v>#VALUE!</v>
      </c>
      <c r="N540" s="34" t="e" vm="2">
        <f>[1]!genUniform($N$9,$N$10)</f>
        <v>#VALUE!</v>
      </c>
      <c r="O540" s="34" t="e" vm="1">
        <f t="shared" si="52"/>
        <v>#VALUE!</v>
      </c>
      <c r="P540" s="34" t="e" vm="1">
        <f t="shared" si="53"/>
        <v>#VALUE!</v>
      </c>
    </row>
    <row r="541" spans="1:16">
      <c r="A541" s="34">
        <v>531</v>
      </c>
      <c r="C541" s="34" t="e" vm="2">
        <f>[1]!GenLimitNormal($C$9,$C$10,0,1000,0)</f>
        <v>#VALUE!</v>
      </c>
      <c r="D541" s="34" t="e" vm="2">
        <f>[1]!GenBetaPERT(0,$D$9,1)</f>
        <v>#VALUE!</v>
      </c>
      <c r="E541" s="34" t="e" vm="2">
        <f>[1]!GenLognormal($E$9,$E$10)</f>
        <v>#VALUE!</v>
      </c>
      <c r="F541" s="34" t="e" vm="2">
        <f>[1]!GenLognormal($F$9,$F$10)</f>
        <v>#VALUE!</v>
      </c>
      <c r="G541" s="34" t="e" vm="2">
        <f>[1]!GenLognormal($G$9,$G$10)</f>
        <v>#VALUE!</v>
      </c>
      <c r="H541" s="34" t="e" vm="2">
        <f>[1]!genUniform($H$9,$H$10)</f>
        <v>#VALUE!</v>
      </c>
      <c r="I541" s="34" t="e" vm="1">
        <f t="shared" si="48"/>
        <v>#VALUE!</v>
      </c>
      <c r="J541" s="34" t="e" vm="1">
        <f t="shared" si="49"/>
        <v>#VALUE!</v>
      </c>
      <c r="K541" s="34" t="e" vm="2">
        <f>[1]!genUniform($K$9,$K$10)</f>
        <v>#VALUE!</v>
      </c>
      <c r="L541" s="34" t="e" vm="1">
        <f t="shared" si="50"/>
        <v>#VALUE!</v>
      </c>
      <c r="M541" s="34" t="e" vm="1">
        <f t="shared" si="51"/>
        <v>#VALUE!</v>
      </c>
      <c r="N541" s="34" t="e" vm="2">
        <f>[1]!genUniform($N$9,$N$10)</f>
        <v>#VALUE!</v>
      </c>
      <c r="O541" s="34" t="e" vm="1">
        <f t="shared" si="52"/>
        <v>#VALUE!</v>
      </c>
      <c r="P541" s="34" t="e" vm="1">
        <f t="shared" si="53"/>
        <v>#VALUE!</v>
      </c>
    </row>
    <row r="542" spans="1:16">
      <c r="A542" s="34">
        <v>532</v>
      </c>
      <c r="C542" s="34" t="e" vm="2">
        <f>[1]!GenLimitNormal($C$9,$C$10,0,1000,0)</f>
        <v>#VALUE!</v>
      </c>
      <c r="D542" s="34" t="e" vm="2">
        <f>[1]!GenBetaPERT(0,$D$9,1)</f>
        <v>#VALUE!</v>
      </c>
      <c r="E542" s="34" t="e" vm="2">
        <f>[1]!GenLognormal($E$9,$E$10)</f>
        <v>#VALUE!</v>
      </c>
      <c r="F542" s="34" t="e" vm="2">
        <f>[1]!GenLognormal($F$9,$F$10)</f>
        <v>#VALUE!</v>
      </c>
      <c r="G542" s="34" t="e" vm="2">
        <f>[1]!GenLognormal($G$9,$G$10)</f>
        <v>#VALUE!</v>
      </c>
      <c r="H542" s="34" t="e" vm="2">
        <f>[1]!genUniform($H$9,$H$10)</f>
        <v>#VALUE!</v>
      </c>
      <c r="I542" s="34" t="e" vm="1">
        <f t="shared" si="48"/>
        <v>#VALUE!</v>
      </c>
      <c r="J542" s="34" t="e" vm="1">
        <f t="shared" si="49"/>
        <v>#VALUE!</v>
      </c>
      <c r="K542" s="34" t="e" vm="2">
        <f>[1]!genUniform($K$9,$K$10)</f>
        <v>#VALUE!</v>
      </c>
      <c r="L542" s="34" t="e" vm="1">
        <f t="shared" si="50"/>
        <v>#VALUE!</v>
      </c>
      <c r="M542" s="34" t="e" vm="1">
        <f t="shared" si="51"/>
        <v>#VALUE!</v>
      </c>
      <c r="N542" s="34" t="e" vm="2">
        <f>[1]!genUniform($N$9,$N$10)</f>
        <v>#VALUE!</v>
      </c>
      <c r="O542" s="34" t="e" vm="1">
        <f t="shared" si="52"/>
        <v>#VALUE!</v>
      </c>
      <c r="P542" s="34" t="e" vm="1">
        <f t="shared" si="53"/>
        <v>#VALUE!</v>
      </c>
    </row>
    <row r="543" spans="1:16">
      <c r="A543" s="34">
        <v>533</v>
      </c>
      <c r="C543" s="34" t="e" vm="2">
        <f>[1]!GenLimitNormal($C$9,$C$10,0,1000,0)</f>
        <v>#VALUE!</v>
      </c>
      <c r="D543" s="34" t="e" vm="2">
        <f>[1]!GenBetaPERT(0,$D$9,1)</f>
        <v>#VALUE!</v>
      </c>
      <c r="E543" s="34" t="e" vm="2">
        <f>[1]!GenLognormal($E$9,$E$10)</f>
        <v>#VALUE!</v>
      </c>
      <c r="F543" s="34" t="e" vm="2">
        <f>[1]!GenLognormal($F$9,$F$10)</f>
        <v>#VALUE!</v>
      </c>
      <c r="G543" s="34" t="e" vm="2">
        <f>[1]!GenLognormal($G$9,$G$10)</f>
        <v>#VALUE!</v>
      </c>
      <c r="H543" s="34" t="e" vm="2">
        <f>[1]!genUniform($H$9,$H$10)</f>
        <v>#VALUE!</v>
      </c>
      <c r="I543" s="34" t="e" vm="1">
        <f t="shared" si="48"/>
        <v>#VALUE!</v>
      </c>
      <c r="J543" s="34" t="e" vm="1">
        <f t="shared" si="49"/>
        <v>#VALUE!</v>
      </c>
      <c r="K543" s="34" t="e" vm="2">
        <f>[1]!genUniform($K$9,$K$10)</f>
        <v>#VALUE!</v>
      </c>
      <c r="L543" s="34" t="e" vm="1">
        <f t="shared" si="50"/>
        <v>#VALUE!</v>
      </c>
      <c r="M543" s="34" t="e" vm="1">
        <f t="shared" si="51"/>
        <v>#VALUE!</v>
      </c>
      <c r="N543" s="34" t="e" vm="2">
        <f>[1]!genUniform($N$9,$N$10)</f>
        <v>#VALUE!</v>
      </c>
      <c r="O543" s="34" t="e" vm="1">
        <f t="shared" si="52"/>
        <v>#VALUE!</v>
      </c>
      <c r="P543" s="34" t="e" vm="1">
        <f t="shared" si="53"/>
        <v>#VALUE!</v>
      </c>
    </row>
    <row r="544" spans="1:16">
      <c r="A544" s="34">
        <v>534</v>
      </c>
      <c r="C544" s="34" t="e" vm="2">
        <f>[1]!GenLimitNormal($C$9,$C$10,0,1000,0)</f>
        <v>#VALUE!</v>
      </c>
      <c r="D544" s="34" t="e" vm="2">
        <f>[1]!GenBetaPERT(0,$D$9,1)</f>
        <v>#VALUE!</v>
      </c>
      <c r="E544" s="34" t="e" vm="2">
        <f>[1]!GenLognormal($E$9,$E$10)</f>
        <v>#VALUE!</v>
      </c>
      <c r="F544" s="34" t="e" vm="2">
        <f>[1]!GenLognormal($F$9,$F$10)</f>
        <v>#VALUE!</v>
      </c>
      <c r="G544" s="34" t="e" vm="2">
        <f>[1]!GenLognormal($G$9,$G$10)</f>
        <v>#VALUE!</v>
      </c>
      <c r="H544" s="34" t="e" vm="2">
        <f>[1]!genUniform($H$9,$H$10)</f>
        <v>#VALUE!</v>
      </c>
      <c r="I544" s="34" t="e" vm="1">
        <f t="shared" si="48"/>
        <v>#VALUE!</v>
      </c>
      <c r="J544" s="34" t="e" vm="1">
        <f t="shared" si="49"/>
        <v>#VALUE!</v>
      </c>
      <c r="K544" s="34" t="e" vm="2">
        <f>[1]!genUniform($K$9,$K$10)</f>
        <v>#VALUE!</v>
      </c>
      <c r="L544" s="34" t="e" vm="1">
        <f t="shared" si="50"/>
        <v>#VALUE!</v>
      </c>
      <c r="M544" s="34" t="e" vm="1">
        <f t="shared" si="51"/>
        <v>#VALUE!</v>
      </c>
      <c r="N544" s="34" t="e" vm="2">
        <f>[1]!genUniform($N$9,$N$10)</f>
        <v>#VALUE!</v>
      </c>
      <c r="O544" s="34" t="e" vm="1">
        <f t="shared" si="52"/>
        <v>#VALUE!</v>
      </c>
      <c r="P544" s="34" t="e" vm="1">
        <f t="shared" si="53"/>
        <v>#VALUE!</v>
      </c>
    </row>
    <row r="545" spans="1:16">
      <c r="A545" s="34">
        <v>535</v>
      </c>
      <c r="C545" s="34" t="e" vm="2">
        <f>[1]!GenLimitNormal($C$9,$C$10,0,1000,0)</f>
        <v>#VALUE!</v>
      </c>
      <c r="D545" s="34" t="e" vm="2">
        <f>[1]!GenBetaPERT(0,$D$9,1)</f>
        <v>#VALUE!</v>
      </c>
      <c r="E545" s="34" t="e" vm="2">
        <f>[1]!GenLognormal($E$9,$E$10)</f>
        <v>#VALUE!</v>
      </c>
      <c r="F545" s="34" t="e" vm="2">
        <f>[1]!GenLognormal($F$9,$F$10)</f>
        <v>#VALUE!</v>
      </c>
      <c r="G545" s="34" t="e" vm="2">
        <f>[1]!GenLognormal($G$9,$G$10)</f>
        <v>#VALUE!</v>
      </c>
      <c r="H545" s="34" t="e" vm="2">
        <f>[1]!genUniform($H$9,$H$10)</f>
        <v>#VALUE!</v>
      </c>
      <c r="I545" s="34" t="e" vm="1">
        <f t="shared" si="48"/>
        <v>#VALUE!</v>
      </c>
      <c r="J545" s="34" t="e" vm="1">
        <f t="shared" si="49"/>
        <v>#VALUE!</v>
      </c>
      <c r="K545" s="34" t="e" vm="2">
        <f>[1]!genUniform($K$9,$K$10)</f>
        <v>#VALUE!</v>
      </c>
      <c r="L545" s="34" t="e" vm="1">
        <f t="shared" si="50"/>
        <v>#VALUE!</v>
      </c>
      <c r="M545" s="34" t="e" vm="1">
        <f t="shared" si="51"/>
        <v>#VALUE!</v>
      </c>
      <c r="N545" s="34" t="e" vm="2">
        <f>[1]!genUniform($N$9,$N$10)</f>
        <v>#VALUE!</v>
      </c>
      <c r="O545" s="34" t="e" vm="1">
        <f t="shared" si="52"/>
        <v>#VALUE!</v>
      </c>
      <c r="P545" s="34" t="e" vm="1">
        <f t="shared" si="53"/>
        <v>#VALUE!</v>
      </c>
    </row>
    <row r="546" spans="1:16">
      <c r="A546" s="34">
        <v>536</v>
      </c>
      <c r="C546" s="34" t="e" vm="2">
        <f>[1]!GenLimitNormal($C$9,$C$10,0,1000,0)</f>
        <v>#VALUE!</v>
      </c>
      <c r="D546" s="34" t="e" vm="2">
        <f>[1]!GenBetaPERT(0,$D$9,1)</f>
        <v>#VALUE!</v>
      </c>
      <c r="E546" s="34" t="e" vm="2">
        <f>[1]!GenLognormal($E$9,$E$10)</f>
        <v>#VALUE!</v>
      </c>
      <c r="F546" s="34" t="e" vm="2">
        <f>[1]!GenLognormal($F$9,$F$10)</f>
        <v>#VALUE!</v>
      </c>
      <c r="G546" s="34" t="e" vm="2">
        <f>[1]!GenLognormal($G$9,$G$10)</f>
        <v>#VALUE!</v>
      </c>
      <c r="H546" s="34" t="e" vm="2">
        <f>[1]!genUniform($H$9,$H$10)</f>
        <v>#VALUE!</v>
      </c>
      <c r="I546" s="34" t="e" vm="1">
        <f t="shared" si="48"/>
        <v>#VALUE!</v>
      </c>
      <c r="J546" s="34" t="e" vm="1">
        <f t="shared" si="49"/>
        <v>#VALUE!</v>
      </c>
      <c r="K546" s="34" t="e" vm="2">
        <f>[1]!genUniform($K$9,$K$10)</f>
        <v>#VALUE!</v>
      </c>
      <c r="L546" s="34" t="e" vm="1">
        <f t="shared" si="50"/>
        <v>#VALUE!</v>
      </c>
      <c r="M546" s="34" t="e" vm="1">
        <f t="shared" si="51"/>
        <v>#VALUE!</v>
      </c>
      <c r="N546" s="34" t="e" vm="2">
        <f>[1]!genUniform($N$9,$N$10)</f>
        <v>#VALUE!</v>
      </c>
      <c r="O546" s="34" t="e" vm="1">
        <f t="shared" si="52"/>
        <v>#VALUE!</v>
      </c>
      <c r="P546" s="34" t="e" vm="1">
        <f t="shared" si="53"/>
        <v>#VALUE!</v>
      </c>
    </row>
    <row r="547" spans="1:16">
      <c r="A547" s="34">
        <v>537</v>
      </c>
      <c r="C547" s="34" t="e" vm="2">
        <f>[1]!GenLimitNormal($C$9,$C$10,0,1000,0)</f>
        <v>#VALUE!</v>
      </c>
      <c r="D547" s="34" t="e" vm="2">
        <f>[1]!GenBetaPERT(0,$D$9,1)</f>
        <v>#VALUE!</v>
      </c>
      <c r="E547" s="34" t="e" vm="2">
        <f>[1]!GenLognormal($E$9,$E$10)</f>
        <v>#VALUE!</v>
      </c>
      <c r="F547" s="34" t="e" vm="2">
        <f>[1]!GenLognormal($F$9,$F$10)</f>
        <v>#VALUE!</v>
      </c>
      <c r="G547" s="34" t="e" vm="2">
        <f>[1]!GenLognormal($G$9,$G$10)</f>
        <v>#VALUE!</v>
      </c>
      <c r="H547" s="34" t="e" vm="2">
        <f>[1]!genUniform($H$9,$H$10)</f>
        <v>#VALUE!</v>
      </c>
      <c r="I547" s="34" t="e" vm="1">
        <f t="shared" si="48"/>
        <v>#VALUE!</v>
      </c>
      <c r="J547" s="34" t="e" vm="1">
        <f t="shared" si="49"/>
        <v>#VALUE!</v>
      </c>
      <c r="K547" s="34" t="e" vm="2">
        <f>[1]!genUniform($K$9,$K$10)</f>
        <v>#VALUE!</v>
      </c>
      <c r="L547" s="34" t="e" vm="1">
        <f t="shared" si="50"/>
        <v>#VALUE!</v>
      </c>
      <c r="M547" s="34" t="e" vm="1">
        <f t="shared" si="51"/>
        <v>#VALUE!</v>
      </c>
      <c r="N547" s="34" t="e" vm="2">
        <f>[1]!genUniform($N$9,$N$10)</f>
        <v>#VALUE!</v>
      </c>
      <c r="O547" s="34" t="e" vm="1">
        <f t="shared" si="52"/>
        <v>#VALUE!</v>
      </c>
      <c r="P547" s="34" t="e" vm="1">
        <f t="shared" si="53"/>
        <v>#VALUE!</v>
      </c>
    </row>
    <row r="548" spans="1:16">
      <c r="A548" s="34">
        <v>538</v>
      </c>
      <c r="C548" s="34" t="e" vm="2">
        <f>[1]!GenLimitNormal($C$9,$C$10,0,1000,0)</f>
        <v>#VALUE!</v>
      </c>
      <c r="D548" s="34" t="e" vm="2">
        <f>[1]!GenBetaPERT(0,$D$9,1)</f>
        <v>#VALUE!</v>
      </c>
      <c r="E548" s="34" t="e" vm="2">
        <f>[1]!GenLognormal($E$9,$E$10)</f>
        <v>#VALUE!</v>
      </c>
      <c r="F548" s="34" t="e" vm="2">
        <f>[1]!GenLognormal($F$9,$F$10)</f>
        <v>#VALUE!</v>
      </c>
      <c r="G548" s="34" t="e" vm="2">
        <f>[1]!GenLognormal($G$9,$G$10)</f>
        <v>#VALUE!</v>
      </c>
      <c r="H548" s="34" t="e" vm="2">
        <f>[1]!genUniform($H$9,$H$10)</f>
        <v>#VALUE!</v>
      </c>
      <c r="I548" s="34" t="e" vm="1">
        <f t="shared" si="48"/>
        <v>#VALUE!</v>
      </c>
      <c r="J548" s="34" t="e" vm="1">
        <f t="shared" si="49"/>
        <v>#VALUE!</v>
      </c>
      <c r="K548" s="34" t="e" vm="2">
        <f>[1]!genUniform($K$9,$K$10)</f>
        <v>#VALUE!</v>
      </c>
      <c r="L548" s="34" t="e" vm="1">
        <f t="shared" si="50"/>
        <v>#VALUE!</v>
      </c>
      <c r="M548" s="34" t="e" vm="1">
        <f t="shared" si="51"/>
        <v>#VALUE!</v>
      </c>
      <c r="N548" s="34" t="e" vm="2">
        <f>[1]!genUniform($N$9,$N$10)</f>
        <v>#VALUE!</v>
      </c>
      <c r="O548" s="34" t="e" vm="1">
        <f t="shared" si="52"/>
        <v>#VALUE!</v>
      </c>
      <c r="P548" s="34" t="e" vm="1">
        <f t="shared" si="53"/>
        <v>#VALUE!</v>
      </c>
    </row>
    <row r="549" spans="1:16">
      <c r="A549" s="34">
        <v>539</v>
      </c>
      <c r="C549" s="34" t="e" vm="2">
        <f>[1]!GenLimitNormal($C$9,$C$10,0,1000,0)</f>
        <v>#VALUE!</v>
      </c>
      <c r="D549" s="34" t="e" vm="2">
        <f>[1]!GenBetaPERT(0,$D$9,1)</f>
        <v>#VALUE!</v>
      </c>
      <c r="E549" s="34" t="e" vm="2">
        <f>[1]!GenLognormal($E$9,$E$10)</f>
        <v>#VALUE!</v>
      </c>
      <c r="F549" s="34" t="e" vm="2">
        <f>[1]!GenLognormal($F$9,$F$10)</f>
        <v>#VALUE!</v>
      </c>
      <c r="G549" s="34" t="e" vm="2">
        <f>[1]!GenLognormal($G$9,$G$10)</f>
        <v>#VALUE!</v>
      </c>
      <c r="H549" s="34" t="e" vm="2">
        <f>[1]!genUniform($H$9,$H$10)</f>
        <v>#VALUE!</v>
      </c>
      <c r="I549" s="34" t="e" vm="1">
        <f t="shared" si="48"/>
        <v>#VALUE!</v>
      </c>
      <c r="J549" s="34" t="e" vm="1">
        <f t="shared" si="49"/>
        <v>#VALUE!</v>
      </c>
      <c r="K549" s="34" t="e" vm="2">
        <f>[1]!genUniform($K$9,$K$10)</f>
        <v>#VALUE!</v>
      </c>
      <c r="L549" s="34" t="e" vm="1">
        <f t="shared" si="50"/>
        <v>#VALUE!</v>
      </c>
      <c r="M549" s="34" t="e" vm="1">
        <f t="shared" si="51"/>
        <v>#VALUE!</v>
      </c>
      <c r="N549" s="34" t="e" vm="2">
        <f>[1]!genUniform($N$9,$N$10)</f>
        <v>#VALUE!</v>
      </c>
      <c r="O549" s="34" t="e" vm="1">
        <f t="shared" si="52"/>
        <v>#VALUE!</v>
      </c>
      <c r="P549" s="34" t="e" vm="1">
        <f t="shared" si="53"/>
        <v>#VALUE!</v>
      </c>
    </row>
    <row r="550" spans="1:16">
      <c r="A550" s="34">
        <v>540</v>
      </c>
      <c r="C550" s="34" t="e" vm="2">
        <f>[1]!GenLimitNormal($C$9,$C$10,0,1000,0)</f>
        <v>#VALUE!</v>
      </c>
      <c r="D550" s="34" t="e" vm="2">
        <f>[1]!GenBetaPERT(0,$D$9,1)</f>
        <v>#VALUE!</v>
      </c>
      <c r="E550" s="34" t="e" vm="2">
        <f>[1]!GenLognormal($E$9,$E$10)</f>
        <v>#VALUE!</v>
      </c>
      <c r="F550" s="34" t="e" vm="2">
        <f>[1]!GenLognormal($F$9,$F$10)</f>
        <v>#VALUE!</v>
      </c>
      <c r="G550" s="34" t="e" vm="2">
        <f>[1]!GenLognormal($G$9,$G$10)</f>
        <v>#VALUE!</v>
      </c>
      <c r="H550" s="34" t="e" vm="2">
        <f>[1]!genUniform($H$9,$H$10)</f>
        <v>#VALUE!</v>
      </c>
      <c r="I550" s="34" t="e" vm="1">
        <f t="shared" si="48"/>
        <v>#VALUE!</v>
      </c>
      <c r="J550" s="34" t="e" vm="1">
        <f t="shared" si="49"/>
        <v>#VALUE!</v>
      </c>
      <c r="K550" s="34" t="e" vm="2">
        <f>[1]!genUniform($K$9,$K$10)</f>
        <v>#VALUE!</v>
      </c>
      <c r="L550" s="34" t="e" vm="1">
        <f t="shared" si="50"/>
        <v>#VALUE!</v>
      </c>
      <c r="M550" s="34" t="e" vm="1">
        <f t="shared" si="51"/>
        <v>#VALUE!</v>
      </c>
      <c r="N550" s="34" t="e" vm="2">
        <f>[1]!genUniform($N$9,$N$10)</f>
        <v>#VALUE!</v>
      </c>
      <c r="O550" s="34" t="e" vm="1">
        <f t="shared" si="52"/>
        <v>#VALUE!</v>
      </c>
      <c r="P550" s="34" t="e" vm="1">
        <f t="shared" si="53"/>
        <v>#VALUE!</v>
      </c>
    </row>
    <row r="551" spans="1:16">
      <c r="A551" s="34">
        <v>541</v>
      </c>
      <c r="C551" s="34" t="e" vm="2">
        <f>[1]!GenLimitNormal($C$9,$C$10,0,1000,0)</f>
        <v>#VALUE!</v>
      </c>
      <c r="D551" s="34" t="e" vm="2">
        <f>[1]!GenBetaPERT(0,$D$9,1)</f>
        <v>#VALUE!</v>
      </c>
      <c r="E551" s="34" t="e" vm="2">
        <f>[1]!GenLognormal($E$9,$E$10)</f>
        <v>#VALUE!</v>
      </c>
      <c r="F551" s="34" t="e" vm="2">
        <f>[1]!GenLognormal($F$9,$F$10)</f>
        <v>#VALUE!</v>
      </c>
      <c r="G551" s="34" t="e" vm="2">
        <f>[1]!GenLognormal($G$9,$G$10)</f>
        <v>#VALUE!</v>
      </c>
      <c r="H551" s="34" t="e" vm="2">
        <f>[1]!genUniform($H$9,$H$10)</f>
        <v>#VALUE!</v>
      </c>
      <c r="I551" s="34" t="e" vm="1">
        <f t="shared" si="48"/>
        <v>#VALUE!</v>
      </c>
      <c r="J551" s="34" t="e" vm="1">
        <f t="shared" si="49"/>
        <v>#VALUE!</v>
      </c>
      <c r="K551" s="34" t="e" vm="2">
        <f>[1]!genUniform($K$9,$K$10)</f>
        <v>#VALUE!</v>
      </c>
      <c r="L551" s="34" t="e" vm="1">
        <f t="shared" si="50"/>
        <v>#VALUE!</v>
      </c>
      <c r="M551" s="34" t="e" vm="1">
        <f t="shared" si="51"/>
        <v>#VALUE!</v>
      </c>
      <c r="N551" s="34" t="e" vm="2">
        <f>[1]!genUniform($N$9,$N$10)</f>
        <v>#VALUE!</v>
      </c>
      <c r="O551" s="34" t="e" vm="1">
        <f t="shared" si="52"/>
        <v>#VALUE!</v>
      </c>
      <c r="P551" s="34" t="e" vm="1">
        <f t="shared" si="53"/>
        <v>#VALUE!</v>
      </c>
    </row>
    <row r="552" spans="1:16">
      <c r="A552" s="34">
        <v>542</v>
      </c>
      <c r="C552" s="34" t="e" vm="2">
        <f>[1]!GenLimitNormal($C$9,$C$10,0,1000,0)</f>
        <v>#VALUE!</v>
      </c>
      <c r="D552" s="34" t="e" vm="2">
        <f>[1]!GenBetaPERT(0,$D$9,1)</f>
        <v>#VALUE!</v>
      </c>
      <c r="E552" s="34" t="e" vm="2">
        <f>[1]!GenLognormal($E$9,$E$10)</f>
        <v>#VALUE!</v>
      </c>
      <c r="F552" s="34" t="e" vm="2">
        <f>[1]!GenLognormal($F$9,$F$10)</f>
        <v>#VALUE!</v>
      </c>
      <c r="G552" s="34" t="e" vm="2">
        <f>[1]!GenLognormal($G$9,$G$10)</f>
        <v>#VALUE!</v>
      </c>
      <c r="H552" s="34" t="e" vm="2">
        <f>[1]!genUniform($H$9,$H$10)</f>
        <v>#VALUE!</v>
      </c>
      <c r="I552" s="34" t="e" vm="1">
        <f t="shared" si="48"/>
        <v>#VALUE!</v>
      </c>
      <c r="J552" s="34" t="e" vm="1">
        <f t="shared" si="49"/>
        <v>#VALUE!</v>
      </c>
      <c r="K552" s="34" t="e" vm="2">
        <f>[1]!genUniform($K$9,$K$10)</f>
        <v>#VALUE!</v>
      </c>
      <c r="L552" s="34" t="e" vm="1">
        <f t="shared" si="50"/>
        <v>#VALUE!</v>
      </c>
      <c r="M552" s="34" t="e" vm="1">
        <f t="shared" si="51"/>
        <v>#VALUE!</v>
      </c>
      <c r="N552" s="34" t="e" vm="2">
        <f>[1]!genUniform($N$9,$N$10)</f>
        <v>#VALUE!</v>
      </c>
      <c r="O552" s="34" t="e" vm="1">
        <f t="shared" si="52"/>
        <v>#VALUE!</v>
      </c>
      <c r="P552" s="34" t="e" vm="1">
        <f t="shared" si="53"/>
        <v>#VALUE!</v>
      </c>
    </row>
    <row r="553" spans="1:16">
      <c r="A553" s="34">
        <v>543</v>
      </c>
      <c r="C553" s="34" t="e" vm="2">
        <f>[1]!GenLimitNormal($C$9,$C$10,0,1000,0)</f>
        <v>#VALUE!</v>
      </c>
      <c r="D553" s="34" t="e" vm="2">
        <f>[1]!GenBetaPERT(0,$D$9,1)</f>
        <v>#VALUE!</v>
      </c>
      <c r="E553" s="34" t="e" vm="2">
        <f>[1]!GenLognormal($E$9,$E$10)</f>
        <v>#VALUE!</v>
      </c>
      <c r="F553" s="34" t="e" vm="2">
        <f>[1]!GenLognormal($F$9,$F$10)</f>
        <v>#VALUE!</v>
      </c>
      <c r="G553" s="34" t="e" vm="2">
        <f>[1]!GenLognormal($G$9,$G$10)</f>
        <v>#VALUE!</v>
      </c>
      <c r="H553" s="34" t="e" vm="2">
        <f>[1]!genUniform($H$9,$H$10)</f>
        <v>#VALUE!</v>
      </c>
      <c r="I553" s="34" t="e" vm="1">
        <f t="shared" si="48"/>
        <v>#VALUE!</v>
      </c>
      <c r="J553" s="34" t="e" vm="1">
        <f t="shared" si="49"/>
        <v>#VALUE!</v>
      </c>
      <c r="K553" s="34" t="e" vm="2">
        <f>[1]!genUniform($K$9,$K$10)</f>
        <v>#VALUE!</v>
      </c>
      <c r="L553" s="34" t="e" vm="1">
        <f t="shared" si="50"/>
        <v>#VALUE!</v>
      </c>
      <c r="M553" s="34" t="e" vm="1">
        <f t="shared" si="51"/>
        <v>#VALUE!</v>
      </c>
      <c r="N553" s="34" t="e" vm="2">
        <f>[1]!genUniform($N$9,$N$10)</f>
        <v>#VALUE!</v>
      </c>
      <c r="O553" s="34" t="e" vm="1">
        <f t="shared" si="52"/>
        <v>#VALUE!</v>
      </c>
      <c r="P553" s="34" t="e" vm="1">
        <f t="shared" si="53"/>
        <v>#VALUE!</v>
      </c>
    </row>
    <row r="554" spans="1:16">
      <c r="A554" s="34">
        <v>544</v>
      </c>
      <c r="C554" s="34" t="e" vm="2">
        <f>[1]!GenLimitNormal($C$9,$C$10,0,1000,0)</f>
        <v>#VALUE!</v>
      </c>
      <c r="D554" s="34" t="e" vm="2">
        <f>[1]!GenBetaPERT(0,$D$9,1)</f>
        <v>#VALUE!</v>
      </c>
      <c r="E554" s="34" t="e" vm="2">
        <f>[1]!GenLognormal($E$9,$E$10)</f>
        <v>#VALUE!</v>
      </c>
      <c r="F554" s="34" t="e" vm="2">
        <f>[1]!GenLognormal($F$9,$F$10)</f>
        <v>#VALUE!</v>
      </c>
      <c r="G554" s="34" t="e" vm="2">
        <f>[1]!GenLognormal($G$9,$G$10)</f>
        <v>#VALUE!</v>
      </c>
      <c r="H554" s="34" t="e" vm="2">
        <f>[1]!genUniform($H$9,$H$10)</f>
        <v>#VALUE!</v>
      </c>
      <c r="I554" s="34" t="e" vm="1">
        <f t="shared" si="48"/>
        <v>#VALUE!</v>
      </c>
      <c r="J554" s="34" t="e" vm="1">
        <f t="shared" si="49"/>
        <v>#VALUE!</v>
      </c>
      <c r="K554" s="34" t="e" vm="2">
        <f>[1]!genUniform($K$9,$K$10)</f>
        <v>#VALUE!</v>
      </c>
      <c r="L554" s="34" t="e" vm="1">
        <f t="shared" si="50"/>
        <v>#VALUE!</v>
      </c>
      <c r="M554" s="34" t="e" vm="1">
        <f t="shared" si="51"/>
        <v>#VALUE!</v>
      </c>
      <c r="N554" s="34" t="e" vm="2">
        <f>[1]!genUniform($N$9,$N$10)</f>
        <v>#VALUE!</v>
      </c>
      <c r="O554" s="34" t="e" vm="1">
        <f t="shared" si="52"/>
        <v>#VALUE!</v>
      </c>
      <c r="P554" s="34" t="e" vm="1">
        <f t="shared" si="53"/>
        <v>#VALUE!</v>
      </c>
    </row>
    <row r="555" spans="1:16">
      <c r="A555" s="34">
        <v>545</v>
      </c>
      <c r="C555" s="34" t="e" vm="2">
        <f>[1]!GenLimitNormal($C$9,$C$10,0,1000,0)</f>
        <v>#VALUE!</v>
      </c>
      <c r="D555" s="34" t="e" vm="2">
        <f>[1]!GenBetaPERT(0,$D$9,1)</f>
        <v>#VALUE!</v>
      </c>
      <c r="E555" s="34" t="e" vm="2">
        <f>[1]!GenLognormal($E$9,$E$10)</f>
        <v>#VALUE!</v>
      </c>
      <c r="F555" s="34" t="e" vm="2">
        <f>[1]!GenLognormal($F$9,$F$10)</f>
        <v>#VALUE!</v>
      </c>
      <c r="G555" s="34" t="e" vm="2">
        <f>[1]!GenLognormal($G$9,$G$10)</f>
        <v>#VALUE!</v>
      </c>
      <c r="H555" s="34" t="e" vm="2">
        <f>[1]!genUniform($H$9,$H$10)</f>
        <v>#VALUE!</v>
      </c>
      <c r="I555" s="34" t="e" vm="1">
        <f t="shared" si="48"/>
        <v>#VALUE!</v>
      </c>
      <c r="J555" s="34" t="e" vm="1">
        <f t="shared" si="49"/>
        <v>#VALUE!</v>
      </c>
      <c r="K555" s="34" t="e" vm="2">
        <f>[1]!genUniform($K$9,$K$10)</f>
        <v>#VALUE!</v>
      </c>
      <c r="L555" s="34" t="e" vm="1">
        <f t="shared" si="50"/>
        <v>#VALUE!</v>
      </c>
      <c r="M555" s="34" t="e" vm="1">
        <f t="shared" si="51"/>
        <v>#VALUE!</v>
      </c>
      <c r="N555" s="34" t="e" vm="2">
        <f>[1]!genUniform($N$9,$N$10)</f>
        <v>#VALUE!</v>
      </c>
      <c r="O555" s="34" t="e" vm="1">
        <f t="shared" si="52"/>
        <v>#VALUE!</v>
      </c>
      <c r="P555" s="34" t="e" vm="1">
        <f t="shared" si="53"/>
        <v>#VALUE!</v>
      </c>
    </row>
    <row r="556" spans="1:16">
      <c r="A556" s="34">
        <v>546</v>
      </c>
      <c r="C556" s="34" t="e" vm="2">
        <f>[1]!GenLimitNormal($C$9,$C$10,0,1000,0)</f>
        <v>#VALUE!</v>
      </c>
      <c r="D556" s="34" t="e" vm="2">
        <f>[1]!GenBetaPERT(0,$D$9,1)</f>
        <v>#VALUE!</v>
      </c>
      <c r="E556" s="34" t="e" vm="2">
        <f>[1]!GenLognormal($E$9,$E$10)</f>
        <v>#VALUE!</v>
      </c>
      <c r="F556" s="34" t="e" vm="2">
        <f>[1]!GenLognormal($F$9,$F$10)</f>
        <v>#VALUE!</v>
      </c>
      <c r="G556" s="34" t="e" vm="2">
        <f>[1]!GenLognormal($G$9,$G$10)</f>
        <v>#VALUE!</v>
      </c>
      <c r="H556" s="34" t="e" vm="2">
        <f>[1]!genUniform($H$9,$H$10)</f>
        <v>#VALUE!</v>
      </c>
      <c r="I556" s="34" t="e" vm="1">
        <f t="shared" si="48"/>
        <v>#VALUE!</v>
      </c>
      <c r="J556" s="34" t="e" vm="1">
        <f t="shared" si="49"/>
        <v>#VALUE!</v>
      </c>
      <c r="K556" s="34" t="e" vm="2">
        <f>[1]!genUniform($K$9,$K$10)</f>
        <v>#VALUE!</v>
      </c>
      <c r="L556" s="34" t="e" vm="1">
        <f t="shared" si="50"/>
        <v>#VALUE!</v>
      </c>
      <c r="M556" s="34" t="e" vm="1">
        <f t="shared" si="51"/>
        <v>#VALUE!</v>
      </c>
      <c r="N556" s="34" t="e" vm="2">
        <f>[1]!genUniform($N$9,$N$10)</f>
        <v>#VALUE!</v>
      </c>
      <c r="O556" s="34" t="e" vm="1">
        <f t="shared" si="52"/>
        <v>#VALUE!</v>
      </c>
      <c r="P556" s="34" t="e" vm="1">
        <f t="shared" si="53"/>
        <v>#VALUE!</v>
      </c>
    </row>
    <row r="557" spans="1:16">
      <c r="A557" s="34">
        <v>547</v>
      </c>
      <c r="C557" s="34" t="e" vm="2">
        <f>[1]!GenLimitNormal($C$9,$C$10,0,1000,0)</f>
        <v>#VALUE!</v>
      </c>
      <c r="D557" s="34" t="e" vm="2">
        <f>[1]!GenBetaPERT(0,$D$9,1)</f>
        <v>#VALUE!</v>
      </c>
      <c r="E557" s="34" t="e" vm="2">
        <f>[1]!GenLognormal($E$9,$E$10)</f>
        <v>#VALUE!</v>
      </c>
      <c r="F557" s="34" t="e" vm="2">
        <f>[1]!GenLognormal($F$9,$F$10)</f>
        <v>#VALUE!</v>
      </c>
      <c r="G557" s="34" t="e" vm="2">
        <f>[1]!GenLognormal($G$9,$G$10)</f>
        <v>#VALUE!</v>
      </c>
      <c r="H557" s="34" t="e" vm="2">
        <f>[1]!genUniform($H$9,$H$10)</f>
        <v>#VALUE!</v>
      </c>
      <c r="I557" s="34" t="e" vm="1">
        <f t="shared" si="48"/>
        <v>#VALUE!</v>
      </c>
      <c r="J557" s="34" t="e" vm="1">
        <f t="shared" si="49"/>
        <v>#VALUE!</v>
      </c>
      <c r="K557" s="34" t="e" vm="2">
        <f>[1]!genUniform($K$9,$K$10)</f>
        <v>#VALUE!</v>
      </c>
      <c r="L557" s="34" t="e" vm="1">
        <f t="shared" si="50"/>
        <v>#VALUE!</v>
      </c>
      <c r="M557" s="34" t="e" vm="1">
        <f t="shared" si="51"/>
        <v>#VALUE!</v>
      </c>
      <c r="N557" s="34" t="e" vm="2">
        <f>[1]!genUniform($N$9,$N$10)</f>
        <v>#VALUE!</v>
      </c>
      <c r="O557" s="34" t="e" vm="1">
        <f t="shared" si="52"/>
        <v>#VALUE!</v>
      </c>
      <c r="P557" s="34" t="e" vm="1">
        <f t="shared" si="53"/>
        <v>#VALUE!</v>
      </c>
    </row>
    <row r="558" spans="1:16">
      <c r="A558" s="34">
        <v>548</v>
      </c>
      <c r="C558" s="34" t="e" vm="2">
        <f>[1]!GenLimitNormal($C$9,$C$10,0,1000,0)</f>
        <v>#VALUE!</v>
      </c>
      <c r="D558" s="34" t="e" vm="2">
        <f>[1]!GenBetaPERT(0,$D$9,1)</f>
        <v>#VALUE!</v>
      </c>
      <c r="E558" s="34" t="e" vm="2">
        <f>[1]!GenLognormal($E$9,$E$10)</f>
        <v>#VALUE!</v>
      </c>
      <c r="F558" s="34" t="e" vm="2">
        <f>[1]!GenLognormal($F$9,$F$10)</f>
        <v>#VALUE!</v>
      </c>
      <c r="G558" s="34" t="e" vm="2">
        <f>[1]!GenLognormal($G$9,$G$10)</f>
        <v>#VALUE!</v>
      </c>
      <c r="H558" s="34" t="e" vm="2">
        <f>[1]!genUniform($H$9,$H$10)</f>
        <v>#VALUE!</v>
      </c>
      <c r="I558" s="34" t="e" vm="1">
        <f t="shared" si="48"/>
        <v>#VALUE!</v>
      </c>
      <c r="J558" s="34" t="e" vm="1">
        <f t="shared" si="49"/>
        <v>#VALUE!</v>
      </c>
      <c r="K558" s="34" t="e" vm="2">
        <f>[1]!genUniform($K$9,$K$10)</f>
        <v>#VALUE!</v>
      </c>
      <c r="L558" s="34" t="e" vm="1">
        <f t="shared" si="50"/>
        <v>#VALUE!</v>
      </c>
      <c r="M558" s="34" t="e" vm="1">
        <f t="shared" si="51"/>
        <v>#VALUE!</v>
      </c>
      <c r="N558" s="34" t="e" vm="2">
        <f>[1]!genUniform($N$9,$N$10)</f>
        <v>#VALUE!</v>
      </c>
      <c r="O558" s="34" t="e" vm="1">
        <f t="shared" si="52"/>
        <v>#VALUE!</v>
      </c>
      <c r="P558" s="34" t="e" vm="1">
        <f t="shared" si="53"/>
        <v>#VALUE!</v>
      </c>
    </row>
    <row r="559" spans="1:16">
      <c r="A559" s="34">
        <v>549</v>
      </c>
      <c r="C559" s="34" t="e" vm="2">
        <f>[1]!GenLimitNormal($C$9,$C$10,0,1000,0)</f>
        <v>#VALUE!</v>
      </c>
      <c r="D559" s="34" t="e" vm="2">
        <f>[1]!GenBetaPERT(0,$D$9,1)</f>
        <v>#VALUE!</v>
      </c>
      <c r="E559" s="34" t="e" vm="2">
        <f>[1]!GenLognormal($E$9,$E$10)</f>
        <v>#VALUE!</v>
      </c>
      <c r="F559" s="34" t="e" vm="2">
        <f>[1]!GenLognormal($F$9,$F$10)</f>
        <v>#VALUE!</v>
      </c>
      <c r="G559" s="34" t="e" vm="2">
        <f>[1]!GenLognormal($G$9,$G$10)</f>
        <v>#VALUE!</v>
      </c>
      <c r="H559" s="34" t="e" vm="2">
        <f>[1]!genUniform($H$9,$H$10)</f>
        <v>#VALUE!</v>
      </c>
      <c r="I559" s="34" t="e" vm="1">
        <f t="shared" si="48"/>
        <v>#VALUE!</v>
      </c>
      <c r="J559" s="34" t="e" vm="1">
        <f t="shared" si="49"/>
        <v>#VALUE!</v>
      </c>
      <c r="K559" s="34" t="e" vm="2">
        <f>[1]!genUniform($K$9,$K$10)</f>
        <v>#VALUE!</v>
      </c>
      <c r="L559" s="34" t="e" vm="1">
        <f t="shared" si="50"/>
        <v>#VALUE!</v>
      </c>
      <c r="M559" s="34" t="e" vm="1">
        <f t="shared" si="51"/>
        <v>#VALUE!</v>
      </c>
      <c r="N559" s="34" t="e" vm="2">
        <f>[1]!genUniform($N$9,$N$10)</f>
        <v>#VALUE!</v>
      </c>
      <c r="O559" s="34" t="e" vm="1">
        <f t="shared" si="52"/>
        <v>#VALUE!</v>
      </c>
      <c r="P559" s="34" t="e" vm="1">
        <f t="shared" si="53"/>
        <v>#VALUE!</v>
      </c>
    </row>
    <row r="560" spans="1:16">
      <c r="A560" s="34">
        <v>550</v>
      </c>
      <c r="C560" s="34" t="e" vm="2">
        <f>[1]!GenLimitNormal($C$9,$C$10,0,1000,0)</f>
        <v>#VALUE!</v>
      </c>
      <c r="D560" s="34" t="e" vm="2">
        <f>[1]!GenBetaPERT(0,$D$9,1)</f>
        <v>#VALUE!</v>
      </c>
      <c r="E560" s="34" t="e" vm="2">
        <f>[1]!GenLognormal($E$9,$E$10)</f>
        <v>#VALUE!</v>
      </c>
      <c r="F560" s="34" t="e" vm="2">
        <f>[1]!GenLognormal($F$9,$F$10)</f>
        <v>#VALUE!</v>
      </c>
      <c r="G560" s="34" t="e" vm="2">
        <f>[1]!GenLognormal($G$9,$G$10)</f>
        <v>#VALUE!</v>
      </c>
      <c r="H560" s="34" t="e" vm="2">
        <f>[1]!genUniform($H$9,$H$10)</f>
        <v>#VALUE!</v>
      </c>
      <c r="I560" s="34" t="e" vm="1">
        <f t="shared" si="48"/>
        <v>#VALUE!</v>
      </c>
      <c r="J560" s="34" t="e" vm="1">
        <f t="shared" si="49"/>
        <v>#VALUE!</v>
      </c>
      <c r="K560" s="34" t="e" vm="2">
        <f>[1]!genUniform($K$9,$K$10)</f>
        <v>#VALUE!</v>
      </c>
      <c r="L560" s="34" t="e" vm="1">
        <f t="shared" si="50"/>
        <v>#VALUE!</v>
      </c>
      <c r="M560" s="34" t="e" vm="1">
        <f t="shared" si="51"/>
        <v>#VALUE!</v>
      </c>
      <c r="N560" s="34" t="e" vm="2">
        <f>[1]!genUniform($N$9,$N$10)</f>
        <v>#VALUE!</v>
      </c>
      <c r="O560" s="34" t="e" vm="1">
        <f t="shared" si="52"/>
        <v>#VALUE!</v>
      </c>
      <c r="P560" s="34" t="e" vm="1">
        <f t="shared" si="53"/>
        <v>#VALUE!</v>
      </c>
    </row>
    <row r="561" spans="1:16">
      <c r="A561" s="34">
        <v>551</v>
      </c>
      <c r="C561" s="34" t="e" vm="2">
        <f>[1]!GenLimitNormal($C$9,$C$10,0,1000,0)</f>
        <v>#VALUE!</v>
      </c>
      <c r="D561" s="34" t="e" vm="2">
        <f>[1]!GenBetaPERT(0,$D$9,1)</f>
        <v>#VALUE!</v>
      </c>
      <c r="E561" s="34" t="e" vm="2">
        <f>[1]!GenLognormal($E$9,$E$10)</f>
        <v>#VALUE!</v>
      </c>
      <c r="F561" s="34" t="e" vm="2">
        <f>[1]!GenLognormal($F$9,$F$10)</f>
        <v>#VALUE!</v>
      </c>
      <c r="G561" s="34" t="e" vm="2">
        <f>[1]!GenLognormal($G$9,$G$10)</f>
        <v>#VALUE!</v>
      </c>
      <c r="H561" s="34" t="e" vm="2">
        <f>[1]!genUniform($H$9,$H$10)</f>
        <v>#VALUE!</v>
      </c>
      <c r="I561" s="34" t="e" vm="1">
        <f t="shared" si="48"/>
        <v>#VALUE!</v>
      </c>
      <c r="J561" s="34" t="e" vm="1">
        <f t="shared" si="49"/>
        <v>#VALUE!</v>
      </c>
      <c r="K561" s="34" t="e" vm="2">
        <f>[1]!genUniform($K$9,$K$10)</f>
        <v>#VALUE!</v>
      </c>
      <c r="L561" s="34" t="e" vm="1">
        <f t="shared" si="50"/>
        <v>#VALUE!</v>
      </c>
      <c r="M561" s="34" t="e" vm="1">
        <f t="shared" si="51"/>
        <v>#VALUE!</v>
      </c>
      <c r="N561" s="34" t="e" vm="2">
        <f>[1]!genUniform($N$9,$N$10)</f>
        <v>#VALUE!</v>
      </c>
      <c r="O561" s="34" t="e" vm="1">
        <f t="shared" si="52"/>
        <v>#VALUE!</v>
      </c>
      <c r="P561" s="34" t="e" vm="1">
        <f t="shared" si="53"/>
        <v>#VALUE!</v>
      </c>
    </row>
    <row r="562" spans="1:16">
      <c r="A562" s="34">
        <v>552</v>
      </c>
      <c r="C562" s="34" t="e" vm="2">
        <f>[1]!GenLimitNormal($C$9,$C$10,0,1000,0)</f>
        <v>#VALUE!</v>
      </c>
      <c r="D562" s="34" t="e" vm="2">
        <f>[1]!GenBetaPERT(0,$D$9,1)</f>
        <v>#VALUE!</v>
      </c>
      <c r="E562" s="34" t="e" vm="2">
        <f>[1]!GenLognormal($E$9,$E$10)</f>
        <v>#VALUE!</v>
      </c>
      <c r="F562" s="34" t="e" vm="2">
        <f>[1]!GenLognormal($F$9,$F$10)</f>
        <v>#VALUE!</v>
      </c>
      <c r="G562" s="34" t="e" vm="2">
        <f>[1]!GenLognormal($G$9,$G$10)</f>
        <v>#VALUE!</v>
      </c>
      <c r="H562" s="34" t="e" vm="2">
        <f>[1]!genUniform($H$9,$H$10)</f>
        <v>#VALUE!</v>
      </c>
      <c r="I562" s="34" t="e" vm="1">
        <f t="shared" si="48"/>
        <v>#VALUE!</v>
      </c>
      <c r="J562" s="34" t="e" vm="1">
        <f t="shared" si="49"/>
        <v>#VALUE!</v>
      </c>
      <c r="K562" s="34" t="e" vm="2">
        <f>[1]!genUniform($K$9,$K$10)</f>
        <v>#VALUE!</v>
      </c>
      <c r="L562" s="34" t="e" vm="1">
        <f t="shared" si="50"/>
        <v>#VALUE!</v>
      </c>
      <c r="M562" s="34" t="e" vm="1">
        <f t="shared" si="51"/>
        <v>#VALUE!</v>
      </c>
      <c r="N562" s="34" t="e" vm="2">
        <f>[1]!genUniform($N$9,$N$10)</f>
        <v>#VALUE!</v>
      </c>
      <c r="O562" s="34" t="e" vm="1">
        <f t="shared" si="52"/>
        <v>#VALUE!</v>
      </c>
      <c r="P562" s="34" t="e" vm="1">
        <f t="shared" si="53"/>
        <v>#VALUE!</v>
      </c>
    </row>
    <row r="563" spans="1:16">
      <c r="A563" s="34">
        <v>553</v>
      </c>
      <c r="C563" s="34" t="e" vm="2">
        <f>[1]!GenLimitNormal($C$9,$C$10,0,1000,0)</f>
        <v>#VALUE!</v>
      </c>
      <c r="D563" s="34" t="e" vm="2">
        <f>[1]!GenBetaPERT(0,$D$9,1)</f>
        <v>#VALUE!</v>
      </c>
      <c r="E563" s="34" t="e" vm="2">
        <f>[1]!GenLognormal($E$9,$E$10)</f>
        <v>#VALUE!</v>
      </c>
      <c r="F563" s="34" t="e" vm="2">
        <f>[1]!GenLognormal($F$9,$F$10)</f>
        <v>#VALUE!</v>
      </c>
      <c r="G563" s="34" t="e" vm="2">
        <f>[1]!GenLognormal($G$9,$G$10)</f>
        <v>#VALUE!</v>
      </c>
      <c r="H563" s="34" t="e" vm="2">
        <f>[1]!genUniform($H$9,$H$10)</f>
        <v>#VALUE!</v>
      </c>
      <c r="I563" s="34" t="e" vm="1">
        <f t="shared" si="48"/>
        <v>#VALUE!</v>
      </c>
      <c r="J563" s="34" t="e" vm="1">
        <f t="shared" si="49"/>
        <v>#VALUE!</v>
      </c>
      <c r="K563" s="34" t="e" vm="2">
        <f>[1]!genUniform($K$9,$K$10)</f>
        <v>#VALUE!</v>
      </c>
      <c r="L563" s="34" t="e" vm="1">
        <f t="shared" si="50"/>
        <v>#VALUE!</v>
      </c>
      <c r="M563" s="34" t="e" vm="1">
        <f t="shared" si="51"/>
        <v>#VALUE!</v>
      </c>
      <c r="N563" s="34" t="e" vm="2">
        <f>[1]!genUniform($N$9,$N$10)</f>
        <v>#VALUE!</v>
      </c>
      <c r="O563" s="34" t="e" vm="1">
        <f t="shared" si="52"/>
        <v>#VALUE!</v>
      </c>
      <c r="P563" s="34" t="e" vm="1">
        <f t="shared" si="53"/>
        <v>#VALUE!</v>
      </c>
    </row>
    <row r="564" spans="1:16">
      <c r="A564" s="34">
        <v>554</v>
      </c>
      <c r="C564" s="34" t="e" vm="2">
        <f>[1]!GenLimitNormal($C$9,$C$10,0,1000,0)</f>
        <v>#VALUE!</v>
      </c>
      <c r="D564" s="34" t="e" vm="2">
        <f>[1]!GenBetaPERT(0,$D$9,1)</f>
        <v>#VALUE!</v>
      </c>
      <c r="E564" s="34" t="e" vm="2">
        <f>[1]!GenLognormal($E$9,$E$10)</f>
        <v>#VALUE!</v>
      </c>
      <c r="F564" s="34" t="e" vm="2">
        <f>[1]!GenLognormal($F$9,$F$10)</f>
        <v>#VALUE!</v>
      </c>
      <c r="G564" s="34" t="e" vm="2">
        <f>[1]!GenLognormal($G$9,$G$10)</f>
        <v>#VALUE!</v>
      </c>
      <c r="H564" s="34" t="e" vm="2">
        <f>[1]!genUniform($H$9,$H$10)</f>
        <v>#VALUE!</v>
      </c>
      <c r="I564" s="34" t="e" vm="1">
        <f t="shared" si="48"/>
        <v>#VALUE!</v>
      </c>
      <c r="J564" s="34" t="e" vm="1">
        <f t="shared" si="49"/>
        <v>#VALUE!</v>
      </c>
      <c r="K564" s="34" t="e" vm="2">
        <f>[1]!genUniform($K$9,$K$10)</f>
        <v>#VALUE!</v>
      </c>
      <c r="L564" s="34" t="e" vm="1">
        <f t="shared" si="50"/>
        <v>#VALUE!</v>
      </c>
      <c r="M564" s="34" t="e" vm="1">
        <f t="shared" si="51"/>
        <v>#VALUE!</v>
      </c>
      <c r="N564" s="34" t="e" vm="2">
        <f>[1]!genUniform($N$9,$N$10)</f>
        <v>#VALUE!</v>
      </c>
      <c r="O564" s="34" t="e" vm="1">
        <f t="shared" si="52"/>
        <v>#VALUE!</v>
      </c>
      <c r="P564" s="34" t="e" vm="1">
        <f t="shared" si="53"/>
        <v>#VALUE!</v>
      </c>
    </row>
    <row r="565" spans="1:16">
      <c r="A565" s="34">
        <v>555</v>
      </c>
      <c r="C565" s="34" t="e" vm="2">
        <f>[1]!GenLimitNormal($C$9,$C$10,0,1000,0)</f>
        <v>#VALUE!</v>
      </c>
      <c r="D565" s="34" t="e" vm="2">
        <f>[1]!GenBetaPERT(0,$D$9,1)</f>
        <v>#VALUE!</v>
      </c>
      <c r="E565" s="34" t="e" vm="2">
        <f>[1]!GenLognormal($E$9,$E$10)</f>
        <v>#VALUE!</v>
      </c>
      <c r="F565" s="34" t="e" vm="2">
        <f>[1]!GenLognormal($F$9,$F$10)</f>
        <v>#VALUE!</v>
      </c>
      <c r="G565" s="34" t="e" vm="2">
        <f>[1]!GenLognormal($G$9,$G$10)</f>
        <v>#VALUE!</v>
      </c>
      <c r="H565" s="34" t="e" vm="2">
        <f>[1]!genUniform($H$9,$H$10)</f>
        <v>#VALUE!</v>
      </c>
      <c r="I565" s="34" t="e" vm="1">
        <f t="shared" si="48"/>
        <v>#VALUE!</v>
      </c>
      <c r="J565" s="34" t="e" vm="1">
        <f t="shared" si="49"/>
        <v>#VALUE!</v>
      </c>
      <c r="K565" s="34" t="e" vm="2">
        <f>[1]!genUniform($K$9,$K$10)</f>
        <v>#VALUE!</v>
      </c>
      <c r="L565" s="34" t="e" vm="1">
        <f t="shared" si="50"/>
        <v>#VALUE!</v>
      </c>
      <c r="M565" s="34" t="e" vm="1">
        <f t="shared" si="51"/>
        <v>#VALUE!</v>
      </c>
      <c r="N565" s="34" t="e" vm="2">
        <f>[1]!genUniform($N$9,$N$10)</f>
        <v>#VALUE!</v>
      </c>
      <c r="O565" s="34" t="e" vm="1">
        <f t="shared" si="52"/>
        <v>#VALUE!</v>
      </c>
      <c r="P565" s="34" t="e" vm="1">
        <f t="shared" si="53"/>
        <v>#VALUE!</v>
      </c>
    </row>
    <row r="566" spans="1:16">
      <c r="A566" s="34">
        <v>556</v>
      </c>
      <c r="C566" s="34" t="e" vm="2">
        <f>[1]!GenLimitNormal($C$9,$C$10,0,1000,0)</f>
        <v>#VALUE!</v>
      </c>
      <c r="D566" s="34" t="e" vm="2">
        <f>[1]!GenBetaPERT(0,$D$9,1)</f>
        <v>#VALUE!</v>
      </c>
      <c r="E566" s="34" t="e" vm="2">
        <f>[1]!GenLognormal($E$9,$E$10)</f>
        <v>#VALUE!</v>
      </c>
      <c r="F566" s="34" t="e" vm="2">
        <f>[1]!GenLognormal($F$9,$F$10)</f>
        <v>#VALUE!</v>
      </c>
      <c r="G566" s="34" t="e" vm="2">
        <f>[1]!GenLognormal($G$9,$G$10)</f>
        <v>#VALUE!</v>
      </c>
      <c r="H566" s="34" t="e" vm="2">
        <f>[1]!genUniform($H$9,$H$10)</f>
        <v>#VALUE!</v>
      </c>
      <c r="I566" s="34" t="e" vm="1">
        <f t="shared" si="48"/>
        <v>#VALUE!</v>
      </c>
      <c r="J566" s="34" t="e" vm="1">
        <f t="shared" si="49"/>
        <v>#VALUE!</v>
      </c>
      <c r="K566" s="34" t="e" vm="2">
        <f>[1]!genUniform($K$9,$K$10)</f>
        <v>#VALUE!</v>
      </c>
      <c r="L566" s="34" t="e" vm="1">
        <f t="shared" si="50"/>
        <v>#VALUE!</v>
      </c>
      <c r="M566" s="34" t="e" vm="1">
        <f t="shared" si="51"/>
        <v>#VALUE!</v>
      </c>
      <c r="N566" s="34" t="e" vm="2">
        <f>[1]!genUniform($N$9,$N$10)</f>
        <v>#VALUE!</v>
      </c>
      <c r="O566" s="34" t="e" vm="1">
        <f t="shared" si="52"/>
        <v>#VALUE!</v>
      </c>
      <c r="P566" s="34" t="e" vm="1">
        <f t="shared" si="53"/>
        <v>#VALUE!</v>
      </c>
    </row>
    <row r="567" spans="1:16">
      <c r="A567" s="34">
        <v>557</v>
      </c>
      <c r="C567" s="34" t="e" vm="2">
        <f>[1]!GenLimitNormal($C$9,$C$10,0,1000,0)</f>
        <v>#VALUE!</v>
      </c>
      <c r="D567" s="34" t="e" vm="2">
        <f>[1]!GenBetaPERT(0,$D$9,1)</f>
        <v>#VALUE!</v>
      </c>
      <c r="E567" s="34" t="e" vm="2">
        <f>[1]!GenLognormal($E$9,$E$10)</f>
        <v>#VALUE!</v>
      </c>
      <c r="F567" s="34" t="e" vm="2">
        <f>[1]!GenLognormal($F$9,$F$10)</f>
        <v>#VALUE!</v>
      </c>
      <c r="G567" s="34" t="e" vm="2">
        <f>[1]!GenLognormal($G$9,$G$10)</f>
        <v>#VALUE!</v>
      </c>
      <c r="H567" s="34" t="e" vm="2">
        <f>[1]!genUniform($H$9,$H$10)</f>
        <v>#VALUE!</v>
      </c>
      <c r="I567" s="34" t="e" vm="1">
        <f t="shared" si="48"/>
        <v>#VALUE!</v>
      </c>
      <c r="J567" s="34" t="e" vm="1">
        <f t="shared" si="49"/>
        <v>#VALUE!</v>
      </c>
      <c r="K567" s="34" t="e" vm="2">
        <f>[1]!genUniform($K$9,$K$10)</f>
        <v>#VALUE!</v>
      </c>
      <c r="L567" s="34" t="e" vm="1">
        <f t="shared" si="50"/>
        <v>#VALUE!</v>
      </c>
      <c r="M567" s="34" t="e" vm="1">
        <f t="shared" si="51"/>
        <v>#VALUE!</v>
      </c>
      <c r="N567" s="34" t="e" vm="2">
        <f>[1]!genUniform($N$9,$N$10)</f>
        <v>#VALUE!</v>
      </c>
      <c r="O567" s="34" t="e" vm="1">
        <f t="shared" si="52"/>
        <v>#VALUE!</v>
      </c>
      <c r="P567" s="34" t="e" vm="1">
        <f t="shared" si="53"/>
        <v>#VALUE!</v>
      </c>
    </row>
    <row r="568" spans="1:16">
      <c r="A568" s="34">
        <v>558</v>
      </c>
      <c r="C568" s="34" t="e" vm="2">
        <f>[1]!GenLimitNormal($C$9,$C$10,0,1000,0)</f>
        <v>#VALUE!</v>
      </c>
      <c r="D568" s="34" t="e" vm="2">
        <f>[1]!GenBetaPERT(0,$D$9,1)</f>
        <v>#VALUE!</v>
      </c>
      <c r="E568" s="34" t="e" vm="2">
        <f>[1]!GenLognormal($E$9,$E$10)</f>
        <v>#VALUE!</v>
      </c>
      <c r="F568" s="34" t="e" vm="2">
        <f>[1]!GenLognormal($F$9,$F$10)</f>
        <v>#VALUE!</v>
      </c>
      <c r="G568" s="34" t="e" vm="2">
        <f>[1]!GenLognormal($G$9,$G$10)</f>
        <v>#VALUE!</v>
      </c>
      <c r="H568" s="34" t="e" vm="2">
        <f>[1]!genUniform($H$9,$H$10)</f>
        <v>#VALUE!</v>
      </c>
      <c r="I568" s="34" t="e" vm="1">
        <f t="shared" si="48"/>
        <v>#VALUE!</v>
      </c>
      <c r="J568" s="34" t="e" vm="1">
        <f t="shared" si="49"/>
        <v>#VALUE!</v>
      </c>
      <c r="K568" s="34" t="e" vm="2">
        <f>[1]!genUniform($K$9,$K$10)</f>
        <v>#VALUE!</v>
      </c>
      <c r="L568" s="34" t="e" vm="1">
        <f t="shared" si="50"/>
        <v>#VALUE!</v>
      </c>
      <c r="M568" s="34" t="e" vm="1">
        <f t="shared" si="51"/>
        <v>#VALUE!</v>
      </c>
      <c r="N568" s="34" t="e" vm="2">
        <f>[1]!genUniform($N$9,$N$10)</f>
        <v>#VALUE!</v>
      </c>
      <c r="O568" s="34" t="e" vm="1">
        <f t="shared" si="52"/>
        <v>#VALUE!</v>
      </c>
      <c r="P568" s="34" t="e" vm="1">
        <f t="shared" si="53"/>
        <v>#VALUE!</v>
      </c>
    </row>
    <row r="569" spans="1:16">
      <c r="A569" s="34">
        <v>559</v>
      </c>
      <c r="C569" s="34" t="e" vm="2">
        <f>[1]!GenLimitNormal($C$9,$C$10,0,1000,0)</f>
        <v>#VALUE!</v>
      </c>
      <c r="D569" s="34" t="e" vm="2">
        <f>[1]!GenBetaPERT(0,$D$9,1)</f>
        <v>#VALUE!</v>
      </c>
      <c r="E569" s="34" t="e" vm="2">
        <f>[1]!GenLognormal($E$9,$E$10)</f>
        <v>#VALUE!</v>
      </c>
      <c r="F569" s="34" t="e" vm="2">
        <f>[1]!GenLognormal($F$9,$F$10)</f>
        <v>#VALUE!</v>
      </c>
      <c r="G569" s="34" t="e" vm="2">
        <f>[1]!GenLognormal($G$9,$G$10)</f>
        <v>#VALUE!</v>
      </c>
      <c r="H569" s="34" t="e" vm="2">
        <f>[1]!genUniform($H$9,$H$10)</f>
        <v>#VALUE!</v>
      </c>
      <c r="I569" s="34" t="e" vm="1">
        <f t="shared" si="48"/>
        <v>#VALUE!</v>
      </c>
      <c r="J569" s="34" t="e" vm="1">
        <f t="shared" si="49"/>
        <v>#VALUE!</v>
      </c>
      <c r="K569" s="34" t="e" vm="2">
        <f>[1]!genUniform($K$9,$K$10)</f>
        <v>#VALUE!</v>
      </c>
      <c r="L569" s="34" t="e" vm="1">
        <f t="shared" si="50"/>
        <v>#VALUE!</v>
      </c>
      <c r="M569" s="34" t="e" vm="1">
        <f t="shared" si="51"/>
        <v>#VALUE!</v>
      </c>
      <c r="N569" s="34" t="e" vm="2">
        <f>[1]!genUniform($N$9,$N$10)</f>
        <v>#VALUE!</v>
      </c>
      <c r="O569" s="34" t="e" vm="1">
        <f t="shared" si="52"/>
        <v>#VALUE!</v>
      </c>
      <c r="P569" s="34" t="e" vm="1">
        <f t="shared" si="53"/>
        <v>#VALUE!</v>
      </c>
    </row>
    <row r="570" spans="1:16">
      <c r="A570" s="34">
        <v>560</v>
      </c>
      <c r="C570" s="34" t="e" vm="2">
        <f>[1]!GenLimitNormal($C$9,$C$10,0,1000,0)</f>
        <v>#VALUE!</v>
      </c>
      <c r="D570" s="34" t="e" vm="2">
        <f>[1]!GenBetaPERT(0,$D$9,1)</f>
        <v>#VALUE!</v>
      </c>
      <c r="E570" s="34" t="e" vm="2">
        <f>[1]!GenLognormal($E$9,$E$10)</f>
        <v>#VALUE!</v>
      </c>
      <c r="F570" s="34" t="e" vm="2">
        <f>[1]!GenLognormal($F$9,$F$10)</f>
        <v>#VALUE!</v>
      </c>
      <c r="G570" s="34" t="e" vm="2">
        <f>[1]!GenLognormal($G$9,$G$10)</f>
        <v>#VALUE!</v>
      </c>
      <c r="H570" s="34" t="e" vm="2">
        <f>[1]!genUniform($H$9,$H$10)</f>
        <v>#VALUE!</v>
      </c>
      <c r="I570" s="34" t="e" vm="1">
        <f t="shared" si="48"/>
        <v>#VALUE!</v>
      </c>
      <c r="J570" s="34" t="e" vm="1">
        <f t="shared" si="49"/>
        <v>#VALUE!</v>
      </c>
      <c r="K570" s="34" t="e" vm="2">
        <f>[1]!genUniform($K$9,$K$10)</f>
        <v>#VALUE!</v>
      </c>
      <c r="L570" s="34" t="e" vm="1">
        <f t="shared" si="50"/>
        <v>#VALUE!</v>
      </c>
      <c r="M570" s="34" t="e" vm="1">
        <f t="shared" si="51"/>
        <v>#VALUE!</v>
      </c>
      <c r="N570" s="34" t="e" vm="2">
        <f>[1]!genUniform($N$9,$N$10)</f>
        <v>#VALUE!</v>
      </c>
      <c r="O570" s="34" t="e" vm="1">
        <f t="shared" si="52"/>
        <v>#VALUE!</v>
      </c>
      <c r="P570" s="34" t="e" vm="1">
        <f t="shared" si="53"/>
        <v>#VALUE!</v>
      </c>
    </row>
    <row r="571" spans="1:16">
      <c r="A571" s="34">
        <v>561</v>
      </c>
      <c r="C571" s="34" t="e" vm="2">
        <f>[1]!GenLimitNormal($C$9,$C$10,0,1000,0)</f>
        <v>#VALUE!</v>
      </c>
      <c r="D571" s="34" t="e" vm="2">
        <f>[1]!GenBetaPERT(0,$D$9,1)</f>
        <v>#VALUE!</v>
      </c>
      <c r="E571" s="34" t="e" vm="2">
        <f>[1]!GenLognormal($E$9,$E$10)</f>
        <v>#VALUE!</v>
      </c>
      <c r="F571" s="34" t="e" vm="2">
        <f>[1]!GenLognormal($F$9,$F$10)</f>
        <v>#VALUE!</v>
      </c>
      <c r="G571" s="34" t="e" vm="2">
        <f>[1]!GenLognormal($G$9,$G$10)</f>
        <v>#VALUE!</v>
      </c>
      <c r="H571" s="34" t="e" vm="2">
        <f>[1]!genUniform($H$9,$H$10)</f>
        <v>#VALUE!</v>
      </c>
      <c r="I571" s="34" t="e" vm="1">
        <f t="shared" si="48"/>
        <v>#VALUE!</v>
      </c>
      <c r="J571" s="34" t="e" vm="1">
        <f t="shared" si="49"/>
        <v>#VALUE!</v>
      </c>
      <c r="K571" s="34" t="e" vm="2">
        <f>[1]!genUniform($K$9,$K$10)</f>
        <v>#VALUE!</v>
      </c>
      <c r="L571" s="34" t="e" vm="1">
        <f t="shared" si="50"/>
        <v>#VALUE!</v>
      </c>
      <c r="M571" s="34" t="e" vm="1">
        <f t="shared" si="51"/>
        <v>#VALUE!</v>
      </c>
      <c r="N571" s="34" t="e" vm="2">
        <f>[1]!genUniform($N$9,$N$10)</f>
        <v>#VALUE!</v>
      </c>
      <c r="O571" s="34" t="e" vm="1">
        <f t="shared" si="52"/>
        <v>#VALUE!</v>
      </c>
      <c r="P571" s="34" t="e" vm="1">
        <f t="shared" si="53"/>
        <v>#VALUE!</v>
      </c>
    </row>
    <row r="572" spans="1:16">
      <c r="A572" s="34">
        <v>562</v>
      </c>
      <c r="C572" s="34" t="e" vm="2">
        <f>[1]!GenLimitNormal($C$9,$C$10,0,1000,0)</f>
        <v>#VALUE!</v>
      </c>
      <c r="D572" s="34" t="e" vm="2">
        <f>[1]!GenBetaPERT(0,$D$9,1)</f>
        <v>#VALUE!</v>
      </c>
      <c r="E572" s="34" t="e" vm="2">
        <f>[1]!GenLognormal($E$9,$E$10)</f>
        <v>#VALUE!</v>
      </c>
      <c r="F572" s="34" t="e" vm="2">
        <f>[1]!GenLognormal($F$9,$F$10)</f>
        <v>#VALUE!</v>
      </c>
      <c r="G572" s="34" t="e" vm="2">
        <f>[1]!GenLognormal($G$9,$G$10)</f>
        <v>#VALUE!</v>
      </c>
      <c r="H572" s="34" t="e" vm="2">
        <f>[1]!genUniform($H$9,$H$10)</f>
        <v>#VALUE!</v>
      </c>
      <c r="I572" s="34" t="e" vm="1">
        <f t="shared" si="48"/>
        <v>#VALUE!</v>
      </c>
      <c r="J572" s="34" t="e" vm="1">
        <f t="shared" si="49"/>
        <v>#VALUE!</v>
      </c>
      <c r="K572" s="34" t="e" vm="2">
        <f>[1]!genUniform($K$9,$K$10)</f>
        <v>#VALUE!</v>
      </c>
      <c r="L572" s="34" t="e" vm="1">
        <f t="shared" si="50"/>
        <v>#VALUE!</v>
      </c>
      <c r="M572" s="34" t="e" vm="1">
        <f t="shared" si="51"/>
        <v>#VALUE!</v>
      </c>
      <c r="N572" s="34" t="e" vm="2">
        <f>[1]!genUniform($N$9,$N$10)</f>
        <v>#VALUE!</v>
      </c>
      <c r="O572" s="34" t="e" vm="1">
        <f t="shared" si="52"/>
        <v>#VALUE!</v>
      </c>
      <c r="P572" s="34" t="e" vm="1">
        <f t="shared" si="53"/>
        <v>#VALUE!</v>
      </c>
    </row>
    <row r="573" spans="1:16">
      <c r="A573" s="34">
        <v>563</v>
      </c>
      <c r="C573" s="34" t="e" vm="2">
        <f>[1]!GenLimitNormal($C$9,$C$10,0,1000,0)</f>
        <v>#VALUE!</v>
      </c>
      <c r="D573" s="34" t="e" vm="2">
        <f>[1]!GenBetaPERT(0,$D$9,1)</f>
        <v>#VALUE!</v>
      </c>
      <c r="E573" s="34" t="e" vm="2">
        <f>[1]!GenLognormal($E$9,$E$10)</f>
        <v>#VALUE!</v>
      </c>
      <c r="F573" s="34" t="e" vm="2">
        <f>[1]!GenLognormal($F$9,$F$10)</f>
        <v>#VALUE!</v>
      </c>
      <c r="G573" s="34" t="e" vm="2">
        <f>[1]!GenLognormal($G$9,$G$10)</f>
        <v>#VALUE!</v>
      </c>
      <c r="H573" s="34" t="e" vm="2">
        <f>[1]!genUniform($H$9,$H$10)</f>
        <v>#VALUE!</v>
      </c>
      <c r="I573" s="34" t="e" vm="1">
        <f t="shared" si="48"/>
        <v>#VALUE!</v>
      </c>
      <c r="J573" s="34" t="e" vm="1">
        <f t="shared" si="49"/>
        <v>#VALUE!</v>
      </c>
      <c r="K573" s="34" t="e" vm="2">
        <f>[1]!genUniform($K$9,$K$10)</f>
        <v>#VALUE!</v>
      </c>
      <c r="L573" s="34" t="e" vm="1">
        <f t="shared" si="50"/>
        <v>#VALUE!</v>
      </c>
      <c r="M573" s="34" t="e" vm="1">
        <f t="shared" si="51"/>
        <v>#VALUE!</v>
      </c>
      <c r="N573" s="34" t="e" vm="2">
        <f>[1]!genUniform($N$9,$N$10)</f>
        <v>#VALUE!</v>
      </c>
      <c r="O573" s="34" t="e" vm="1">
        <f t="shared" si="52"/>
        <v>#VALUE!</v>
      </c>
      <c r="P573" s="34" t="e" vm="1">
        <f t="shared" si="53"/>
        <v>#VALUE!</v>
      </c>
    </row>
    <row r="574" spans="1:16">
      <c r="A574" s="34">
        <v>564</v>
      </c>
      <c r="C574" s="34" t="e" vm="2">
        <f>[1]!GenLimitNormal($C$9,$C$10,0,1000,0)</f>
        <v>#VALUE!</v>
      </c>
      <c r="D574" s="34" t="e" vm="2">
        <f>[1]!GenBetaPERT(0,$D$9,1)</f>
        <v>#VALUE!</v>
      </c>
      <c r="E574" s="34" t="e" vm="2">
        <f>[1]!GenLognormal($E$9,$E$10)</f>
        <v>#VALUE!</v>
      </c>
      <c r="F574" s="34" t="e" vm="2">
        <f>[1]!GenLognormal($F$9,$F$10)</f>
        <v>#VALUE!</v>
      </c>
      <c r="G574" s="34" t="e" vm="2">
        <f>[1]!GenLognormal($G$9,$G$10)</f>
        <v>#VALUE!</v>
      </c>
      <c r="H574" s="34" t="e" vm="2">
        <f>[1]!genUniform($H$9,$H$10)</f>
        <v>#VALUE!</v>
      </c>
      <c r="I574" s="34" t="e" vm="1">
        <f t="shared" si="48"/>
        <v>#VALUE!</v>
      </c>
      <c r="J574" s="34" t="e" vm="1">
        <f t="shared" si="49"/>
        <v>#VALUE!</v>
      </c>
      <c r="K574" s="34" t="e" vm="2">
        <f>[1]!genUniform($K$9,$K$10)</f>
        <v>#VALUE!</v>
      </c>
      <c r="L574" s="34" t="e" vm="1">
        <f t="shared" si="50"/>
        <v>#VALUE!</v>
      </c>
      <c r="M574" s="34" t="e" vm="1">
        <f t="shared" si="51"/>
        <v>#VALUE!</v>
      </c>
      <c r="N574" s="34" t="e" vm="2">
        <f>[1]!genUniform($N$9,$N$10)</f>
        <v>#VALUE!</v>
      </c>
      <c r="O574" s="34" t="e" vm="1">
        <f t="shared" si="52"/>
        <v>#VALUE!</v>
      </c>
      <c r="P574" s="34" t="e" vm="1">
        <f t="shared" si="53"/>
        <v>#VALUE!</v>
      </c>
    </row>
    <row r="575" spans="1:16">
      <c r="A575" s="34">
        <v>565</v>
      </c>
      <c r="C575" s="34" t="e" vm="2">
        <f>[1]!GenLimitNormal($C$9,$C$10,0,1000,0)</f>
        <v>#VALUE!</v>
      </c>
      <c r="D575" s="34" t="e" vm="2">
        <f>[1]!GenBetaPERT(0,$D$9,1)</f>
        <v>#VALUE!</v>
      </c>
      <c r="E575" s="34" t="e" vm="2">
        <f>[1]!GenLognormal($E$9,$E$10)</f>
        <v>#VALUE!</v>
      </c>
      <c r="F575" s="34" t="e" vm="2">
        <f>[1]!GenLognormal($F$9,$F$10)</f>
        <v>#VALUE!</v>
      </c>
      <c r="G575" s="34" t="e" vm="2">
        <f>[1]!GenLognormal($G$9,$G$10)</f>
        <v>#VALUE!</v>
      </c>
      <c r="H575" s="34" t="e" vm="2">
        <f>[1]!genUniform($H$9,$H$10)</f>
        <v>#VALUE!</v>
      </c>
      <c r="I575" s="34" t="e" vm="1">
        <f t="shared" si="48"/>
        <v>#VALUE!</v>
      </c>
      <c r="J575" s="34" t="e" vm="1">
        <f t="shared" si="49"/>
        <v>#VALUE!</v>
      </c>
      <c r="K575" s="34" t="e" vm="2">
        <f>[1]!genUniform($K$9,$K$10)</f>
        <v>#VALUE!</v>
      </c>
      <c r="L575" s="34" t="e" vm="1">
        <f t="shared" si="50"/>
        <v>#VALUE!</v>
      </c>
      <c r="M575" s="34" t="e" vm="1">
        <f t="shared" si="51"/>
        <v>#VALUE!</v>
      </c>
      <c r="N575" s="34" t="e" vm="2">
        <f>[1]!genUniform($N$9,$N$10)</f>
        <v>#VALUE!</v>
      </c>
      <c r="O575" s="34" t="e" vm="1">
        <f t="shared" si="52"/>
        <v>#VALUE!</v>
      </c>
      <c r="P575" s="34" t="e" vm="1">
        <f t="shared" si="53"/>
        <v>#VALUE!</v>
      </c>
    </row>
    <row r="576" spans="1:16">
      <c r="A576" s="34">
        <v>566</v>
      </c>
      <c r="C576" s="34" t="e" vm="2">
        <f>[1]!GenLimitNormal($C$9,$C$10,0,1000,0)</f>
        <v>#VALUE!</v>
      </c>
      <c r="D576" s="34" t="e" vm="2">
        <f>[1]!GenBetaPERT(0,$D$9,1)</f>
        <v>#VALUE!</v>
      </c>
      <c r="E576" s="34" t="e" vm="2">
        <f>[1]!GenLognormal($E$9,$E$10)</f>
        <v>#VALUE!</v>
      </c>
      <c r="F576" s="34" t="e" vm="2">
        <f>[1]!GenLognormal($F$9,$F$10)</f>
        <v>#VALUE!</v>
      </c>
      <c r="G576" s="34" t="e" vm="2">
        <f>[1]!GenLognormal($G$9,$G$10)</f>
        <v>#VALUE!</v>
      </c>
      <c r="H576" s="34" t="e" vm="2">
        <f>[1]!genUniform($H$9,$H$10)</f>
        <v>#VALUE!</v>
      </c>
      <c r="I576" s="34" t="e" vm="1">
        <f t="shared" si="48"/>
        <v>#VALUE!</v>
      </c>
      <c r="J576" s="34" t="e" vm="1">
        <f t="shared" si="49"/>
        <v>#VALUE!</v>
      </c>
      <c r="K576" s="34" t="e" vm="2">
        <f>[1]!genUniform($K$9,$K$10)</f>
        <v>#VALUE!</v>
      </c>
      <c r="L576" s="34" t="e" vm="1">
        <f t="shared" si="50"/>
        <v>#VALUE!</v>
      </c>
      <c r="M576" s="34" t="e" vm="1">
        <f t="shared" si="51"/>
        <v>#VALUE!</v>
      </c>
      <c r="N576" s="34" t="e" vm="2">
        <f>[1]!genUniform($N$9,$N$10)</f>
        <v>#VALUE!</v>
      </c>
      <c r="O576" s="34" t="e" vm="1">
        <f t="shared" si="52"/>
        <v>#VALUE!</v>
      </c>
      <c r="P576" s="34" t="e" vm="1">
        <f t="shared" si="53"/>
        <v>#VALUE!</v>
      </c>
    </row>
    <row r="577" spans="1:16">
      <c r="A577" s="34">
        <v>567</v>
      </c>
      <c r="C577" s="34" t="e" vm="2">
        <f>[1]!GenLimitNormal($C$9,$C$10,0,1000,0)</f>
        <v>#VALUE!</v>
      </c>
      <c r="D577" s="34" t="e" vm="2">
        <f>[1]!GenBetaPERT(0,$D$9,1)</f>
        <v>#VALUE!</v>
      </c>
      <c r="E577" s="34" t="e" vm="2">
        <f>[1]!GenLognormal($E$9,$E$10)</f>
        <v>#VALUE!</v>
      </c>
      <c r="F577" s="34" t="e" vm="2">
        <f>[1]!GenLognormal($F$9,$F$10)</f>
        <v>#VALUE!</v>
      </c>
      <c r="G577" s="34" t="e" vm="2">
        <f>[1]!GenLognormal($G$9,$G$10)</f>
        <v>#VALUE!</v>
      </c>
      <c r="H577" s="34" t="e" vm="2">
        <f>[1]!genUniform($H$9,$H$10)</f>
        <v>#VALUE!</v>
      </c>
      <c r="I577" s="34" t="e" vm="1">
        <f t="shared" si="48"/>
        <v>#VALUE!</v>
      </c>
      <c r="J577" s="34" t="e" vm="1">
        <f t="shared" si="49"/>
        <v>#VALUE!</v>
      </c>
      <c r="K577" s="34" t="e" vm="2">
        <f>[1]!genUniform($K$9,$K$10)</f>
        <v>#VALUE!</v>
      </c>
      <c r="L577" s="34" t="e" vm="1">
        <f t="shared" si="50"/>
        <v>#VALUE!</v>
      </c>
      <c r="M577" s="34" t="e" vm="1">
        <f t="shared" si="51"/>
        <v>#VALUE!</v>
      </c>
      <c r="N577" s="34" t="e" vm="2">
        <f>[1]!genUniform($N$9,$N$10)</f>
        <v>#VALUE!</v>
      </c>
      <c r="O577" s="34" t="e" vm="1">
        <f t="shared" si="52"/>
        <v>#VALUE!</v>
      </c>
      <c r="P577" s="34" t="e" vm="1">
        <f t="shared" si="53"/>
        <v>#VALUE!</v>
      </c>
    </row>
    <row r="578" spans="1:16">
      <c r="A578" s="34">
        <v>568</v>
      </c>
      <c r="C578" s="34" t="e" vm="2">
        <f>[1]!GenLimitNormal($C$9,$C$10,0,1000,0)</f>
        <v>#VALUE!</v>
      </c>
      <c r="D578" s="34" t="e" vm="2">
        <f>[1]!GenBetaPERT(0,$D$9,1)</f>
        <v>#VALUE!</v>
      </c>
      <c r="E578" s="34" t="e" vm="2">
        <f>[1]!GenLognormal($E$9,$E$10)</f>
        <v>#VALUE!</v>
      </c>
      <c r="F578" s="34" t="e" vm="2">
        <f>[1]!GenLognormal($F$9,$F$10)</f>
        <v>#VALUE!</v>
      </c>
      <c r="G578" s="34" t="e" vm="2">
        <f>[1]!GenLognormal($G$9,$G$10)</f>
        <v>#VALUE!</v>
      </c>
      <c r="H578" s="34" t="e" vm="2">
        <f>[1]!genUniform($H$9,$H$10)</f>
        <v>#VALUE!</v>
      </c>
      <c r="I578" s="34" t="e" vm="1">
        <f t="shared" si="48"/>
        <v>#VALUE!</v>
      </c>
      <c r="J578" s="34" t="e" vm="1">
        <f t="shared" si="49"/>
        <v>#VALUE!</v>
      </c>
      <c r="K578" s="34" t="e" vm="2">
        <f>[1]!genUniform($K$9,$K$10)</f>
        <v>#VALUE!</v>
      </c>
      <c r="L578" s="34" t="e" vm="1">
        <f t="shared" si="50"/>
        <v>#VALUE!</v>
      </c>
      <c r="M578" s="34" t="e" vm="1">
        <f t="shared" si="51"/>
        <v>#VALUE!</v>
      </c>
      <c r="N578" s="34" t="e" vm="2">
        <f>[1]!genUniform($N$9,$N$10)</f>
        <v>#VALUE!</v>
      </c>
      <c r="O578" s="34" t="e" vm="1">
        <f t="shared" si="52"/>
        <v>#VALUE!</v>
      </c>
      <c r="P578" s="34" t="e" vm="1">
        <f t="shared" si="53"/>
        <v>#VALUE!</v>
      </c>
    </row>
    <row r="579" spans="1:16">
      <c r="A579" s="34">
        <v>569</v>
      </c>
      <c r="C579" s="34" t="e" vm="2">
        <f>[1]!GenLimitNormal($C$9,$C$10,0,1000,0)</f>
        <v>#VALUE!</v>
      </c>
      <c r="D579" s="34" t="e" vm="2">
        <f>[1]!GenBetaPERT(0,$D$9,1)</f>
        <v>#VALUE!</v>
      </c>
      <c r="E579" s="34" t="e" vm="2">
        <f>[1]!GenLognormal($E$9,$E$10)</f>
        <v>#VALUE!</v>
      </c>
      <c r="F579" s="34" t="e" vm="2">
        <f>[1]!GenLognormal($F$9,$F$10)</f>
        <v>#VALUE!</v>
      </c>
      <c r="G579" s="34" t="e" vm="2">
        <f>[1]!GenLognormal($G$9,$G$10)</f>
        <v>#VALUE!</v>
      </c>
      <c r="H579" s="34" t="e" vm="2">
        <f>[1]!genUniform($H$9,$H$10)</f>
        <v>#VALUE!</v>
      </c>
      <c r="I579" s="34" t="e" vm="1">
        <f t="shared" si="48"/>
        <v>#VALUE!</v>
      </c>
      <c r="J579" s="34" t="e" vm="1">
        <f t="shared" si="49"/>
        <v>#VALUE!</v>
      </c>
      <c r="K579" s="34" t="e" vm="2">
        <f>[1]!genUniform($K$9,$K$10)</f>
        <v>#VALUE!</v>
      </c>
      <c r="L579" s="34" t="e" vm="1">
        <f t="shared" si="50"/>
        <v>#VALUE!</v>
      </c>
      <c r="M579" s="34" t="e" vm="1">
        <f t="shared" si="51"/>
        <v>#VALUE!</v>
      </c>
      <c r="N579" s="34" t="e" vm="2">
        <f>[1]!genUniform($N$9,$N$10)</f>
        <v>#VALUE!</v>
      </c>
      <c r="O579" s="34" t="e" vm="1">
        <f t="shared" si="52"/>
        <v>#VALUE!</v>
      </c>
      <c r="P579" s="34" t="e" vm="1">
        <f t="shared" si="53"/>
        <v>#VALUE!</v>
      </c>
    </row>
    <row r="580" spans="1:16">
      <c r="A580" s="34">
        <v>570</v>
      </c>
      <c r="C580" s="34" t="e" vm="2">
        <f>[1]!GenLimitNormal($C$9,$C$10,0,1000,0)</f>
        <v>#VALUE!</v>
      </c>
      <c r="D580" s="34" t="e" vm="2">
        <f>[1]!GenBetaPERT(0,$D$9,1)</f>
        <v>#VALUE!</v>
      </c>
      <c r="E580" s="34" t="e" vm="2">
        <f>[1]!GenLognormal($E$9,$E$10)</f>
        <v>#VALUE!</v>
      </c>
      <c r="F580" s="34" t="e" vm="2">
        <f>[1]!GenLognormal($F$9,$F$10)</f>
        <v>#VALUE!</v>
      </c>
      <c r="G580" s="34" t="e" vm="2">
        <f>[1]!GenLognormal($G$9,$G$10)</f>
        <v>#VALUE!</v>
      </c>
      <c r="H580" s="34" t="e" vm="2">
        <f>[1]!genUniform($H$9,$H$10)</f>
        <v>#VALUE!</v>
      </c>
      <c r="I580" s="34" t="e" vm="1">
        <f t="shared" si="48"/>
        <v>#VALUE!</v>
      </c>
      <c r="J580" s="34" t="e" vm="1">
        <f t="shared" si="49"/>
        <v>#VALUE!</v>
      </c>
      <c r="K580" s="34" t="e" vm="2">
        <f>[1]!genUniform($K$9,$K$10)</f>
        <v>#VALUE!</v>
      </c>
      <c r="L580" s="34" t="e" vm="1">
        <f t="shared" si="50"/>
        <v>#VALUE!</v>
      </c>
      <c r="M580" s="34" t="e" vm="1">
        <f t="shared" si="51"/>
        <v>#VALUE!</v>
      </c>
      <c r="N580" s="34" t="e" vm="2">
        <f>[1]!genUniform($N$9,$N$10)</f>
        <v>#VALUE!</v>
      </c>
      <c r="O580" s="34" t="e" vm="1">
        <f t="shared" si="52"/>
        <v>#VALUE!</v>
      </c>
      <c r="P580" s="34" t="e" vm="1">
        <f t="shared" si="53"/>
        <v>#VALUE!</v>
      </c>
    </row>
    <row r="581" spans="1:16">
      <c r="A581" s="34">
        <v>571</v>
      </c>
      <c r="C581" s="34" t="e" vm="2">
        <f>[1]!GenLimitNormal($C$9,$C$10,0,1000,0)</f>
        <v>#VALUE!</v>
      </c>
      <c r="D581" s="34" t="e" vm="2">
        <f>[1]!GenBetaPERT(0,$D$9,1)</f>
        <v>#VALUE!</v>
      </c>
      <c r="E581" s="34" t="e" vm="2">
        <f>[1]!GenLognormal($E$9,$E$10)</f>
        <v>#VALUE!</v>
      </c>
      <c r="F581" s="34" t="e" vm="2">
        <f>[1]!GenLognormal($F$9,$F$10)</f>
        <v>#VALUE!</v>
      </c>
      <c r="G581" s="34" t="e" vm="2">
        <f>[1]!GenLognormal($G$9,$G$10)</f>
        <v>#VALUE!</v>
      </c>
      <c r="H581" s="34" t="e" vm="2">
        <f>[1]!genUniform($H$9,$H$10)</f>
        <v>#VALUE!</v>
      </c>
      <c r="I581" s="34" t="e" vm="1">
        <f t="shared" si="48"/>
        <v>#VALUE!</v>
      </c>
      <c r="J581" s="34" t="e" vm="1">
        <f t="shared" si="49"/>
        <v>#VALUE!</v>
      </c>
      <c r="K581" s="34" t="e" vm="2">
        <f>[1]!genUniform($K$9,$K$10)</f>
        <v>#VALUE!</v>
      </c>
      <c r="L581" s="34" t="e" vm="1">
        <f t="shared" si="50"/>
        <v>#VALUE!</v>
      </c>
      <c r="M581" s="34" t="e" vm="1">
        <f t="shared" si="51"/>
        <v>#VALUE!</v>
      </c>
      <c r="N581" s="34" t="e" vm="2">
        <f>[1]!genUniform($N$9,$N$10)</f>
        <v>#VALUE!</v>
      </c>
      <c r="O581" s="34" t="e" vm="1">
        <f t="shared" si="52"/>
        <v>#VALUE!</v>
      </c>
      <c r="P581" s="34" t="e" vm="1">
        <f t="shared" si="53"/>
        <v>#VALUE!</v>
      </c>
    </row>
    <row r="582" spans="1:16">
      <c r="A582" s="34">
        <v>572</v>
      </c>
      <c r="C582" s="34" t="e" vm="2">
        <f>[1]!GenLimitNormal($C$9,$C$10,0,1000,0)</f>
        <v>#VALUE!</v>
      </c>
      <c r="D582" s="34" t="e" vm="2">
        <f>[1]!GenBetaPERT(0,$D$9,1)</f>
        <v>#VALUE!</v>
      </c>
      <c r="E582" s="34" t="e" vm="2">
        <f>[1]!GenLognormal($E$9,$E$10)</f>
        <v>#VALUE!</v>
      </c>
      <c r="F582" s="34" t="e" vm="2">
        <f>[1]!GenLognormal($F$9,$F$10)</f>
        <v>#VALUE!</v>
      </c>
      <c r="G582" s="34" t="e" vm="2">
        <f>[1]!GenLognormal($G$9,$G$10)</f>
        <v>#VALUE!</v>
      </c>
      <c r="H582" s="34" t="e" vm="2">
        <f>[1]!genUniform($H$9,$H$10)</f>
        <v>#VALUE!</v>
      </c>
      <c r="I582" s="34" t="e" vm="1">
        <f t="shared" si="48"/>
        <v>#VALUE!</v>
      </c>
      <c r="J582" s="34" t="e" vm="1">
        <f t="shared" si="49"/>
        <v>#VALUE!</v>
      </c>
      <c r="K582" s="34" t="e" vm="2">
        <f>[1]!genUniform($K$9,$K$10)</f>
        <v>#VALUE!</v>
      </c>
      <c r="L582" s="34" t="e" vm="1">
        <f t="shared" si="50"/>
        <v>#VALUE!</v>
      </c>
      <c r="M582" s="34" t="e" vm="1">
        <f t="shared" si="51"/>
        <v>#VALUE!</v>
      </c>
      <c r="N582" s="34" t="e" vm="2">
        <f>[1]!genUniform($N$9,$N$10)</f>
        <v>#VALUE!</v>
      </c>
      <c r="O582" s="34" t="e" vm="1">
        <f t="shared" si="52"/>
        <v>#VALUE!</v>
      </c>
      <c r="P582" s="34" t="e" vm="1">
        <f t="shared" si="53"/>
        <v>#VALUE!</v>
      </c>
    </row>
    <row r="583" spans="1:16">
      <c r="A583" s="34">
        <v>573</v>
      </c>
      <c r="C583" s="34" t="e" vm="2">
        <f>[1]!GenLimitNormal($C$9,$C$10,0,1000,0)</f>
        <v>#VALUE!</v>
      </c>
      <c r="D583" s="34" t="e" vm="2">
        <f>[1]!GenBetaPERT(0,$D$9,1)</f>
        <v>#VALUE!</v>
      </c>
      <c r="E583" s="34" t="e" vm="2">
        <f>[1]!GenLognormal($E$9,$E$10)</f>
        <v>#VALUE!</v>
      </c>
      <c r="F583" s="34" t="e" vm="2">
        <f>[1]!GenLognormal($F$9,$F$10)</f>
        <v>#VALUE!</v>
      </c>
      <c r="G583" s="34" t="e" vm="2">
        <f>[1]!GenLognormal($G$9,$G$10)</f>
        <v>#VALUE!</v>
      </c>
      <c r="H583" s="34" t="e" vm="2">
        <f>[1]!genUniform($H$9,$H$10)</f>
        <v>#VALUE!</v>
      </c>
      <c r="I583" s="34" t="e" vm="1">
        <f t="shared" si="48"/>
        <v>#VALUE!</v>
      </c>
      <c r="J583" s="34" t="e" vm="1">
        <f t="shared" si="49"/>
        <v>#VALUE!</v>
      </c>
      <c r="K583" s="34" t="e" vm="2">
        <f>[1]!genUniform($K$9,$K$10)</f>
        <v>#VALUE!</v>
      </c>
      <c r="L583" s="34" t="e" vm="1">
        <f t="shared" si="50"/>
        <v>#VALUE!</v>
      </c>
      <c r="M583" s="34" t="e" vm="1">
        <f t="shared" si="51"/>
        <v>#VALUE!</v>
      </c>
      <c r="N583" s="34" t="e" vm="2">
        <f>[1]!genUniform($N$9,$N$10)</f>
        <v>#VALUE!</v>
      </c>
      <c r="O583" s="34" t="e" vm="1">
        <f t="shared" si="52"/>
        <v>#VALUE!</v>
      </c>
      <c r="P583" s="34" t="e" vm="1">
        <f t="shared" si="53"/>
        <v>#VALUE!</v>
      </c>
    </row>
    <row r="584" spans="1:16">
      <c r="A584" s="34">
        <v>574</v>
      </c>
      <c r="C584" s="34" t="e" vm="2">
        <f>[1]!GenLimitNormal($C$9,$C$10,0,1000,0)</f>
        <v>#VALUE!</v>
      </c>
      <c r="D584" s="34" t="e" vm="2">
        <f>[1]!GenBetaPERT(0,$D$9,1)</f>
        <v>#VALUE!</v>
      </c>
      <c r="E584" s="34" t="e" vm="2">
        <f>[1]!GenLognormal($E$9,$E$10)</f>
        <v>#VALUE!</v>
      </c>
      <c r="F584" s="34" t="e" vm="2">
        <f>[1]!GenLognormal($F$9,$F$10)</f>
        <v>#VALUE!</v>
      </c>
      <c r="G584" s="34" t="e" vm="2">
        <f>[1]!GenLognormal($G$9,$G$10)</f>
        <v>#VALUE!</v>
      </c>
      <c r="H584" s="34" t="e" vm="2">
        <f>[1]!genUniform($H$9,$H$10)</f>
        <v>#VALUE!</v>
      </c>
      <c r="I584" s="34" t="e" vm="1">
        <f t="shared" si="48"/>
        <v>#VALUE!</v>
      </c>
      <c r="J584" s="34" t="e" vm="1">
        <f t="shared" si="49"/>
        <v>#VALUE!</v>
      </c>
      <c r="K584" s="34" t="e" vm="2">
        <f>[1]!genUniform($K$9,$K$10)</f>
        <v>#VALUE!</v>
      </c>
      <c r="L584" s="34" t="e" vm="1">
        <f t="shared" si="50"/>
        <v>#VALUE!</v>
      </c>
      <c r="M584" s="34" t="e" vm="1">
        <f t="shared" si="51"/>
        <v>#VALUE!</v>
      </c>
      <c r="N584" s="34" t="e" vm="2">
        <f>[1]!genUniform($N$9,$N$10)</f>
        <v>#VALUE!</v>
      </c>
      <c r="O584" s="34" t="e" vm="1">
        <f t="shared" si="52"/>
        <v>#VALUE!</v>
      </c>
      <c r="P584" s="34" t="e" vm="1">
        <f t="shared" si="53"/>
        <v>#VALUE!</v>
      </c>
    </row>
    <row r="585" spans="1:16">
      <c r="A585" s="34">
        <v>575</v>
      </c>
      <c r="C585" s="34" t="e" vm="2">
        <f>[1]!GenLimitNormal($C$9,$C$10,0,1000,0)</f>
        <v>#VALUE!</v>
      </c>
      <c r="D585" s="34" t="e" vm="2">
        <f>[1]!GenBetaPERT(0,$D$9,1)</f>
        <v>#VALUE!</v>
      </c>
      <c r="E585" s="34" t="e" vm="2">
        <f>[1]!GenLognormal($E$9,$E$10)</f>
        <v>#VALUE!</v>
      </c>
      <c r="F585" s="34" t="e" vm="2">
        <f>[1]!GenLognormal($F$9,$F$10)</f>
        <v>#VALUE!</v>
      </c>
      <c r="G585" s="34" t="e" vm="2">
        <f>[1]!GenLognormal($G$9,$G$10)</f>
        <v>#VALUE!</v>
      </c>
      <c r="H585" s="34" t="e" vm="2">
        <f>[1]!genUniform($H$9,$H$10)</f>
        <v>#VALUE!</v>
      </c>
      <c r="I585" s="34" t="e" vm="1">
        <f t="shared" si="48"/>
        <v>#VALUE!</v>
      </c>
      <c r="J585" s="34" t="e" vm="1">
        <f t="shared" si="49"/>
        <v>#VALUE!</v>
      </c>
      <c r="K585" s="34" t="e" vm="2">
        <f>[1]!genUniform($K$9,$K$10)</f>
        <v>#VALUE!</v>
      </c>
      <c r="L585" s="34" t="e" vm="1">
        <f t="shared" si="50"/>
        <v>#VALUE!</v>
      </c>
      <c r="M585" s="34" t="e" vm="1">
        <f t="shared" si="51"/>
        <v>#VALUE!</v>
      </c>
      <c r="N585" s="34" t="e" vm="2">
        <f>[1]!genUniform($N$9,$N$10)</f>
        <v>#VALUE!</v>
      </c>
      <c r="O585" s="34" t="e" vm="1">
        <f t="shared" si="52"/>
        <v>#VALUE!</v>
      </c>
      <c r="P585" s="34" t="e" vm="1">
        <f t="shared" si="53"/>
        <v>#VALUE!</v>
      </c>
    </row>
    <row r="586" spans="1:16">
      <c r="A586" s="34">
        <v>576</v>
      </c>
      <c r="C586" s="34" t="e" vm="2">
        <f>[1]!GenLimitNormal($C$9,$C$10,0,1000,0)</f>
        <v>#VALUE!</v>
      </c>
      <c r="D586" s="34" t="e" vm="2">
        <f>[1]!GenBetaPERT(0,$D$9,1)</f>
        <v>#VALUE!</v>
      </c>
      <c r="E586" s="34" t="e" vm="2">
        <f>[1]!GenLognormal($E$9,$E$10)</f>
        <v>#VALUE!</v>
      </c>
      <c r="F586" s="34" t="e" vm="2">
        <f>[1]!GenLognormal($F$9,$F$10)</f>
        <v>#VALUE!</v>
      </c>
      <c r="G586" s="34" t="e" vm="2">
        <f>[1]!GenLognormal($G$9,$G$10)</f>
        <v>#VALUE!</v>
      </c>
      <c r="H586" s="34" t="e" vm="2">
        <f>[1]!genUniform($H$9,$H$10)</f>
        <v>#VALUE!</v>
      </c>
      <c r="I586" s="34" t="e" vm="1">
        <f t="shared" si="48"/>
        <v>#VALUE!</v>
      </c>
      <c r="J586" s="34" t="e" vm="1">
        <f t="shared" si="49"/>
        <v>#VALUE!</v>
      </c>
      <c r="K586" s="34" t="e" vm="2">
        <f>[1]!genUniform($K$9,$K$10)</f>
        <v>#VALUE!</v>
      </c>
      <c r="L586" s="34" t="e" vm="1">
        <f t="shared" si="50"/>
        <v>#VALUE!</v>
      </c>
      <c r="M586" s="34" t="e" vm="1">
        <f t="shared" si="51"/>
        <v>#VALUE!</v>
      </c>
      <c r="N586" s="34" t="e" vm="2">
        <f>[1]!genUniform($N$9,$N$10)</f>
        <v>#VALUE!</v>
      </c>
      <c r="O586" s="34" t="e" vm="1">
        <f t="shared" si="52"/>
        <v>#VALUE!</v>
      </c>
      <c r="P586" s="34" t="e" vm="1">
        <f t="shared" si="53"/>
        <v>#VALUE!</v>
      </c>
    </row>
    <row r="587" spans="1:16">
      <c r="A587" s="34">
        <v>577</v>
      </c>
      <c r="C587" s="34" t="e" vm="2">
        <f>[1]!GenLimitNormal($C$9,$C$10,0,1000,0)</f>
        <v>#VALUE!</v>
      </c>
      <c r="D587" s="34" t="e" vm="2">
        <f>[1]!GenBetaPERT(0,$D$9,1)</f>
        <v>#VALUE!</v>
      </c>
      <c r="E587" s="34" t="e" vm="2">
        <f>[1]!GenLognormal($E$9,$E$10)</f>
        <v>#VALUE!</v>
      </c>
      <c r="F587" s="34" t="e" vm="2">
        <f>[1]!GenLognormal($F$9,$F$10)</f>
        <v>#VALUE!</v>
      </c>
      <c r="G587" s="34" t="e" vm="2">
        <f>[1]!GenLognormal($G$9,$G$10)</f>
        <v>#VALUE!</v>
      </c>
      <c r="H587" s="34" t="e" vm="2">
        <f>[1]!genUniform($H$9,$H$10)</f>
        <v>#VALUE!</v>
      </c>
      <c r="I587" s="34" t="e" vm="1">
        <f t="shared" si="48"/>
        <v>#VALUE!</v>
      </c>
      <c r="J587" s="34" t="e" vm="1">
        <f t="shared" si="49"/>
        <v>#VALUE!</v>
      </c>
      <c r="K587" s="34" t="e" vm="2">
        <f>[1]!genUniform($K$9,$K$10)</f>
        <v>#VALUE!</v>
      </c>
      <c r="L587" s="34" t="e" vm="1">
        <f t="shared" si="50"/>
        <v>#VALUE!</v>
      </c>
      <c r="M587" s="34" t="e" vm="1">
        <f t="shared" si="51"/>
        <v>#VALUE!</v>
      </c>
      <c r="N587" s="34" t="e" vm="2">
        <f>[1]!genUniform($N$9,$N$10)</f>
        <v>#VALUE!</v>
      </c>
      <c r="O587" s="34" t="e" vm="1">
        <f t="shared" si="52"/>
        <v>#VALUE!</v>
      </c>
      <c r="P587" s="34" t="e" vm="1">
        <f t="shared" si="53"/>
        <v>#VALUE!</v>
      </c>
    </row>
    <row r="588" spans="1:16">
      <c r="A588" s="34">
        <v>578</v>
      </c>
      <c r="C588" s="34" t="e" vm="2">
        <f>[1]!GenLimitNormal($C$9,$C$10,0,1000,0)</f>
        <v>#VALUE!</v>
      </c>
      <c r="D588" s="34" t="e" vm="2">
        <f>[1]!GenBetaPERT(0,$D$9,1)</f>
        <v>#VALUE!</v>
      </c>
      <c r="E588" s="34" t="e" vm="2">
        <f>[1]!GenLognormal($E$9,$E$10)</f>
        <v>#VALUE!</v>
      </c>
      <c r="F588" s="34" t="e" vm="2">
        <f>[1]!GenLognormal($F$9,$F$10)</f>
        <v>#VALUE!</v>
      </c>
      <c r="G588" s="34" t="e" vm="2">
        <f>[1]!GenLognormal($G$9,$G$10)</f>
        <v>#VALUE!</v>
      </c>
      <c r="H588" s="34" t="e" vm="2">
        <f>[1]!genUniform($H$9,$H$10)</f>
        <v>#VALUE!</v>
      </c>
      <c r="I588" s="34" t="e" vm="1">
        <f t="shared" ref="I588:I651" si="54">_xlfn.LOGNORM.INV($H588,$I$9,$I$10)</f>
        <v>#VALUE!</v>
      </c>
      <c r="J588" s="34" t="e" vm="1">
        <f t="shared" ref="J588:J651" si="55">$C588+$D588*$E588*$I588/$F588+(1-$D588)*$E588*$G588</f>
        <v>#VALUE!</v>
      </c>
      <c r="K588" s="34" t="e" vm="2">
        <f>[1]!genUniform($K$9,$K$10)</f>
        <v>#VALUE!</v>
      </c>
      <c r="L588" s="34" t="e" vm="1">
        <f t="shared" ref="L588:L651" si="56">_xlfn.LOGNORM.INV($K588,$L$9,$L$10)</f>
        <v>#VALUE!</v>
      </c>
      <c r="M588" s="34" t="e" vm="1">
        <f t="shared" ref="M588:M651" si="57">$C588+$D588*$E588*$L588/$F588+(1-$D588)*$E588*$G588</f>
        <v>#VALUE!</v>
      </c>
      <c r="N588" s="34" t="e" vm="2">
        <f>[1]!genUniform($N$9,$N$10)</f>
        <v>#VALUE!</v>
      </c>
      <c r="O588" s="34" t="e" vm="1">
        <f t="shared" ref="O588:O651" si="58">_xlfn.LOGNORM.INV($N588,$O$9,$O$10)</f>
        <v>#VALUE!</v>
      </c>
      <c r="P588" s="34" t="e" vm="1">
        <f t="shared" ref="P588:P651" si="59">$C588+$D588*$E588*$O588/$F588+(1-$D588)*$E588*$G588</f>
        <v>#VALUE!</v>
      </c>
    </row>
    <row r="589" spans="1:16">
      <c r="A589" s="34">
        <v>579</v>
      </c>
      <c r="C589" s="34" t="e" vm="2">
        <f>[1]!GenLimitNormal($C$9,$C$10,0,1000,0)</f>
        <v>#VALUE!</v>
      </c>
      <c r="D589" s="34" t="e" vm="2">
        <f>[1]!GenBetaPERT(0,$D$9,1)</f>
        <v>#VALUE!</v>
      </c>
      <c r="E589" s="34" t="e" vm="2">
        <f>[1]!GenLognormal($E$9,$E$10)</f>
        <v>#VALUE!</v>
      </c>
      <c r="F589" s="34" t="e" vm="2">
        <f>[1]!GenLognormal($F$9,$F$10)</f>
        <v>#VALUE!</v>
      </c>
      <c r="G589" s="34" t="e" vm="2">
        <f>[1]!GenLognormal($G$9,$G$10)</f>
        <v>#VALUE!</v>
      </c>
      <c r="H589" s="34" t="e" vm="2">
        <f>[1]!genUniform($H$9,$H$10)</f>
        <v>#VALUE!</v>
      </c>
      <c r="I589" s="34" t="e" vm="1">
        <f t="shared" si="54"/>
        <v>#VALUE!</v>
      </c>
      <c r="J589" s="34" t="e" vm="1">
        <f t="shared" si="55"/>
        <v>#VALUE!</v>
      </c>
      <c r="K589" s="34" t="e" vm="2">
        <f>[1]!genUniform($K$9,$K$10)</f>
        <v>#VALUE!</v>
      </c>
      <c r="L589" s="34" t="e" vm="1">
        <f t="shared" si="56"/>
        <v>#VALUE!</v>
      </c>
      <c r="M589" s="34" t="e" vm="1">
        <f t="shared" si="57"/>
        <v>#VALUE!</v>
      </c>
      <c r="N589" s="34" t="e" vm="2">
        <f>[1]!genUniform($N$9,$N$10)</f>
        <v>#VALUE!</v>
      </c>
      <c r="O589" s="34" t="e" vm="1">
        <f t="shared" si="58"/>
        <v>#VALUE!</v>
      </c>
      <c r="P589" s="34" t="e" vm="1">
        <f t="shared" si="59"/>
        <v>#VALUE!</v>
      </c>
    </row>
    <row r="590" spans="1:16">
      <c r="A590" s="34">
        <v>580</v>
      </c>
      <c r="C590" s="34" t="e" vm="2">
        <f>[1]!GenLimitNormal($C$9,$C$10,0,1000,0)</f>
        <v>#VALUE!</v>
      </c>
      <c r="D590" s="34" t="e" vm="2">
        <f>[1]!GenBetaPERT(0,$D$9,1)</f>
        <v>#VALUE!</v>
      </c>
      <c r="E590" s="34" t="e" vm="2">
        <f>[1]!GenLognormal($E$9,$E$10)</f>
        <v>#VALUE!</v>
      </c>
      <c r="F590" s="34" t="e" vm="2">
        <f>[1]!GenLognormal($F$9,$F$10)</f>
        <v>#VALUE!</v>
      </c>
      <c r="G590" s="34" t="e" vm="2">
        <f>[1]!GenLognormal($G$9,$G$10)</f>
        <v>#VALUE!</v>
      </c>
      <c r="H590" s="34" t="e" vm="2">
        <f>[1]!genUniform($H$9,$H$10)</f>
        <v>#VALUE!</v>
      </c>
      <c r="I590" s="34" t="e" vm="1">
        <f t="shared" si="54"/>
        <v>#VALUE!</v>
      </c>
      <c r="J590" s="34" t="e" vm="1">
        <f t="shared" si="55"/>
        <v>#VALUE!</v>
      </c>
      <c r="K590" s="34" t="e" vm="2">
        <f>[1]!genUniform($K$9,$K$10)</f>
        <v>#VALUE!</v>
      </c>
      <c r="L590" s="34" t="e" vm="1">
        <f t="shared" si="56"/>
        <v>#VALUE!</v>
      </c>
      <c r="M590" s="34" t="e" vm="1">
        <f t="shared" si="57"/>
        <v>#VALUE!</v>
      </c>
      <c r="N590" s="34" t="e" vm="2">
        <f>[1]!genUniform($N$9,$N$10)</f>
        <v>#VALUE!</v>
      </c>
      <c r="O590" s="34" t="e" vm="1">
        <f t="shared" si="58"/>
        <v>#VALUE!</v>
      </c>
      <c r="P590" s="34" t="e" vm="1">
        <f t="shared" si="59"/>
        <v>#VALUE!</v>
      </c>
    </row>
    <row r="591" spans="1:16">
      <c r="A591" s="34">
        <v>581</v>
      </c>
      <c r="C591" s="34" t="e" vm="2">
        <f>[1]!GenLimitNormal($C$9,$C$10,0,1000,0)</f>
        <v>#VALUE!</v>
      </c>
      <c r="D591" s="34" t="e" vm="2">
        <f>[1]!GenBetaPERT(0,$D$9,1)</f>
        <v>#VALUE!</v>
      </c>
      <c r="E591" s="34" t="e" vm="2">
        <f>[1]!GenLognormal($E$9,$E$10)</f>
        <v>#VALUE!</v>
      </c>
      <c r="F591" s="34" t="e" vm="2">
        <f>[1]!GenLognormal($F$9,$F$10)</f>
        <v>#VALUE!</v>
      </c>
      <c r="G591" s="34" t="e" vm="2">
        <f>[1]!GenLognormal($G$9,$G$10)</f>
        <v>#VALUE!</v>
      </c>
      <c r="H591" s="34" t="e" vm="2">
        <f>[1]!genUniform($H$9,$H$10)</f>
        <v>#VALUE!</v>
      </c>
      <c r="I591" s="34" t="e" vm="1">
        <f t="shared" si="54"/>
        <v>#VALUE!</v>
      </c>
      <c r="J591" s="34" t="e" vm="1">
        <f t="shared" si="55"/>
        <v>#VALUE!</v>
      </c>
      <c r="K591" s="34" t="e" vm="2">
        <f>[1]!genUniform($K$9,$K$10)</f>
        <v>#VALUE!</v>
      </c>
      <c r="L591" s="34" t="e" vm="1">
        <f t="shared" si="56"/>
        <v>#VALUE!</v>
      </c>
      <c r="M591" s="34" t="e" vm="1">
        <f t="shared" si="57"/>
        <v>#VALUE!</v>
      </c>
      <c r="N591" s="34" t="e" vm="2">
        <f>[1]!genUniform($N$9,$N$10)</f>
        <v>#VALUE!</v>
      </c>
      <c r="O591" s="34" t="e" vm="1">
        <f t="shared" si="58"/>
        <v>#VALUE!</v>
      </c>
      <c r="P591" s="34" t="e" vm="1">
        <f t="shared" si="59"/>
        <v>#VALUE!</v>
      </c>
    </row>
    <row r="592" spans="1:16">
      <c r="A592" s="34">
        <v>582</v>
      </c>
      <c r="C592" s="34" t="e" vm="2">
        <f>[1]!GenLimitNormal($C$9,$C$10,0,1000,0)</f>
        <v>#VALUE!</v>
      </c>
      <c r="D592" s="34" t="e" vm="2">
        <f>[1]!GenBetaPERT(0,$D$9,1)</f>
        <v>#VALUE!</v>
      </c>
      <c r="E592" s="34" t="e" vm="2">
        <f>[1]!GenLognormal($E$9,$E$10)</f>
        <v>#VALUE!</v>
      </c>
      <c r="F592" s="34" t="e" vm="2">
        <f>[1]!GenLognormal($F$9,$F$10)</f>
        <v>#VALUE!</v>
      </c>
      <c r="G592" s="34" t="e" vm="2">
        <f>[1]!GenLognormal($G$9,$G$10)</f>
        <v>#VALUE!</v>
      </c>
      <c r="H592" s="34" t="e" vm="2">
        <f>[1]!genUniform($H$9,$H$10)</f>
        <v>#VALUE!</v>
      </c>
      <c r="I592" s="34" t="e" vm="1">
        <f t="shared" si="54"/>
        <v>#VALUE!</v>
      </c>
      <c r="J592" s="34" t="e" vm="1">
        <f t="shared" si="55"/>
        <v>#VALUE!</v>
      </c>
      <c r="K592" s="34" t="e" vm="2">
        <f>[1]!genUniform($K$9,$K$10)</f>
        <v>#VALUE!</v>
      </c>
      <c r="L592" s="34" t="e" vm="1">
        <f t="shared" si="56"/>
        <v>#VALUE!</v>
      </c>
      <c r="M592" s="34" t="e" vm="1">
        <f t="shared" si="57"/>
        <v>#VALUE!</v>
      </c>
      <c r="N592" s="34" t="e" vm="2">
        <f>[1]!genUniform($N$9,$N$10)</f>
        <v>#VALUE!</v>
      </c>
      <c r="O592" s="34" t="e" vm="1">
        <f t="shared" si="58"/>
        <v>#VALUE!</v>
      </c>
      <c r="P592" s="34" t="e" vm="1">
        <f t="shared" si="59"/>
        <v>#VALUE!</v>
      </c>
    </row>
    <row r="593" spans="1:16">
      <c r="A593" s="34">
        <v>583</v>
      </c>
      <c r="C593" s="34" t="e" vm="2">
        <f>[1]!GenLimitNormal($C$9,$C$10,0,1000,0)</f>
        <v>#VALUE!</v>
      </c>
      <c r="D593" s="34" t="e" vm="2">
        <f>[1]!GenBetaPERT(0,$D$9,1)</f>
        <v>#VALUE!</v>
      </c>
      <c r="E593" s="34" t="e" vm="2">
        <f>[1]!GenLognormal($E$9,$E$10)</f>
        <v>#VALUE!</v>
      </c>
      <c r="F593" s="34" t="e" vm="2">
        <f>[1]!GenLognormal($F$9,$F$10)</f>
        <v>#VALUE!</v>
      </c>
      <c r="G593" s="34" t="e" vm="2">
        <f>[1]!GenLognormal($G$9,$G$10)</f>
        <v>#VALUE!</v>
      </c>
      <c r="H593" s="34" t="e" vm="2">
        <f>[1]!genUniform($H$9,$H$10)</f>
        <v>#VALUE!</v>
      </c>
      <c r="I593" s="34" t="e" vm="1">
        <f t="shared" si="54"/>
        <v>#VALUE!</v>
      </c>
      <c r="J593" s="34" t="e" vm="1">
        <f t="shared" si="55"/>
        <v>#VALUE!</v>
      </c>
      <c r="K593" s="34" t="e" vm="2">
        <f>[1]!genUniform($K$9,$K$10)</f>
        <v>#VALUE!</v>
      </c>
      <c r="L593" s="34" t="e" vm="1">
        <f t="shared" si="56"/>
        <v>#VALUE!</v>
      </c>
      <c r="M593" s="34" t="e" vm="1">
        <f t="shared" si="57"/>
        <v>#VALUE!</v>
      </c>
      <c r="N593" s="34" t="e" vm="2">
        <f>[1]!genUniform($N$9,$N$10)</f>
        <v>#VALUE!</v>
      </c>
      <c r="O593" s="34" t="e" vm="1">
        <f t="shared" si="58"/>
        <v>#VALUE!</v>
      </c>
      <c r="P593" s="34" t="e" vm="1">
        <f t="shared" si="59"/>
        <v>#VALUE!</v>
      </c>
    </row>
    <row r="594" spans="1:16">
      <c r="A594" s="34">
        <v>584</v>
      </c>
      <c r="C594" s="34" t="e" vm="2">
        <f>[1]!GenLimitNormal($C$9,$C$10,0,1000,0)</f>
        <v>#VALUE!</v>
      </c>
      <c r="D594" s="34" t="e" vm="2">
        <f>[1]!GenBetaPERT(0,$D$9,1)</f>
        <v>#VALUE!</v>
      </c>
      <c r="E594" s="34" t="e" vm="2">
        <f>[1]!GenLognormal($E$9,$E$10)</f>
        <v>#VALUE!</v>
      </c>
      <c r="F594" s="34" t="e" vm="2">
        <f>[1]!GenLognormal($F$9,$F$10)</f>
        <v>#VALUE!</v>
      </c>
      <c r="G594" s="34" t="e" vm="2">
        <f>[1]!GenLognormal($G$9,$G$10)</f>
        <v>#VALUE!</v>
      </c>
      <c r="H594" s="34" t="e" vm="2">
        <f>[1]!genUniform($H$9,$H$10)</f>
        <v>#VALUE!</v>
      </c>
      <c r="I594" s="34" t="e" vm="1">
        <f t="shared" si="54"/>
        <v>#VALUE!</v>
      </c>
      <c r="J594" s="34" t="e" vm="1">
        <f t="shared" si="55"/>
        <v>#VALUE!</v>
      </c>
      <c r="K594" s="34" t="e" vm="2">
        <f>[1]!genUniform($K$9,$K$10)</f>
        <v>#VALUE!</v>
      </c>
      <c r="L594" s="34" t="e" vm="1">
        <f t="shared" si="56"/>
        <v>#VALUE!</v>
      </c>
      <c r="M594" s="34" t="e" vm="1">
        <f t="shared" si="57"/>
        <v>#VALUE!</v>
      </c>
      <c r="N594" s="34" t="e" vm="2">
        <f>[1]!genUniform($N$9,$N$10)</f>
        <v>#VALUE!</v>
      </c>
      <c r="O594" s="34" t="e" vm="1">
        <f t="shared" si="58"/>
        <v>#VALUE!</v>
      </c>
      <c r="P594" s="34" t="e" vm="1">
        <f t="shared" si="59"/>
        <v>#VALUE!</v>
      </c>
    </row>
    <row r="595" spans="1:16">
      <c r="A595" s="34">
        <v>585</v>
      </c>
      <c r="C595" s="34" t="e" vm="2">
        <f>[1]!GenLimitNormal($C$9,$C$10,0,1000,0)</f>
        <v>#VALUE!</v>
      </c>
      <c r="D595" s="34" t="e" vm="2">
        <f>[1]!GenBetaPERT(0,$D$9,1)</f>
        <v>#VALUE!</v>
      </c>
      <c r="E595" s="34" t="e" vm="2">
        <f>[1]!GenLognormal($E$9,$E$10)</f>
        <v>#VALUE!</v>
      </c>
      <c r="F595" s="34" t="e" vm="2">
        <f>[1]!GenLognormal($F$9,$F$10)</f>
        <v>#VALUE!</v>
      </c>
      <c r="G595" s="34" t="e" vm="2">
        <f>[1]!GenLognormal($G$9,$G$10)</f>
        <v>#VALUE!</v>
      </c>
      <c r="H595" s="34" t="e" vm="2">
        <f>[1]!genUniform($H$9,$H$10)</f>
        <v>#VALUE!</v>
      </c>
      <c r="I595" s="34" t="e" vm="1">
        <f t="shared" si="54"/>
        <v>#VALUE!</v>
      </c>
      <c r="J595" s="34" t="e" vm="1">
        <f t="shared" si="55"/>
        <v>#VALUE!</v>
      </c>
      <c r="K595" s="34" t="e" vm="2">
        <f>[1]!genUniform($K$9,$K$10)</f>
        <v>#VALUE!</v>
      </c>
      <c r="L595" s="34" t="e" vm="1">
        <f t="shared" si="56"/>
        <v>#VALUE!</v>
      </c>
      <c r="M595" s="34" t="e" vm="1">
        <f t="shared" si="57"/>
        <v>#VALUE!</v>
      </c>
      <c r="N595" s="34" t="e" vm="2">
        <f>[1]!genUniform($N$9,$N$10)</f>
        <v>#VALUE!</v>
      </c>
      <c r="O595" s="34" t="e" vm="1">
        <f t="shared" si="58"/>
        <v>#VALUE!</v>
      </c>
      <c r="P595" s="34" t="e" vm="1">
        <f t="shared" si="59"/>
        <v>#VALUE!</v>
      </c>
    </row>
    <row r="596" spans="1:16">
      <c r="A596" s="34">
        <v>586</v>
      </c>
      <c r="C596" s="34" t="e" vm="2">
        <f>[1]!GenLimitNormal($C$9,$C$10,0,1000,0)</f>
        <v>#VALUE!</v>
      </c>
      <c r="D596" s="34" t="e" vm="2">
        <f>[1]!GenBetaPERT(0,$D$9,1)</f>
        <v>#VALUE!</v>
      </c>
      <c r="E596" s="34" t="e" vm="2">
        <f>[1]!GenLognormal($E$9,$E$10)</f>
        <v>#VALUE!</v>
      </c>
      <c r="F596" s="34" t="e" vm="2">
        <f>[1]!GenLognormal($F$9,$F$10)</f>
        <v>#VALUE!</v>
      </c>
      <c r="G596" s="34" t="e" vm="2">
        <f>[1]!GenLognormal($G$9,$G$10)</f>
        <v>#VALUE!</v>
      </c>
      <c r="H596" s="34" t="e" vm="2">
        <f>[1]!genUniform($H$9,$H$10)</f>
        <v>#VALUE!</v>
      </c>
      <c r="I596" s="34" t="e" vm="1">
        <f t="shared" si="54"/>
        <v>#VALUE!</v>
      </c>
      <c r="J596" s="34" t="e" vm="1">
        <f t="shared" si="55"/>
        <v>#VALUE!</v>
      </c>
      <c r="K596" s="34" t="e" vm="2">
        <f>[1]!genUniform($K$9,$K$10)</f>
        <v>#VALUE!</v>
      </c>
      <c r="L596" s="34" t="e" vm="1">
        <f t="shared" si="56"/>
        <v>#VALUE!</v>
      </c>
      <c r="M596" s="34" t="e" vm="1">
        <f t="shared" si="57"/>
        <v>#VALUE!</v>
      </c>
      <c r="N596" s="34" t="e" vm="2">
        <f>[1]!genUniform($N$9,$N$10)</f>
        <v>#VALUE!</v>
      </c>
      <c r="O596" s="34" t="e" vm="1">
        <f t="shared" si="58"/>
        <v>#VALUE!</v>
      </c>
      <c r="P596" s="34" t="e" vm="1">
        <f t="shared" si="59"/>
        <v>#VALUE!</v>
      </c>
    </row>
    <row r="597" spans="1:16">
      <c r="A597" s="34">
        <v>587</v>
      </c>
      <c r="C597" s="34" t="e" vm="2">
        <f>[1]!GenLimitNormal($C$9,$C$10,0,1000,0)</f>
        <v>#VALUE!</v>
      </c>
      <c r="D597" s="34" t="e" vm="2">
        <f>[1]!GenBetaPERT(0,$D$9,1)</f>
        <v>#VALUE!</v>
      </c>
      <c r="E597" s="34" t="e" vm="2">
        <f>[1]!GenLognormal($E$9,$E$10)</f>
        <v>#VALUE!</v>
      </c>
      <c r="F597" s="34" t="e" vm="2">
        <f>[1]!GenLognormal($F$9,$F$10)</f>
        <v>#VALUE!</v>
      </c>
      <c r="G597" s="34" t="e" vm="2">
        <f>[1]!GenLognormal($G$9,$G$10)</f>
        <v>#VALUE!</v>
      </c>
      <c r="H597" s="34" t="e" vm="2">
        <f>[1]!genUniform($H$9,$H$10)</f>
        <v>#VALUE!</v>
      </c>
      <c r="I597" s="34" t="e" vm="1">
        <f t="shared" si="54"/>
        <v>#VALUE!</v>
      </c>
      <c r="J597" s="34" t="e" vm="1">
        <f t="shared" si="55"/>
        <v>#VALUE!</v>
      </c>
      <c r="K597" s="34" t="e" vm="2">
        <f>[1]!genUniform($K$9,$K$10)</f>
        <v>#VALUE!</v>
      </c>
      <c r="L597" s="34" t="e" vm="1">
        <f t="shared" si="56"/>
        <v>#VALUE!</v>
      </c>
      <c r="M597" s="34" t="e" vm="1">
        <f t="shared" si="57"/>
        <v>#VALUE!</v>
      </c>
      <c r="N597" s="34" t="e" vm="2">
        <f>[1]!genUniform($N$9,$N$10)</f>
        <v>#VALUE!</v>
      </c>
      <c r="O597" s="34" t="e" vm="1">
        <f t="shared" si="58"/>
        <v>#VALUE!</v>
      </c>
      <c r="P597" s="34" t="e" vm="1">
        <f t="shared" si="59"/>
        <v>#VALUE!</v>
      </c>
    </row>
    <row r="598" spans="1:16">
      <c r="A598" s="34">
        <v>588</v>
      </c>
      <c r="C598" s="34" t="e" vm="2">
        <f>[1]!GenLimitNormal($C$9,$C$10,0,1000,0)</f>
        <v>#VALUE!</v>
      </c>
      <c r="D598" s="34" t="e" vm="2">
        <f>[1]!GenBetaPERT(0,$D$9,1)</f>
        <v>#VALUE!</v>
      </c>
      <c r="E598" s="34" t="e" vm="2">
        <f>[1]!GenLognormal($E$9,$E$10)</f>
        <v>#VALUE!</v>
      </c>
      <c r="F598" s="34" t="e" vm="2">
        <f>[1]!GenLognormal($F$9,$F$10)</f>
        <v>#VALUE!</v>
      </c>
      <c r="G598" s="34" t="e" vm="2">
        <f>[1]!GenLognormal($G$9,$G$10)</f>
        <v>#VALUE!</v>
      </c>
      <c r="H598" s="34" t="e" vm="2">
        <f>[1]!genUniform($H$9,$H$10)</f>
        <v>#VALUE!</v>
      </c>
      <c r="I598" s="34" t="e" vm="1">
        <f t="shared" si="54"/>
        <v>#VALUE!</v>
      </c>
      <c r="J598" s="34" t="e" vm="1">
        <f t="shared" si="55"/>
        <v>#VALUE!</v>
      </c>
      <c r="K598" s="34" t="e" vm="2">
        <f>[1]!genUniform($K$9,$K$10)</f>
        <v>#VALUE!</v>
      </c>
      <c r="L598" s="34" t="e" vm="1">
        <f t="shared" si="56"/>
        <v>#VALUE!</v>
      </c>
      <c r="M598" s="34" t="e" vm="1">
        <f t="shared" si="57"/>
        <v>#VALUE!</v>
      </c>
      <c r="N598" s="34" t="e" vm="2">
        <f>[1]!genUniform($N$9,$N$10)</f>
        <v>#VALUE!</v>
      </c>
      <c r="O598" s="34" t="e" vm="1">
        <f t="shared" si="58"/>
        <v>#VALUE!</v>
      </c>
      <c r="P598" s="34" t="e" vm="1">
        <f t="shared" si="59"/>
        <v>#VALUE!</v>
      </c>
    </row>
    <row r="599" spans="1:16">
      <c r="A599" s="34">
        <v>589</v>
      </c>
      <c r="C599" s="34" t="e" vm="2">
        <f>[1]!GenLimitNormal($C$9,$C$10,0,1000,0)</f>
        <v>#VALUE!</v>
      </c>
      <c r="D599" s="34" t="e" vm="2">
        <f>[1]!GenBetaPERT(0,$D$9,1)</f>
        <v>#VALUE!</v>
      </c>
      <c r="E599" s="34" t="e" vm="2">
        <f>[1]!GenLognormal($E$9,$E$10)</f>
        <v>#VALUE!</v>
      </c>
      <c r="F599" s="34" t="e" vm="2">
        <f>[1]!GenLognormal($F$9,$F$10)</f>
        <v>#VALUE!</v>
      </c>
      <c r="G599" s="34" t="e" vm="2">
        <f>[1]!GenLognormal($G$9,$G$10)</f>
        <v>#VALUE!</v>
      </c>
      <c r="H599" s="34" t="e" vm="2">
        <f>[1]!genUniform($H$9,$H$10)</f>
        <v>#VALUE!</v>
      </c>
      <c r="I599" s="34" t="e" vm="1">
        <f t="shared" si="54"/>
        <v>#VALUE!</v>
      </c>
      <c r="J599" s="34" t="e" vm="1">
        <f t="shared" si="55"/>
        <v>#VALUE!</v>
      </c>
      <c r="K599" s="34" t="e" vm="2">
        <f>[1]!genUniform($K$9,$K$10)</f>
        <v>#VALUE!</v>
      </c>
      <c r="L599" s="34" t="e" vm="1">
        <f t="shared" si="56"/>
        <v>#VALUE!</v>
      </c>
      <c r="M599" s="34" t="e" vm="1">
        <f t="shared" si="57"/>
        <v>#VALUE!</v>
      </c>
      <c r="N599" s="34" t="e" vm="2">
        <f>[1]!genUniform($N$9,$N$10)</f>
        <v>#VALUE!</v>
      </c>
      <c r="O599" s="34" t="e" vm="1">
        <f t="shared" si="58"/>
        <v>#VALUE!</v>
      </c>
      <c r="P599" s="34" t="e" vm="1">
        <f t="shared" si="59"/>
        <v>#VALUE!</v>
      </c>
    </row>
    <row r="600" spans="1:16">
      <c r="A600" s="34">
        <v>590</v>
      </c>
      <c r="C600" s="34" t="e" vm="2">
        <f>[1]!GenLimitNormal($C$9,$C$10,0,1000,0)</f>
        <v>#VALUE!</v>
      </c>
      <c r="D600" s="34" t="e" vm="2">
        <f>[1]!GenBetaPERT(0,$D$9,1)</f>
        <v>#VALUE!</v>
      </c>
      <c r="E600" s="34" t="e" vm="2">
        <f>[1]!GenLognormal($E$9,$E$10)</f>
        <v>#VALUE!</v>
      </c>
      <c r="F600" s="34" t="e" vm="2">
        <f>[1]!GenLognormal($F$9,$F$10)</f>
        <v>#VALUE!</v>
      </c>
      <c r="G600" s="34" t="e" vm="2">
        <f>[1]!GenLognormal($G$9,$G$10)</f>
        <v>#VALUE!</v>
      </c>
      <c r="H600" s="34" t="e" vm="2">
        <f>[1]!genUniform($H$9,$H$10)</f>
        <v>#VALUE!</v>
      </c>
      <c r="I600" s="34" t="e" vm="1">
        <f t="shared" si="54"/>
        <v>#VALUE!</v>
      </c>
      <c r="J600" s="34" t="e" vm="1">
        <f t="shared" si="55"/>
        <v>#VALUE!</v>
      </c>
      <c r="K600" s="34" t="e" vm="2">
        <f>[1]!genUniform($K$9,$K$10)</f>
        <v>#VALUE!</v>
      </c>
      <c r="L600" s="34" t="e" vm="1">
        <f t="shared" si="56"/>
        <v>#VALUE!</v>
      </c>
      <c r="M600" s="34" t="e" vm="1">
        <f t="shared" si="57"/>
        <v>#VALUE!</v>
      </c>
      <c r="N600" s="34" t="e" vm="2">
        <f>[1]!genUniform($N$9,$N$10)</f>
        <v>#VALUE!</v>
      </c>
      <c r="O600" s="34" t="e" vm="1">
        <f t="shared" si="58"/>
        <v>#VALUE!</v>
      </c>
      <c r="P600" s="34" t="e" vm="1">
        <f t="shared" si="59"/>
        <v>#VALUE!</v>
      </c>
    </row>
    <row r="601" spans="1:16">
      <c r="A601" s="34">
        <v>591</v>
      </c>
      <c r="C601" s="34" t="e" vm="2">
        <f>[1]!GenLimitNormal($C$9,$C$10,0,1000,0)</f>
        <v>#VALUE!</v>
      </c>
      <c r="D601" s="34" t="e" vm="2">
        <f>[1]!GenBetaPERT(0,$D$9,1)</f>
        <v>#VALUE!</v>
      </c>
      <c r="E601" s="34" t="e" vm="2">
        <f>[1]!GenLognormal($E$9,$E$10)</f>
        <v>#VALUE!</v>
      </c>
      <c r="F601" s="34" t="e" vm="2">
        <f>[1]!GenLognormal($F$9,$F$10)</f>
        <v>#VALUE!</v>
      </c>
      <c r="G601" s="34" t="e" vm="2">
        <f>[1]!GenLognormal($G$9,$G$10)</f>
        <v>#VALUE!</v>
      </c>
      <c r="H601" s="34" t="e" vm="2">
        <f>[1]!genUniform($H$9,$H$10)</f>
        <v>#VALUE!</v>
      </c>
      <c r="I601" s="34" t="e" vm="1">
        <f t="shared" si="54"/>
        <v>#VALUE!</v>
      </c>
      <c r="J601" s="34" t="e" vm="1">
        <f t="shared" si="55"/>
        <v>#VALUE!</v>
      </c>
      <c r="K601" s="34" t="e" vm="2">
        <f>[1]!genUniform($K$9,$K$10)</f>
        <v>#VALUE!</v>
      </c>
      <c r="L601" s="34" t="e" vm="1">
        <f t="shared" si="56"/>
        <v>#VALUE!</v>
      </c>
      <c r="M601" s="34" t="e" vm="1">
        <f t="shared" si="57"/>
        <v>#VALUE!</v>
      </c>
      <c r="N601" s="34" t="e" vm="2">
        <f>[1]!genUniform($N$9,$N$10)</f>
        <v>#VALUE!</v>
      </c>
      <c r="O601" s="34" t="e" vm="1">
        <f t="shared" si="58"/>
        <v>#VALUE!</v>
      </c>
      <c r="P601" s="34" t="e" vm="1">
        <f t="shared" si="59"/>
        <v>#VALUE!</v>
      </c>
    </row>
    <row r="602" spans="1:16">
      <c r="A602" s="34">
        <v>592</v>
      </c>
      <c r="C602" s="34" t="e" vm="2">
        <f>[1]!GenLimitNormal($C$9,$C$10,0,1000,0)</f>
        <v>#VALUE!</v>
      </c>
      <c r="D602" s="34" t="e" vm="2">
        <f>[1]!GenBetaPERT(0,$D$9,1)</f>
        <v>#VALUE!</v>
      </c>
      <c r="E602" s="34" t="e" vm="2">
        <f>[1]!GenLognormal($E$9,$E$10)</f>
        <v>#VALUE!</v>
      </c>
      <c r="F602" s="34" t="e" vm="2">
        <f>[1]!GenLognormal($F$9,$F$10)</f>
        <v>#VALUE!</v>
      </c>
      <c r="G602" s="34" t="e" vm="2">
        <f>[1]!GenLognormal($G$9,$G$10)</f>
        <v>#VALUE!</v>
      </c>
      <c r="H602" s="34" t="e" vm="2">
        <f>[1]!genUniform($H$9,$H$10)</f>
        <v>#VALUE!</v>
      </c>
      <c r="I602" s="34" t="e" vm="1">
        <f t="shared" si="54"/>
        <v>#VALUE!</v>
      </c>
      <c r="J602" s="34" t="e" vm="1">
        <f t="shared" si="55"/>
        <v>#VALUE!</v>
      </c>
      <c r="K602" s="34" t="e" vm="2">
        <f>[1]!genUniform($K$9,$K$10)</f>
        <v>#VALUE!</v>
      </c>
      <c r="L602" s="34" t="e" vm="1">
        <f t="shared" si="56"/>
        <v>#VALUE!</v>
      </c>
      <c r="M602" s="34" t="e" vm="1">
        <f t="shared" si="57"/>
        <v>#VALUE!</v>
      </c>
      <c r="N602" s="34" t="e" vm="2">
        <f>[1]!genUniform($N$9,$N$10)</f>
        <v>#VALUE!</v>
      </c>
      <c r="O602" s="34" t="e" vm="1">
        <f t="shared" si="58"/>
        <v>#VALUE!</v>
      </c>
      <c r="P602" s="34" t="e" vm="1">
        <f t="shared" si="59"/>
        <v>#VALUE!</v>
      </c>
    </row>
    <row r="603" spans="1:16">
      <c r="A603" s="34">
        <v>593</v>
      </c>
      <c r="C603" s="34" t="e" vm="2">
        <f>[1]!GenLimitNormal($C$9,$C$10,0,1000,0)</f>
        <v>#VALUE!</v>
      </c>
      <c r="D603" s="34" t="e" vm="2">
        <f>[1]!GenBetaPERT(0,$D$9,1)</f>
        <v>#VALUE!</v>
      </c>
      <c r="E603" s="34" t="e" vm="2">
        <f>[1]!GenLognormal($E$9,$E$10)</f>
        <v>#VALUE!</v>
      </c>
      <c r="F603" s="34" t="e" vm="2">
        <f>[1]!GenLognormal($F$9,$F$10)</f>
        <v>#VALUE!</v>
      </c>
      <c r="G603" s="34" t="e" vm="2">
        <f>[1]!GenLognormal($G$9,$G$10)</f>
        <v>#VALUE!</v>
      </c>
      <c r="H603" s="34" t="e" vm="2">
        <f>[1]!genUniform($H$9,$H$10)</f>
        <v>#VALUE!</v>
      </c>
      <c r="I603" s="34" t="e" vm="1">
        <f t="shared" si="54"/>
        <v>#VALUE!</v>
      </c>
      <c r="J603" s="34" t="e" vm="1">
        <f t="shared" si="55"/>
        <v>#VALUE!</v>
      </c>
      <c r="K603" s="34" t="e" vm="2">
        <f>[1]!genUniform($K$9,$K$10)</f>
        <v>#VALUE!</v>
      </c>
      <c r="L603" s="34" t="e" vm="1">
        <f t="shared" si="56"/>
        <v>#VALUE!</v>
      </c>
      <c r="M603" s="34" t="e" vm="1">
        <f t="shared" si="57"/>
        <v>#VALUE!</v>
      </c>
      <c r="N603" s="34" t="e" vm="2">
        <f>[1]!genUniform($N$9,$N$10)</f>
        <v>#VALUE!</v>
      </c>
      <c r="O603" s="34" t="e" vm="1">
        <f t="shared" si="58"/>
        <v>#VALUE!</v>
      </c>
      <c r="P603" s="34" t="e" vm="1">
        <f t="shared" si="59"/>
        <v>#VALUE!</v>
      </c>
    </row>
    <row r="604" spans="1:16">
      <c r="A604" s="34">
        <v>594</v>
      </c>
      <c r="C604" s="34" t="e" vm="2">
        <f>[1]!GenLimitNormal($C$9,$C$10,0,1000,0)</f>
        <v>#VALUE!</v>
      </c>
      <c r="D604" s="34" t="e" vm="2">
        <f>[1]!GenBetaPERT(0,$D$9,1)</f>
        <v>#VALUE!</v>
      </c>
      <c r="E604" s="34" t="e" vm="2">
        <f>[1]!GenLognormal($E$9,$E$10)</f>
        <v>#VALUE!</v>
      </c>
      <c r="F604" s="34" t="e" vm="2">
        <f>[1]!GenLognormal($F$9,$F$10)</f>
        <v>#VALUE!</v>
      </c>
      <c r="G604" s="34" t="e" vm="2">
        <f>[1]!GenLognormal($G$9,$G$10)</f>
        <v>#VALUE!</v>
      </c>
      <c r="H604" s="34" t="e" vm="2">
        <f>[1]!genUniform($H$9,$H$10)</f>
        <v>#VALUE!</v>
      </c>
      <c r="I604" s="34" t="e" vm="1">
        <f t="shared" si="54"/>
        <v>#VALUE!</v>
      </c>
      <c r="J604" s="34" t="e" vm="1">
        <f t="shared" si="55"/>
        <v>#VALUE!</v>
      </c>
      <c r="K604" s="34" t="e" vm="2">
        <f>[1]!genUniform($K$9,$K$10)</f>
        <v>#VALUE!</v>
      </c>
      <c r="L604" s="34" t="e" vm="1">
        <f t="shared" si="56"/>
        <v>#VALUE!</v>
      </c>
      <c r="M604" s="34" t="e" vm="1">
        <f t="shared" si="57"/>
        <v>#VALUE!</v>
      </c>
      <c r="N604" s="34" t="e" vm="2">
        <f>[1]!genUniform($N$9,$N$10)</f>
        <v>#VALUE!</v>
      </c>
      <c r="O604" s="34" t="e" vm="1">
        <f t="shared" si="58"/>
        <v>#VALUE!</v>
      </c>
      <c r="P604" s="34" t="e" vm="1">
        <f t="shared" si="59"/>
        <v>#VALUE!</v>
      </c>
    </row>
    <row r="605" spans="1:16">
      <c r="A605" s="34">
        <v>595</v>
      </c>
      <c r="C605" s="34" t="e" vm="2">
        <f>[1]!GenLimitNormal($C$9,$C$10,0,1000,0)</f>
        <v>#VALUE!</v>
      </c>
      <c r="D605" s="34" t="e" vm="2">
        <f>[1]!GenBetaPERT(0,$D$9,1)</f>
        <v>#VALUE!</v>
      </c>
      <c r="E605" s="34" t="e" vm="2">
        <f>[1]!GenLognormal($E$9,$E$10)</f>
        <v>#VALUE!</v>
      </c>
      <c r="F605" s="34" t="e" vm="2">
        <f>[1]!GenLognormal($F$9,$F$10)</f>
        <v>#VALUE!</v>
      </c>
      <c r="G605" s="34" t="e" vm="2">
        <f>[1]!GenLognormal($G$9,$G$10)</f>
        <v>#VALUE!</v>
      </c>
      <c r="H605" s="34" t="e" vm="2">
        <f>[1]!genUniform($H$9,$H$10)</f>
        <v>#VALUE!</v>
      </c>
      <c r="I605" s="34" t="e" vm="1">
        <f t="shared" si="54"/>
        <v>#VALUE!</v>
      </c>
      <c r="J605" s="34" t="e" vm="1">
        <f t="shared" si="55"/>
        <v>#VALUE!</v>
      </c>
      <c r="K605" s="34" t="e" vm="2">
        <f>[1]!genUniform($K$9,$K$10)</f>
        <v>#VALUE!</v>
      </c>
      <c r="L605" s="34" t="e" vm="1">
        <f t="shared" si="56"/>
        <v>#VALUE!</v>
      </c>
      <c r="M605" s="34" t="e" vm="1">
        <f t="shared" si="57"/>
        <v>#VALUE!</v>
      </c>
      <c r="N605" s="34" t="e" vm="2">
        <f>[1]!genUniform($N$9,$N$10)</f>
        <v>#VALUE!</v>
      </c>
      <c r="O605" s="34" t="e" vm="1">
        <f t="shared" si="58"/>
        <v>#VALUE!</v>
      </c>
      <c r="P605" s="34" t="e" vm="1">
        <f t="shared" si="59"/>
        <v>#VALUE!</v>
      </c>
    </row>
    <row r="606" spans="1:16">
      <c r="A606" s="34">
        <v>596</v>
      </c>
      <c r="C606" s="34" t="e" vm="2">
        <f>[1]!GenLimitNormal($C$9,$C$10,0,1000,0)</f>
        <v>#VALUE!</v>
      </c>
      <c r="D606" s="34" t="e" vm="2">
        <f>[1]!GenBetaPERT(0,$D$9,1)</f>
        <v>#VALUE!</v>
      </c>
      <c r="E606" s="34" t="e" vm="2">
        <f>[1]!GenLognormal($E$9,$E$10)</f>
        <v>#VALUE!</v>
      </c>
      <c r="F606" s="34" t="e" vm="2">
        <f>[1]!GenLognormal($F$9,$F$10)</f>
        <v>#VALUE!</v>
      </c>
      <c r="G606" s="34" t="e" vm="2">
        <f>[1]!GenLognormal($G$9,$G$10)</f>
        <v>#VALUE!</v>
      </c>
      <c r="H606" s="34" t="e" vm="2">
        <f>[1]!genUniform($H$9,$H$10)</f>
        <v>#VALUE!</v>
      </c>
      <c r="I606" s="34" t="e" vm="1">
        <f t="shared" si="54"/>
        <v>#VALUE!</v>
      </c>
      <c r="J606" s="34" t="e" vm="1">
        <f t="shared" si="55"/>
        <v>#VALUE!</v>
      </c>
      <c r="K606" s="34" t="e" vm="2">
        <f>[1]!genUniform($K$9,$K$10)</f>
        <v>#VALUE!</v>
      </c>
      <c r="L606" s="34" t="e" vm="1">
        <f t="shared" si="56"/>
        <v>#VALUE!</v>
      </c>
      <c r="M606" s="34" t="e" vm="1">
        <f t="shared" si="57"/>
        <v>#VALUE!</v>
      </c>
      <c r="N606" s="34" t="e" vm="2">
        <f>[1]!genUniform($N$9,$N$10)</f>
        <v>#VALUE!</v>
      </c>
      <c r="O606" s="34" t="e" vm="1">
        <f t="shared" si="58"/>
        <v>#VALUE!</v>
      </c>
      <c r="P606" s="34" t="e" vm="1">
        <f t="shared" si="59"/>
        <v>#VALUE!</v>
      </c>
    </row>
    <row r="607" spans="1:16">
      <c r="A607" s="34">
        <v>597</v>
      </c>
      <c r="C607" s="34" t="e" vm="2">
        <f>[1]!GenLimitNormal($C$9,$C$10,0,1000,0)</f>
        <v>#VALUE!</v>
      </c>
      <c r="D607" s="34" t="e" vm="2">
        <f>[1]!GenBetaPERT(0,$D$9,1)</f>
        <v>#VALUE!</v>
      </c>
      <c r="E607" s="34" t="e" vm="2">
        <f>[1]!GenLognormal($E$9,$E$10)</f>
        <v>#VALUE!</v>
      </c>
      <c r="F607" s="34" t="e" vm="2">
        <f>[1]!GenLognormal($F$9,$F$10)</f>
        <v>#VALUE!</v>
      </c>
      <c r="G607" s="34" t="e" vm="2">
        <f>[1]!GenLognormal($G$9,$G$10)</f>
        <v>#VALUE!</v>
      </c>
      <c r="H607" s="34" t="e" vm="2">
        <f>[1]!genUniform($H$9,$H$10)</f>
        <v>#VALUE!</v>
      </c>
      <c r="I607" s="34" t="e" vm="1">
        <f t="shared" si="54"/>
        <v>#VALUE!</v>
      </c>
      <c r="J607" s="34" t="e" vm="1">
        <f t="shared" si="55"/>
        <v>#VALUE!</v>
      </c>
      <c r="K607" s="34" t="e" vm="2">
        <f>[1]!genUniform($K$9,$K$10)</f>
        <v>#VALUE!</v>
      </c>
      <c r="L607" s="34" t="e" vm="1">
        <f t="shared" si="56"/>
        <v>#VALUE!</v>
      </c>
      <c r="M607" s="34" t="e" vm="1">
        <f t="shared" si="57"/>
        <v>#VALUE!</v>
      </c>
      <c r="N607" s="34" t="e" vm="2">
        <f>[1]!genUniform($N$9,$N$10)</f>
        <v>#VALUE!</v>
      </c>
      <c r="O607" s="34" t="e" vm="1">
        <f t="shared" si="58"/>
        <v>#VALUE!</v>
      </c>
      <c r="P607" s="34" t="e" vm="1">
        <f t="shared" si="59"/>
        <v>#VALUE!</v>
      </c>
    </row>
    <row r="608" spans="1:16">
      <c r="A608" s="34">
        <v>598</v>
      </c>
      <c r="C608" s="34" t="e" vm="2">
        <f>[1]!GenLimitNormal($C$9,$C$10,0,1000,0)</f>
        <v>#VALUE!</v>
      </c>
      <c r="D608" s="34" t="e" vm="2">
        <f>[1]!GenBetaPERT(0,$D$9,1)</f>
        <v>#VALUE!</v>
      </c>
      <c r="E608" s="34" t="e" vm="2">
        <f>[1]!GenLognormal($E$9,$E$10)</f>
        <v>#VALUE!</v>
      </c>
      <c r="F608" s="34" t="e" vm="2">
        <f>[1]!GenLognormal($F$9,$F$10)</f>
        <v>#VALUE!</v>
      </c>
      <c r="G608" s="34" t="e" vm="2">
        <f>[1]!GenLognormal($G$9,$G$10)</f>
        <v>#VALUE!</v>
      </c>
      <c r="H608" s="34" t="e" vm="2">
        <f>[1]!genUniform($H$9,$H$10)</f>
        <v>#VALUE!</v>
      </c>
      <c r="I608" s="34" t="e" vm="1">
        <f t="shared" si="54"/>
        <v>#VALUE!</v>
      </c>
      <c r="J608" s="34" t="e" vm="1">
        <f t="shared" si="55"/>
        <v>#VALUE!</v>
      </c>
      <c r="K608" s="34" t="e" vm="2">
        <f>[1]!genUniform($K$9,$K$10)</f>
        <v>#VALUE!</v>
      </c>
      <c r="L608" s="34" t="e" vm="1">
        <f t="shared" si="56"/>
        <v>#VALUE!</v>
      </c>
      <c r="M608" s="34" t="e" vm="1">
        <f t="shared" si="57"/>
        <v>#VALUE!</v>
      </c>
      <c r="N608" s="34" t="e" vm="2">
        <f>[1]!genUniform($N$9,$N$10)</f>
        <v>#VALUE!</v>
      </c>
      <c r="O608" s="34" t="e" vm="1">
        <f t="shared" si="58"/>
        <v>#VALUE!</v>
      </c>
      <c r="P608" s="34" t="e" vm="1">
        <f t="shared" si="59"/>
        <v>#VALUE!</v>
      </c>
    </row>
    <row r="609" spans="1:16">
      <c r="A609" s="34">
        <v>599</v>
      </c>
      <c r="C609" s="34" t="e" vm="2">
        <f>[1]!GenLimitNormal($C$9,$C$10,0,1000,0)</f>
        <v>#VALUE!</v>
      </c>
      <c r="D609" s="34" t="e" vm="2">
        <f>[1]!GenBetaPERT(0,$D$9,1)</f>
        <v>#VALUE!</v>
      </c>
      <c r="E609" s="34" t="e" vm="2">
        <f>[1]!GenLognormal($E$9,$E$10)</f>
        <v>#VALUE!</v>
      </c>
      <c r="F609" s="34" t="e" vm="2">
        <f>[1]!GenLognormal($F$9,$F$10)</f>
        <v>#VALUE!</v>
      </c>
      <c r="G609" s="34" t="e" vm="2">
        <f>[1]!GenLognormal($G$9,$G$10)</f>
        <v>#VALUE!</v>
      </c>
      <c r="H609" s="34" t="e" vm="2">
        <f>[1]!genUniform($H$9,$H$10)</f>
        <v>#VALUE!</v>
      </c>
      <c r="I609" s="34" t="e" vm="1">
        <f t="shared" si="54"/>
        <v>#VALUE!</v>
      </c>
      <c r="J609" s="34" t="e" vm="1">
        <f t="shared" si="55"/>
        <v>#VALUE!</v>
      </c>
      <c r="K609" s="34" t="e" vm="2">
        <f>[1]!genUniform($K$9,$K$10)</f>
        <v>#VALUE!</v>
      </c>
      <c r="L609" s="34" t="e" vm="1">
        <f t="shared" si="56"/>
        <v>#VALUE!</v>
      </c>
      <c r="M609" s="34" t="e" vm="1">
        <f t="shared" si="57"/>
        <v>#VALUE!</v>
      </c>
      <c r="N609" s="34" t="e" vm="2">
        <f>[1]!genUniform($N$9,$N$10)</f>
        <v>#VALUE!</v>
      </c>
      <c r="O609" s="34" t="e" vm="1">
        <f t="shared" si="58"/>
        <v>#VALUE!</v>
      </c>
      <c r="P609" s="34" t="e" vm="1">
        <f t="shared" si="59"/>
        <v>#VALUE!</v>
      </c>
    </row>
    <row r="610" spans="1:16">
      <c r="A610" s="34">
        <v>600</v>
      </c>
      <c r="C610" s="34" t="e" vm="2">
        <f>[1]!GenLimitNormal($C$9,$C$10,0,1000,0)</f>
        <v>#VALUE!</v>
      </c>
      <c r="D610" s="34" t="e" vm="2">
        <f>[1]!GenBetaPERT(0,$D$9,1)</f>
        <v>#VALUE!</v>
      </c>
      <c r="E610" s="34" t="e" vm="2">
        <f>[1]!GenLognormal($E$9,$E$10)</f>
        <v>#VALUE!</v>
      </c>
      <c r="F610" s="34" t="e" vm="2">
        <f>[1]!GenLognormal($F$9,$F$10)</f>
        <v>#VALUE!</v>
      </c>
      <c r="G610" s="34" t="e" vm="2">
        <f>[1]!GenLognormal($G$9,$G$10)</f>
        <v>#VALUE!</v>
      </c>
      <c r="H610" s="34" t="e" vm="2">
        <f>[1]!genUniform($H$9,$H$10)</f>
        <v>#VALUE!</v>
      </c>
      <c r="I610" s="34" t="e" vm="1">
        <f t="shared" si="54"/>
        <v>#VALUE!</v>
      </c>
      <c r="J610" s="34" t="e" vm="1">
        <f t="shared" si="55"/>
        <v>#VALUE!</v>
      </c>
      <c r="K610" s="34" t="e" vm="2">
        <f>[1]!genUniform($K$9,$K$10)</f>
        <v>#VALUE!</v>
      </c>
      <c r="L610" s="34" t="e" vm="1">
        <f t="shared" si="56"/>
        <v>#VALUE!</v>
      </c>
      <c r="M610" s="34" t="e" vm="1">
        <f t="shared" si="57"/>
        <v>#VALUE!</v>
      </c>
      <c r="N610" s="34" t="e" vm="2">
        <f>[1]!genUniform($N$9,$N$10)</f>
        <v>#VALUE!</v>
      </c>
      <c r="O610" s="34" t="e" vm="1">
        <f t="shared" si="58"/>
        <v>#VALUE!</v>
      </c>
      <c r="P610" s="34" t="e" vm="1">
        <f t="shared" si="59"/>
        <v>#VALUE!</v>
      </c>
    </row>
    <row r="611" spans="1:16">
      <c r="A611" s="34">
        <v>601</v>
      </c>
      <c r="C611" s="34" t="e" vm="2">
        <f>[1]!GenLimitNormal($C$9,$C$10,0,1000,0)</f>
        <v>#VALUE!</v>
      </c>
      <c r="D611" s="34" t="e" vm="2">
        <f>[1]!GenBetaPERT(0,$D$9,1)</f>
        <v>#VALUE!</v>
      </c>
      <c r="E611" s="34" t="e" vm="2">
        <f>[1]!GenLognormal($E$9,$E$10)</f>
        <v>#VALUE!</v>
      </c>
      <c r="F611" s="34" t="e" vm="2">
        <f>[1]!GenLognormal($F$9,$F$10)</f>
        <v>#VALUE!</v>
      </c>
      <c r="G611" s="34" t="e" vm="2">
        <f>[1]!GenLognormal($G$9,$G$10)</f>
        <v>#VALUE!</v>
      </c>
      <c r="H611" s="34" t="e" vm="2">
        <f>[1]!genUniform($H$9,$H$10)</f>
        <v>#VALUE!</v>
      </c>
      <c r="I611" s="34" t="e" vm="1">
        <f t="shared" si="54"/>
        <v>#VALUE!</v>
      </c>
      <c r="J611" s="34" t="e" vm="1">
        <f t="shared" si="55"/>
        <v>#VALUE!</v>
      </c>
      <c r="K611" s="34" t="e" vm="2">
        <f>[1]!genUniform($K$9,$K$10)</f>
        <v>#VALUE!</v>
      </c>
      <c r="L611" s="34" t="e" vm="1">
        <f t="shared" si="56"/>
        <v>#VALUE!</v>
      </c>
      <c r="M611" s="34" t="e" vm="1">
        <f t="shared" si="57"/>
        <v>#VALUE!</v>
      </c>
      <c r="N611" s="34" t="e" vm="2">
        <f>[1]!genUniform($N$9,$N$10)</f>
        <v>#VALUE!</v>
      </c>
      <c r="O611" s="34" t="e" vm="1">
        <f t="shared" si="58"/>
        <v>#VALUE!</v>
      </c>
      <c r="P611" s="34" t="e" vm="1">
        <f t="shared" si="59"/>
        <v>#VALUE!</v>
      </c>
    </row>
    <row r="612" spans="1:16">
      <c r="A612" s="34">
        <v>602</v>
      </c>
      <c r="C612" s="34" t="e" vm="2">
        <f>[1]!GenLimitNormal($C$9,$C$10,0,1000,0)</f>
        <v>#VALUE!</v>
      </c>
      <c r="D612" s="34" t="e" vm="2">
        <f>[1]!GenBetaPERT(0,$D$9,1)</f>
        <v>#VALUE!</v>
      </c>
      <c r="E612" s="34" t="e" vm="2">
        <f>[1]!GenLognormal($E$9,$E$10)</f>
        <v>#VALUE!</v>
      </c>
      <c r="F612" s="34" t="e" vm="2">
        <f>[1]!GenLognormal($F$9,$F$10)</f>
        <v>#VALUE!</v>
      </c>
      <c r="G612" s="34" t="e" vm="2">
        <f>[1]!GenLognormal($G$9,$G$10)</f>
        <v>#VALUE!</v>
      </c>
      <c r="H612" s="34" t="e" vm="2">
        <f>[1]!genUniform($H$9,$H$10)</f>
        <v>#VALUE!</v>
      </c>
      <c r="I612" s="34" t="e" vm="1">
        <f t="shared" si="54"/>
        <v>#VALUE!</v>
      </c>
      <c r="J612" s="34" t="e" vm="1">
        <f t="shared" si="55"/>
        <v>#VALUE!</v>
      </c>
      <c r="K612" s="34" t="e" vm="2">
        <f>[1]!genUniform($K$9,$K$10)</f>
        <v>#VALUE!</v>
      </c>
      <c r="L612" s="34" t="e" vm="1">
        <f t="shared" si="56"/>
        <v>#VALUE!</v>
      </c>
      <c r="M612" s="34" t="e" vm="1">
        <f t="shared" si="57"/>
        <v>#VALUE!</v>
      </c>
      <c r="N612" s="34" t="e" vm="2">
        <f>[1]!genUniform($N$9,$N$10)</f>
        <v>#VALUE!</v>
      </c>
      <c r="O612" s="34" t="e" vm="1">
        <f t="shared" si="58"/>
        <v>#VALUE!</v>
      </c>
      <c r="P612" s="34" t="e" vm="1">
        <f t="shared" si="59"/>
        <v>#VALUE!</v>
      </c>
    </row>
    <row r="613" spans="1:16">
      <c r="A613" s="34">
        <v>603</v>
      </c>
      <c r="C613" s="34" t="e" vm="2">
        <f>[1]!GenLimitNormal($C$9,$C$10,0,1000,0)</f>
        <v>#VALUE!</v>
      </c>
      <c r="D613" s="34" t="e" vm="2">
        <f>[1]!GenBetaPERT(0,$D$9,1)</f>
        <v>#VALUE!</v>
      </c>
      <c r="E613" s="34" t="e" vm="2">
        <f>[1]!GenLognormal($E$9,$E$10)</f>
        <v>#VALUE!</v>
      </c>
      <c r="F613" s="34" t="e" vm="2">
        <f>[1]!GenLognormal($F$9,$F$10)</f>
        <v>#VALUE!</v>
      </c>
      <c r="G613" s="34" t="e" vm="2">
        <f>[1]!GenLognormal($G$9,$G$10)</f>
        <v>#VALUE!</v>
      </c>
      <c r="H613" s="34" t="e" vm="2">
        <f>[1]!genUniform($H$9,$H$10)</f>
        <v>#VALUE!</v>
      </c>
      <c r="I613" s="34" t="e" vm="1">
        <f t="shared" si="54"/>
        <v>#VALUE!</v>
      </c>
      <c r="J613" s="34" t="e" vm="1">
        <f t="shared" si="55"/>
        <v>#VALUE!</v>
      </c>
      <c r="K613" s="34" t="e" vm="2">
        <f>[1]!genUniform($K$9,$K$10)</f>
        <v>#VALUE!</v>
      </c>
      <c r="L613" s="34" t="e" vm="1">
        <f t="shared" si="56"/>
        <v>#VALUE!</v>
      </c>
      <c r="M613" s="34" t="e" vm="1">
        <f t="shared" si="57"/>
        <v>#VALUE!</v>
      </c>
      <c r="N613" s="34" t="e" vm="2">
        <f>[1]!genUniform($N$9,$N$10)</f>
        <v>#VALUE!</v>
      </c>
      <c r="O613" s="34" t="e" vm="1">
        <f t="shared" si="58"/>
        <v>#VALUE!</v>
      </c>
      <c r="P613" s="34" t="e" vm="1">
        <f t="shared" si="59"/>
        <v>#VALUE!</v>
      </c>
    </row>
    <row r="614" spans="1:16">
      <c r="A614" s="34">
        <v>604</v>
      </c>
      <c r="C614" s="34" t="e" vm="2">
        <f>[1]!GenLimitNormal($C$9,$C$10,0,1000,0)</f>
        <v>#VALUE!</v>
      </c>
      <c r="D614" s="34" t="e" vm="2">
        <f>[1]!GenBetaPERT(0,$D$9,1)</f>
        <v>#VALUE!</v>
      </c>
      <c r="E614" s="34" t="e" vm="2">
        <f>[1]!GenLognormal($E$9,$E$10)</f>
        <v>#VALUE!</v>
      </c>
      <c r="F614" s="34" t="e" vm="2">
        <f>[1]!GenLognormal($F$9,$F$10)</f>
        <v>#VALUE!</v>
      </c>
      <c r="G614" s="34" t="e" vm="2">
        <f>[1]!GenLognormal($G$9,$G$10)</f>
        <v>#VALUE!</v>
      </c>
      <c r="H614" s="34" t="e" vm="2">
        <f>[1]!genUniform($H$9,$H$10)</f>
        <v>#VALUE!</v>
      </c>
      <c r="I614" s="34" t="e" vm="1">
        <f t="shared" si="54"/>
        <v>#VALUE!</v>
      </c>
      <c r="J614" s="34" t="e" vm="1">
        <f t="shared" si="55"/>
        <v>#VALUE!</v>
      </c>
      <c r="K614" s="34" t="e" vm="2">
        <f>[1]!genUniform($K$9,$K$10)</f>
        <v>#VALUE!</v>
      </c>
      <c r="L614" s="34" t="e" vm="1">
        <f t="shared" si="56"/>
        <v>#VALUE!</v>
      </c>
      <c r="M614" s="34" t="e" vm="1">
        <f t="shared" si="57"/>
        <v>#VALUE!</v>
      </c>
      <c r="N614" s="34" t="e" vm="2">
        <f>[1]!genUniform($N$9,$N$10)</f>
        <v>#VALUE!</v>
      </c>
      <c r="O614" s="34" t="e" vm="1">
        <f t="shared" si="58"/>
        <v>#VALUE!</v>
      </c>
      <c r="P614" s="34" t="e" vm="1">
        <f t="shared" si="59"/>
        <v>#VALUE!</v>
      </c>
    </row>
    <row r="615" spans="1:16">
      <c r="A615" s="34">
        <v>605</v>
      </c>
      <c r="C615" s="34" t="e" vm="2">
        <f>[1]!GenLimitNormal($C$9,$C$10,0,1000,0)</f>
        <v>#VALUE!</v>
      </c>
      <c r="D615" s="34" t="e" vm="2">
        <f>[1]!GenBetaPERT(0,$D$9,1)</f>
        <v>#VALUE!</v>
      </c>
      <c r="E615" s="34" t="e" vm="2">
        <f>[1]!GenLognormal($E$9,$E$10)</f>
        <v>#VALUE!</v>
      </c>
      <c r="F615" s="34" t="e" vm="2">
        <f>[1]!GenLognormal($F$9,$F$10)</f>
        <v>#VALUE!</v>
      </c>
      <c r="G615" s="34" t="e" vm="2">
        <f>[1]!GenLognormal($G$9,$G$10)</f>
        <v>#VALUE!</v>
      </c>
      <c r="H615" s="34" t="e" vm="2">
        <f>[1]!genUniform($H$9,$H$10)</f>
        <v>#VALUE!</v>
      </c>
      <c r="I615" s="34" t="e" vm="1">
        <f t="shared" si="54"/>
        <v>#VALUE!</v>
      </c>
      <c r="J615" s="34" t="e" vm="1">
        <f t="shared" si="55"/>
        <v>#VALUE!</v>
      </c>
      <c r="K615" s="34" t="e" vm="2">
        <f>[1]!genUniform($K$9,$K$10)</f>
        <v>#VALUE!</v>
      </c>
      <c r="L615" s="34" t="e" vm="1">
        <f t="shared" si="56"/>
        <v>#VALUE!</v>
      </c>
      <c r="M615" s="34" t="e" vm="1">
        <f t="shared" si="57"/>
        <v>#VALUE!</v>
      </c>
      <c r="N615" s="34" t="e" vm="2">
        <f>[1]!genUniform($N$9,$N$10)</f>
        <v>#VALUE!</v>
      </c>
      <c r="O615" s="34" t="e" vm="1">
        <f t="shared" si="58"/>
        <v>#VALUE!</v>
      </c>
      <c r="P615" s="34" t="e" vm="1">
        <f t="shared" si="59"/>
        <v>#VALUE!</v>
      </c>
    </row>
    <row r="616" spans="1:16">
      <c r="A616" s="34">
        <v>606</v>
      </c>
      <c r="C616" s="34" t="e" vm="2">
        <f>[1]!GenLimitNormal($C$9,$C$10,0,1000,0)</f>
        <v>#VALUE!</v>
      </c>
      <c r="D616" s="34" t="e" vm="2">
        <f>[1]!GenBetaPERT(0,$D$9,1)</f>
        <v>#VALUE!</v>
      </c>
      <c r="E616" s="34" t="e" vm="2">
        <f>[1]!GenLognormal($E$9,$E$10)</f>
        <v>#VALUE!</v>
      </c>
      <c r="F616" s="34" t="e" vm="2">
        <f>[1]!GenLognormal($F$9,$F$10)</f>
        <v>#VALUE!</v>
      </c>
      <c r="G616" s="34" t="e" vm="2">
        <f>[1]!GenLognormal($G$9,$G$10)</f>
        <v>#VALUE!</v>
      </c>
      <c r="H616" s="34" t="e" vm="2">
        <f>[1]!genUniform($H$9,$H$10)</f>
        <v>#VALUE!</v>
      </c>
      <c r="I616" s="34" t="e" vm="1">
        <f t="shared" si="54"/>
        <v>#VALUE!</v>
      </c>
      <c r="J616" s="34" t="e" vm="1">
        <f t="shared" si="55"/>
        <v>#VALUE!</v>
      </c>
      <c r="K616" s="34" t="e" vm="2">
        <f>[1]!genUniform($K$9,$K$10)</f>
        <v>#VALUE!</v>
      </c>
      <c r="L616" s="34" t="e" vm="1">
        <f t="shared" si="56"/>
        <v>#VALUE!</v>
      </c>
      <c r="M616" s="34" t="e" vm="1">
        <f t="shared" si="57"/>
        <v>#VALUE!</v>
      </c>
      <c r="N616" s="34" t="e" vm="2">
        <f>[1]!genUniform($N$9,$N$10)</f>
        <v>#VALUE!</v>
      </c>
      <c r="O616" s="34" t="e" vm="1">
        <f t="shared" si="58"/>
        <v>#VALUE!</v>
      </c>
      <c r="P616" s="34" t="e" vm="1">
        <f t="shared" si="59"/>
        <v>#VALUE!</v>
      </c>
    </row>
    <row r="617" spans="1:16">
      <c r="A617" s="34">
        <v>607</v>
      </c>
      <c r="C617" s="34" t="e" vm="2">
        <f>[1]!GenLimitNormal($C$9,$C$10,0,1000,0)</f>
        <v>#VALUE!</v>
      </c>
      <c r="D617" s="34" t="e" vm="2">
        <f>[1]!GenBetaPERT(0,$D$9,1)</f>
        <v>#VALUE!</v>
      </c>
      <c r="E617" s="34" t="e" vm="2">
        <f>[1]!GenLognormal($E$9,$E$10)</f>
        <v>#VALUE!</v>
      </c>
      <c r="F617" s="34" t="e" vm="2">
        <f>[1]!GenLognormal($F$9,$F$10)</f>
        <v>#VALUE!</v>
      </c>
      <c r="G617" s="34" t="e" vm="2">
        <f>[1]!GenLognormal($G$9,$G$10)</f>
        <v>#VALUE!</v>
      </c>
      <c r="H617" s="34" t="e" vm="2">
        <f>[1]!genUniform($H$9,$H$10)</f>
        <v>#VALUE!</v>
      </c>
      <c r="I617" s="34" t="e" vm="1">
        <f t="shared" si="54"/>
        <v>#VALUE!</v>
      </c>
      <c r="J617" s="34" t="e" vm="1">
        <f t="shared" si="55"/>
        <v>#VALUE!</v>
      </c>
      <c r="K617" s="34" t="e" vm="2">
        <f>[1]!genUniform($K$9,$K$10)</f>
        <v>#VALUE!</v>
      </c>
      <c r="L617" s="34" t="e" vm="1">
        <f t="shared" si="56"/>
        <v>#VALUE!</v>
      </c>
      <c r="M617" s="34" t="e" vm="1">
        <f t="shared" si="57"/>
        <v>#VALUE!</v>
      </c>
      <c r="N617" s="34" t="e" vm="2">
        <f>[1]!genUniform($N$9,$N$10)</f>
        <v>#VALUE!</v>
      </c>
      <c r="O617" s="34" t="e" vm="1">
        <f t="shared" si="58"/>
        <v>#VALUE!</v>
      </c>
      <c r="P617" s="34" t="e" vm="1">
        <f t="shared" si="59"/>
        <v>#VALUE!</v>
      </c>
    </row>
    <row r="618" spans="1:16">
      <c r="A618" s="34">
        <v>608</v>
      </c>
      <c r="C618" s="34" t="e" vm="2">
        <f>[1]!GenLimitNormal($C$9,$C$10,0,1000,0)</f>
        <v>#VALUE!</v>
      </c>
      <c r="D618" s="34" t="e" vm="2">
        <f>[1]!GenBetaPERT(0,$D$9,1)</f>
        <v>#VALUE!</v>
      </c>
      <c r="E618" s="34" t="e" vm="2">
        <f>[1]!GenLognormal($E$9,$E$10)</f>
        <v>#VALUE!</v>
      </c>
      <c r="F618" s="34" t="e" vm="2">
        <f>[1]!GenLognormal($F$9,$F$10)</f>
        <v>#VALUE!</v>
      </c>
      <c r="G618" s="34" t="e" vm="2">
        <f>[1]!GenLognormal($G$9,$G$10)</f>
        <v>#VALUE!</v>
      </c>
      <c r="H618" s="34" t="e" vm="2">
        <f>[1]!genUniform($H$9,$H$10)</f>
        <v>#VALUE!</v>
      </c>
      <c r="I618" s="34" t="e" vm="1">
        <f t="shared" si="54"/>
        <v>#VALUE!</v>
      </c>
      <c r="J618" s="34" t="e" vm="1">
        <f t="shared" si="55"/>
        <v>#VALUE!</v>
      </c>
      <c r="K618" s="34" t="e" vm="2">
        <f>[1]!genUniform($K$9,$K$10)</f>
        <v>#VALUE!</v>
      </c>
      <c r="L618" s="34" t="e" vm="1">
        <f t="shared" si="56"/>
        <v>#VALUE!</v>
      </c>
      <c r="M618" s="34" t="e" vm="1">
        <f t="shared" si="57"/>
        <v>#VALUE!</v>
      </c>
      <c r="N618" s="34" t="e" vm="2">
        <f>[1]!genUniform($N$9,$N$10)</f>
        <v>#VALUE!</v>
      </c>
      <c r="O618" s="34" t="e" vm="1">
        <f t="shared" si="58"/>
        <v>#VALUE!</v>
      </c>
      <c r="P618" s="34" t="e" vm="1">
        <f t="shared" si="59"/>
        <v>#VALUE!</v>
      </c>
    </row>
    <row r="619" spans="1:16">
      <c r="A619" s="34">
        <v>609</v>
      </c>
      <c r="C619" s="34" t="e" vm="2">
        <f>[1]!GenLimitNormal($C$9,$C$10,0,1000,0)</f>
        <v>#VALUE!</v>
      </c>
      <c r="D619" s="34" t="e" vm="2">
        <f>[1]!GenBetaPERT(0,$D$9,1)</f>
        <v>#VALUE!</v>
      </c>
      <c r="E619" s="34" t="e" vm="2">
        <f>[1]!GenLognormal($E$9,$E$10)</f>
        <v>#VALUE!</v>
      </c>
      <c r="F619" s="34" t="e" vm="2">
        <f>[1]!GenLognormal($F$9,$F$10)</f>
        <v>#VALUE!</v>
      </c>
      <c r="G619" s="34" t="e" vm="2">
        <f>[1]!GenLognormal($G$9,$G$10)</f>
        <v>#VALUE!</v>
      </c>
      <c r="H619" s="34" t="e" vm="2">
        <f>[1]!genUniform($H$9,$H$10)</f>
        <v>#VALUE!</v>
      </c>
      <c r="I619" s="34" t="e" vm="1">
        <f t="shared" si="54"/>
        <v>#VALUE!</v>
      </c>
      <c r="J619" s="34" t="e" vm="1">
        <f t="shared" si="55"/>
        <v>#VALUE!</v>
      </c>
      <c r="K619" s="34" t="e" vm="2">
        <f>[1]!genUniform($K$9,$K$10)</f>
        <v>#VALUE!</v>
      </c>
      <c r="L619" s="34" t="e" vm="1">
        <f t="shared" si="56"/>
        <v>#VALUE!</v>
      </c>
      <c r="M619" s="34" t="e" vm="1">
        <f t="shared" si="57"/>
        <v>#VALUE!</v>
      </c>
      <c r="N619" s="34" t="e" vm="2">
        <f>[1]!genUniform($N$9,$N$10)</f>
        <v>#VALUE!</v>
      </c>
      <c r="O619" s="34" t="e" vm="1">
        <f t="shared" si="58"/>
        <v>#VALUE!</v>
      </c>
      <c r="P619" s="34" t="e" vm="1">
        <f t="shared" si="59"/>
        <v>#VALUE!</v>
      </c>
    </row>
    <row r="620" spans="1:16">
      <c r="A620" s="34">
        <v>610</v>
      </c>
      <c r="C620" s="34" t="e" vm="2">
        <f>[1]!GenLimitNormal($C$9,$C$10,0,1000,0)</f>
        <v>#VALUE!</v>
      </c>
      <c r="D620" s="34" t="e" vm="2">
        <f>[1]!GenBetaPERT(0,$D$9,1)</f>
        <v>#VALUE!</v>
      </c>
      <c r="E620" s="34" t="e" vm="2">
        <f>[1]!GenLognormal($E$9,$E$10)</f>
        <v>#VALUE!</v>
      </c>
      <c r="F620" s="34" t="e" vm="2">
        <f>[1]!GenLognormal($F$9,$F$10)</f>
        <v>#VALUE!</v>
      </c>
      <c r="G620" s="34" t="e" vm="2">
        <f>[1]!GenLognormal($G$9,$G$10)</f>
        <v>#VALUE!</v>
      </c>
      <c r="H620" s="34" t="e" vm="2">
        <f>[1]!genUniform($H$9,$H$10)</f>
        <v>#VALUE!</v>
      </c>
      <c r="I620" s="34" t="e" vm="1">
        <f t="shared" si="54"/>
        <v>#VALUE!</v>
      </c>
      <c r="J620" s="34" t="e" vm="1">
        <f t="shared" si="55"/>
        <v>#VALUE!</v>
      </c>
      <c r="K620" s="34" t="e" vm="2">
        <f>[1]!genUniform($K$9,$K$10)</f>
        <v>#VALUE!</v>
      </c>
      <c r="L620" s="34" t="e" vm="1">
        <f t="shared" si="56"/>
        <v>#VALUE!</v>
      </c>
      <c r="M620" s="34" t="e" vm="1">
        <f t="shared" si="57"/>
        <v>#VALUE!</v>
      </c>
      <c r="N620" s="34" t="e" vm="2">
        <f>[1]!genUniform($N$9,$N$10)</f>
        <v>#VALUE!</v>
      </c>
      <c r="O620" s="34" t="e" vm="1">
        <f t="shared" si="58"/>
        <v>#VALUE!</v>
      </c>
      <c r="P620" s="34" t="e" vm="1">
        <f t="shared" si="59"/>
        <v>#VALUE!</v>
      </c>
    </row>
    <row r="621" spans="1:16">
      <c r="A621" s="34">
        <v>611</v>
      </c>
      <c r="C621" s="34" t="e" vm="2">
        <f>[1]!GenLimitNormal($C$9,$C$10,0,1000,0)</f>
        <v>#VALUE!</v>
      </c>
      <c r="D621" s="34" t="e" vm="2">
        <f>[1]!GenBetaPERT(0,$D$9,1)</f>
        <v>#VALUE!</v>
      </c>
      <c r="E621" s="34" t="e" vm="2">
        <f>[1]!GenLognormal($E$9,$E$10)</f>
        <v>#VALUE!</v>
      </c>
      <c r="F621" s="34" t="e" vm="2">
        <f>[1]!GenLognormal($F$9,$F$10)</f>
        <v>#VALUE!</v>
      </c>
      <c r="G621" s="34" t="e" vm="2">
        <f>[1]!GenLognormal($G$9,$G$10)</f>
        <v>#VALUE!</v>
      </c>
      <c r="H621" s="34" t="e" vm="2">
        <f>[1]!genUniform($H$9,$H$10)</f>
        <v>#VALUE!</v>
      </c>
      <c r="I621" s="34" t="e" vm="1">
        <f t="shared" si="54"/>
        <v>#VALUE!</v>
      </c>
      <c r="J621" s="34" t="e" vm="1">
        <f t="shared" si="55"/>
        <v>#VALUE!</v>
      </c>
      <c r="K621" s="34" t="e" vm="2">
        <f>[1]!genUniform($K$9,$K$10)</f>
        <v>#VALUE!</v>
      </c>
      <c r="L621" s="34" t="e" vm="1">
        <f t="shared" si="56"/>
        <v>#VALUE!</v>
      </c>
      <c r="M621" s="34" t="e" vm="1">
        <f t="shared" si="57"/>
        <v>#VALUE!</v>
      </c>
      <c r="N621" s="34" t="e" vm="2">
        <f>[1]!genUniform($N$9,$N$10)</f>
        <v>#VALUE!</v>
      </c>
      <c r="O621" s="34" t="e" vm="1">
        <f t="shared" si="58"/>
        <v>#VALUE!</v>
      </c>
      <c r="P621" s="34" t="e" vm="1">
        <f t="shared" si="59"/>
        <v>#VALUE!</v>
      </c>
    </row>
    <row r="622" spans="1:16">
      <c r="A622" s="34">
        <v>612</v>
      </c>
      <c r="C622" s="34" t="e" vm="2">
        <f>[1]!GenLimitNormal($C$9,$C$10,0,1000,0)</f>
        <v>#VALUE!</v>
      </c>
      <c r="D622" s="34" t="e" vm="2">
        <f>[1]!GenBetaPERT(0,$D$9,1)</f>
        <v>#VALUE!</v>
      </c>
      <c r="E622" s="34" t="e" vm="2">
        <f>[1]!GenLognormal($E$9,$E$10)</f>
        <v>#VALUE!</v>
      </c>
      <c r="F622" s="34" t="e" vm="2">
        <f>[1]!GenLognormal($F$9,$F$10)</f>
        <v>#VALUE!</v>
      </c>
      <c r="G622" s="34" t="e" vm="2">
        <f>[1]!GenLognormal($G$9,$G$10)</f>
        <v>#VALUE!</v>
      </c>
      <c r="H622" s="34" t="e" vm="2">
        <f>[1]!genUniform($H$9,$H$10)</f>
        <v>#VALUE!</v>
      </c>
      <c r="I622" s="34" t="e" vm="1">
        <f t="shared" si="54"/>
        <v>#VALUE!</v>
      </c>
      <c r="J622" s="34" t="e" vm="1">
        <f t="shared" si="55"/>
        <v>#VALUE!</v>
      </c>
      <c r="K622" s="34" t="e" vm="2">
        <f>[1]!genUniform($K$9,$K$10)</f>
        <v>#VALUE!</v>
      </c>
      <c r="L622" s="34" t="e" vm="1">
        <f t="shared" si="56"/>
        <v>#VALUE!</v>
      </c>
      <c r="M622" s="34" t="e" vm="1">
        <f t="shared" si="57"/>
        <v>#VALUE!</v>
      </c>
      <c r="N622" s="34" t="e" vm="2">
        <f>[1]!genUniform($N$9,$N$10)</f>
        <v>#VALUE!</v>
      </c>
      <c r="O622" s="34" t="e" vm="1">
        <f t="shared" si="58"/>
        <v>#VALUE!</v>
      </c>
      <c r="P622" s="34" t="e" vm="1">
        <f t="shared" si="59"/>
        <v>#VALUE!</v>
      </c>
    </row>
    <row r="623" spans="1:16">
      <c r="A623" s="34">
        <v>613</v>
      </c>
      <c r="C623" s="34" t="e" vm="2">
        <f>[1]!GenLimitNormal($C$9,$C$10,0,1000,0)</f>
        <v>#VALUE!</v>
      </c>
      <c r="D623" s="34" t="e" vm="2">
        <f>[1]!GenBetaPERT(0,$D$9,1)</f>
        <v>#VALUE!</v>
      </c>
      <c r="E623" s="34" t="e" vm="2">
        <f>[1]!GenLognormal($E$9,$E$10)</f>
        <v>#VALUE!</v>
      </c>
      <c r="F623" s="34" t="e" vm="2">
        <f>[1]!GenLognormal($F$9,$F$10)</f>
        <v>#VALUE!</v>
      </c>
      <c r="G623" s="34" t="e" vm="2">
        <f>[1]!GenLognormal($G$9,$G$10)</f>
        <v>#VALUE!</v>
      </c>
      <c r="H623" s="34" t="e" vm="2">
        <f>[1]!genUniform($H$9,$H$10)</f>
        <v>#VALUE!</v>
      </c>
      <c r="I623" s="34" t="e" vm="1">
        <f t="shared" si="54"/>
        <v>#VALUE!</v>
      </c>
      <c r="J623" s="34" t="e" vm="1">
        <f t="shared" si="55"/>
        <v>#VALUE!</v>
      </c>
      <c r="K623" s="34" t="e" vm="2">
        <f>[1]!genUniform($K$9,$K$10)</f>
        <v>#VALUE!</v>
      </c>
      <c r="L623" s="34" t="e" vm="1">
        <f t="shared" si="56"/>
        <v>#VALUE!</v>
      </c>
      <c r="M623" s="34" t="e" vm="1">
        <f t="shared" si="57"/>
        <v>#VALUE!</v>
      </c>
      <c r="N623" s="34" t="e" vm="2">
        <f>[1]!genUniform($N$9,$N$10)</f>
        <v>#VALUE!</v>
      </c>
      <c r="O623" s="34" t="e" vm="1">
        <f t="shared" si="58"/>
        <v>#VALUE!</v>
      </c>
      <c r="P623" s="34" t="e" vm="1">
        <f t="shared" si="59"/>
        <v>#VALUE!</v>
      </c>
    </row>
    <row r="624" spans="1:16">
      <c r="A624" s="34">
        <v>614</v>
      </c>
      <c r="C624" s="34" t="e" vm="2">
        <f>[1]!GenLimitNormal($C$9,$C$10,0,1000,0)</f>
        <v>#VALUE!</v>
      </c>
      <c r="D624" s="34" t="e" vm="2">
        <f>[1]!GenBetaPERT(0,$D$9,1)</f>
        <v>#VALUE!</v>
      </c>
      <c r="E624" s="34" t="e" vm="2">
        <f>[1]!GenLognormal($E$9,$E$10)</f>
        <v>#VALUE!</v>
      </c>
      <c r="F624" s="34" t="e" vm="2">
        <f>[1]!GenLognormal($F$9,$F$10)</f>
        <v>#VALUE!</v>
      </c>
      <c r="G624" s="34" t="e" vm="2">
        <f>[1]!GenLognormal($G$9,$G$10)</f>
        <v>#VALUE!</v>
      </c>
      <c r="H624" s="34" t="e" vm="2">
        <f>[1]!genUniform($H$9,$H$10)</f>
        <v>#VALUE!</v>
      </c>
      <c r="I624" s="34" t="e" vm="1">
        <f t="shared" si="54"/>
        <v>#VALUE!</v>
      </c>
      <c r="J624" s="34" t="e" vm="1">
        <f t="shared" si="55"/>
        <v>#VALUE!</v>
      </c>
      <c r="K624" s="34" t="e" vm="2">
        <f>[1]!genUniform($K$9,$K$10)</f>
        <v>#VALUE!</v>
      </c>
      <c r="L624" s="34" t="e" vm="1">
        <f t="shared" si="56"/>
        <v>#VALUE!</v>
      </c>
      <c r="M624" s="34" t="e" vm="1">
        <f t="shared" si="57"/>
        <v>#VALUE!</v>
      </c>
      <c r="N624" s="34" t="e" vm="2">
        <f>[1]!genUniform($N$9,$N$10)</f>
        <v>#VALUE!</v>
      </c>
      <c r="O624" s="34" t="e" vm="1">
        <f t="shared" si="58"/>
        <v>#VALUE!</v>
      </c>
      <c r="P624" s="34" t="e" vm="1">
        <f t="shared" si="59"/>
        <v>#VALUE!</v>
      </c>
    </row>
    <row r="625" spans="1:16">
      <c r="A625" s="34">
        <v>615</v>
      </c>
      <c r="C625" s="34" t="e" vm="2">
        <f>[1]!GenLimitNormal($C$9,$C$10,0,1000,0)</f>
        <v>#VALUE!</v>
      </c>
      <c r="D625" s="34" t="e" vm="2">
        <f>[1]!GenBetaPERT(0,$D$9,1)</f>
        <v>#VALUE!</v>
      </c>
      <c r="E625" s="34" t="e" vm="2">
        <f>[1]!GenLognormal($E$9,$E$10)</f>
        <v>#VALUE!</v>
      </c>
      <c r="F625" s="34" t="e" vm="2">
        <f>[1]!GenLognormal($F$9,$F$10)</f>
        <v>#VALUE!</v>
      </c>
      <c r="G625" s="34" t="e" vm="2">
        <f>[1]!GenLognormal($G$9,$G$10)</f>
        <v>#VALUE!</v>
      </c>
      <c r="H625" s="34" t="e" vm="2">
        <f>[1]!genUniform($H$9,$H$10)</f>
        <v>#VALUE!</v>
      </c>
      <c r="I625" s="34" t="e" vm="1">
        <f t="shared" si="54"/>
        <v>#VALUE!</v>
      </c>
      <c r="J625" s="34" t="e" vm="1">
        <f t="shared" si="55"/>
        <v>#VALUE!</v>
      </c>
      <c r="K625" s="34" t="e" vm="2">
        <f>[1]!genUniform($K$9,$K$10)</f>
        <v>#VALUE!</v>
      </c>
      <c r="L625" s="34" t="e" vm="1">
        <f t="shared" si="56"/>
        <v>#VALUE!</v>
      </c>
      <c r="M625" s="34" t="e" vm="1">
        <f t="shared" si="57"/>
        <v>#VALUE!</v>
      </c>
      <c r="N625" s="34" t="e" vm="2">
        <f>[1]!genUniform($N$9,$N$10)</f>
        <v>#VALUE!</v>
      </c>
      <c r="O625" s="34" t="e" vm="1">
        <f t="shared" si="58"/>
        <v>#VALUE!</v>
      </c>
      <c r="P625" s="34" t="e" vm="1">
        <f t="shared" si="59"/>
        <v>#VALUE!</v>
      </c>
    </row>
    <row r="626" spans="1:16">
      <c r="A626" s="34">
        <v>616</v>
      </c>
      <c r="C626" s="34" t="e" vm="2">
        <f>[1]!GenLimitNormal($C$9,$C$10,0,1000,0)</f>
        <v>#VALUE!</v>
      </c>
      <c r="D626" s="34" t="e" vm="2">
        <f>[1]!GenBetaPERT(0,$D$9,1)</f>
        <v>#VALUE!</v>
      </c>
      <c r="E626" s="34" t="e" vm="2">
        <f>[1]!GenLognormal($E$9,$E$10)</f>
        <v>#VALUE!</v>
      </c>
      <c r="F626" s="34" t="e" vm="2">
        <f>[1]!GenLognormal($F$9,$F$10)</f>
        <v>#VALUE!</v>
      </c>
      <c r="G626" s="34" t="e" vm="2">
        <f>[1]!GenLognormal($G$9,$G$10)</f>
        <v>#VALUE!</v>
      </c>
      <c r="H626" s="34" t="e" vm="2">
        <f>[1]!genUniform($H$9,$H$10)</f>
        <v>#VALUE!</v>
      </c>
      <c r="I626" s="34" t="e" vm="1">
        <f t="shared" si="54"/>
        <v>#VALUE!</v>
      </c>
      <c r="J626" s="34" t="e" vm="1">
        <f t="shared" si="55"/>
        <v>#VALUE!</v>
      </c>
      <c r="K626" s="34" t="e" vm="2">
        <f>[1]!genUniform($K$9,$K$10)</f>
        <v>#VALUE!</v>
      </c>
      <c r="L626" s="34" t="e" vm="1">
        <f t="shared" si="56"/>
        <v>#VALUE!</v>
      </c>
      <c r="M626" s="34" t="e" vm="1">
        <f t="shared" si="57"/>
        <v>#VALUE!</v>
      </c>
      <c r="N626" s="34" t="e" vm="2">
        <f>[1]!genUniform($N$9,$N$10)</f>
        <v>#VALUE!</v>
      </c>
      <c r="O626" s="34" t="e" vm="1">
        <f t="shared" si="58"/>
        <v>#VALUE!</v>
      </c>
      <c r="P626" s="34" t="e" vm="1">
        <f t="shared" si="59"/>
        <v>#VALUE!</v>
      </c>
    </row>
    <row r="627" spans="1:16">
      <c r="A627" s="34">
        <v>617</v>
      </c>
      <c r="C627" s="34" t="e" vm="2">
        <f>[1]!GenLimitNormal($C$9,$C$10,0,1000,0)</f>
        <v>#VALUE!</v>
      </c>
      <c r="D627" s="34" t="e" vm="2">
        <f>[1]!GenBetaPERT(0,$D$9,1)</f>
        <v>#VALUE!</v>
      </c>
      <c r="E627" s="34" t="e" vm="2">
        <f>[1]!GenLognormal($E$9,$E$10)</f>
        <v>#VALUE!</v>
      </c>
      <c r="F627" s="34" t="e" vm="2">
        <f>[1]!GenLognormal($F$9,$F$10)</f>
        <v>#VALUE!</v>
      </c>
      <c r="G627" s="34" t="e" vm="2">
        <f>[1]!GenLognormal($G$9,$G$10)</f>
        <v>#VALUE!</v>
      </c>
      <c r="H627" s="34" t="e" vm="2">
        <f>[1]!genUniform($H$9,$H$10)</f>
        <v>#VALUE!</v>
      </c>
      <c r="I627" s="34" t="e" vm="1">
        <f t="shared" si="54"/>
        <v>#VALUE!</v>
      </c>
      <c r="J627" s="34" t="e" vm="1">
        <f t="shared" si="55"/>
        <v>#VALUE!</v>
      </c>
      <c r="K627" s="34" t="e" vm="2">
        <f>[1]!genUniform($K$9,$K$10)</f>
        <v>#VALUE!</v>
      </c>
      <c r="L627" s="34" t="e" vm="1">
        <f t="shared" si="56"/>
        <v>#VALUE!</v>
      </c>
      <c r="M627" s="34" t="e" vm="1">
        <f t="shared" si="57"/>
        <v>#VALUE!</v>
      </c>
      <c r="N627" s="34" t="e" vm="2">
        <f>[1]!genUniform($N$9,$N$10)</f>
        <v>#VALUE!</v>
      </c>
      <c r="O627" s="34" t="e" vm="1">
        <f t="shared" si="58"/>
        <v>#VALUE!</v>
      </c>
      <c r="P627" s="34" t="e" vm="1">
        <f t="shared" si="59"/>
        <v>#VALUE!</v>
      </c>
    </row>
    <row r="628" spans="1:16">
      <c r="A628" s="34">
        <v>618</v>
      </c>
      <c r="C628" s="34" t="e" vm="2">
        <f>[1]!GenLimitNormal($C$9,$C$10,0,1000,0)</f>
        <v>#VALUE!</v>
      </c>
      <c r="D628" s="34" t="e" vm="2">
        <f>[1]!GenBetaPERT(0,$D$9,1)</f>
        <v>#VALUE!</v>
      </c>
      <c r="E628" s="34" t="e" vm="2">
        <f>[1]!GenLognormal($E$9,$E$10)</f>
        <v>#VALUE!</v>
      </c>
      <c r="F628" s="34" t="e" vm="2">
        <f>[1]!GenLognormal($F$9,$F$10)</f>
        <v>#VALUE!</v>
      </c>
      <c r="G628" s="34" t="e" vm="2">
        <f>[1]!GenLognormal($G$9,$G$10)</f>
        <v>#VALUE!</v>
      </c>
      <c r="H628" s="34" t="e" vm="2">
        <f>[1]!genUniform($H$9,$H$10)</f>
        <v>#VALUE!</v>
      </c>
      <c r="I628" s="34" t="e" vm="1">
        <f t="shared" si="54"/>
        <v>#VALUE!</v>
      </c>
      <c r="J628" s="34" t="e" vm="1">
        <f t="shared" si="55"/>
        <v>#VALUE!</v>
      </c>
      <c r="K628" s="34" t="e" vm="2">
        <f>[1]!genUniform($K$9,$K$10)</f>
        <v>#VALUE!</v>
      </c>
      <c r="L628" s="34" t="e" vm="1">
        <f t="shared" si="56"/>
        <v>#VALUE!</v>
      </c>
      <c r="M628" s="34" t="e" vm="1">
        <f t="shared" si="57"/>
        <v>#VALUE!</v>
      </c>
      <c r="N628" s="34" t="e" vm="2">
        <f>[1]!genUniform($N$9,$N$10)</f>
        <v>#VALUE!</v>
      </c>
      <c r="O628" s="34" t="e" vm="1">
        <f t="shared" si="58"/>
        <v>#VALUE!</v>
      </c>
      <c r="P628" s="34" t="e" vm="1">
        <f t="shared" si="59"/>
        <v>#VALUE!</v>
      </c>
    </row>
    <row r="629" spans="1:16">
      <c r="A629" s="34">
        <v>619</v>
      </c>
      <c r="C629" s="34" t="e" vm="2">
        <f>[1]!GenLimitNormal($C$9,$C$10,0,1000,0)</f>
        <v>#VALUE!</v>
      </c>
      <c r="D629" s="34" t="e" vm="2">
        <f>[1]!GenBetaPERT(0,$D$9,1)</f>
        <v>#VALUE!</v>
      </c>
      <c r="E629" s="34" t="e" vm="2">
        <f>[1]!GenLognormal($E$9,$E$10)</f>
        <v>#VALUE!</v>
      </c>
      <c r="F629" s="34" t="e" vm="2">
        <f>[1]!GenLognormal($F$9,$F$10)</f>
        <v>#VALUE!</v>
      </c>
      <c r="G629" s="34" t="e" vm="2">
        <f>[1]!GenLognormal($G$9,$G$10)</f>
        <v>#VALUE!</v>
      </c>
      <c r="H629" s="34" t="e" vm="2">
        <f>[1]!genUniform($H$9,$H$10)</f>
        <v>#VALUE!</v>
      </c>
      <c r="I629" s="34" t="e" vm="1">
        <f t="shared" si="54"/>
        <v>#VALUE!</v>
      </c>
      <c r="J629" s="34" t="e" vm="1">
        <f t="shared" si="55"/>
        <v>#VALUE!</v>
      </c>
      <c r="K629" s="34" t="e" vm="2">
        <f>[1]!genUniform($K$9,$K$10)</f>
        <v>#VALUE!</v>
      </c>
      <c r="L629" s="34" t="e" vm="1">
        <f t="shared" si="56"/>
        <v>#VALUE!</v>
      </c>
      <c r="M629" s="34" t="e" vm="1">
        <f t="shared" si="57"/>
        <v>#VALUE!</v>
      </c>
      <c r="N629" s="34" t="e" vm="2">
        <f>[1]!genUniform($N$9,$N$10)</f>
        <v>#VALUE!</v>
      </c>
      <c r="O629" s="34" t="e" vm="1">
        <f t="shared" si="58"/>
        <v>#VALUE!</v>
      </c>
      <c r="P629" s="34" t="e" vm="1">
        <f t="shared" si="59"/>
        <v>#VALUE!</v>
      </c>
    </row>
    <row r="630" spans="1:16">
      <c r="A630" s="34">
        <v>620</v>
      </c>
      <c r="C630" s="34" t="e" vm="2">
        <f>[1]!GenLimitNormal($C$9,$C$10,0,1000,0)</f>
        <v>#VALUE!</v>
      </c>
      <c r="D630" s="34" t="e" vm="2">
        <f>[1]!GenBetaPERT(0,$D$9,1)</f>
        <v>#VALUE!</v>
      </c>
      <c r="E630" s="34" t="e" vm="2">
        <f>[1]!GenLognormal($E$9,$E$10)</f>
        <v>#VALUE!</v>
      </c>
      <c r="F630" s="34" t="e" vm="2">
        <f>[1]!GenLognormal($F$9,$F$10)</f>
        <v>#VALUE!</v>
      </c>
      <c r="G630" s="34" t="e" vm="2">
        <f>[1]!GenLognormal($G$9,$G$10)</f>
        <v>#VALUE!</v>
      </c>
      <c r="H630" s="34" t="e" vm="2">
        <f>[1]!genUniform($H$9,$H$10)</f>
        <v>#VALUE!</v>
      </c>
      <c r="I630" s="34" t="e" vm="1">
        <f t="shared" si="54"/>
        <v>#VALUE!</v>
      </c>
      <c r="J630" s="34" t="e" vm="1">
        <f t="shared" si="55"/>
        <v>#VALUE!</v>
      </c>
      <c r="K630" s="34" t="e" vm="2">
        <f>[1]!genUniform($K$9,$K$10)</f>
        <v>#VALUE!</v>
      </c>
      <c r="L630" s="34" t="e" vm="1">
        <f t="shared" si="56"/>
        <v>#VALUE!</v>
      </c>
      <c r="M630" s="34" t="e" vm="1">
        <f t="shared" si="57"/>
        <v>#VALUE!</v>
      </c>
      <c r="N630" s="34" t="e" vm="2">
        <f>[1]!genUniform($N$9,$N$10)</f>
        <v>#VALUE!</v>
      </c>
      <c r="O630" s="34" t="e" vm="1">
        <f t="shared" si="58"/>
        <v>#VALUE!</v>
      </c>
      <c r="P630" s="34" t="e" vm="1">
        <f t="shared" si="59"/>
        <v>#VALUE!</v>
      </c>
    </row>
    <row r="631" spans="1:16">
      <c r="A631" s="34">
        <v>621</v>
      </c>
      <c r="C631" s="34" t="e" vm="2">
        <f>[1]!GenLimitNormal($C$9,$C$10,0,1000,0)</f>
        <v>#VALUE!</v>
      </c>
      <c r="D631" s="34" t="e" vm="2">
        <f>[1]!GenBetaPERT(0,$D$9,1)</f>
        <v>#VALUE!</v>
      </c>
      <c r="E631" s="34" t="e" vm="2">
        <f>[1]!GenLognormal($E$9,$E$10)</f>
        <v>#VALUE!</v>
      </c>
      <c r="F631" s="34" t="e" vm="2">
        <f>[1]!GenLognormal($F$9,$F$10)</f>
        <v>#VALUE!</v>
      </c>
      <c r="G631" s="34" t="e" vm="2">
        <f>[1]!GenLognormal($G$9,$G$10)</f>
        <v>#VALUE!</v>
      </c>
      <c r="H631" s="34" t="e" vm="2">
        <f>[1]!genUniform($H$9,$H$10)</f>
        <v>#VALUE!</v>
      </c>
      <c r="I631" s="34" t="e" vm="1">
        <f t="shared" si="54"/>
        <v>#VALUE!</v>
      </c>
      <c r="J631" s="34" t="e" vm="1">
        <f t="shared" si="55"/>
        <v>#VALUE!</v>
      </c>
      <c r="K631" s="34" t="e" vm="2">
        <f>[1]!genUniform($K$9,$K$10)</f>
        <v>#VALUE!</v>
      </c>
      <c r="L631" s="34" t="e" vm="1">
        <f t="shared" si="56"/>
        <v>#VALUE!</v>
      </c>
      <c r="M631" s="34" t="e" vm="1">
        <f t="shared" si="57"/>
        <v>#VALUE!</v>
      </c>
      <c r="N631" s="34" t="e" vm="2">
        <f>[1]!genUniform($N$9,$N$10)</f>
        <v>#VALUE!</v>
      </c>
      <c r="O631" s="34" t="e" vm="1">
        <f t="shared" si="58"/>
        <v>#VALUE!</v>
      </c>
      <c r="P631" s="34" t="e" vm="1">
        <f t="shared" si="59"/>
        <v>#VALUE!</v>
      </c>
    </row>
    <row r="632" spans="1:16">
      <c r="A632" s="34">
        <v>622</v>
      </c>
      <c r="C632" s="34" t="e" vm="2">
        <f>[1]!GenLimitNormal($C$9,$C$10,0,1000,0)</f>
        <v>#VALUE!</v>
      </c>
      <c r="D632" s="34" t="e" vm="2">
        <f>[1]!GenBetaPERT(0,$D$9,1)</f>
        <v>#VALUE!</v>
      </c>
      <c r="E632" s="34" t="e" vm="2">
        <f>[1]!GenLognormal($E$9,$E$10)</f>
        <v>#VALUE!</v>
      </c>
      <c r="F632" s="34" t="e" vm="2">
        <f>[1]!GenLognormal($F$9,$F$10)</f>
        <v>#VALUE!</v>
      </c>
      <c r="G632" s="34" t="e" vm="2">
        <f>[1]!GenLognormal($G$9,$G$10)</f>
        <v>#VALUE!</v>
      </c>
      <c r="H632" s="34" t="e" vm="2">
        <f>[1]!genUniform($H$9,$H$10)</f>
        <v>#VALUE!</v>
      </c>
      <c r="I632" s="34" t="e" vm="1">
        <f t="shared" si="54"/>
        <v>#VALUE!</v>
      </c>
      <c r="J632" s="34" t="e" vm="1">
        <f t="shared" si="55"/>
        <v>#VALUE!</v>
      </c>
      <c r="K632" s="34" t="e" vm="2">
        <f>[1]!genUniform($K$9,$K$10)</f>
        <v>#VALUE!</v>
      </c>
      <c r="L632" s="34" t="e" vm="1">
        <f t="shared" si="56"/>
        <v>#VALUE!</v>
      </c>
      <c r="M632" s="34" t="e" vm="1">
        <f t="shared" si="57"/>
        <v>#VALUE!</v>
      </c>
      <c r="N632" s="34" t="e" vm="2">
        <f>[1]!genUniform($N$9,$N$10)</f>
        <v>#VALUE!</v>
      </c>
      <c r="O632" s="34" t="e" vm="1">
        <f t="shared" si="58"/>
        <v>#VALUE!</v>
      </c>
      <c r="P632" s="34" t="e" vm="1">
        <f t="shared" si="59"/>
        <v>#VALUE!</v>
      </c>
    </row>
    <row r="633" spans="1:16">
      <c r="A633" s="34">
        <v>623</v>
      </c>
      <c r="C633" s="34" t="e" vm="2">
        <f>[1]!GenLimitNormal($C$9,$C$10,0,1000,0)</f>
        <v>#VALUE!</v>
      </c>
      <c r="D633" s="34" t="e" vm="2">
        <f>[1]!GenBetaPERT(0,$D$9,1)</f>
        <v>#VALUE!</v>
      </c>
      <c r="E633" s="34" t="e" vm="2">
        <f>[1]!GenLognormal($E$9,$E$10)</f>
        <v>#VALUE!</v>
      </c>
      <c r="F633" s="34" t="e" vm="2">
        <f>[1]!GenLognormal($F$9,$F$10)</f>
        <v>#VALUE!</v>
      </c>
      <c r="G633" s="34" t="e" vm="2">
        <f>[1]!GenLognormal($G$9,$G$10)</f>
        <v>#VALUE!</v>
      </c>
      <c r="H633" s="34" t="e" vm="2">
        <f>[1]!genUniform($H$9,$H$10)</f>
        <v>#VALUE!</v>
      </c>
      <c r="I633" s="34" t="e" vm="1">
        <f t="shared" si="54"/>
        <v>#VALUE!</v>
      </c>
      <c r="J633" s="34" t="e" vm="1">
        <f t="shared" si="55"/>
        <v>#VALUE!</v>
      </c>
      <c r="K633" s="34" t="e" vm="2">
        <f>[1]!genUniform($K$9,$K$10)</f>
        <v>#VALUE!</v>
      </c>
      <c r="L633" s="34" t="e" vm="1">
        <f t="shared" si="56"/>
        <v>#VALUE!</v>
      </c>
      <c r="M633" s="34" t="e" vm="1">
        <f t="shared" si="57"/>
        <v>#VALUE!</v>
      </c>
      <c r="N633" s="34" t="e" vm="2">
        <f>[1]!genUniform($N$9,$N$10)</f>
        <v>#VALUE!</v>
      </c>
      <c r="O633" s="34" t="e" vm="1">
        <f t="shared" si="58"/>
        <v>#VALUE!</v>
      </c>
      <c r="P633" s="34" t="e" vm="1">
        <f t="shared" si="59"/>
        <v>#VALUE!</v>
      </c>
    </row>
    <row r="634" spans="1:16">
      <c r="A634" s="34">
        <v>624</v>
      </c>
      <c r="C634" s="34" t="e" vm="2">
        <f>[1]!GenLimitNormal($C$9,$C$10,0,1000,0)</f>
        <v>#VALUE!</v>
      </c>
      <c r="D634" s="34" t="e" vm="2">
        <f>[1]!GenBetaPERT(0,$D$9,1)</f>
        <v>#VALUE!</v>
      </c>
      <c r="E634" s="34" t="e" vm="2">
        <f>[1]!GenLognormal($E$9,$E$10)</f>
        <v>#VALUE!</v>
      </c>
      <c r="F634" s="34" t="e" vm="2">
        <f>[1]!GenLognormal($F$9,$F$10)</f>
        <v>#VALUE!</v>
      </c>
      <c r="G634" s="34" t="e" vm="2">
        <f>[1]!GenLognormal($G$9,$G$10)</f>
        <v>#VALUE!</v>
      </c>
      <c r="H634" s="34" t="e" vm="2">
        <f>[1]!genUniform($H$9,$H$10)</f>
        <v>#VALUE!</v>
      </c>
      <c r="I634" s="34" t="e" vm="1">
        <f t="shared" si="54"/>
        <v>#VALUE!</v>
      </c>
      <c r="J634" s="34" t="e" vm="1">
        <f t="shared" si="55"/>
        <v>#VALUE!</v>
      </c>
      <c r="K634" s="34" t="e" vm="2">
        <f>[1]!genUniform($K$9,$K$10)</f>
        <v>#VALUE!</v>
      </c>
      <c r="L634" s="34" t="e" vm="1">
        <f t="shared" si="56"/>
        <v>#VALUE!</v>
      </c>
      <c r="M634" s="34" t="e" vm="1">
        <f t="shared" si="57"/>
        <v>#VALUE!</v>
      </c>
      <c r="N634" s="34" t="e" vm="2">
        <f>[1]!genUniform($N$9,$N$10)</f>
        <v>#VALUE!</v>
      </c>
      <c r="O634" s="34" t="e" vm="1">
        <f t="shared" si="58"/>
        <v>#VALUE!</v>
      </c>
      <c r="P634" s="34" t="e" vm="1">
        <f t="shared" si="59"/>
        <v>#VALUE!</v>
      </c>
    </row>
    <row r="635" spans="1:16">
      <c r="A635" s="34">
        <v>625</v>
      </c>
      <c r="C635" s="34" t="e" vm="2">
        <f>[1]!GenLimitNormal($C$9,$C$10,0,1000,0)</f>
        <v>#VALUE!</v>
      </c>
      <c r="D635" s="34" t="e" vm="2">
        <f>[1]!GenBetaPERT(0,$D$9,1)</f>
        <v>#VALUE!</v>
      </c>
      <c r="E635" s="34" t="e" vm="2">
        <f>[1]!GenLognormal($E$9,$E$10)</f>
        <v>#VALUE!</v>
      </c>
      <c r="F635" s="34" t="e" vm="2">
        <f>[1]!GenLognormal($F$9,$F$10)</f>
        <v>#VALUE!</v>
      </c>
      <c r="G635" s="34" t="e" vm="2">
        <f>[1]!GenLognormal($G$9,$G$10)</f>
        <v>#VALUE!</v>
      </c>
      <c r="H635" s="34" t="e" vm="2">
        <f>[1]!genUniform($H$9,$H$10)</f>
        <v>#VALUE!</v>
      </c>
      <c r="I635" s="34" t="e" vm="1">
        <f t="shared" si="54"/>
        <v>#VALUE!</v>
      </c>
      <c r="J635" s="34" t="e" vm="1">
        <f t="shared" si="55"/>
        <v>#VALUE!</v>
      </c>
      <c r="K635" s="34" t="e" vm="2">
        <f>[1]!genUniform($K$9,$K$10)</f>
        <v>#VALUE!</v>
      </c>
      <c r="L635" s="34" t="e" vm="1">
        <f t="shared" si="56"/>
        <v>#VALUE!</v>
      </c>
      <c r="M635" s="34" t="e" vm="1">
        <f t="shared" si="57"/>
        <v>#VALUE!</v>
      </c>
      <c r="N635" s="34" t="e" vm="2">
        <f>[1]!genUniform($N$9,$N$10)</f>
        <v>#VALUE!</v>
      </c>
      <c r="O635" s="34" t="e" vm="1">
        <f t="shared" si="58"/>
        <v>#VALUE!</v>
      </c>
      <c r="P635" s="34" t="e" vm="1">
        <f t="shared" si="59"/>
        <v>#VALUE!</v>
      </c>
    </row>
    <row r="636" spans="1:16">
      <c r="A636" s="34">
        <v>626</v>
      </c>
      <c r="C636" s="34" t="e" vm="2">
        <f>[1]!GenLimitNormal($C$9,$C$10,0,1000,0)</f>
        <v>#VALUE!</v>
      </c>
      <c r="D636" s="34" t="e" vm="2">
        <f>[1]!GenBetaPERT(0,$D$9,1)</f>
        <v>#VALUE!</v>
      </c>
      <c r="E636" s="34" t="e" vm="2">
        <f>[1]!GenLognormal($E$9,$E$10)</f>
        <v>#VALUE!</v>
      </c>
      <c r="F636" s="34" t="e" vm="2">
        <f>[1]!GenLognormal($F$9,$F$10)</f>
        <v>#VALUE!</v>
      </c>
      <c r="G636" s="34" t="e" vm="2">
        <f>[1]!GenLognormal($G$9,$G$10)</f>
        <v>#VALUE!</v>
      </c>
      <c r="H636" s="34" t="e" vm="2">
        <f>[1]!genUniform($H$9,$H$10)</f>
        <v>#VALUE!</v>
      </c>
      <c r="I636" s="34" t="e" vm="1">
        <f t="shared" si="54"/>
        <v>#VALUE!</v>
      </c>
      <c r="J636" s="34" t="e" vm="1">
        <f t="shared" si="55"/>
        <v>#VALUE!</v>
      </c>
      <c r="K636" s="34" t="e" vm="2">
        <f>[1]!genUniform($K$9,$K$10)</f>
        <v>#VALUE!</v>
      </c>
      <c r="L636" s="34" t="e" vm="1">
        <f t="shared" si="56"/>
        <v>#VALUE!</v>
      </c>
      <c r="M636" s="34" t="e" vm="1">
        <f t="shared" si="57"/>
        <v>#VALUE!</v>
      </c>
      <c r="N636" s="34" t="e" vm="2">
        <f>[1]!genUniform($N$9,$N$10)</f>
        <v>#VALUE!</v>
      </c>
      <c r="O636" s="34" t="e" vm="1">
        <f t="shared" si="58"/>
        <v>#VALUE!</v>
      </c>
      <c r="P636" s="34" t="e" vm="1">
        <f t="shared" si="59"/>
        <v>#VALUE!</v>
      </c>
    </row>
    <row r="637" spans="1:16">
      <c r="A637" s="34">
        <v>627</v>
      </c>
      <c r="C637" s="34" t="e" vm="2">
        <f>[1]!GenLimitNormal($C$9,$C$10,0,1000,0)</f>
        <v>#VALUE!</v>
      </c>
      <c r="D637" s="34" t="e" vm="2">
        <f>[1]!GenBetaPERT(0,$D$9,1)</f>
        <v>#VALUE!</v>
      </c>
      <c r="E637" s="34" t="e" vm="2">
        <f>[1]!GenLognormal($E$9,$E$10)</f>
        <v>#VALUE!</v>
      </c>
      <c r="F637" s="34" t="e" vm="2">
        <f>[1]!GenLognormal($F$9,$F$10)</f>
        <v>#VALUE!</v>
      </c>
      <c r="G637" s="34" t="e" vm="2">
        <f>[1]!GenLognormal($G$9,$G$10)</f>
        <v>#VALUE!</v>
      </c>
      <c r="H637" s="34" t="e" vm="2">
        <f>[1]!genUniform($H$9,$H$10)</f>
        <v>#VALUE!</v>
      </c>
      <c r="I637" s="34" t="e" vm="1">
        <f t="shared" si="54"/>
        <v>#VALUE!</v>
      </c>
      <c r="J637" s="34" t="e" vm="1">
        <f t="shared" si="55"/>
        <v>#VALUE!</v>
      </c>
      <c r="K637" s="34" t="e" vm="2">
        <f>[1]!genUniform($K$9,$K$10)</f>
        <v>#VALUE!</v>
      </c>
      <c r="L637" s="34" t="e" vm="1">
        <f t="shared" si="56"/>
        <v>#VALUE!</v>
      </c>
      <c r="M637" s="34" t="e" vm="1">
        <f t="shared" si="57"/>
        <v>#VALUE!</v>
      </c>
      <c r="N637" s="34" t="e" vm="2">
        <f>[1]!genUniform($N$9,$N$10)</f>
        <v>#VALUE!</v>
      </c>
      <c r="O637" s="34" t="e" vm="1">
        <f t="shared" si="58"/>
        <v>#VALUE!</v>
      </c>
      <c r="P637" s="34" t="e" vm="1">
        <f t="shared" si="59"/>
        <v>#VALUE!</v>
      </c>
    </row>
    <row r="638" spans="1:16">
      <c r="A638" s="34">
        <v>628</v>
      </c>
      <c r="C638" s="34" t="e" vm="2">
        <f>[1]!GenLimitNormal($C$9,$C$10,0,1000,0)</f>
        <v>#VALUE!</v>
      </c>
      <c r="D638" s="34" t="e" vm="2">
        <f>[1]!GenBetaPERT(0,$D$9,1)</f>
        <v>#VALUE!</v>
      </c>
      <c r="E638" s="34" t="e" vm="2">
        <f>[1]!GenLognormal($E$9,$E$10)</f>
        <v>#VALUE!</v>
      </c>
      <c r="F638" s="34" t="e" vm="2">
        <f>[1]!GenLognormal($F$9,$F$10)</f>
        <v>#VALUE!</v>
      </c>
      <c r="G638" s="34" t="e" vm="2">
        <f>[1]!GenLognormal($G$9,$G$10)</f>
        <v>#VALUE!</v>
      </c>
      <c r="H638" s="34" t="e" vm="2">
        <f>[1]!genUniform($H$9,$H$10)</f>
        <v>#VALUE!</v>
      </c>
      <c r="I638" s="34" t="e" vm="1">
        <f t="shared" si="54"/>
        <v>#VALUE!</v>
      </c>
      <c r="J638" s="34" t="e" vm="1">
        <f t="shared" si="55"/>
        <v>#VALUE!</v>
      </c>
      <c r="K638" s="34" t="e" vm="2">
        <f>[1]!genUniform($K$9,$K$10)</f>
        <v>#VALUE!</v>
      </c>
      <c r="L638" s="34" t="e" vm="1">
        <f t="shared" si="56"/>
        <v>#VALUE!</v>
      </c>
      <c r="M638" s="34" t="e" vm="1">
        <f t="shared" si="57"/>
        <v>#VALUE!</v>
      </c>
      <c r="N638" s="34" t="e" vm="2">
        <f>[1]!genUniform($N$9,$N$10)</f>
        <v>#VALUE!</v>
      </c>
      <c r="O638" s="34" t="e" vm="1">
        <f t="shared" si="58"/>
        <v>#VALUE!</v>
      </c>
      <c r="P638" s="34" t="e" vm="1">
        <f t="shared" si="59"/>
        <v>#VALUE!</v>
      </c>
    </row>
    <row r="639" spans="1:16">
      <c r="A639" s="34">
        <v>629</v>
      </c>
      <c r="C639" s="34" t="e" vm="2">
        <f>[1]!GenLimitNormal($C$9,$C$10,0,1000,0)</f>
        <v>#VALUE!</v>
      </c>
      <c r="D639" s="34" t="e" vm="2">
        <f>[1]!GenBetaPERT(0,$D$9,1)</f>
        <v>#VALUE!</v>
      </c>
      <c r="E639" s="34" t="e" vm="2">
        <f>[1]!GenLognormal($E$9,$E$10)</f>
        <v>#VALUE!</v>
      </c>
      <c r="F639" s="34" t="e" vm="2">
        <f>[1]!GenLognormal($F$9,$F$10)</f>
        <v>#VALUE!</v>
      </c>
      <c r="G639" s="34" t="e" vm="2">
        <f>[1]!GenLognormal($G$9,$G$10)</f>
        <v>#VALUE!</v>
      </c>
      <c r="H639" s="34" t="e" vm="2">
        <f>[1]!genUniform($H$9,$H$10)</f>
        <v>#VALUE!</v>
      </c>
      <c r="I639" s="34" t="e" vm="1">
        <f t="shared" si="54"/>
        <v>#VALUE!</v>
      </c>
      <c r="J639" s="34" t="e" vm="1">
        <f t="shared" si="55"/>
        <v>#VALUE!</v>
      </c>
      <c r="K639" s="34" t="e" vm="2">
        <f>[1]!genUniform($K$9,$K$10)</f>
        <v>#VALUE!</v>
      </c>
      <c r="L639" s="34" t="e" vm="1">
        <f t="shared" si="56"/>
        <v>#VALUE!</v>
      </c>
      <c r="M639" s="34" t="e" vm="1">
        <f t="shared" si="57"/>
        <v>#VALUE!</v>
      </c>
      <c r="N639" s="34" t="e" vm="2">
        <f>[1]!genUniform($N$9,$N$10)</f>
        <v>#VALUE!</v>
      </c>
      <c r="O639" s="34" t="e" vm="1">
        <f t="shared" si="58"/>
        <v>#VALUE!</v>
      </c>
      <c r="P639" s="34" t="e" vm="1">
        <f t="shared" si="59"/>
        <v>#VALUE!</v>
      </c>
    </row>
    <row r="640" spans="1:16">
      <c r="A640" s="34">
        <v>630</v>
      </c>
      <c r="C640" s="34" t="e" vm="2">
        <f>[1]!GenLimitNormal($C$9,$C$10,0,1000,0)</f>
        <v>#VALUE!</v>
      </c>
      <c r="D640" s="34" t="e" vm="2">
        <f>[1]!GenBetaPERT(0,$D$9,1)</f>
        <v>#VALUE!</v>
      </c>
      <c r="E640" s="34" t="e" vm="2">
        <f>[1]!GenLognormal($E$9,$E$10)</f>
        <v>#VALUE!</v>
      </c>
      <c r="F640" s="34" t="e" vm="2">
        <f>[1]!GenLognormal($F$9,$F$10)</f>
        <v>#VALUE!</v>
      </c>
      <c r="G640" s="34" t="e" vm="2">
        <f>[1]!GenLognormal($G$9,$G$10)</f>
        <v>#VALUE!</v>
      </c>
      <c r="H640" s="34" t="e" vm="2">
        <f>[1]!genUniform($H$9,$H$10)</f>
        <v>#VALUE!</v>
      </c>
      <c r="I640" s="34" t="e" vm="1">
        <f t="shared" si="54"/>
        <v>#VALUE!</v>
      </c>
      <c r="J640" s="34" t="e" vm="1">
        <f t="shared" si="55"/>
        <v>#VALUE!</v>
      </c>
      <c r="K640" s="34" t="e" vm="2">
        <f>[1]!genUniform($K$9,$K$10)</f>
        <v>#VALUE!</v>
      </c>
      <c r="L640" s="34" t="e" vm="1">
        <f t="shared" si="56"/>
        <v>#VALUE!</v>
      </c>
      <c r="M640" s="34" t="e" vm="1">
        <f t="shared" si="57"/>
        <v>#VALUE!</v>
      </c>
      <c r="N640" s="34" t="e" vm="2">
        <f>[1]!genUniform($N$9,$N$10)</f>
        <v>#VALUE!</v>
      </c>
      <c r="O640" s="34" t="e" vm="1">
        <f t="shared" si="58"/>
        <v>#VALUE!</v>
      </c>
      <c r="P640" s="34" t="e" vm="1">
        <f t="shared" si="59"/>
        <v>#VALUE!</v>
      </c>
    </row>
    <row r="641" spans="1:16">
      <c r="A641" s="34">
        <v>631</v>
      </c>
      <c r="C641" s="34" t="e" vm="2">
        <f>[1]!GenLimitNormal($C$9,$C$10,0,1000,0)</f>
        <v>#VALUE!</v>
      </c>
      <c r="D641" s="34" t="e" vm="2">
        <f>[1]!GenBetaPERT(0,$D$9,1)</f>
        <v>#VALUE!</v>
      </c>
      <c r="E641" s="34" t="e" vm="2">
        <f>[1]!GenLognormal($E$9,$E$10)</f>
        <v>#VALUE!</v>
      </c>
      <c r="F641" s="34" t="e" vm="2">
        <f>[1]!GenLognormal($F$9,$F$10)</f>
        <v>#VALUE!</v>
      </c>
      <c r="G641" s="34" t="e" vm="2">
        <f>[1]!GenLognormal($G$9,$G$10)</f>
        <v>#VALUE!</v>
      </c>
      <c r="H641" s="34" t="e" vm="2">
        <f>[1]!genUniform($H$9,$H$10)</f>
        <v>#VALUE!</v>
      </c>
      <c r="I641" s="34" t="e" vm="1">
        <f t="shared" si="54"/>
        <v>#VALUE!</v>
      </c>
      <c r="J641" s="34" t="e" vm="1">
        <f t="shared" si="55"/>
        <v>#VALUE!</v>
      </c>
      <c r="K641" s="34" t="e" vm="2">
        <f>[1]!genUniform($K$9,$K$10)</f>
        <v>#VALUE!</v>
      </c>
      <c r="L641" s="34" t="e" vm="1">
        <f t="shared" si="56"/>
        <v>#VALUE!</v>
      </c>
      <c r="M641" s="34" t="e" vm="1">
        <f t="shared" si="57"/>
        <v>#VALUE!</v>
      </c>
      <c r="N641" s="34" t="e" vm="2">
        <f>[1]!genUniform($N$9,$N$10)</f>
        <v>#VALUE!</v>
      </c>
      <c r="O641" s="34" t="e" vm="1">
        <f t="shared" si="58"/>
        <v>#VALUE!</v>
      </c>
      <c r="P641" s="34" t="e" vm="1">
        <f t="shared" si="59"/>
        <v>#VALUE!</v>
      </c>
    </row>
    <row r="642" spans="1:16">
      <c r="A642" s="34">
        <v>632</v>
      </c>
      <c r="C642" s="34" t="e" vm="2">
        <f>[1]!GenLimitNormal($C$9,$C$10,0,1000,0)</f>
        <v>#VALUE!</v>
      </c>
      <c r="D642" s="34" t="e" vm="2">
        <f>[1]!GenBetaPERT(0,$D$9,1)</f>
        <v>#VALUE!</v>
      </c>
      <c r="E642" s="34" t="e" vm="2">
        <f>[1]!GenLognormal($E$9,$E$10)</f>
        <v>#VALUE!</v>
      </c>
      <c r="F642" s="34" t="e" vm="2">
        <f>[1]!GenLognormal($F$9,$F$10)</f>
        <v>#VALUE!</v>
      </c>
      <c r="G642" s="34" t="e" vm="2">
        <f>[1]!GenLognormal($G$9,$G$10)</f>
        <v>#VALUE!</v>
      </c>
      <c r="H642" s="34" t="e" vm="2">
        <f>[1]!genUniform($H$9,$H$10)</f>
        <v>#VALUE!</v>
      </c>
      <c r="I642" s="34" t="e" vm="1">
        <f t="shared" si="54"/>
        <v>#VALUE!</v>
      </c>
      <c r="J642" s="34" t="e" vm="1">
        <f t="shared" si="55"/>
        <v>#VALUE!</v>
      </c>
      <c r="K642" s="34" t="e" vm="2">
        <f>[1]!genUniform($K$9,$K$10)</f>
        <v>#VALUE!</v>
      </c>
      <c r="L642" s="34" t="e" vm="1">
        <f t="shared" si="56"/>
        <v>#VALUE!</v>
      </c>
      <c r="M642" s="34" t="e" vm="1">
        <f t="shared" si="57"/>
        <v>#VALUE!</v>
      </c>
      <c r="N642" s="34" t="e" vm="2">
        <f>[1]!genUniform($N$9,$N$10)</f>
        <v>#VALUE!</v>
      </c>
      <c r="O642" s="34" t="e" vm="1">
        <f t="shared" si="58"/>
        <v>#VALUE!</v>
      </c>
      <c r="P642" s="34" t="e" vm="1">
        <f t="shared" si="59"/>
        <v>#VALUE!</v>
      </c>
    </row>
    <row r="643" spans="1:16">
      <c r="A643" s="34">
        <v>633</v>
      </c>
      <c r="C643" s="34" t="e" vm="2">
        <f>[1]!GenLimitNormal($C$9,$C$10,0,1000,0)</f>
        <v>#VALUE!</v>
      </c>
      <c r="D643" s="34" t="e" vm="2">
        <f>[1]!GenBetaPERT(0,$D$9,1)</f>
        <v>#VALUE!</v>
      </c>
      <c r="E643" s="34" t="e" vm="2">
        <f>[1]!GenLognormal($E$9,$E$10)</f>
        <v>#VALUE!</v>
      </c>
      <c r="F643" s="34" t="e" vm="2">
        <f>[1]!GenLognormal($F$9,$F$10)</f>
        <v>#VALUE!</v>
      </c>
      <c r="G643" s="34" t="e" vm="2">
        <f>[1]!GenLognormal($G$9,$G$10)</f>
        <v>#VALUE!</v>
      </c>
      <c r="H643" s="34" t="e" vm="2">
        <f>[1]!genUniform($H$9,$H$10)</f>
        <v>#VALUE!</v>
      </c>
      <c r="I643" s="34" t="e" vm="1">
        <f t="shared" si="54"/>
        <v>#VALUE!</v>
      </c>
      <c r="J643" s="34" t="e" vm="1">
        <f t="shared" si="55"/>
        <v>#VALUE!</v>
      </c>
      <c r="K643" s="34" t="e" vm="2">
        <f>[1]!genUniform($K$9,$K$10)</f>
        <v>#VALUE!</v>
      </c>
      <c r="L643" s="34" t="e" vm="1">
        <f t="shared" si="56"/>
        <v>#VALUE!</v>
      </c>
      <c r="M643" s="34" t="e" vm="1">
        <f t="shared" si="57"/>
        <v>#VALUE!</v>
      </c>
      <c r="N643" s="34" t="e" vm="2">
        <f>[1]!genUniform($N$9,$N$10)</f>
        <v>#VALUE!</v>
      </c>
      <c r="O643" s="34" t="e" vm="1">
        <f t="shared" si="58"/>
        <v>#VALUE!</v>
      </c>
      <c r="P643" s="34" t="e" vm="1">
        <f t="shared" si="59"/>
        <v>#VALUE!</v>
      </c>
    </row>
    <row r="644" spans="1:16">
      <c r="A644" s="34">
        <v>634</v>
      </c>
      <c r="C644" s="34" t="e" vm="2">
        <f>[1]!GenLimitNormal($C$9,$C$10,0,1000,0)</f>
        <v>#VALUE!</v>
      </c>
      <c r="D644" s="34" t="e" vm="2">
        <f>[1]!GenBetaPERT(0,$D$9,1)</f>
        <v>#VALUE!</v>
      </c>
      <c r="E644" s="34" t="e" vm="2">
        <f>[1]!GenLognormal($E$9,$E$10)</f>
        <v>#VALUE!</v>
      </c>
      <c r="F644" s="34" t="e" vm="2">
        <f>[1]!GenLognormal($F$9,$F$10)</f>
        <v>#VALUE!</v>
      </c>
      <c r="G644" s="34" t="e" vm="2">
        <f>[1]!GenLognormal($G$9,$G$10)</f>
        <v>#VALUE!</v>
      </c>
      <c r="H644" s="34" t="e" vm="2">
        <f>[1]!genUniform($H$9,$H$10)</f>
        <v>#VALUE!</v>
      </c>
      <c r="I644" s="34" t="e" vm="1">
        <f t="shared" si="54"/>
        <v>#VALUE!</v>
      </c>
      <c r="J644" s="34" t="e" vm="1">
        <f t="shared" si="55"/>
        <v>#VALUE!</v>
      </c>
      <c r="K644" s="34" t="e" vm="2">
        <f>[1]!genUniform($K$9,$K$10)</f>
        <v>#VALUE!</v>
      </c>
      <c r="L644" s="34" t="e" vm="1">
        <f t="shared" si="56"/>
        <v>#VALUE!</v>
      </c>
      <c r="M644" s="34" t="e" vm="1">
        <f t="shared" si="57"/>
        <v>#VALUE!</v>
      </c>
      <c r="N644" s="34" t="e" vm="2">
        <f>[1]!genUniform($N$9,$N$10)</f>
        <v>#VALUE!</v>
      </c>
      <c r="O644" s="34" t="e" vm="1">
        <f t="shared" si="58"/>
        <v>#VALUE!</v>
      </c>
      <c r="P644" s="34" t="e" vm="1">
        <f t="shared" si="59"/>
        <v>#VALUE!</v>
      </c>
    </row>
    <row r="645" spans="1:16">
      <c r="A645" s="34">
        <v>635</v>
      </c>
      <c r="C645" s="34" t="e" vm="2">
        <f>[1]!GenLimitNormal($C$9,$C$10,0,1000,0)</f>
        <v>#VALUE!</v>
      </c>
      <c r="D645" s="34" t="e" vm="2">
        <f>[1]!GenBetaPERT(0,$D$9,1)</f>
        <v>#VALUE!</v>
      </c>
      <c r="E645" s="34" t="e" vm="2">
        <f>[1]!GenLognormal($E$9,$E$10)</f>
        <v>#VALUE!</v>
      </c>
      <c r="F645" s="34" t="e" vm="2">
        <f>[1]!GenLognormal($F$9,$F$10)</f>
        <v>#VALUE!</v>
      </c>
      <c r="G645" s="34" t="e" vm="2">
        <f>[1]!GenLognormal($G$9,$G$10)</f>
        <v>#VALUE!</v>
      </c>
      <c r="H645" s="34" t="e" vm="2">
        <f>[1]!genUniform($H$9,$H$10)</f>
        <v>#VALUE!</v>
      </c>
      <c r="I645" s="34" t="e" vm="1">
        <f t="shared" si="54"/>
        <v>#VALUE!</v>
      </c>
      <c r="J645" s="34" t="e" vm="1">
        <f t="shared" si="55"/>
        <v>#VALUE!</v>
      </c>
      <c r="K645" s="34" t="e" vm="2">
        <f>[1]!genUniform($K$9,$K$10)</f>
        <v>#VALUE!</v>
      </c>
      <c r="L645" s="34" t="e" vm="1">
        <f t="shared" si="56"/>
        <v>#VALUE!</v>
      </c>
      <c r="M645" s="34" t="e" vm="1">
        <f t="shared" si="57"/>
        <v>#VALUE!</v>
      </c>
      <c r="N645" s="34" t="e" vm="2">
        <f>[1]!genUniform($N$9,$N$10)</f>
        <v>#VALUE!</v>
      </c>
      <c r="O645" s="34" t="e" vm="1">
        <f t="shared" si="58"/>
        <v>#VALUE!</v>
      </c>
      <c r="P645" s="34" t="e" vm="1">
        <f t="shared" si="59"/>
        <v>#VALUE!</v>
      </c>
    </row>
    <row r="646" spans="1:16">
      <c r="A646" s="34">
        <v>636</v>
      </c>
      <c r="C646" s="34" t="e" vm="2">
        <f>[1]!GenLimitNormal($C$9,$C$10,0,1000,0)</f>
        <v>#VALUE!</v>
      </c>
      <c r="D646" s="34" t="e" vm="2">
        <f>[1]!GenBetaPERT(0,$D$9,1)</f>
        <v>#VALUE!</v>
      </c>
      <c r="E646" s="34" t="e" vm="2">
        <f>[1]!GenLognormal($E$9,$E$10)</f>
        <v>#VALUE!</v>
      </c>
      <c r="F646" s="34" t="e" vm="2">
        <f>[1]!GenLognormal($F$9,$F$10)</f>
        <v>#VALUE!</v>
      </c>
      <c r="G646" s="34" t="e" vm="2">
        <f>[1]!GenLognormal($G$9,$G$10)</f>
        <v>#VALUE!</v>
      </c>
      <c r="H646" s="34" t="e" vm="2">
        <f>[1]!genUniform($H$9,$H$10)</f>
        <v>#VALUE!</v>
      </c>
      <c r="I646" s="34" t="e" vm="1">
        <f t="shared" si="54"/>
        <v>#VALUE!</v>
      </c>
      <c r="J646" s="34" t="e" vm="1">
        <f t="shared" si="55"/>
        <v>#VALUE!</v>
      </c>
      <c r="K646" s="34" t="e" vm="2">
        <f>[1]!genUniform($K$9,$K$10)</f>
        <v>#VALUE!</v>
      </c>
      <c r="L646" s="34" t="e" vm="1">
        <f t="shared" si="56"/>
        <v>#VALUE!</v>
      </c>
      <c r="M646" s="34" t="e" vm="1">
        <f t="shared" si="57"/>
        <v>#VALUE!</v>
      </c>
      <c r="N646" s="34" t="e" vm="2">
        <f>[1]!genUniform($N$9,$N$10)</f>
        <v>#VALUE!</v>
      </c>
      <c r="O646" s="34" t="e" vm="1">
        <f t="shared" si="58"/>
        <v>#VALUE!</v>
      </c>
      <c r="P646" s="34" t="e" vm="1">
        <f t="shared" si="59"/>
        <v>#VALUE!</v>
      </c>
    </row>
    <row r="647" spans="1:16">
      <c r="A647" s="34">
        <v>637</v>
      </c>
      <c r="C647" s="34" t="e" vm="2">
        <f>[1]!GenLimitNormal($C$9,$C$10,0,1000,0)</f>
        <v>#VALUE!</v>
      </c>
      <c r="D647" s="34" t="e" vm="2">
        <f>[1]!GenBetaPERT(0,$D$9,1)</f>
        <v>#VALUE!</v>
      </c>
      <c r="E647" s="34" t="e" vm="2">
        <f>[1]!GenLognormal($E$9,$E$10)</f>
        <v>#VALUE!</v>
      </c>
      <c r="F647" s="34" t="e" vm="2">
        <f>[1]!GenLognormal($F$9,$F$10)</f>
        <v>#VALUE!</v>
      </c>
      <c r="G647" s="34" t="e" vm="2">
        <f>[1]!GenLognormal($G$9,$G$10)</f>
        <v>#VALUE!</v>
      </c>
      <c r="H647" s="34" t="e" vm="2">
        <f>[1]!genUniform($H$9,$H$10)</f>
        <v>#VALUE!</v>
      </c>
      <c r="I647" s="34" t="e" vm="1">
        <f t="shared" si="54"/>
        <v>#VALUE!</v>
      </c>
      <c r="J647" s="34" t="e" vm="1">
        <f t="shared" si="55"/>
        <v>#VALUE!</v>
      </c>
      <c r="K647" s="34" t="e" vm="2">
        <f>[1]!genUniform($K$9,$K$10)</f>
        <v>#VALUE!</v>
      </c>
      <c r="L647" s="34" t="e" vm="1">
        <f t="shared" si="56"/>
        <v>#VALUE!</v>
      </c>
      <c r="M647" s="34" t="e" vm="1">
        <f t="shared" si="57"/>
        <v>#VALUE!</v>
      </c>
      <c r="N647" s="34" t="e" vm="2">
        <f>[1]!genUniform($N$9,$N$10)</f>
        <v>#VALUE!</v>
      </c>
      <c r="O647" s="34" t="e" vm="1">
        <f t="shared" si="58"/>
        <v>#VALUE!</v>
      </c>
      <c r="P647" s="34" t="e" vm="1">
        <f t="shared" si="59"/>
        <v>#VALUE!</v>
      </c>
    </row>
    <row r="648" spans="1:16">
      <c r="A648" s="34">
        <v>638</v>
      </c>
      <c r="C648" s="34" t="e" vm="2">
        <f>[1]!GenLimitNormal($C$9,$C$10,0,1000,0)</f>
        <v>#VALUE!</v>
      </c>
      <c r="D648" s="34" t="e" vm="2">
        <f>[1]!GenBetaPERT(0,$D$9,1)</f>
        <v>#VALUE!</v>
      </c>
      <c r="E648" s="34" t="e" vm="2">
        <f>[1]!GenLognormal($E$9,$E$10)</f>
        <v>#VALUE!</v>
      </c>
      <c r="F648" s="34" t="e" vm="2">
        <f>[1]!GenLognormal($F$9,$F$10)</f>
        <v>#VALUE!</v>
      </c>
      <c r="G648" s="34" t="e" vm="2">
        <f>[1]!GenLognormal($G$9,$G$10)</f>
        <v>#VALUE!</v>
      </c>
      <c r="H648" s="34" t="e" vm="2">
        <f>[1]!genUniform($H$9,$H$10)</f>
        <v>#VALUE!</v>
      </c>
      <c r="I648" s="34" t="e" vm="1">
        <f t="shared" si="54"/>
        <v>#VALUE!</v>
      </c>
      <c r="J648" s="34" t="e" vm="1">
        <f t="shared" si="55"/>
        <v>#VALUE!</v>
      </c>
      <c r="K648" s="34" t="e" vm="2">
        <f>[1]!genUniform($K$9,$K$10)</f>
        <v>#VALUE!</v>
      </c>
      <c r="L648" s="34" t="e" vm="1">
        <f t="shared" si="56"/>
        <v>#VALUE!</v>
      </c>
      <c r="M648" s="34" t="e" vm="1">
        <f t="shared" si="57"/>
        <v>#VALUE!</v>
      </c>
      <c r="N648" s="34" t="e" vm="2">
        <f>[1]!genUniform($N$9,$N$10)</f>
        <v>#VALUE!</v>
      </c>
      <c r="O648" s="34" t="e" vm="1">
        <f t="shared" si="58"/>
        <v>#VALUE!</v>
      </c>
      <c r="P648" s="34" t="e" vm="1">
        <f t="shared" si="59"/>
        <v>#VALUE!</v>
      </c>
    </row>
    <row r="649" spans="1:16">
      <c r="A649" s="34">
        <v>639</v>
      </c>
      <c r="C649" s="34" t="e" vm="2">
        <f>[1]!GenLimitNormal($C$9,$C$10,0,1000,0)</f>
        <v>#VALUE!</v>
      </c>
      <c r="D649" s="34" t="e" vm="2">
        <f>[1]!GenBetaPERT(0,$D$9,1)</f>
        <v>#VALUE!</v>
      </c>
      <c r="E649" s="34" t="e" vm="2">
        <f>[1]!GenLognormal($E$9,$E$10)</f>
        <v>#VALUE!</v>
      </c>
      <c r="F649" s="34" t="e" vm="2">
        <f>[1]!GenLognormal($F$9,$F$10)</f>
        <v>#VALUE!</v>
      </c>
      <c r="G649" s="34" t="e" vm="2">
        <f>[1]!GenLognormal($G$9,$G$10)</f>
        <v>#VALUE!</v>
      </c>
      <c r="H649" s="34" t="e" vm="2">
        <f>[1]!genUniform($H$9,$H$10)</f>
        <v>#VALUE!</v>
      </c>
      <c r="I649" s="34" t="e" vm="1">
        <f t="shared" si="54"/>
        <v>#VALUE!</v>
      </c>
      <c r="J649" s="34" t="e" vm="1">
        <f t="shared" si="55"/>
        <v>#VALUE!</v>
      </c>
      <c r="K649" s="34" t="e" vm="2">
        <f>[1]!genUniform($K$9,$K$10)</f>
        <v>#VALUE!</v>
      </c>
      <c r="L649" s="34" t="e" vm="1">
        <f t="shared" si="56"/>
        <v>#VALUE!</v>
      </c>
      <c r="M649" s="34" t="e" vm="1">
        <f t="shared" si="57"/>
        <v>#VALUE!</v>
      </c>
      <c r="N649" s="34" t="e" vm="2">
        <f>[1]!genUniform($N$9,$N$10)</f>
        <v>#VALUE!</v>
      </c>
      <c r="O649" s="34" t="e" vm="1">
        <f t="shared" si="58"/>
        <v>#VALUE!</v>
      </c>
      <c r="P649" s="34" t="e" vm="1">
        <f t="shared" si="59"/>
        <v>#VALUE!</v>
      </c>
    </row>
    <row r="650" spans="1:16">
      <c r="A650" s="34">
        <v>640</v>
      </c>
      <c r="C650" s="34" t="e" vm="2">
        <f>[1]!GenLimitNormal($C$9,$C$10,0,1000,0)</f>
        <v>#VALUE!</v>
      </c>
      <c r="D650" s="34" t="e" vm="2">
        <f>[1]!GenBetaPERT(0,$D$9,1)</f>
        <v>#VALUE!</v>
      </c>
      <c r="E650" s="34" t="e" vm="2">
        <f>[1]!GenLognormal($E$9,$E$10)</f>
        <v>#VALUE!</v>
      </c>
      <c r="F650" s="34" t="e" vm="2">
        <f>[1]!GenLognormal($F$9,$F$10)</f>
        <v>#VALUE!</v>
      </c>
      <c r="G650" s="34" t="e" vm="2">
        <f>[1]!GenLognormal($G$9,$G$10)</f>
        <v>#VALUE!</v>
      </c>
      <c r="H650" s="34" t="e" vm="2">
        <f>[1]!genUniform($H$9,$H$10)</f>
        <v>#VALUE!</v>
      </c>
      <c r="I650" s="34" t="e" vm="1">
        <f t="shared" si="54"/>
        <v>#VALUE!</v>
      </c>
      <c r="J650" s="34" t="e" vm="1">
        <f t="shared" si="55"/>
        <v>#VALUE!</v>
      </c>
      <c r="K650" s="34" t="e" vm="2">
        <f>[1]!genUniform($K$9,$K$10)</f>
        <v>#VALUE!</v>
      </c>
      <c r="L650" s="34" t="e" vm="1">
        <f t="shared" si="56"/>
        <v>#VALUE!</v>
      </c>
      <c r="M650" s="34" t="e" vm="1">
        <f t="shared" si="57"/>
        <v>#VALUE!</v>
      </c>
      <c r="N650" s="34" t="e" vm="2">
        <f>[1]!genUniform($N$9,$N$10)</f>
        <v>#VALUE!</v>
      </c>
      <c r="O650" s="34" t="e" vm="1">
        <f t="shared" si="58"/>
        <v>#VALUE!</v>
      </c>
      <c r="P650" s="34" t="e" vm="1">
        <f t="shared" si="59"/>
        <v>#VALUE!</v>
      </c>
    </row>
    <row r="651" spans="1:16">
      <c r="A651" s="34">
        <v>641</v>
      </c>
      <c r="C651" s="34" t="e" vm="2">
        <f>[1]!GenLimitNormal($C$9,$C$10,0,1000,0)</f>
        <v>#VALUE!</v>
      </c>
      <c r="D651" s="34" t="e" vm="2">
        <f>[1]!GenBetaPERT(0,$D$9,1)</f>
        <v>#VALUE!</v>
      </c>
      <c r="E651" s="34" t="e" vm="2">
        <f>[1]!GenLognormal($E$9,$E$10)</f>
        <v>#VALUE!</v>
      </c>
      <c r="F651" s="34" t="e" vm="2">
        <f>[1]!GenLognormal($F$9,$F$10)</f>
        <v>#VALUE!</v>
      </c>
      <c r="G651" s="34" t="e" vm="2">
        <f>[1]!GenLognormal($G$9,$G$10)</f>
        <v>#VALUE!</v>
      </c>
      <c r="H651" s="34" t="e" vm="2">
        <f>[1]!genUniform($H$9,$H$10)</f>
        <v>#VALUE!</v>
      </c>
      <c r="I651" s="34" t="e" vm="1">
        <f t="shared" si="54"/>
        <v>#VALUE!</v>
      </c>
      <c r="J651" s="34" t="e" vm="1">
        <f t="shared" si="55"/>
        <v>#VALUE!</v>
      </c>
      <c r="K651" s="34" t="e" vm="2">
        <f>[1]!genUniform($K$9,$K$10)</f>
        <v>#VALUE!</v>
      </c>
      <c r="L651" s="34" t="e" vm="1">
        <f t="shared" si="56"/>
        <v>#VALUE!</v>
      </c>
      <c r="M651" s="34" t="e" vm="1">
        <f t="shared" si="57"/>
        <v>#VALUE!</v>
      </c>
      <c r="N651" s="34" t="e" vm="2">
        <f>[1]!genUniform($N$9,$N$10)</f>
        <v>#VALUE!</v>
      </c>
      <c r="O651" s="34" t="e" vm="1">
        <f t="shared" si="58"/>
        <v>#VALUE!</v>
      </c>
      <c r="P651" s="34" t="e" vm="1">
        <f t="shared" si="59"/>
        <v>#VALUE!</v>
      </c>
    </row>
    <row r="652" spans="1:16">
      <c r="A652" s="34">
        <v>642</v>
      </c>
      <c r="C652" s="34" t="e" vm="2">
        <f>[1]!GenLimitNormal($C$9,$C$10,0,1000,0)</f>
        <v>#VALUE!</v>
      </c>
      <c r="D652" s="34" t="e" vm="2">
        <f>[1]!GenBetaPERT(0,$D$9,1)</f>
        <v>#VALUE!</v>
      </c>
      <c r="E652" s="34" t="e" vm="2">
        <f>[1]!GenLognormal($E$9,$E$10)</f>
        <v>#VALUE!</v>
      </c>
      <c r="F652" s="34" t="e" vm="2">
        <f>[1]!GenLognormal($F$9,$F$10)</f>
        <v>#VALUE!</v>
      </c>
      <c r="G652" s="34" t="e" vm="2">
        <f>[1]!GenLognormal($G$9,$G$10)</f>
        <v>#VALUE!</v>
      </c>
      <c r="H652" s="34" t="e" vm="2">
        <f>[1]!genUniform($H$9,$H$10)</f>
        <v>#VALUE!</v>
      </c>
      <c r="I652" s="34" t="e" vm="1">
        <f t="shared" ref="I652:I715" si="60">_xlfn.LOGNORM.INV($H652,$I$9,$I$10)</f>
        <v>#VALUE!</v>
      </c>
      <c r="J652" s="34" t="e" vm="1">
        <f t="shared" ref="J652:J715" si="61">$C652+$D652*$E652*$I652/$F652+(1-$D652)*$E652*$G652</f>
        <v>#VALUE!</v>
      </c>
      <c r="K652" s="34" t="e" vm="2">
        <f>[1]!genUniform($K$9,$K$10)</f>
        <v>#VALUE!</v>
      </c>
      <c r="L652" s="34" t="e" vm="1">
        <f t="shared" ref="L652:L715" si="62">_xlfn.LOGNORM.INV($K652,$L$9,$L$10)</f>
        <v>#VALUE!</v>
      </c>
      <c r="M652" s="34" t="e" vm="1">
        <f t="shared" ref="M652:M715" si="63">$C652+$D652*$E652*$L652/$F652+(1-$D652)*$E652*$G652</f>
        <v>#VALUE!</v>
      </c>
      <c r="N652" s="34" t="e" vm="2">
        <f>[1]!genUniform($N$9,$N$10)</f>
        <v>#VALUE!</v>
      </c>
      <c r="O652" s="34" t="e" vm="1">
        <f t="shared" ref="O652:O715" si="64">_xlfn.LOGNORM.INV($N652,$O$9,$O$10)</f>
        <v>#VALUE!</v>
      </c>
      <c r="P652" s="34" t="e" vm="1">
        <f t="shared" ref="P652:P715" si="65">$C652+$D652*$E652*$O652/$F652+(1-$D652)*$E652*$G652</f>
        <v>#VALUE!</v>
      </c>
    </row>
    <row r="653" spans="1:16">
      <c r="A653" s="34">
        <v>643</v>
      </c>
      <c r="C653" s="34" t="e" vm="2">
        <f>[1]!GenLimitNormal($C$9,$C$10,0,1000,0)</f>
        <v>#VALUE!</v>
      </c>
      <c r="D653" s="34" t="e" vm="2">
        <f>[1]!GenBetaPERT(0,$D$9,1)</f>
        <v>#VALUE!</v>
      </c>
      <c r="E653" s="34" t="e" vm="2">
        <f>[1]!GenLognormal($E$9,$E$10)</f>
        <v>#VALUE!</v>
      </c>
      <c r="F653" s="34" t="e" vm="2">
        <f>[1]!GenLognormal($F$9,$F$10)</f>
        <v>#VALUE!</v>
      </c>
      <c r="G653" s="34" t="e" vm="2">
        <f>[1]!GenLognormal($G$9,$G$10)</f>
        <v>#VALUE!</v>
      </c>
      <c r="H653" s="34" t="e" vm="2">
        <f>[1]!genUniform($H$9,$H$10)</f>
        <v>#VALUE!</v>
      </c>
      <c r="I653" s="34" t="e" vm="1">
        <f t="shared" si="60"/>
        <v>#VALUE!</v>
      </c>
      <c r="J653" s="34" t="e" vm="1">
        <f t="shared" si="61"/>
        <v>#VALUE!</v>
      </c>
      <c r="K653" s="34" t="e" vm="2">
        <f>[1]!genUniform($K$9,$K$10)</f>
        <v>#VALUE!</v>
      </c>
      <c r="L653" s="34" t="e" vm="1">
        <f t="shared" si="62"/>
        <v>#VALUE!</v>
      </c>
      <c r="M653" s="34" t="e" vm="1">
        <f t="shared" si="63"/>
        <v>#VALUE!</v>
      </c>
      <c r="N653" s="34" t="e" vm="2">
        <f>[1]!genUniform($N$9,$N$10)</f>
        <v>#VALUE!</v>
      </c>
      <c r="O653" s="34" t="e" vm="1">
        <f t="shared" si="64"/>
        <v>#VALUE!</v>
      </c>
      <c r="P653" s="34" t="e" vm="1">
        <f t="shared" si="65"/>
        <v>#VALUE!</v>
      </c>
    </row>
    <row r="654" spans="1:16">
      <c r="A654" s="34">
        <v>644</v>
      </c>
      <c r="C654" s="34" t="e" vm="2">
        <f>[1]!GenLimitNormal($C$9,$C$10,0,1000,0)</f>
        <v>#VALUE!</v>
      </c>
      <c r="D654" s="34" t="e" vm="2">
        <f>[1]!GenBetaPERT(0,$D$9,1)</f>
        <v>#VALUE!</v>
      </c>
      <c r="E654" s="34" t="e" vm="2">
        <f>[1]!GenLognormal($E$9,$E$10)</f>
        <v>#VALUE!</v>
      </c>
      <c r="F654" s="34" t="e" vm="2">
        <f>[1]!GenLognormal($F$9,$F$10)</f>
        <v>#VALUE!</v>
      </c>
      <c r="G654" s="34" t="e" vm="2">
        <f>[1]!GenLognormal($G$9,$G$10)</f>
        <v>#VALUE!</v>
      </c>
      <c r="H654" s="34" t="e" vm="2">
        <f>[1]!genUniform($H$9,$H$10)</f>
        <v>#VALUE!</v>
      </c>
      <c r="I654" s="34" t="e" vm="1">
        <f t="shared" si="60"/>
        <v>#VALUE!</v>
      </c>
      <c r="J654" s="34" t="e" vm="1">
        <f t="shared" si="61"/>
        <v>#VALUE!</v>
      </c>
      <c r="K654" s="34" t="e" vm="2">
        <f>[1]!genUniform($K$9,$K$10)</f>
        <v>#VALUE!</v>
      </c>
      <c r="L654" s="34" t="e" vm="1">
        <f t="shared" si="62"/>
        <v>#VALUE!</v>
      </c>
      <c r="M654" s="34" t="e" vm="1">
        <f t="shared" si="63"/>
        <v>#VALUE!</v>
      </c>
      <c r="N654" s="34" t="e" vm="2">
        <f>[1]!genUniform($N$9,$N$10)</f>
        <v>#VALUE!</v>
      </c>
      <c r="O654" s="34" t="e" vm="1">
        <f t="shared" si="64"/>
        <v>#VALUE!</v>
      </c>
      <c r="P654" s="34" t="e" vm="1">
        <f t="shared" si="65"/>
        <v>#VALUE!</v>
      </c>
    </row>
    <row r="655" spans="1:16">
      <c r="A655" s="34">
        <v>645</v>
      </c>
      <c r="C655" s="34" t="e" vm="2">
        <f>[1]!GenLimitNormal($C$9,$C$10,0,1000,0)</f>
        <v>#VALUE!</v>
      </c>
      <c r="D655" s="34" t="e" vm="2">
        <f>[1]!GenBetaPERT(0,$D$9,1)</f>
        <v>#VALUE!</v>
      </c>
      <c r="E655" s="34" t="e" vm="2">
        <f>[1]!GenLognormal($E$9,$E$10)</f>
        <v>#VALUE!</v>
      </c>
      <c r="F655" s="34" t="e" vm="2">
        <f>[1]!GenLognormal($F$9,$F$10)</f>
        <v>#VALUE!</v>
      </c>
      <c r="G655" s="34" t="e" vm="2">
        <f>[1]!GenLognormal($G$9,$G$10)</f>
        <v>#VALUE!</v>
      </c>
      <c r="H655" s="34" t="e" vm="2">
        <f>[1]!genUniform($H$9,$H$10)</f>
        <v>#VALUE!</v>
      </c>
      <c r="I655" s="34" t="e" vm="1">
        <f t="shared" si="60"/>
        <v>#VALUE!</v>
      </c>
      <c r="J655" s="34" t="e" vm="1">
        <f t="shared" si="61"/>
        <v>#VALUE!</v>
      </c>
      <c r="K655" s="34" t="e" vm="2">
        <f>[1]!genUniform($K$9,$K$10)</f>
        <v>#VALUE!</v>
      </c>
      <c r="L655" s="34" t="e" vm="1">
        <f t="shared" si="62"/>
        <v>#VALUE!</v>
      </c>
      <c r="M655" s="34" t="e" vm="1">
        <f t="shared" si="63"/>
        <v>#VALUE!</v>
      </c>
      <c r="N655" s="34" t="e" vm="2">
        <f>[1]!genUniform($N$9,$N$10)</f>
        <v>#VALUE!</v>
      </c>
      <c r="O655" s="34" t="e" vm="1">
        <f t="shared" si="64"/>
        <v>#VALUE!</v>
      </c>
      <c r="P655" s="34" t="e" vm="1">
        <f t="shared" si="65"/>
        <v>#VALUE!</v>
      </c>
    </row>
    <row r="656" spans="1:16">
      <c r="A656" s="34">
        <v>646</v>
      </c>
      <c r="C656" s="34" t="e" vm="2">
        <f>[1]!GenLimitNormal($C$9,$C$10,0,1000,0)</f>
        <v>#VALUE!</v>
      </c>
      <c r="D656" s="34" t="e" vm="2">
        <f>[1]!GenBetaPERT(0,$D$9,1)</f>
        <v>#VALUE!</v>
      </c>
      <c r="E656" s="34" t="e" vm="2">
        <f>[1]!GenLognormal($E$9,$E$10)</f>
        <v>#VALUE!</v>
      </c>
      <c r="F656" s="34" t="e" vm="2">
        <f>[1]!GenLognormal($F$9,$F$10)</f>
        <v>#VALUE!</v>
      </c>
      <c r="G656" s="34" t="e" vm="2">
        <f>[1]!GenLognormal($G$9,$G$10)</f>
        <v>#VALUE!</v>
      </c>
      <c r="H656" s="34" t="e" vm="2">
        <f>[1]!genUniform($H$9,$H$10)</f>
        <v>#VALUE!</v>
      </c>
      <c r="I656" s="34" t="e" vm="1">
        <f t="shared" si="60"/>
        <v>#VALUE!</v>
      </c>
      <c r="J656" s="34" t="e" vm="1">
        <f t="shared" si="61"/>
        <v>#VALUE!</v>
      </c>
      <c r="K656" s="34" t="e" vm="2">
        <f>[1]!genUniform($K$9,$K$10)</f>
        <v>#VALUE!</v>
      </c>
      <c r="L656" s="34" t="e" vm="1">
        <f t="shared" si="62"/>
        <v>#VALUE!</v>
      </c>
      <c r="M656" s="34" t="e" vm="1">
        <f t="shared" si="63"/>
        <v>#VALUE!</v>
      </c>
      <c r="N656" s="34" t="e" vm="2">
        <f>[1]!genUniform($N$9,$N$10)</f>
        <v>#VALUE!</v>
      </c>
      <c r="O656" s="34" t="e" vm="1">
        <f t="shared" si="64"/>
        <v>#VALUE!</v>
      </c>
      <c r="P656" s="34" t="e" vm="1">
        <f t="shared" si="65"/>
        <v>#VALUE!</v>
      </c>
    </row>
    <row r="657" spans="1:16">
      <c r="A657" s="34">
        <v>647</v>
      </c>
      <c r="C657" s="34" t="e" vm="2">
        <f>[1]!GenLimitNormal($C$9,$C$10,0,1000,0)</f>
        <v>#VALUE!</v>
      </c>
      <c r="D657" s="34" t="e" vm="2">
        <f>[1]!GenBetaPERT(0,$D$9,1)</f>
        <v>#VALUE!</v>
      </c>
      <c r="E657" s="34" t="e" vm="2">
        <f>[1]!GenLognormal($E$9,$E$10)</f>
        <v>#VALUE!</v>
      </c>
      <c r="F657" s="34" t="e" vm="2">
        <f>[1]!GenLognormal($F$9,$F$10)</f>
        <v>#VALUE!</v>
      </c>
      <c r="G657" s="34" t="e" vm="2">
        <f>[1]!GenLognormal($G$9,$G$10)</f>
        <v>#VALUE!</v>
      </c>
      <c r="H657" s="34" t="e" vm="2">
        <f>[1]!genUniform($H$9,$H$10)</f>
        <v>#VALUE!</v>
      </c>
      <c r="I657" s="34" t="e" vm="1">
        <f t="shared" si="60"/>
        <v>#VALUE!</v>
      </c>
      <c r="J657" s="34" t="e" vm="1">
        <f t="shared" si="61"/>
        <v>#VALUE!</v>
      </c>
      <c r="K657" s="34" t="e" vm="2">
        <f>[1]!genUniform($K$9,$K$10)</f>
        <v>#VALUE!</v>
      </c>
      <c r="L657" s="34" t="e" vm="1">
        <f t="shared" si="62"/>
        <v>#VALUE!</v>
      </c>
      <c r="M657" s="34" t="e" vm="1">
        <f t="shared" si="63"/>
        <v>#VALUE!</v>
      </c>
      <c r="N657" s="34" t="e" vm="2">
        <f>[1]!genUniform($N$9,$N$10)</f>
        <v>#VALUE!</v>
      </c>
      <c r="O657" s="34" t="e" vm="1">
        <f t="shared" si="64"/>
        <v>#VALUE!</v>
      </c>
      <c r="P657" s="34" t="e" vm="1">
        <f t="shared" si="65"/>
        <v>#VALUE!</v>
      </c>
    </row>
    <row r="658" spans="1:16">
      <c r="A658" s="34">
        <v>648</v>
      </c>
      <c r="C658" s="34" t="e" vm="2">
        <f>[1]!GenLimitNormal($C$9,$C$10,0,1000,0)</f>
        <v>#VALUE!</v>
      </c>
      <c r="D658" s="34" t="e" vm="2">
        <f>[1]!GenBetaPERT(0,$D$9,1)</f>
        <v>#VALUE!</v>
      </c>
      <c r="E658" s="34" t="e" vm="2">
        <f>[1]!GenLognormal($E$9,$E$10)</f>
        <v>#VALUE!</v>
      </c>
      <c r="F658" s="34" t="e" vm="2">
        <f>[1]!GenLognormal($F$9,$F$10)</f>
        <v>#VALUE!</v>
      </c>
      <c r="G658" s="34" t="e" vm="2">
        <f>[1]!GenLognormal($G$9,$G$10)</f>
        <v>#VALUE!</v>
      </c>
      <c r="H658" s="34" t="e" vm="2">
        <f>[1]!genUniform($H$9,$H$10)</f>
        <v>#VALUE!</v>
      </c>
      <c r="I658" s="34" t="e" vm="1">
        <f t="shared" si="60"/>
        <v>#VALUE!</v>
      </c>
      <c r="J658" s="34" t="e" vm="1">
        <f t="shared" si="61"/>
        <v>#VALUE!</v>
      </c>
      <c r="K658" s="34" t="e" vm="2">
        <f>[1]!genUniform($K$9,$K$10)</f>
        <v>#VALUE!</v>
      </c>
      <c r="L658" s="34" t="e" vm="1">
        <f t="shared" si="62"/>
        <v>#VALUE!</v>
      </c>
      <c r="M658" s="34" t="e" vm="1">
        <f t="shared" si="63"/>
        <v>#VALUE!</v>
      </c>
      <c r="N658" s="34" t="e" vm="2">
        <f>[1]!genUniform($N$9,$N$10)</f>
        <v>#VALUE!</v>
      </c>
      <c r="O658" s="34" t="e" vm="1">
        <f t="shared" si="64"/>
        <v>#VALUE!</v>
      </c>
      <c r="P658" s="34" t="e" vm="1">
        <f t="shared" si="65"/>
        <v>#VALUE!</v>
      </c>
    </row>
    <row r="659" spans="1:16">
      <c r="A659" s="34">
        <v>649</v>
      </c>
      <c r="C659" s="34" t="e" vm="2">
        <f>[1]!GenLimitNormal($C$9,$C$10,0,1000,0)</f>
        <v>#VALUE!</v>
      </c>
      <c r="D659" s="34" t="e" vm="2">
        <f>[1]!GenBetaPERT(0,$D$9,1)</f>
        <v>#VALUE!</v>
      </c>
      <c r="E659" s="34" t="e" vm="2">
        <f>[1]!GenLognormal($E$9,$E$10)</f>
        <v>#VALUE!</v>
      </c>
      <c r="F659" s="34" t="e" vm="2">
        <f>[1]!GenLognormal($F$9,$F$10)</f>
        <v>#VALUE!</v>
      </c>
      <c r="G659" s="34" t="e" vm="2">
        <f>[1]!GenLognormal($G$9,$G$10)</f>
        <v>#VALUE!</v>
      </c>
      <c r="H659" s="34" t="e" vm="2">
        <f>[1]!genUniform($H$9,$H$10)</f>
        <v>#VALUE!</v>
      </c>
      <c r="I659" s="34" t="e" vm="1">
        <f t="shared" si="60"/>
        <v>#VALUE!</v>
      </c>
      <c r="J659" s="34" t="e" vm="1">
        <f t="shared" si="61"/>
        <v>#VALUE!</v>
      </c>
      <c r="K659" s="34" t="e" vm="2">
        <f>[1]!genUniform($K$9,$K$10)</f>
        <v>#VALUE!</v>
      </c>
      <c r="L659" s="34" t="e" vm="1">
        <f t="shared" si="62"/>
        <v>#VALUE!</v>
      </c>
      <c r="M659" s="34" t="e" vm="1">
        <f t="shared" si="63"/>
        <v>#VALUE!</v>
      </c>
      <c r="N659" s="34" t="e" vm="2">
        <f>[1]!genUniform($N$9,$N$10)</f>
        <v>#VALUE!</v>
      </c>
      <c r="O659" s="34" t="e" vm="1">
        <f t="shared" si="64"/>
        <v>#VALUE!</v>
      </c>
      <c r="P659" s="34" t="e" vm="1">
        <f t="shared" si="65"/>
        <v>#VALUE!</v>
      </c>
    </row>
    <row r="660" spans="1:16">
      <c r="A660" s="34">
        <v>650</v>
      </c>
      <c r="C660" s="34" t="e" vm="2">
        <f>[1]!GenLimitNormal($C$9,$C$10,0,1000,0)</f>
        <v>#VALUE!</v>
      </c>
      <c r="D660" s="34" t="e" vm="2">
        <f>[1]!GenBetaPERT(0,$D$9,1)</f>
        <v>#VALUE!</v>
      </c>
      <c r="E660" s="34" t="e" vm="2">
        <f>[1]!GenLognormal($E$9,$E$10)</f>
        <v>#VALUE!</v>
      </c>
      <c r="F660" s="34" t="e" vm="2">
        <f>[1]!GenLognormal($F$9,$F$10)</f>
        <v>#VALUE!</v>
      </c>
      <c r="G660" s="34" t="e" vm="2">
        <f>[1]!GenLognormal($G$9,$G$10)</f>
        <v>#VALUE!</v>
      </c>
      <c r="H660" s="34" t="e" vm="2">
        <f>[1]!genUniform($H$9,$H$10)</f>
        <v>#VALUE!</v>
      </c>
      <c r="I660" s="34" t="e" vm="1">
        <f t="shared" si="60"/>
        <v>#VALUE!</v>
      </c>
      <c r="J660" s="34" t="e" vm="1">
        <f t="shared" si="61"/>
        <v>#VALUE!</v>
      </c>
      <c r="K660" s="34" t="e" vm="2">
        <f>[1]!genUniform($K$9,$K$10)</f>
        <v>#VALUE!</v>
      </c>
      <c r="L660" s="34" t="e" vm="1">
        <f t="shared" si="62"/>
        <v>#VALUE!</v>
      </c>
      <c r="M660" s="34" t="e" vm="1">
        <f t="shared" si="63"/>
        <v>#VALUE!</v>
      </c>
      <c r="N660" s="34" t="e" vm="2">
        <f>[1]!genUniform($N$9,$N$10)</f>
        <v>#VALUE!</v>
      </c>
      <c r="O660" s="34" t="e" vm="1">
        <f t="shared" si="64"/>
        <v>#VALUE!</v>
      </c>
      <c r="P660" s="34" t="e" vm="1">
        <f t="shared" si="65"/>
        <v>#VALUE!</v>
      </c>
    </row>
    <row r="661" spans="1:16">
      <c r="A661" s="34">
        <v>651</v>
      </c>
      <c r="C661" s="34" t="e" vm="2">
        <f>[1]!GenLimitNormal($C$9,$C$10,0,1000,0)</f>
        <v>#VALUE!</v>
      </c>
      <c r="D661" s="34" t="e" vm="2">
        <f>[1]!GenBetaPERT(0,$D$9,1)</f>
        <v>#VALUE!</v>
      </c>
      <c r="E661" s="34" t="e" vm="2">
        <f>[1]!GenLognormal($E$9,$E$10)</f>
        <v>#VALUE!</v>
      </c>
      <c r="F661" s="34" t="e" vm="2">
        <f>[1]!GenLognormal($F$9,$F$10)</f>
        <v>#VALUE!</v>
      </c>
      <c r="G661" s="34" t="e" vm="2">
        <f>[1]!GenLognormal($G$9,$G$10)</f>
        <v>#VALUE!</v>
      </c>
      <c r="H661" s="34" t="e" vm="2">
        <f>[1]!genUniform($H$9,$H$10)</f>
        <v>#VALUE!</v>
      </c>
      <c r="I661" s="34" t="e" vm="1">
        <f t="shared" si="60"/>
        <v>#VALUE!</v>
      </c>
      <c r="J661" s="34" t="e" vm="1">
        <f t="shared" si="61"/>
        <v>#VALUE!</v>
      </c>
      <c r="K661" s="34" t="e" vm="2">
        <f>[1]!genUniform($K$9,$K$10)</f>
        <v>#VALUE!</v>
      </c>
      <c r="L661" s="34" t="e" vm="1">
        <f t="shared" si="62"/>
        <v>#VALUE!</v>
      </c>
      <c r="M661" s="34" t="e" vm="1">
        <f t="shared" si="63"/>
        <v>#VALUE!</v>
      </c>
      <c r="N661" s="34" t="e" vm="2">
        <f>[1]!genUniform($N$9,$N$10)</f>
        <v>#VALUE!</v>
      </c>
      <c r="O661" s="34" t="e" vm="1">
        <f t="shared" si="64"/>
        <v>#VALUE!</v>
      </c>
      <c r="P661" s="34" t="e" vm="1">
        <f t="shared" si="65"/>
        <v>#VALUE!</v>
      </c>
    </row>
    <row r="662" spans="1:16">
      <c r="A662" s="34">
        <v>652</v>
      </c>
      <c r="C662" s="34" t="e" vm="2">
        <f>[1]!GenLimitNormal($C$9,$C$10,0,1000,0)</f>
        <v>#VALUE!</v>
      </c>
      <c r="D662" s="34" t="e" vm="2">
        <f>[1]!GenBetaPERT(0,$D$9,1)</f>
        <v>#VALUE!</v>
      </c>
      <c r="E662" s="34" t="e" vm="2">
        <f>[1]!GenLognormal($E$9,$E$10)</f>
        <v>#VALUE!</v>
      </c>
      <c r="F662" s="34" t="e" vm="2">
        <f>[1]!GenLognormal($F$9,$F$10)</f>
        <v>#VALUE!</v>
      </c>
      <c r="G662" s="34" t="e" vm="2">
        <f>[1]!GenLognormal($G$9,$G$10)</f>
        <v>#VALUE!</v>
      </c>
      <c r="H662" s="34" t="e" vm="2">
        <f>[1]!genUniform($H$9,$H$10)</f>
        <v>#VALUE!</v>
      </c>
      <c r="I662" s="34" t="e" vm="1">
        <f t="shared" si="60"/>
        <v>#VALUE!</v>
      </c>
      <c r="J662" s="34" t="e" vm="1">
        <f t="shared" si="61"/>
        <v>#VALUE!</v>
      </c>
      <c r="K662" s="34" t="e" vm="2">
        <f>[1]!genUniform($K$9,$K$10)</f>
        <v>#VALUE!</v>
      </c>
      <c r="L662" s="34" t="e" vm="1">
        <f t="shared" si="62"/>
        <v>#VALUE!</v>
      </c>
      <c r="M662" s="34" t="e" vm="1">
        <f t="shared" si="63"/>
        <v>#VALUE!</v>
      </c>
      <c r="N662" s="34" t="e" vm="2">
        <f>[1]!genUniform($N$9,$N$10)</f>
        <v>#VALUE!</v>
      </c>
      <c r="O662" s="34" t="e" vm="1">
        <f t="shared" si="64"/>
        <v>#VALUE!</v>
      </c>
      <c r="P662" s="34" t="e" vm="1">
        <f t="shared" si="65"/>
        <v>#VALUE!</v>
      </c>
    </row>
    <row r="663" spans="1:16">
      <c r="A663" s="34">
        <v>653</v>
      </c>
      <c r="C663" s="34" t="e" vm="2">
        <f>[1]!GenLimitNormal($C$9,$C$10,0,1000,0)</f>
        <v>#VALUE!</v>
      </c>
      <c r="D663" s="34" t="e" vm="2">
        <f>[1]!GenBetaPERT(0,$D$9,1)</f>
        <v>#VALUE!</v>
      </c>
      <c r="E663" s="34" t="e" vm="2">
        <f>[1]!GenLognormal($E$9,$E$10)</f>
        <v>#VALUE!</v>
      </c>
      <c r="F663" s="34" t="e" vm="2">
        <f>[1]!GenLognormal($F$9,$F$10)</f>
        <v>#VALUE!</v>
      </c>
      <c r="G663" s="34" t="e" vm="2">
        <f>[1]!GenLognormal($G$9,$G$10)</f>
        <v>#VALUE!</v>
      </c>
      <c r="H663" s="34" t="e" vm="2">
        <f>[1]!genUniform($H$9,$H$10)</f>
        <v>#VALUE!</v>
      </c>
      <c r="I663" s="34" t="e" vm="1">
        <f t="shared" si="60"/>
        <v>#VALUE!</v>
      </c>
      <c r="J663" s="34" t="e" vm="1">
        <f t="shared" si="61"/>
        <v>#VALUE!</v>
      </c>
      <c r="K663" s="34" t="e" vm="2">
        <f>[1]!genUniform($K$9,$K$10)</f>
        <v>#VALUE!</v>
      </c>
      <c r="L663" s="34" t="e" vm="1">
        <f t="shared" si="62"/>
        <v>#VALUE!</v>
      </c>
      <c r="M663" s="34" t="e" vm="1">
        <f t="shared" si="63"/>
        <v>#VALUE!</v>
      </c>
      <c r="N663" s="34" t="e" vm="2">
        <f>[1]!genUniform($N$9,$N$10)</f>
        <v>#VALUE!</v>
      </c>
      <c r="O663" s="34" t="e" vm="1">
        <f t="shared" si="64"/>
        <v>#VALUE!</v>
      </c>
      <c r="P663" s="34" t="e" vm="1">
        <f t="shared" si="65"/>
        <v>#VALUE!</v>
      </c>
    </row>
    <row r="664" spans="1:16">
      <c r="A664" s="34">
        <v>654</v>
      </c>
      <c r="C664" s="34" t="e" vm="2">
        <f>[1]!GenLimitNormal($C$9,$C$10,0,1000,0)</f>
        <v>#VALUE!</v>
      </c>
      <c r="D664" s="34" t="e" vm="2">
        <f>[1]!GenBetaPERT(0,$D$9,1)</f>
        <v>#VALUE!</v>
      </c>
      <c r="E664" s="34" t="e" vm="2">
        <f>[1]!GenLognormal($E$9,$E$10)</f>
        <v>#VALUE!</v>
      </c>
      <c r="F664" s="34" t="e" vm="2">
        <f>[1]!GenLognormal($F$9,$F$10)</f>
        <v>#VALUE!</v>
      </c>
      <c r="G664" s="34" t="e" vm="2">
        <f>[1]!GenLognormal($G$9,$G$10)</f>
        <v>#VALUE!</v>
      </c>
      <c r="H664" s="34" t="e" vm="2">
        <f>[1]!genUniform($H$9,$H$10)</f>
        <v>#VALUE!</v>
      </c>
      <c r="I664" s="34" t="e" vm="1">
        <f t="shared" si="60"/>
        <v>#VALUE!</v>
      </c>
      <c r="J664" s="34" t="e" vm="1">
        <f t="shared" si="61"/>
        <v>#VALUE!</v>
      </c>
      <c r="K664" s="34" t="e" vm="2">
        <f>[1]!genUniform($K$9,$K$10)</f>
        <v>#VALUE!</v>
      </c>
      <c r="L664" s="34" t="e" vm="1">
        <f t="shared" si="62"/>
        <v>#VALUE!</v>
      </c>
      <c r="M664" s="34" t="e" vm="1">
        <f t="shared" si="63"/>
        <v>#VALUE!</v>
      </c>
      <c r="N664" s="34" t="e" vm="2">
        <f>[1]!genUniform($N$9,$N$10)</f>
        <v>#VALUE!</v>
      </c>
      <c r="O664" s="34" t="e" vm="1">
        <f t="shared" si="64"/>
        <v>#VALUE!</v>
      </c>
      <c r="P664" s="34" t="e" vm="1">
        <f t="shared" si="65"/>
        <v>#VALUE!</v>
      </c>
    </row>
    <row r="665" spans="1:16">
      <c r="A665" s="34">
        <v>655</v>
      </c>
      <c r="C665" s="34" t="e" vm="2">
        <f>[1]!GenLimitNormal($C$9,$C$10,0,1000,0)</f>
        <v>#VALUE!</v>
      </c>
      <c r="D665" s="34" t="e" vm="2">
        <f>[1]!GenBetaPERT(0,$D$9,1)</f>
        <v>#VALUE!</v>
      </c>
      <c r="E665" s="34" t="e" vm="2">
        <f>[1]!GenLognormal($E$9,$E$10)</f>
        <v>#VALUE!</v>
      </c>
      <c r="F665" s="34" t="e" vm="2">
        <f>[1]!GenLognormal($F$9,$F$10)</f>
        <v>#VALUE!</v>
      </c>
      <c r="G665" s="34" t="e" vm="2">
        <f>[1]!GenLognormal($G$9,$G$10)</f>
        <v>#VALUE!</v>
      </c>
      <c r="H665" s="34" t="e" vm="2">
        <f>[1]!genUniform($H$9,$H$10)</f>
        <v>#VALUE!</v>
      </c>
      <c r="I665" s="34" t="e" vm="1">
        <f t="shared" si="60"/>
        <v>#VALUE!</v>
      </c>
      <c r="J665" s="34" t="e" vm="1">
        <f t="shared" si="61"/>
        <v>#VALUE!</v>
      </c>
      <c r="K665" s="34" t="e" vm="2">
        <f>[1]!genUniform($K$9,$K$10)</f>
        <v>#VALUE!</v>
      </c>
      <c r="L665" s="34" t="e" vm="1">
        <f t="shared" si="62"/>
        <v>#VALUE!</v>
      </c>
      <c r="M665" s="34" t="e" vm="1">
        <f t="shared" si="63"/>
        <v>#VALUE!</v>
      </c>
      <c r="N665" s="34" t="e" vm="2">
        <f>[1]!genUniform($N$9,$N$10)</f>
        <v>#VALUE!</v>
      </c>
      <c r="O665" s="34" t="e" vm="1">
        <f t="shared" si="64"/>
        <v>#VALUE!</v>
      </c>
      <c r="P665" s="34" t="e" vm="1">
        <f t="shared" si="65"/>
        <v>#VALUE!</v>
      </c>
    </row>
    <row r="666" spans="1:16">
      <c r="A666" s="34">
        <v>656</v>
      </c>
      <c r="C666" s="34" t="e" vm="2">
        <f>[1]!GenLimitNormal($C$9,$C$10,0,1000,0)</f>
        <v>#VALUE!</v>
      </c>
      <c r="D666" s="34" t="e" vm="2">
        <f>[1]!GenBetaPERT(0,$D$9,1)</f>
        <v>#VALUE!</v>
      </c>
      <c r="E666" s="34" t="e" vm="2">
        <f>[1]!GenLognormal($E$9,$E$10)</f>
        <v>#VALUE!</v>
      </c>
      <c r="F666" s="34" t="e" vm="2">
        <f>[1]!GenLognormal($F$9,$F$10)</f>
        <v>#VALUE!</v>
      </c>
      <c r="G666" s="34" t="e" vm="2">
        <f>[1]!GenLognormal($G$9,$G$10)</f>
        <v>#VALUE!</v>
      </c>
      <c r="H666" s="34" t="e" vm="2">
        <f>[1]!genUniform($H$9,$H$10)</f>
        <v>#VALUE!</v>
      </c>
      <c r="I666" s="34" t="e" vm="1">
        <f t="shared" si="60"/>
        <v>#VALUE!</v>
      </c>
      <c r="J666" s="34" t="e" vm="1">
        <f t="shared" si="61"/>
        <v>#VALUE!</v>
      </c>
      <c r="K666" s="34" t="e" vm="2">
        <f>[1]!genUniform($K$9,$K$10)</f>
        <v>#VALUE!</v>
      </c>
      <c r="L666" s="34" t="e" vm="1">
        <f t="shared" si="62"/>
        <v>#VALUE!</v>
      </c>
      <c r="M666" s="34" t="e" vm="1">
        <f t="shared" si="63"/>
        <v>#VALUE!</v>
      </c>
      <c r="N666" s="34" t="e" vm="2">
        <f>[1]!genUniform($N$9,$N$10)</f>
        <v>#VALUE!</v>
      </c>
      <c r="O666" s="34" t="e" vm="1">
        <f t="shared" si="64"/>
        <v>#VALUE!</v>
      </c>
      <c r="P666" s="34" t="e" vm="1">
        <f t="shared" si="65"/>
        <v>#VALUE!</v>
      </c>
    </row>
    <row r="667" spans="1:16">
      <c r="A667" s="34">
        <v>657</v>
      </c>
      <c r="C667" s="34" t="e" vm="2">
        <f>[1]!GenLimitNormal($C$9,$C$10,0,1000,0)</f>
        <v>#VALUE!</v>
      </c>
      <c r="D667" s="34" t="e" vm="2">
        <f>[1]!GenBetaPERT(0,$D$9,1)</f>
        <v>#VALUE!</v>
      </c>
      <c r="E667" s="34" t="e" vm="2">
        <f>[1]!GenLognormal($E$9,$E$10)</f>
        <v>#VALUE!</v>
      </c>
      <c r="F667" s="34" t="e" vm="2">
        <f>[1]!GenLognormal($F$9,$F$10)</f>
        <v>#VALUE!</v>
      </c>
      <c r="G667" s="34" t="e" vm="2">
        <f>[1]!GenLognormal($G$9,$G$10)</f>
        <v>#VALUE!</v>
      </c>
      <c r="H667" s="34" t="e" vm="2">
        <f>[1]!genUniform($H$9,$H$10)</f>
        <v>#VALUE!</v>
      </c>
      <c r="I667" s="34" t="e" vm="1">
        <f t="shared" si="60"/>
        <v>#VALUE!</v>
      </c>
      <c r="J667" s="34" t="e" vm="1">
        <f t="shared" si="61"/>
        <v>#VALUE!</v>
      </c>
      <c r="K667" s="34" t="e" vm="2">
        <f>[1]!genUniform($K$9,$K$10)</f>
        <v>#VALUE!</v>
      </c>
      <c r="L667" s="34" t="e" vm="1">
        <f t="shared" si="62"/>
        <v>#VALUE!</v>
      </c>
      <c r="M667" s="34" t="e" vm="1">
        <f t="shared" si="63"/>
        <v>#VALUE!</v>
      </c>
      <c r="N667" s="34" t="e" vm="2">
        <f>[1]!genUniform($N$9,$N$10)</f>
        <v>#VALUE!</v>
      </c>
      <c r="O667" s="34" t="e" vm="1">
        <f t="shared" si="64"/>
        <v>#VALUE!</v>
      </c>
      <c r="P667" s="34" t="e" vm="1">
        <f t="shared" si="65"/>
        <v>#VALUE!</v>
      </c>
    </row>
    <row r="668" spans="1:16">
      <c r="A668" s="34">
        <v>658</v>
      </c>
      <c r="C668" s="34" t="e" vm="2">
        <f>[1]!GenLimitNormal($C$9,$C$10,0,1000,0)</f>
        <v>#VALUE!</v>
      </c>
      <c r="D668" s="34" t="e" vm="2">
        <f>[1]!GenBetaPERT(0,$D$9,1)</f>
        <v>#VALUE!</v>
      </c>
      <c r="E668" s="34" t="e" vm="2">
        <f>[1]!GenLognormal($E$9,$E$10)</f>
        <v>#VALUE!</v>
      </c>
      <c r="F668" s="34" t="e" vm="2">
        <f>[1]!GenLognormal($F$9,$F$10)</f>
        <v>#VALUE!</v>
      </c>
      <c r="G668" s="34" t="e" vm="2">
        <f>[1]!GenLognormal($G$9,$G$10)</f>
        <v>#VALUE!</v>
      </c>
      <c r="H668" s="34" t="e" vm="2">
        <f>[1]!genUniform($H$9,$H$10)</f>
        <v>#VALUE!</v>
      </c>
      <c r="I668" s="34" t="e" vm="1">
        <f t="shared" si="60"/>
        <v>#VALUE!</v>
      </c>
      <c r="J668" s="34" t="e" vm="1">
        <f t="shared" si="61"/>
        <v>#VALUE!</v>
      </c>
      <c r="K668" s="34" t="e" vm="2">
        <f>[1]!genUniform($K$9,$K$10)</f>
        <v>#VALUE!</v>
      </c>
      <c r="L668" s="34" t="e" vm="1">
        <f t="shared" si="62"/>
        <v>#VALUE!</v>
      </c>
      <c r="M668" s="34" t="e" vm="1">
        <f t="shared" si="63"/>
        <v>#VALUE!</v>
      </c>
      <c r="N668" s="34" t="e" vm="2">
        <f>[1]!genUniform($N$9,$N$10)</f>
        <v>#VALUE!</v>
      </c>
      <c r="O668" s="34" t="e" vm="1">
        <f t="shared" si="64"/>
        <v>#VALUE!</v>
      </c>
      <c r="P668" s="34" t="e" vm="1">
        <f t="shared" si="65"/>
        <v>#VALUE!</v>
      </c>
    </row>
    <row r="669" spans="1:16">
      <c r="A669" s="34">
        <v>659</v>
      </c>
      <c r="C669" s="34" t="e" vm="2">
        <f>[1]!GenLimitNormal($C$9,$C$10,0,1000,0)</f>
        <v>#VALUE!</v>
      </c>
      <c r="D669" s="34" t="e" vm="2">
        <f>[1]!GenBetaPERT(0,$D$9,1)</f>
        <v>#VALUE!</v>
      </c>
      <c r="E669" s="34" t="e" vm="2">
        <f>[1]!GenLognormal($E$9,$E$10)</f>
        <v>#VALUE!</v>
      </c>
      <c r="F669" s="34" t="e" vm="2">
        <f>[1]!GenLognormal($F$9,$F$10)</f>
        <v>#VALUE!</v>
      </c>
      <c r="G669" s="34" t="e" vm="2">
        <f>[1]!GenLognormal($G$9,$G$10)</f>
        <v>#VALUE!</v>
      </c>
      <c r="H669" s="34" t="e" vm="2">
        <f>[1]!genUniform($H$9,$H$10)</f>
        <v>#VALUE!</v>
      </c>
      <c r="I669" s="34" t="e" vm="1">
        <f t="shared" si="60"/>
        <v>#VALUE!</v>
      </c>
      <c r="J669" s="34" t="e" vm="1">
        <f t="shared" si="61"/>
        <v>#VALUE!</v>
      </c>
      <c r="K669" s="34" t="e" vm="2">
        <f>[1]!genUniform($K$9,$K$10)</f>
        <v>#VALUE!</v>
      </c>
      <c r="L669" s="34" t="e" vm="1">
        <f t="shared" si="62"/>
        <v>#VALUE!</v>
      </c>
      <c r="M669" s="34" t="e" vm="1">
        <f t="shared" si="63"/>
        <v>#VALUE!</v>
      </c>
      <c r="N669" s="34" t="e" vm="2">
        <f>[1]!genUniform($N$9,$N$10)</f>
        <v>#VALUE!</v>
      </c>
      <c r="O669" s="34" t="e" vm="1">
        <f t="shared" si="64"/>
        <v>#VALUE!</v>
      </c>
      <c r="P669" s="34" t="e" vm="1">
        <f t="shared" si="65"/>
        <v>#VALUE!</v>
      </c>
    </row>
    <row r="670" spans="1:16">
      <c r="A670" s="34">
        <v>660</v>
      </c>
      <c r="C670" s="34" t="e" vm="2">
        <f>[1]!GenLimitNormal($C$9,$C$10,0,1000,0)</f>
        <v>#VALUE!</v>
      </c>
      <c r="D670" s="34" t="e" vm="2">
        <f>[1]!GenBetaPERT(0,$D$9,1)</f>
        <v>#VALUE!</v>
      </c>
      <c r="E670" s="34" t="e" vm="2">
        <f>[1]!GenLognormal($E$9,$E$10)</f>
        <v>#VALUE!</v>
      </c>
      <c r="F670" s="34" t="e" vm="2">
        <f>[1]!GenLognormal($F$9,$F$10)</f>
        <v>#VALUE!</v>
      </c>
      <c r="G670" s="34" t="e" vm="2">
        <f>[1]!GenLognormal($G$9,$G$10)</f>
        <v>#VALUE!</v>
      </c>
      <c r="H670" s="34" t="e" vm="2">
        <f>[1]!genUniform($H$9,$H$10)</f>
        <v>#VALUE!</v>
      </c>
      <c r="I670" s="34" t="e" vm="1">
        <f t="shared" si="60"/>
        <v>#VALUE!</v>
      </c>
      <c r="J670" s="34" t="e" vm="1">
        <f t="shared" si="61"/>
        <v>#VALUE!</v>
      </c>
      <c r="K670" s="34" t="e" vm="2">
        <f>[1]!genUniform($K$9,$K$10)</f>
        <v>#VALUE!</v>
      </c>
      <c r="L670" s="34" t="e" vm="1">
        <f t="shared" si="62"/>
        <v>#VALUE!</v>
      </c>
      <c r="M670" s="34" t="e" vm="1">
        <f t="shared" si="63"/>
        <v>#VALUE!</v>
      </c>
      <c r="N670" s="34" t="e" vm="2">
        <f>[1]!genUniform($N$9,$N$10)</f>
        <v>#VALUE!</v>
      </c>
      <c r="O670" s="34" t="e" vm="1">
        <f t="shared" si="64"/>
        <v>#VALUE!</v>
      </c>
      <c r="P670" s="34" t="e" vm="1">
        <f t="shared" si="65"/>
        <v>#VALUE!</v>
      </c>
    </row>
    <row r="671" spans="1:16">
      <c r="A671" s="34">
        <v>661</v>
      </c>
      <c r="C671" s="34" t="e" vm="2">
        <f>[1]!GenLimitNormal($C$9,$C$10,0,1000,0)</f>
        <v>#VALUE!</v>
      </c>
      <c r="D671" s="34" t="e" vm="2">
        <f>[1]!GenBetaPERT(0,$D$9,1)</f>
        <v>#VALUE!</v>
      </c>
      <c r="E671" s="34" t="e" vm="2">
        <f>[1]!GenLognormal($E$9,$E$10)</f>
        <v>#VALUE!</v>
      </c>
      <c r="F671" s="34" t="e" vm="2">
        <f>[1]!GenLognormal($F$9,$F$10)</f>
        <v>#VALUE!</v>
      </c>
      <c r="G671" s="34" t="e" vm="2">
        <f>[1]!GenLognormal($G$9,$G$10)</f>
        <v>#VALUE!</v>
      </c>
      <c r="H671" s="34" t="e" vm="2">
        <f>[1]!genUniform($H$9,$H$10)</f>
        <v>#VALUE!</v>
      </c>
      <c r="I671" s="34" t="e" vm="1">
        <f t="shared" si="60"/>
        <v>#VALUE!</v>
      </c>
      <c r="J671" s="34" t="e" vm="1">
        <f t="shared" si="61"/>
        <v>#VALUE!</v>
      </c>
      <c r="K671" s="34" t="e" vm="2">
        <f>[1]!genUniform($K$9,$K$10)</f>
        <v>#VALUE!</v>
      </c>
      <c r="L671" s="34" t="e" vm="1">
        <f t="shared" si="62"/>
        <v>#VALUE!</v>
      </c>
      <c r="M671" s="34" t="e" vm="1">
        <f t="shared" si="63"/>
        <v>#VALUE!</v>
      </c>
      <c r="N671" s="34" t="e" vm="2">
        <f>[1]!genUniform($N$9,$N$10)</f>
        <v>#VALUE!</v>
      </c>
      <c r="O671" s="34" t="e" vm="1">
        <f t="shared" si="64"/>
        <v>#VALUE!</v>
      </c>
      <c r="P671" s="34" t="e" vm="1">
        <f t="shared" si="65"/>
        <v>#VALUE!</v>
      </c>
    </row>
    <row r="672" spans="1:16">
      <c r="A672" s="34">
        <v>662</v>
      </c>
      <c r="C672" s="34" t="e" vm="2">
        <f>[1]!GenLimitNormal($C$9,$C$10,0,1000,0)</f>
        <v>#VALUE!</v>
      </c>
      <c r="D672" s="34" t="e" vm="2">
        <f>[1]!GenBetaPERT(0,$D$9,1)</f>
        <v>#VALUE!</v>
      </c>
      <c r="E672" s="34" t="e" vm="2">
        <f>[1]!GenLognormal($E$9,$E$10)</f>
        <v>#VALUE!</v>
      </c>
      <c r="F672" s="34" t="e" vm="2">
        <f>[1]!GenLognormal($F$9,$F$10)</f>
        <v>#VALUE!</v>
      </c>
      <c r="G672" s="34" t="e" vm="2">
        <f>[1]!GenLognormal($G$9,$G$10)</f>
        <v>#VALUE!</v>
      </c>
      <c r="H672" s="34" t="e" vm="2">
        <f>[1]!genUniform($H$9,$H$10)</f>
        <v>#VALUE!</v>
      </c>
      <c r="I672" s="34" t="e" vm="1">
        <f t="shared" si="60"/>
        <v>#VALUE!</v>
      </c>
      <c r="J672" s="34" t="e" vm="1">
        <f t="shared" si="61"/>
        <v>#VALUE!</v>
      </c>
      <c r="K672" s="34" t="e" vm="2">
        <f>[1]!genUniform($K$9,$K$10)</f>
        <v>#VALUE!</v>
      </c>
      <c r="L672" s="34" t="e" vm="1">
        <f t="shared" si="62"/>
        <v>#VALUE!</v>
      </c>
      <c r="M672" s="34" t="e" vm="1">
        <f t="shared" si="63"/>
        <v>#VALUE!</v>
      </c>
      <c r="N672" s="34" t="e" vm="2">
        <f>[1]!genUniform($N$9,$N$10)</f>
        <v>#VALUE!</v>
      </c>
      <c r="O672" s="34" t="e" vm="1">
        <f t="shared" si="64"/>
        <v>#VALUE!</v>
      </c>
      <c r="P672" s="34" t="e" vm="1">
        <f t="shared" si="65"/>
        <v>#VALUE!</v>
      </c>
    </row>
    <row r="673" spans="1:16">
      <c r="A673" s="34">
        <v>663</v>
      </c>
      <c r="C673" s="34" t="e" vm="2">
        <f>[1]!GenLimitNormal($C$9,$C$10,0,1000,0)</f>
        <v>#VALUE!</v>
      </c>
      <c r="D673" s="34" t="e" vm="2">
        <f>[1]!GenBetaPERT(0,$D$9,1)</f>
        <v>#VALUE!</v>
      </c>
      <c r="E673" s="34" t="e" vm="2">
        <f>[1]!GenLognormal($E$9,$E$10)</f>
        <v>#VALUE!</v>
      </c>
      <c r="F673" s="34" t="e" vm="2">
        <f>[1]!GenLognormal($F$9,$F$10)</f>
        <v>#VALUE!</v>
      </c>
      <c r="G673" s="34" t="e" vm="2">
        <f>[1]!GenLognormal($G$9,$G$10)</f>
        <v>#VALUE!</v>
      </c>
      <c r="H673" s="34" t="e" vm="2">
        <f>[1]!genUniform($H$9,$H$10)</f>
        <v>#VALUE!</v>
      </c>
      <c r="I673" s="34" t="e" vm="1">
        <f t="shared" si="60"/>
        <v>#VALUE!</v>
      </c>
      <c r="J673" s="34" t="e" vm="1">
        <f t="shared" si="61"/>
        <v>#VALUE!</v>
      </c>
      <c r="K673" s="34" t="e" vm="2">
        <f>[1]!genUniform($K$9,$K$10)</f>
        <v>#VALUE!</v>
      </c>
      <c r="L673" s="34" t="e" vm="1">
        <f t="shared" si="62"/>
        <v>#VALUE!</v>
      </c>
      <c r="M673" s="34" t="e" vm="1">
        <f t="shared" si="63"/>
        <v>#VALUE!</v>
      </c>
      <c r="N673" s="34" t="e" vm="2">
        <f>[1]!genUniform($N$9,$N$10)</f>
        <v>#VALUE!</v>
      </c>
      <c r="O673" s="34" t="e" vm="1">
        <f t="shared" si="64"/>
        <v>#VALUE!</v>
      </c>
      <c r="P673" s="34" t="e" vm="1">
        <f t="shared" si="65"/>
        <v>#VALUE!</v>
      </c>
    </row>
    <row r="674" spans="1:16">
      <c r="A674" s="34">
        <v>664</v>
      </c>
      <c r="C674" s="34" t="e" vm="2">
        <f>[1]!GenLimitNormal($C$9,$C$10,0,1000,0)</f>
        <v>#VALUE!</v>
      </c>
      <c r="D674" s="34" t="e" vm="2">
        <f>[1]!GenBetaPERT(0,$D$9,1)</f>
        <v>#VALUE!</v>
      </c>
      <c r="E674" s="34" t="e" vm="2">
        <f>[1]!GenLognormal($E$9,$E$10)</f>
        <v>#VALUE!</v>
      </c>
      <c r="F674" s="34" t="e" vm="2">
        <f>[1]!GenLognormal($F$9,$F$10)</f>
        <v>#VALUE!</v>
      </c>
      <c r="G674" s="34" t="e" vm="2">
        <f>[1]!GenLognormal($G$9,$G$10)</f>
        <v>#VALUE!</v>
      </c>
      <c r="H674" s="34" t="e" vm="2">
        <f>[1]!genUniform($H$9,$H$10)</f>
        <v>#VALUE!</v>
      </c>
      <c r="I674" s="34" t="e" vm="1">
        <f t="shared" si="60"/>
        <v>#VALUE!</v>
      </c>
      <c r="J674" s="34" t="e" vm="1">
        <f t="shared" si="61"/>
        <v>#VALUE!</v>
      </c>
      <c r="K674" s="34" t="e" vm="2">
        <f>[1]!genUniform($K$9,$K$10)</f>
        <v>#VALUE!</v>
      </c>
      <c r="L674" s="34" t="e" vm="1">
        <f t="shared" si="62"/>
        <v>#VALUE!</v>
      </c>
      <c r="M674" s="34" t="e" vm="1">
        <f t="shared" si="63"/>
        <v>#VALUE!</v>
      </c>
      <c r="N674" s="34" t="e" vm="2">
        <f>[1]!genUniform($N$9,$N$10)</f>
        <v>#VALUE!</v>
      </c>
      <c r="O674" s="34" t="e" vm="1">
        <f t="shared" si="64"/>
        <v>#VALUE!</v>
      </c>
      <c r="P674" s="34" t="e" vm="1">
        <f t="shared" si="65"/>
        <v>#VALUE!</v>
      </c>
    </row>
    <row r="675" spans="1:16">
      <c r="A675" s="34">
        <v>665</v>
      </c>
      <c r="C675" s="34" t="e" vm="2">
        <f>[1]!GenLimitNormal($C$9,$C$10,0,1000,0)</f>
        <v>#VALUE!</v>
      </c>
      <c r="D675" s="34" t="e" vm="2">
        <f>[1]!GenBetaPERT(0,$D$9,1)</f>
        <v>#VALUE!</v>
      </c>
      <c r="E675" s="34" t="e" vm="2">
        <f>[1]!GenLognormal($E$9,$E$10)</f>
        <v>#VALUE!</v>
      </c>
      <c r="F675" s="34" t="e" vm="2">
        <f>[1]!GenLognormal($F$9,$F$10)</f>
        <v>#VALUE!</v>
      </c>
      <c r="G675" s="34" t="e" vm="2">
        <f>[1]!GenLognormal($G$9,$G$10)</f>
        <v>#VALUE!</v>
      </c>
      <c r="H675" s="34" t="e" vm="2">
        <f>[1]!genUniform($H$9,$H$10)</f>
        <v>#VALUE!</v>
      </c>
      <c r="I675" s="34" t="e" vm="1">
        <f t="shared" si="60"/>
        <v>#VALUE!</v>
      </c>
      <c r="J675" s="34" t="e" vm="1">
        <f t="shared" si="61"/>
        <v>#VALUE!</v>
      </c>
      <c r="K675" s="34" t="e" vm="2">
        <f>[1]!genUniform($K$9,$K$10)</f>
        <v>#VALUE!</v>
      </c>
      <c r="L675" s="34" t="e" vm="1">
        <f t="shared" si="62"/>
        <v>#VALUE!</v>
      </c>
      <c r="M675" s="34" t="e" vm="1">
        <f t="shared" si="63"/>
        <v>#VALUE!</v>
      </c>
      <c r="N675" s="34" t="e" vm="2">
        <f>[1]!genUniform($N$9,$N$10)</f>
        <v>#VALUE!</v>
      </c>
      <c r="O675" s="34" t="e" vm="1">
        <f t="shared" si="64"/>
        <v>#VALUE!</v>
      </c>
      <c r="P675" s="34" t="e" vm="1">
        <f t="shared" si="65"/>
        <v>#VALUE!</v>
      </c>
    </row>
    <row r="676" spans="1:16">
      <c r="A676" s="34">
        <v>666</v>
      </c>
      <c r="C676" s="34" t="e" vm="2">
        <f>[1]!GenLimitNormal($C$9,$C$10,0,1000,0)</f>
        <v>#VALUE!</v>
      </c>
      <c r="D676" s="34" t="e" vm="2">
        <f>[1]!GenBetaPERT(0,$D$9,1)</f>
        <v>#VALUE!</v>
      </c>
      <c r="E676" s="34" t="e" vm="2">
        <f>[1]!GenLognormal($E$9,$E$10)</f>
        <v>#VALUE!</v>
      </c>
      <c r="F676" s="34" t="e" vm="2">
        <f>[1]!GenLognormal($F$9,$F$10)</f>
        <v>#VALUE!</v>
      </c>
      <c r="G676" s="34" t="e" vm="2">
        <f>[1]!GenLognormal($G$9,$G$10)</f>
        <v>#VALUE!</v>
      </c>
      <c r="H676" s="34" t="e" vm="2">
        <f>[1]!genUniform($H$9,$H$10)</f>
        <v>#VALUE!</v>
      </c>
      <c r="I676" s="34" t="e" vm="1">
        <f t="shared" si="60"/>
        <v>#VALUE!</v>
      </c>
      <c r="J676" s="34" t="e" vm="1">
        <f t="shared" si="61"/>
        <v>#VALUE!</v>
      </c>
      <c r="K676" s="34" t="e" vm="2">
        <f>[1]!genUniform($K$9,$K$10)</f>
        <v>#VALUE!</v>
      </c>
      <c r="L676" s="34" t="e" vm="1">
        <f t="shared" si="62"/>
        <v>#VALUE!</v>
      </c>
      <c r="M676" s="34" t="e" vm="1">
        <f t="shared" si="63"/>
        <v>#VALUE!</v>
      </c>
      <c r="N676" s="34" t="e" vm="2">
        <f>[1]!genUniform($N$9,$N$10)</f>
        <v>#VALUE!</v>
      </c>
      <c r="O676" s="34" t="e" vm="1">
        <f t="shared" si="64"/>
        <v>#VALUE!</v>
      </c>
      <c r="P676" s="34" t="e" vm="1">
        <f t="shared" si="65"/>
        <v>#VALUE!</v>
      </c>
    </row>
    <row r="677" spans="1:16">
      <c r="A677" s="34">
        <v>667</v>
      </c>
      <c r="C677" s="34" t="e" vm="2">
        <f>[1]!GenLimitNormal($C$9,$C$10,0,1000,0)</f>
        <v>#VALUE!</v>
      </c>
      <c r="D677" s="34" t="e" vm="2">
        <f>[1]!GenBetaPERT(0,$D$9,1)</f>
        <v>#VALUE!</v>
      </c>
      <c r="E677" s="34" t="e" vm="2">
        <f>[1]!GenLognormal($E$9,$E$10)</f>
        <v>#VALUE!</v>
      </c>
      <c r="F677" s="34" t="e" vm="2">
        <f>[1]!GenLognormal($F$9,$F$10)</f>
        <v>#VALUE!</v>
      </c>
      <c r="G677" s="34" t="e" vm="2">
        <f>[1]!GenLognormal($G$9,$G$10)</f>
        <v>#VALUE!</v>
      </c>
      <c r="H677" s="34" t="e" vm="2">
        <f>[1]!genUniform($H$9,$H$10)</f>
        <v>#VALUE!</v>
      </c>
      <c r="I677" s="34" t="e" vm="1">
        <f t="shared" si="60"/>
        <v>#VALUE!</v>
      </c>
      <c r="J677" s="34" t="e" vm="1">
        <f t="shared" si="61"/>
        <v>#VALUE!</v>
      </c>
      <c r="K677" s="34" t="e" vm="2">
        <f>[1]!genUniform($K$9,$K$10)</f>
        <v>#VALUE!</v>
      </c>
      <c r="L677" s="34" t="e" vm="1">
        <f t="shared" si="62"/>
        <v>#VALUE!</v>
      </c>
      <c r="M677" s="34" t="e" vm="1">
        <f t="shared" si="63"/>
        <v>#VALUE!</v>
      </c>
      <c r="N677" s="34" t="e" vm="2">
        <f>[1]!genUniform($N$9,$N$10)</f>
        <v>#VALUE!</v>
      </c>
      <c r="O677" s="34" t="e" vm="1">
        <f t="shared" si="64"/>
        <v>#VALUE!</v>
      </c>
      <c r="P677" s="34" t="e" vm="1">
        <f t="shared" si="65"/>
        <v>#VALUE!</v>
      </c>
    </row>
    <row r="678" spans="1:16">
      <c r="A678" s="34">
        <v>668</v>
      </c>
      <c r="C678" s="34" t="e" vm="2">
        <f>[1]!GenLimitNormal($C$9,$C$10,0,1000,0)</f>
        <v>#VALUE!</v>
      </c>
      <c r="D678" s="34" t="e" vm="2">
        <f>[1]!GenBetaPERT(0,$D$9,1)</f>
        <v>#VALUE!</v>
      </c>
      <c r="E678" s="34" t="e" vm="2">
        <f>[1]!GenLognormal($E$9,$E$10)</f>
        <v>#VALUE!</v>
      </c>
      <c r="F678" s="34" t="e" vm="2">
        <f>[1]!GenLognormal($F$9,$F$10)</f>
        <v>#VALUE!</v>
      </c>
      <c r="G678" s="34" t="e" vm="2">
        <f>[1]!GenLognormal($G$9,$G$10)</f>
        <v>#VALUE!</v>
      </c>
      <c r="H678" s="34" t="e" vm="2">
        <f>[1]!genUniform($H$9,$H$10)</f>
        <v>#VALUE!</v>
      </c>
      <c r="I678" s="34" t="e" vm="1">
        <f t="shared" si="60"/>
        <v>#VALUE!</v>
      </c>
      <c r="J678" s="34" t="e" vm="1">
        <f t="shared" si="61"/>
        <v>#VALUE!</v>
      </c>
      <c r="K678" s="34" t="e" vm="2">
        <f>[1]!genUniform($K$9,$K$10)</f>
        <v>#VALUE!</v>
      </c>
      <c r="L678" s="34" t="e" vm="1">
        <f t="shared" si="62"/>
        <v>#VALUE!</v>
      </c>
      <c r="M678" s="34" t="e" vm="1">
        <f t="shared" si="63"/>
        <v>#VALUE!</v>
      </c>
      <c r="N678" s="34" t="e" vm="2">
        <f>[1]!genUniform($N$9,$N$10)</f>
        <v>#VALUE!</v>
      </c>
      <c r="O678" s="34" t="e" vm="1">
        <f t="shared" si="64"/>
        <v>#VALUE!</v>
      </c>
      <c r="P678" s="34" t="e" vm="1">
        <f t="shared" si="65"/>
        <v>#VALUE!</v>
      </c>
    </row>
    <row r="679" spans="1:16">
      <c r="A679" s="34">
        <v>669</v>
      </c>
      <c r="C679" s="34" t="e" vm="2">
        <f>[1]!GenLimitNormal($C$9,$C$10,0,1000,0)</f>
        <v>#VALUE!</v>
      </c>
      <c r="D679" s="34" t="e" vm="2">
        <f>[1]!GenBetaPERT(0,$D$9,1)</f>
        <v>#VALUE!</v>
      </c>
      <c r="E679" s="34" t="e" vm="2">
        <f>[1]!GenLognormal($E$9,$E$10)</f>
        <v>#VALUE!</v>
      </c>
      <c r="F679" s="34" t="e" vm="2">
        <f>[1]!GenLognormal($F$9,$F$10)</f>
        <v>#VALUE!</v>
      </c>
      <c r="G679" s="34" t="e" vm="2">
        <f>[1]!GenLognormal($G$9,$G$10)</f>
        <v>#VALUE!</v>
      </c>
      <c r="H679" s="34" t="e" vm="2">
        <f>[1]!genUniform($H$9,$H$10)</f>
        <v>#VALUE!</v>
      </c>
      <c r="I679" s="34" t="e" vm="1">
        <f t="shared" si="60"/>
        <v>#VALUE!</v>
      </c>
      <c r="J679" s="34" t="e" vm="1">
        <f t="shared" si="61"/>
        <v>#VALUE!</v>
      </c>
      <c r="K679" s="34" t="e" vm="2">
        <f>[1]!genUniform($K$9,$K$10)</f>
        <v>#VALUE!</v>
      </c>
      <c r="L679" s="34" t="e" vm="1">
        <f t="shared" si="62"/>
        <v>#VALUE!</v>
      </c>
      <c r="M679" s="34" t="e" vm="1">
        <f t="shared" si="63"/>
        <v>#VALUE!</v>
      </c>
      <c r="N679" s="34" t="e" vm="2">
        <f>[1]!genUniform($N$9,$N$10)</f>
        <v>#VALUE!</v>
      </c>
      <c r="O679" s="34" t="e" vm="1">
        <f t="shared" si="64"/>
        <v>#VALUE!</v>
      </c>
      <c r="P679" s="34" t="e" vm="1">
        <f t="shared" si="65"/>
        <v>#VALUE!</v>
      </c>
    </row>
    <row r="680" spans="1:16">
      <c r="A680" s="34">
        <v>670</v>
      </c>
      <c r="C680" s="34" t="e" vm="2">
        <f>[1]!GenLimitNormal($C$9,$C$10,0,1000,0)</f>
        <v>#VALUE!</v>
      </c>
      <c r="D680" s="34" t="e" vm="2">
        <f>[1]!GenBetaPERT(0,$D$9,1)</f>
        <v>#VALUE!</v>
      </c>
      <c r="E680" s="34" t="e" vm="2">
        <f>[1]!GenLognormal($E$9,$E$10)</f>
        <v>#VALUE!</v>
      </c>
      <c r="F680" s="34" t="e" vm="2">
        <f>[1]!GenLognormal($F$9,$F$10)</f>
        <v>#VALUE!</v>
      </c>
      <c r="G680" s="34" t="e" vm="2">
        <f>[1]!GenLognormal($G$9,$G$10)</f>
        <v>#VALUE!</v>
      </c>
      <c r="H680" s="34" t="e" vm="2">
        <f>[1]!genUniform($H$9,$H$10)</f>
        <v>#VALUE!</v>
      </c>
      <c r="I680" s="34" t="e" vm="1">
        <f t="shared" si="60"/>
        <v>#VALUE!</v>
      </c>
      <c r="J680" s="34" t="e" vm="1">
        <f t="shared" si="61"/>
        <v>#VALUE!</v>
      </c>
      <c r="K680" s="34" t="e" vm="2">
        <f>[1]!genUniform($K$9,$K$10)</f>
        <v>#VALUE!</v>
      </c>
      <c r="L680" s="34" t="e" vm="1">
        <f t="shared" si="62"/>
        <v>#VALUE!</v>
      </c>
      <c r="M680" s="34" t="e" vm="1">
        <f t="shared" si="63"/>
        <v>#VALUE!</v>
      </c>
      <c r="N680" s="34" t="e" vm="2">
        <f>[1]!genUniform($N$9,$N$10)</f>
        <v>#VALUE!</v>
      </c>
      <c r="O680" s="34" t="e" vm="1">
        <f t="shared" si="64"/>
        <v>#VALUE!</v>
      </c>
      <c r="P680" s="34" t="e" vm="1">
        <f t="shared" si="65"/>
        <v>#VALUE!</v>
      </c>
    </row>
    <row r="681" spans="1:16">
      <c r="A681" s="34">
        <v>671</v>
      </c>
      <c r="C681" s="34" t="e" vm="2">
        <f>[1]!GenLimitNormal($C$9,$C$10,0,1000,0)</f>
        <v>#VALUE!</v>
      </c>
      <c r="D681" s="34" t="e" vm="2">
        <f>[1]!GenBetaPERT(0,$D$9,1)</f>
        <v>#VALUE!</v>
      </c>
      <c r="E681" s="34" t="e" vm="2">
        <f>[1]!GenLognormal($E$9,$E$10)</f>
        <v>#VALUE!</v>
      </c>
      <c r="F681" s="34" t="e" vm="2">
        <f>[1]!GenLognormal($F$9,$F$10)</f>
        <v>#VALUE!</v>
      </c>
      <c r="G681" s="34" t="e" vm="2">
        <f>[1]!GenLognormal($G$9,$G$10)</f>
        <v>#VALUE!</v>
      </c>
      <c r="H681" s="34" t="e" vm="2">
        <f>[1]!genUniform($H$9,$H$10)</f>
        <v>#VALUE!</v>
      </c>
      <c r="I681" s="34" t="e" vm="1">
        <f t="shared" si="60"/>
        <v>#VALUE!</v>
      </c>
      <c r="J681" s="34" t="e" vm="1">
        <f t="shared" si="61"/>
        <v>#VALUE!</v>
      </c>
      <c r="K681" s="34" t="e" vm="2">
        <f>[1]!genUniform($K$9,$K$10)</f>
        <v>#VALUE!</v>
      </c>
      <c r="L681" s="34" t="e" vm="1">
        <f t="shared" si="62"/>
        <v>#VALUE!</v>
      </c>
      <c r="M681" s="34" t="e" vm="1">
        <f t="shared" si="63"/>
        <v>#VALUE!</v>
      </c>
      <c r="N681" s="34" t="e" vm="2">
        <f>[1]!genUniform($N$9,$N$10)</f>
        <v>#VALUE!</v>
      </c>
      <c r="O681" s="34" t="e" vm="1">
        <f t="shared" si="64"/>
        <v>#VALUE!</v>
      </c>
      <c r="P681" s="34" t="e" vm="1">
        <f t="shared" si="65"/>
        <v>#VALUE!</v>
      </c>
    </row>
    <row r="682" spans="1:16">
      <c r="A682" s="34">
        <v>672</v>
      </c>
      <c r="C682" s="34" t="e" vm="2">
        <f>[1]!GenLimitNormal($C$9,$C$10,0,1000,0)</f>
        <v>#VALUE!</v>
      </c>
      <c r="D682" s="34" t="e" vm="2">
        <f>[1]!GenBetaPERT(0,$D$9,1)</f>
        <v>#VALUE!</v>
      </c>
      <c r="E682" s="34" t="e" vm="2">
        <f>[1]!GenLognormal($E$9,$E$10)</f>
        <v>#VALUE!</v>
      </c>
      <c r="F682" s="34" t="e" vm="2">
        <f>[1]!GenLognormal($F$9,$F$10)</f>
        <v>#VALUE!</v>
      </c>
      <c r="G682" s="34" t="e" vm="2">
        <f>[1]!GenLognormal($G$9,$G$10)</f>
        <v>#VALUE!</v>
      </c>
      <c r="H682" s="34" t="e" vm="2">
        <f>[1]!genUniform($H$9,$H$10)</f>
        <v>#VALUE!</v>
      </c>
      <c r="I682" s="34" t="e" vm="1">
        <f t="shared" si="60"/>
        <v>#VALUE!</v>
      </c>
      <c r="J682" s="34" t="e" vm="1">
        <f t="shared" si="61"/>
        <v>#VALUE!</v>
      </c>
      <c r="K682" s="34" t="e" vm="2">
        <f>[1]!genUniform($K$9,$K$10)</f>
        <v>#VALUE!</v>
      </c>
      <c r="L682" s="34" t="e" vm="1">
        <f t="shared" si="62"/>
        <v>#VALUE!</v>
      </c>
      <c r="M682" s="34" t="e" vm="1">
        <f t="shared" si="63"/>
        <v>#VALUE!</v>
      </c>
      <c r="N682" s="34" t="e" vm="2">
        <f>[1]!genUniform($N$9,$N$10)</f>
        <v>#VALUE!</v>
      </c>
      <c r="O682" s="34" t="e" vm="1">
        <f t="shared" si="64"/>
        <v>#VALUE!</v>
      </c>
      <c r="P682" s="34" t="e" vm="1">
        <f t="shared" si="65"/>
        <v>#VALUE!</v>
      </c>
    </row>
    <row r="683" spans="1:16">
      <c r="A683" s="34">
        <v>673</v>
      </c>
      <c r="C683" s="34" t="e" vm="2">
        <f>[1]!GenLimitNormal($C$9,$C$10,0,1000,0)</f>
        <v>#VALUE!</v>
      </c>
      <c r="D683" s="34" t="e" vm="2">
        <f>[1]!GenBetaPERT(0,$D$9,1)</f>
        <v>#VALUE!</v>
      </c>
      <c r="E683" s="34" t="e" vm="2">
        <f>[1]!GenLognormal($E$9,$E$10)</f>
        <v>#VALUE!</v>
      </c>
      <c r="F683" s="34" t="e" vm="2">
        <f>[1]!GenLognormal($F$9,$F$10)</f>
        <v>#VALUE!</v>
      </c>
      <c r="G683" s="34" t="e" vm="2">
        <f>[1]!GenLognormal($G$9,$G$10)</f>
        <v>#VALUE!</v>
      </c>
      <c r="H683" s="34" t="e" vm="2">
        <f>[1]!genUniform($H$9,$H$10)</f>
        <v>#VALUE!</v>
      </c>
      <c r="I683" s="34" t="e" vm="1">
        <f t="shared" si="60"/>
        <v>#VALUE!</v>
      </c>
      <c r="J683" s="34" t="e" vm="1">
        <f t="shared" si="61"/>
        <v>#VALUE!</v>
      </c>
      <c r="K683" s="34" t="e" vm="2">
        <f>[1]!genUniform($K$9,$K$10)</f>
        <v>#VALUE!</v>
      </c>
      <c r="L683" s="34" t="e" vm="1">
        <f t="shared" si="62"/>
        <v>#VALUE!</v>
      </c>
      <c r="M683" s="34" t="e" vm="1">
        <f t="shared" si="63"/>
        <v>#VALUE!</v>
      </c>
      <c r="N683" s="34" t="e" vm="2">
        <f>[1]!genUniform($N$9,$N$10)</f>
        <v>#VALUE!</v>
      </c>
      <c r="O683" s="34" t="e" vm="1">
        <f t="shared" si="64"/>
        <v>#VALUE!</v>
      </c>
      <c r="P683" s="34" t="e" vm="1">
        <f t="shared" si="65"/>
        <v>#VALUE!</v>
      </c>
    </row>
    <row r="684" spans="1:16">
      <c r="A684" s="34">
        <v>674</v>
      </c>
      <c r="C684" s="34" t="e" vm="2">
        <f>[1]!GenLimitNormal($C$9,$C$10,0,1000,0)</f>
        <v>#VALUE!</v>
      </c>
      <c r="D684" s="34" t="e" vm="2">
        <f>[1]!GenBetaPERT(0,$D$9,1)</f>
        <v>#VALUE!</v>
      </c>
      <c r="E684" s="34" t="e" vm="2">
        <f>[1]!GenLognormal($E$9,$E$10)</f>
        <v>#VALUE!</v>
      </c>
      <c r="F684" s="34" t="e" vm="2">
        <f>[1]!GenLognormal($F$9,$F$10)</f>
        <v>#VALUE!</v>
      </c>
      <c r="G684" s="34" t="e" vm="2">
        <f>[1]!GenLognormal($G$9,$G$10)</f>
        <v>#VALUE!</v>
      </c>
      <c r="H684" s="34" t="e" vm="2">
        <f>[1]!genUniform($H$9,$H$10)</f>
        <v>#VALUE!</v>
      </c>
      <c r="I684" s="34" t="e" vm="1">
        <f t="shared" si="60"/>
        <v>#VALUE!</v>
      </c>
      <c r="J684" s="34" t="e" vm="1">
        <f t="shared" si="61"/>
        <v>#VALUE!</v>
      </c>
      <c r="K684" s="34" t="e" vm="2">
        <f>[1]!genUniform($K$9,$K$10)</f>
        <v>#VALUE!</v>
      </c>
      <c r="L684" s="34" t="e" vm="1">
        <f t="shared" si="62"/>
        <v>#VALUE!</v>
      </c>
      <c r="M684" s="34" t="e" vm="1">
        <f t="shared" si="63"/>
        <v>#VALUE!</v>
      </c>
      <c r="N684" s="34" t="e" vm="2">
        <f>[1]!genUniform($N$9,$N$10)</f>
        <v>#VALUE!</v>
      </c>
      <c r="O684" s="34" t="e" vm="1">
        <f t="shared" si="64"/>
        <v>#VALUE!</v>
      </c>
      <c r="P684" s="34" t="e" vm="1">
        <f t="shared" si="65"/>
        <v>#VALUE!</v>
      </c>
    </row>
    <row r="685" spans="1:16">
      <c r="A685" s="34">
        <v>675</v>
      </c>
      <c r="C685" s="34" t="e" vm="2">
        <f>[1]!GenLimitNormal($C$9,$C$10,0,1000,0)</f>
        <v>#VALUE!</v>
      </c>
      <c r="D685" s="34" t="e" vm="2">
        <f>[1]!GenBetaPERT(0,$D$9,1)</f>
        <v>#VALUE!</v>
      </c>
      <c r="E685" s="34" t="e" vm="2">
        <f>[1]!GenLognormal($E$9,$E$10)</f>
        <v>#VALUE!</v>
      </c>
      <c r="F685" s="34" t="e" vm="2">
        <f>[1]!GenLognormal($F$9,$F$10)</f>
        <v>#VALUE!</v>
      </c>
      <c r="G685" s="34" t="e" vm="2">
        <f>[1]!GenLognormal($G$9,$G$10)</f>
        <v>#VALUE!</v>
      </c>
      <c r="H685" s="34" t="e" vm="2">
        <f>[1]!genUniform($H$9,$H$10)</f>
        <v>#VALUE!</v>
      </c>
      <c r="I685" s="34" t="e" vm="1">
        <f t="shared" si="60"/>
        <v>#VALUE!</v>
      </c>
      <c r="J685" s="34" t="e" vm="1">
        <f t="shared" si="61"/>
        <v>#VALUE!</v>
      </c>
      <c r="K685" s="34" t="e" vm="2">
        <f>[1]!genUniform($K$9,$K$10)</f>
        <v>#VALUE!</v>
      </c>
      <c r="L685" s="34" t="e" vm="1">
        <f t="shared" si="62"/>
        <v>#VALUE!</v>
      </c>
      <c r="M685" s="34" t="e" vm="1">
        <f t="shared" si="63"/>
        <v>#VALUE!</v>
      </c>
      <c r="N685" s="34" t="e" vm="2">
        <f>[1]!genUniform($N$9,$N$10)</f>
        <v>#VALUE!</v>
      </c>
      <c r="O685" s="34" t="e" vm="1">
        <f t="shared" si="64"/>
        <v>#VALUE!</v>
      </c>
      <c r="P685" s="34" t="e" vm="1">
        <f t="shared" si="65"/>
        <v>#VALUE!</v>
      </c>
    </row>
    <row r="686" spans="1:16">
      <c r="A686" s="34">
        <v>676</v>
      </c>
      <c r="C686" s="34" t="e" vm="2">
        <f>[1]!GenLimitNormal($C$9,$C$10,0,1000,0)</f>
        <v>#VALUE!</v>
      </c>
      <c r="D686" s="34" t="e" vm="2">
        <f>[1]!GenBetaPERT(0,$D$9,1)</f>
        <v>#VALUE!</v>
      </c>
      <c r="E686" s="34" t="e" vm="2">
        <f>[1]!GenLognormal($E$9,$E$10)</f>
        <v>#VALUE!</v>
      </c>
      <c r="F686" s="34" t="e" vm="2">
        <f>[1]!GenLognormal($F$9,$F$10)</f>
        <v>#VALUE!</v>
      </c>
      <c r="G686" s="34" t="e" vm="2">
        <f>[1]!GenLognormal($G$9,$G$10)</f>
        <v>#VALUE!</v>
      </c>
      <c r="H686" s="34" t="e" vm="2">
        <f>[1]!genUniform($H$9,$H$10)</f>
        <v>#VALUE!</v>
      </c>
      <c r="I686" s="34" t="e" vm="1">
        <f t="shared" si="60"/>
        <v>#VALUE!</v>
      </c>
      <c r="J686" s="34" t="e" vm="1">
        <f t="shared" si="61"/>
        <v>#VALUE!</v>
      </c>
      <c r="K686" s="34" t="e" vm="2">
        <f>[1]!genUniform($K$9,$K$10)</f>
        <v>#VALUE!</v>
      </c>
      <c r="L686" s="34" t="e" vm="1">
        <f t="shared" si="62"/>
        <v>#VALUE!</v>
      </c>
      <c r="M686" s="34" t="e" vm="1">
        <f t="shared" si="63"/>
        <v>#VALUE!</v>
      </c>
      <c r="N686" s="34" t="e" vm="2">
        <f>[1]!genUniform($N$9,$N$10)</f>
        <v>#VALUE!</v>
      </c>
      <c r="O686" s="34" t="e" vm="1">
        <f t="shared" si="64"/>
        <v>#VALUE!</v>
      </c>
      <c r="P686" s="34" t="e" vm="1">
        <f t="shared" si="65"/>
        <v>#VALUE!</v>
      </c>
    </row>
    <row r="687" spans="1:16">
      <c r="A687" s="34">
        <v>677</v>
      </c>
      <c r="C687" s="34" t="e" vm="2">
        <f>[1]!GenLimitNormal($C$9,$C$10,0,1000,0)</f>
        <v>#VALUE!</v>
      </c>
      <c r="D687" s="34" t="e" vm="2">
        <f>[1]!GenBetaPERT(0,$D$9,1)</f>
        <v>#VALUE!</v>
      </c>
      <c r="E687" s="34" t="e" vm="2">
        <f>[1]!GenLognormal($E$9,$E$10)</f>
        <v>#VALUE!</v>
      </c>
      <c r="F687" s="34" t="e" vm="2">
        <f>[1]!GenLognormal($F$9,$F$10)</f>
        <v>#VALUE!</v>
      </c>
      <c r="G687" s="34" t="e" vm="2">
        <f>[1]!GenLognormal($G$9,$G$10)</f>
        <v>#VALUE!</v>
      </c>
      <c r="H687" s="34" t="e" vm="2">
        <f>[1]!genUniform($H$9,$H$10)</f>
        <v>#VALUE!</v>
      </c>
      <c r="I687" s="34" t="e" vm="1">
        <f t="shared" si="60"/>
        <v>#VALUE!</v>
      </c>
      <c r="J687" s="34" t="e" vm="1">
        <f t="shared" si="61"/>
        <v>#VALUE!</v>
      </c>
      <c r="K687" s="34" t="e" vm="2">
        <f>[1]!genUniform($K$9,$K$10)</f>
        <v>#VALUE!</v>
      </c>
      <c r="L687" s="34" t="e" vm="1">
        <f t="shared" si="62"/>
        <v>#VALUE!</v>
      </c>
      <c r="M687" s="34" t="e" vm="1">
        <f t="shared" si="63"/>
        <v>#VALUE!</v>
      </c>
      <c r="N687" s="34" t="e" vm="2">
        <f>[1]!genUniform($N$9,$N$10)</f>
        <v>#VALUE!</v>
      </c>
      <c r="O687" s="34" t="e" vm="1">
        <f t="shared" si="64"/>
        <v>#VALUE!</v>
      </c>
      <c r="P687" s="34" t="e" vm="1">
        <f t="shared" si="65"/>
        <v>#VALUE!</v>
      </c>
    </row>
    <row r="688" spans="1:16">
      <c r="A688" s="34">
        <v>678</v>
      </c>
      <c r="C688" s="34" t="e" vm="2">
        <f>[1]!GenLimitNormal($C$9,$C$10,0,1000,0)</f>
        <v>#VALUE!</v>
      </c>
      <c r="D688" s="34" t="e" vm="2">
        <f>[1]!GenBetaPERT(0,$D$9,1)</f>
        <v>#VALUE!</v>
      </c>
      <c r="E688" s="34" t="e" vm="2">
        <f>[1]!GenLognormal($E$9,$E$10)</f>
        <v>#VALUE!</v>
      </c>
      <c r="F688" s="34" t="e" vm="2">
        <f>[1]!GenLognormal($F$9,$F$10)</f>
        <v>#VALUE!</v>
      </c>
      <c r="G688" s="34" t="e" vm="2">
        <f>[1]!GenLognormal($G$9,$G$10)</f>
        <v>#VALUE!</v>
      </c>
      <c r="H688" s="34" t="e" vm="2">
        <f>[1]!genUniform($H$9,$H$10)</f>
        <v>#VALUE!</v>
      </c>
      <c r="I688" s="34" t="e" vm="1">
        <f t="shared" si="60"/>
        <v>#VALUE!</v>
      </c>
      <c r="J688" s="34" t="e" vm="1">
        <f t="shared" si="61"/>
        <v>#VALUE!</v>
      </c>
      <c r="K688" s="34" t="e" vm="2">
        <f>[1]!genUniform($K$9,$K$10)</f>
        <v>#VALUE!</v>
      </c>
      <c r="L688" s="34" t="e" vm="1">
        <f t="shared" si="62"/>
        <v>#VALUE!</v>
      </c>
      <c r="M688" s="34" t="e" vm="1">
        <f t="shared" si="63"/>
        <v>#VALUE!</v>
      </c>
      <c r="N688" s="34" t="e" vm="2">
        <f>[1]!genUniform($N$9,$N$10)</f>
        <v>#VALUE!</v>
      </c>
      <c r="O688" s="34" t="e" vm="1">
        <f t="shared" si="64"/>
        <v>#VALUE!</v>
      </c>
      <c r="P688" s="34" t="e" vm="1">
        <f t="shared" si="65"/>
        <v>#VALUE!</v>
      </c>
    </row>
    <row r="689" spans="1:16">
      <c r="A689" s="34">
        <v>679</v>
      </c>
      <c r="C689" s="34" t="e" vm="2">
        <f>[1]!GenLimitNormal($C$9,$C$10,0,1000,0)</f>
        <v>#VALUE!</v>
      </c>
      <c r="D689" s="34" t="e" vm="2">
        <f>[1]!GenBetaPERT(0,$D$9,1)</f>
        <v>#VALUE!</v>
      </c>
      <c r="E689" s="34" t="e" vm="2">
        <f>[1]!GenLognormal($E$9,$E$10)</f>
        <v>#VALUE!</v>
      </c>
      <c r="F689" s="34" t="e" vm="2">
        <f>[1]!GenLognormal($F$9,$F$10)</f>
        <v>#VALUE!</v>
      </c>
      <c r="G689" s="34" t="e" vm="2">
        <f>[1]!GenLognormal($G$9,$G$10)</f>
        <v>#VALUE!</v>
      </c>
      <c r="H689" s="34" t="e" vm="2">
        <f>[1]!genUniform($H$9,$H$10)</f>
        <v>#VALUE!</v>
      </c>
      <c r="I689" s="34" t="e" vm="1">
        <f t="shared" si="60"/>
        <v>#VALUE!</v>
      </c>
      <c r="J689" s="34" t="e" vm="1">
        <f t="shared" si="61"/>
        <v>#VALUE!</v>
      </c>
      <c r="K689" s="34" t="e" vm="2">
        <f>[1]!genUniform($K$9,$K$10)</f>
        <v>#VALUE!</v>
      </c>
      <c r="L689" s="34" t="e" vm="1">
        <f t="shared" si="62"/>
        <v>#VALUE!</v>
      </c>
      <c r="M689" s="34" t="e" vm="1">
        <f t="shared" si="63"/>
        <v>#VALUE!</v>
      </c>
      <c r="N689" s="34" t="e" vm="2">
        <f>[1]!genUniform($N$9,$N$10)</f>
        <v>#VALUE!</v>
      </c>
      <c r="O689" s="34" t="e" vm="1">
        <f t="shared" si="64"/>
        <v>#VALUE!</v>
      </c>
      <c r="P689" s="34" t="e" vm="1">
        <f t="shared" si="65"/>
        <v>#VALUE!</v>
      </c>
    </row>
    <row r="690" spans="1:16">
      <c r="A690" s="34">
        <v>680</v>
      </c>
      <c r="C690" s="34" t="e" vm="2">
        <f>[1]!GenLimitNormal($C$9,$C$10,0,1000,0)</f>
        <v>#VALUE!</v>
      </c>
      <c r="D690" s="34" t="e" vm="2">
        <f>[1]!GenBetaPERT(0,$D$9,1)</f>
        <v>#VALUE!</v>
      </c>
      <c r="E690" s="34" t="e" vm="2">
        <f>[1]!GenLognormal($E$9,$E$10)</f>
        <v>#VALUE!</v>
      </c>
      <c r="F690" s="34" t="e" vm="2">
        <f>[1]!GenLognormal($F$9,$F$10)</f>
        <v>#VALUE!</v>
      </c>
      <c r="G690" s="34" t="e" vm="2">
        <f>[1]!GenLognormal($G$9,$G$10)</f>
        <v>#VALUE!</v>
      </c>
      <c r="H690" s="34" t="e" vm="2">
        <f>[1]!genUniform($H$9,$H$10)</f>
        <v>#VALUE!</v>
      </c>
      <c r="I690" s="34" t="e" vm="1">
        <f t="shared" si="60"/>
        <v>#VALUE!</v>
      </c>
      <c r="J690" s="34" t="e" vm="1">
        <f t="shared" si="61"/>
        <v>#VALUE!</v>
      </c>
      <c r="K690" s="34" t="e" vm="2">
        <f>[1]!genUniform($K$9,$K$10)</f>
        <v>#VALUE!</v>
      </c>
      <c r="L690" s="34" t="e" vm="1">
        <f t="shared" si="62"/>
        <v>#VALUE!</v>
      </c>
      <c r="M690" s="34" t="e" vm="1">
        <f t="shared" si="63"/>
        <v>#VALUE!</v>
      </c>
      <c r="N690" s="34" t="e" vm="2">
        <f>[1]!genUniform($N$9,$N$10)</f>
        <v>#VALUE!</v>
      </c>
      <c r="O690" s="34" t="e" vm="1">
        <f t="shared" si="64"/>
        <v>#VALUE!</v>
      </c>
      <c r="P690" s="34" t="e" vm="1">
        <f t="shared" si="65"/>
        <v>#VALUE!</v>
      </c>
    </row>
    <row r="691" spans="1:16">
      <c r="A691" s="34">
        <v>681</v>
      </c>
      <c r="C691" s="34" t="e" vm="2">
        <f>[1]!GenLimitNormal($C$9,$C$10,0,1000,0)</f>
        <v>#VALUE!</v>
      </c>
      <c r="D691" s="34" t="e" vm="2">
        <f>[1]!GenBetaPERT(0,$D$9,1)</f>
        <v>#VALUE!</v>
      </c>
      <c r="E691" s="34" t="e" vm="2">
        <f>[1]!GenLognormal($E$9,$E$10)</f>
        <v>#VALUE!</v>
      </c>
      <c r="F691" s="34" t="e" vm="2">
        <f>[1]!GenLognormal($F$9,$F$10)</f>
        <v>#VALUE!</v>
      </c>
      <c r="G691" s="34" t="e" vm="2">
        <f>[1]!GenLognormal($G$9,$G$10)</f>
        <v>#VALUE!</v>
      </c>
      <c r="H691" s="34" t="e" vm="2">
        <f>[1]!genUniform($H$9,$H$10)</f>
        <v>#VALUE!</v>
      </c>
      <c r="I691" s="34" t="e" vm="1">
        <f t="shared" si="60"/>
        <v>#VALUE!</v>
      </c>
      <c r="J691" s="34" t="e" vm="1">
        <f t="shared" si="61"/>
        <v>#VALUE!</v>
      </c>
      <c r="K691" s="34" t="e" vm="2">
        <f>[1]!genUniform($K$9,$K$10)</f>
        <v>#VALUE!</v>
      </c>
      <c r="L691" s="34" t="e" vm="1">
        <f t="shared" si="62"/>
        <v>#VALUE!</v>
      </c>
      <c r="M691" s="34" t="e" vm="1">
        <f t="shared" si="63"/>
        <v>#VALUE!</v>
      </c>
      <c r="N691" s="34" t="e" vm="2">
        <f>[1]!genUniform($N$9,$N$10)</f>
        <v>#VALUE!</v>
      </c>
      <c r="O691" s="34" t="e" vm="1">
        <f t="shared" si="64"/>
        <v>#VALUE!</v>
      </c>
      <c r="P691" s="34" t="e" vm="1">
        <f t="shared" si="65"/>
        <v>#VALUE!</v>
      </c>
    </row>
    <row r="692" spans="1:16">
      <c r="A692" s="34">
        <v>682</v>
      </c>
      <c r="C692" s="34" t="e" vm="2">
        <f>[1]!GenLimitNormal($C$9,$C$10,0,1000,0)</f>
        <v>#VALUE!</v>
      </c>
      <c r="D692" s="34" t="e" vm="2">
        <f>[1]!GenBetaPERT(0,$D$9,1)</f>
        <v>#VALUE!</v>
      </c>
      <c r="E692" s="34" t="e" vm="2">
        <f>[1]!GenLognormal($E$9,$E$10)</f>
        <v>#VALUE!</v>
      </c>
      <c r="F692" s="34" t="e" vm="2">
        <f>[1]!GenLognormal($F$9,$F$10)</f>
        <v>#VALUE!</v>
      </c>
      <c r="G692" s="34" t="e" vm="2">
        <f>[1]!GenLognormal($G$9,$G$10)</f>
        <v>#VALUE!</v>
      </c>
      <c r="H692" s="34" t="e" vm="2">
        <f>[1]!genUniform($H$9,$H$10)</f>
        <v>#VALUE!</v>
      </c>
      <c r="I692" s="34" t="e" vm="1">
        <f t="shared" si="60"/>
        <v>#VALUE!</v>
      </c>
      <c r="J692" s="34" t="e" vm="1">
        <f t="shared" si="61"/>
        <v>#VALUE!</v>
      </c>
      <c r="K692" s="34" t="e" vm="2">
        <f>[1]!genUniform($K$9,$K$10)</f>
        <v>#VALUE!</v>
      </c>
      <c r="L692" s="34" t="e" vm="1">
        <f t="shared" si="62"/>
        <v>#VALUE!</v>
      </c>
      <c r="M692" s="34" t="e" vm="1">
        <f t="shared" si="63"/>
        <v>#VALUE!</v>
      </c>
      <c r="N692" s="34" t="e" vm="2">
        <f>[1]!genUniform($N$9,$N$10)</f>
        <v>#VALUE!</v>
      </c>
      <c r="O692" s="34" t="e" vm="1">
        <f t="shared" si="64"/>
        <v>#VALUE!</v>
      </c>
      <c r="P692" s="34" t="e" vm="1">
        <f t="shared" si="65"/>
        <v>#VALUE!</v>
      </c>
    </row>
    <row r="693" spans="1:16">
      <c r="A693" s="34">
        <v>683</v>
      </c>
      <c r="C693" s="34" t="e" vm="2">
        <f>[1]!GenLimitNormal($C$9,$C$10,0,1000,0)</f>
        <v>#VALUE!</v>
      </c>
      <c r="D693" s="34" t="e" vm="2">
        <f>[1]!GenBetaPERT(0,$D$9,1)</f>
        <v>#VALUE!</v>
      </c>
      <c r="E693" s="34" t="e" vm="2">
        <f>[1]!GenLognormal($E$9,$E$10)</f>
        <v>#VALUE!</v>
      </c>
      <c r="F693" s="34" t="e" vm="2">
        <f>[1]!GenLognormal($F$9,$F$10)</f>
        <v>#VALUE!</v>
      </c>
      <c r="G693" s="34" t="e" vm="2">
        <f>[1]!GenLognormal($G$9,$G$10)</f>
        <v>#VALUE!</v>
      </c>
      <c r="H693" s="34" t="e" vm="2">
        <f>[1]!genUniform($H$9,$H$10)</f>
        <v>#VALUE!</v>
      </c>
      <c r="I693" s="34" t="e" vm="1">
        <f t="shared" si="60"/>
        <v>#VALUE!</v>
      </c>
      <c r="J693" s="34" t="e" vm="1">
        <f t="shared" si="61"/>
        <v>#VALUE!</v>
      </c>
      <c r="K693" s="34" t="e" vm="2">
        <f>[1]!genUniform($K$9,$K$10)</f>
        <v>#VALUE!</v>
      </c>
      <c r="L693" s="34" t="e" vm="1">
        <f t="shared" si="62"/>
        <v>#VALUE!</v>
      </c>
      <c r="M693" s="34" t="e" vm="1">
        <f t="shared" si="63"/>
        <v>#VALUE!</v>
      </c>
      <c r="N693" s="34" t="e" vm="2">
        <f>[1]!genUniform($N$9,$N$10)</f>
        <v>#VALUE!</v>
      </c>
      <c r="O693" s="34" t="e" vm="1">
        <f t="shared" si="64"/>
        <v>#VALUE!</v>
      </c>
      <c r="P693" s="34" t="e" vm="1">
        <f t="shared" si="65"/>
        <v>#VALUE!</v>
      </c>
    </row>
    <row r="694" spans="1:16">
      <c r="A694" s="34">
        <v>684</v>
      </c>
      <c r="C694" s="34" t="e" vm="2">
        <f>[1]!GenLimitNormal($C$9,$C$10,0,1000,0)</f>
        <v>#VALUE!</v>
      </c>
      <c r="D694" s="34" t="e" vm="2">
        <f>[1]!GenBetaPERT(0,$D$9,1)</f>
        <v>#VALUE!</v>
      </c>
      <c r="E694" s="34" t="e" vm="2">
        <f>[1]!GenLognormal($E$9,$E$10)</f>
        <v>#VALUE!</v>
      </c>
      <c r="F694" s="34" t="e" vm="2">
        <f>[1]!GenLognormal($F$9,$F$10)</f>
        <v>#VALUE!</v>
      </c>
      <c r="G694" s="34" t="e" vm="2">
        <f>[1]!GenLognormal($G$9,$G$10)</f>
        <v>#VALUE!</v>
      </c>
      <c r="H694" s="34" t="e" vm="2">
        <f>[1]!genUniform($H$9,$H$10)</f>
        <v>#VALUE!</v>
      </c>
      <c r="I694" s="34" t="e" vm="1">
        <f t="shared" si="60"/>
        <v>#VALUE!</v>
      </c>
      <c r="J694" s="34" t="e" vm="1">
        <f t="shared" si="61"/>
        <v>#VALUE!</v>
      </c>
      <c r="K694" s="34" t="e" vm="2">
        <f>[1]!genUniform($K$9,$K$10)</f>
        <v>#VALUE!</v>
      </c>
      <c r="L694" s="34" t="e" vm="1">
        <f t="shared" si="62"/>
        <v>#VALUE!</v>
      </c>
      <c r="M694" s="34" t="e" vm="1">
        <f t="shared" si="63"/>
        <v>#VALUE!</v>
      </c>
      <c r="N694" s="34" t="e" vm="2">
        <f>[1]!genUniform($N$9,$N$10)</f>
        <v>#VALUE!</v>
      </c>
      <c r="O694" s="34" t="e" vm="1">
        <f t="shared" si="64"/>
        <v>#VALUE!</v>
      </c>
      <c r="P694" s="34" t="e" vm="1">
        <f t="shared" si="65"/>
        <v>#VALUE!</v>
      </c>
    </row>
    <row r="695" spans="1:16">
      <c r="A695" s="34">
        <v>685</v>
      </c>
      <c r="C695" s="34" t="e" vm="2">
        <f>[1]!GenLimitNormal($C$9,$C$10,0,1000,0)</f>
        <v>#VALUE!</v>
      </c>
      <c r="D695" s="34" t="e" vm="2">
        <f>[1]!GenBetaPERT(0,$D$9,1)</f>
        <v>#VALUE!</v>
      </c>
      <c r="E695" s="34" t="e" vm="2">
        <f>[1]!GenLognormal($E$9,$E$10)</f>
        <v>#VALUE!</v>
      </c>
      <c r="F695" s="34" t="e" vm="2">
        <f>[1]!GenLognormal($F$9,$F$10)</f>
        <v>#VALUE!</v>
      </c>
      <c r="G695" s="34" t="e" vm="2">
        <f>[1]!GenLognormal($G$9,$G$10)</f>
        <v>#VALUE!</v>
      </c>
      <c r="H695" s="34" t="e" vm="2">
        <f>[1]!genUniform($H$9,$H$10)</f>
        <v>#VALUE!</v>
      </c>
      <c r="I695" s="34" t="e" vm="1">
        <f t="shared" si="60"/>
        <v>#VALUE!</v>
      </c>
      <c r="J695" s="34" t="e" vm="1">
        <f t="shared" si="61"/>
        <v>#VALUE!</v>
      </c>
      <c r="K695" s="34" t="e" vm="2">
        <f>[1]!genUniform($K$9,$K$10)</f>
        <v>#VALUE!</v>
      </c>
      <c r="L695" s="34" t="e" vm="1">
        <f t="shared" si="62"/>
        <v>#VALUE!</v>
      </c>
      <c r="M695" s="34" t="e" vm="1">
        <f t="shared" si="63"/>
        <v>#VALUE!</v>
      </c>
      <c r="N695" s="34" t="e" vm="2">
        <f>[1]!genUniform($N$9,$N$10)</f>
        <v>#VALUE!</v>
      </c>
      <c r="O695" s="34" t="e" vm="1">
        <f t="shared" si="64"/>
        <v>#VALUE!</v>
      </c>
      <c r="P695" s="34" t="e" vm="1">
        <f t="shared" si="65"/>
        <v>#VALUE!</v>
      </c>
    </row>
    <row r="696" spans="1:16">
      <c r="A696" s="34">
        <v>686</v>
      </c>
      <c r="C696" s="34" t="e" vm="2">
        <f>[1]!GenLimitNormal($C$9,$C$10,0,1000,0)</f>
        <v>#VALUE!</v>
      </c>
      <c r="D696" s="34" t="e" vm="2">
        <f>[1]!GenBetaPERT(0,$D$9,1)</f>
        <v>#VALUE!</v>
      </c>
      <c r="E696" s="34" t="e" vm="2">
        <f>[1]!GenLognormal($E$9,$E$10)</f>
        <v>#VALUE!</v>
      </c>
      <c r="F696" s="34" t="e" vm="2">
        <f>[1]!GenLognormal($F$9,$F$10)</f>
        <v>#VALUE!</v>
      </c>
      <c r="G696" s="34" t="e" vm="2">
        <f>[1]!GenLognormal($G$9,$G$10)</f>
        <v>#VALUE!</v>
      </c>
      <c r="H696" s="34" t="e" vm="2">
        <f>[1]!genUniform($H$9,$H$10)</f>
        <v>#VALUE!</v>
      </c>
      <c r="I696" s="34" t="e" vm="1">
        <f t="shared" si="60"/>
        <v>#VALUE!</v>
      </c>
      <c r="J696" s="34" t="e" vm="1">
        <f t="shared" si="61"/>
        <v>#VALUE!</v>
      </c>
      <c r="K696" s="34" t="e" vm="2">
        <f>[1]!genUniform($K$9,$K$10)</f>
        <v>#VALUE!</v>
      </c>
      <c r="L696" s="34" t="e" vm="1">
        <f t="shared" si="62"/>
        <v>#VALUE!</v>
      </c>
      <c r="M696" s="34" t="e" vm="1">
        <f t="shared" si="63"/>
        <v>#VALUE!</v>
      </c>
      <c r="N696" s="34" t="e" vm="2">
        <f>[1]!genUniform($N$9,$N$10)</f>
        <v>#VALUE!</v>
      </c>
      <c r="O696" s="34" t="e" vm="1">
        <f t="shared" si="64"/>
        <v>#VALUE!</v>
      </c>
      <c r="P696" s="34" t="e" vm="1">
        <f t="shared" si="65"/>
        <v>#VALUE!</v>
      </c>
    </row>
    <row r="697" spans="1:16">
      <c r="A697" s="34">
        <v>687</v>
      </c>
      <c r="C697" s="34" t="e" vm="2">
        <f>[1]!GenLimitNormal($C$9,$C$10,0,1000,0)</f>
        <v>#VALUE!</v>
      </c>
      <c r="D697" s="34" t="e" vm="2">
        <f>[1]!GenBetaPERT(0,$D$9,1)</f>
        <v>#VALUE!</v>
      </c>
      <c r="E697" s="34" t="e" vm="2">
        <f>[1]!GenLognormal($E$9,$E$10)</f>
        <v>#VALUE!</v>
      </c>
      <c r="F697" s="34" t="e" vm="2">
        <f>[1]!GenLognormal($F$9,$F$10)</f>
        <v>#VALUE!</v>
      </c>
      <c r="G697" s="34" t="e" vm="2">
        <f>[1]!GenLognormal($G$9,$G$10)</f>
        <v>#VALUE!</v>
      </c>
      <c r="H697" s="34" t="e" vm="2">
        <f>[1]!genUniform($H$9,$H$10)</f>
        <v>#VALUE!</v>
      </c>
      <c r="I697" s="34" t="e" vm="1">
        <f t="shared" si="60"/>
        <v>#VALUE!</v>
      </c>
      <c r="J697" s="34" t="e" vm="1">
        <f t="shared" si="61"/>
        <v>#VALUE!</v>
      </c>
      <c r="K697" s="34" t="e" vm="2">
        <f>[1]!genUniform($K$9,$K$10)</f>
        <v>#VALUE!</v>
      </c>
      <c r="L697" s="34" t="e" vm="1">
        <f t="shared" si="62"/>
        <v>#VALUE!</v>
      </c>
      <c r="M697" s="34" t="e" vm="1">
        <f t="shared" si="63"/>
        <v>#VALUE!</v>
      </c>
      <c r="N697" s="34" t="e" vm="2">
        <f>[1]!genUniform($N$9,$N$10)</f>
        <v>#VALUE!</v>
      </c>
      <c r="O697" s="34" t="e" vm="1">
        <f t="shared" si="64"/>
        <v>#VALUE!</v>
      </c>
      <c r="P697" s="34" t="e" vm="1">
        <f t="shared" si="65"/>
        <v>#VALUE!</v>
      </c>
    </row>
    <row r="698" spans="1:16">
      <c r="A698" s="34">
        <v>688</v>
      </c>
      <c r="C698" s="34" t="e" vm="2">
        <f>[1]!GenLimitNormal($C$9,$C$10,0,1000,0)</f>
        <v>#VALUE!</v>
      </c>
      <c r="D698" s="34" t="e" vm="2">
        <f>[1]!GenBetaPERT(0,$D$9,1)</f>
        <v>#VALUE!</v>
      </c>
      <c r="E698" s="34" t="e" vm="2">
        <f>[1]!GenLognormal($E$9,$E$10)</f>
        <v>#VALUE!</v>
      </c>
      <c r="F698" s="34" t="e" vm="2">
        <f>[1]!GenLognormal($F$9,$F$10)</f>
        <v>#VALUE!</v>
      </c>
      <c r="G698" s="34" t="e" vm="2">
        <f>[1]!GenLognormal($G$9,$G$10)</f>
        <v>#VALUE!</v>
      </c>
      <c r="H698" s="34" t="e" vm="2">
        <f>[1]!genUniform($H$9,$H$10)</f>
        <v>#VALUE!</v>
      </c>
      <c r="I698" s="34" t="e" vm="1">
        <f t="shared" si="60"/>
        <v>#VALUE!</v>
      </c>
      <c r="J698" s="34" t="e" vm="1">
        <f t="shared" si="61"/>
        <v>#VALUE!</v>
      </c>
      <c r="K698" s="34" t="e" vm="2">
        <f>[1]!genUniform($K$9,$K$10)</f>
        <v>#VALUE!</v>
      </c>
      <c r="L698" s="34" t="e" vm="1">
        <f t="shared" si="62"/>
        <v>#VALUE!</v>
      </c>
      <c r="M698" s="34" t="e" vm="1">
        <f t="shared" si="63"/>
        <v>#VALUE!</v>
      </c>
      <c r="N698" s="34" t="e" vm="2">
        <f>[1]!genUniform($N$9,$N$10)</f>
        <v>#VALUE!</v>
      </c>
      <c r="O698" s="34" t="e" vm="1">
        <f t="shared" si="64"/>
        <v>#VALUE!</v>
      </c>
      <c r="P698" s="34" t="e" vm="1">
        <f t="shared" si="65"/>
        <v>#VALUE!</v>
      </c>
    </row>
    <row r="699" spans="1:16">
      <c r="A699" s="34">
        <v>689</v>
      </c>
      <c r="C699" s="34" t="e" vm="2">
        <f>[1]!GenLimitNormal($C$9,$C$10,0,1000,0)</f>
        <v>#VALUE!</v>
      </c>
      <c r="D699" s="34" t="e" vm="2">
        <f>[1]!GenBetaPERT(0,$D$9,1)</f>
        <v>#VALUE!</v>
      </c>
      <c r="E699" s="34" t="e" vm="2">
        <f>[1]!GenLognormal($E$9,$E$10)</f>
        <v>#VALUE!</v>
      </c>
      <c r="F699" s="34" t="e" vm="2">
        <f>[1]!GenLognormal($F$9,$F$10)</f>
        <v>#VALUE!</v>
      </c>
      <c r="G699" s="34" t="e" vm="2">
        <f>[1]!GenLognormal($G$9,$G$10)</f>
        <v>#VALUE!</v>
      </c>
      <c r="H699" s="34" t="e" vm="2">
        <f>[1]!genUniform($H$9,$H$10)</f>
        <v>#VALUE!</v>
      </c>
      <c r="I699" s="34" t="e" vm="1">
        <f t="shared" si="60"/>
        <v>#VALUE!</v>
      </c>
      <c r="J699" s="34" t="e" vm="1">
        <f t="shared" si="61"/>
        <v>#VALUE!</v>
      </c>
      <c r="K699" s="34" t="e" vm="2">
        <f>[1]!genUniform($K$9,$K$10)</f>
        <v>#VALUE!</v>
      </c>
      <c r="L699" s="34" t="e" vm="1">
        <f t="shared" si="62"/>
        <v>#VALUE!</v>
      </c>
      <c r="M699" s="34" t="e" vm="1">
        <f t="shared" si="63"/>
        <v>#VALUE!</v>
      </c>
      <c r="N699" s="34" t="e" vm="2">
        <f>[1]!genUniform($N$9,$N$10)</f>
        <v>#VALUE!</v>
      </c>
      <c r="O699" s="34" t="e" vm="1">
        <f t="shared" si="64"/>
        <v>#VALUE!</v>
      </c>
      <c r="P699" s="34" t="e" vm="1">
        <f t="shared" si="65"/>
        <v>#VALUE!</v>
      </c>
    </row>
    <row r="700" spans="1:16">
      <c r="A700" s="34">
        <v>690</v>
      </c>
      <c r="C700" s="34" t="e" vm="2">
        <f>[1]!GenLimitNormal($C$9,$C$10,0,1000,0)</f>
        <v>#VALUE!</v>
      </c>
      <c r="D700" s="34" t="e" vm="2">
        <f>[1]!GenBetaPERT(0,$D$9,1)</f>
        <v>#VALUE!</v>
      </c>
      <c r="E700" s="34" t="e" vm="2">
        <f>[1]!GenLognormal($E$9,$E$10)</f>
        <v>#VALUE!</v>
      </c>
      <c r="F700" s="34" t="e" vm="2">
        <f>[1]!GenLognormal($F$9,$F$10)</f>
        <v>#VALUE!</v>
      </c>
      <c r="G700" s="34" t="e" vm="2">
        <f>[1]!GenLognormal($G$9,$G$10)</f>
        <v>#VALUE!</v>
      </c>
      <c r="H700" s="34" t="e" vm="2">
        <f>[1]!genUniform($H$9,$H$10)</f>
        <v>#VALUE!</v>
      </c>
      <c r="I700" s="34" t="e" vm="1">
        <f t="shared" si="60"/>
        <v>#VALUE!</v>
      </c>
      <c r="J700" s="34" t="e" vm="1">
        <f t="shared" si="61"/>
        <v>#VALUE!</v>
      </c>
      <c r="K700" s="34" t="e" vm="2">
        <f>[1]!genUniform($K$9,$K$10)</f>
        <v>#VALUE!</v>
      </c>
      <c r="L700" s="34" t="e" vm="1">
        <f t="shared" si="62"/>
        <v>#VALUE!</v>
      </c>
      <c r="M700" s="34" t="e" vm="1">
        <f t="shared" si="63"/>
        <v>#VALUE!</v>
      </c>
      <c r="N700" s="34" t="e" vm="2">
        <f>[1]!genUniform($N$9,$N$10)</f>
        <v>#VALUE!</v>
      </c>
      <c r="O700" s="34" t="e" vm="1">
        <f t="shared" si="64"/>
        <v>#VALUE!</v>
      </c>
      <c r="P700" s="34" t="e" vm="1">
        <f t="shared" si="65"/>
        <v>#VALUE!</v>
      </c>
    </row>
    <row r="701" spans="1:16">
      <c r="A701" s="34">
        <v>691</v>
      </c>
      <c r="C701" s="34" t="e" vm="2">
        <f>[1]!GenLimitNormal($C$9,$C$10,0,1000,0)</f>
        <v>#VALUE!</v>
      </c>
      <c r="D701" s="34" t="e" vm="2">
        <f>[1]!GenBetaPERT(0,$D$9,1)</f>
        <v>#VALUE!</v>
      </c>
      <c r="E701" s="34" t="e" vm="2">
        <f>[1]!GenLognormal($E$9,$E$10)</f>
        <v>#VALUE!</v>
      </c>
      <c r="F701" s="34" t="e" vm="2">
        <f>[1]!GenLognormal($F$9,$F$10)</f>
        <v>#VALUE!</v>
      </c>
      <c r="G701" s="34" t="e" vm="2">
        <f>[1]!GenLognormal($G$9,$G$10)</f>
        <v>#VALUE!</v>
      </c>
      <c r="H701" s="34" t="e" vm="2">
        <f>[1]!genUniform($H$9,$H$10)</f>
        <v>#VALUE!</v>
      </c>
      <c r="I701" s="34" t="e" vm="1">
        <f t="shared" si="60"/>
        <v>#VALUE!</v>
      </c>
      <c r="J701" s="34" t="e" vm="1">
        <f t="shared" si="61"/>
        <v>#VALUE!</v>
      </c>
      <c r="K701" s="34" t="e" vm="2">
        <f>[1]!genUniform($K$9,$K$10)</f>
        <v>#VALUE!</v>
      </c>
      <c r="L701" s="34" t="e" vm="1">
        <f t="shared" si="62"/>
        <v>#VALUE!</v>
      </c>
      <c r="M701" s="34" t="e" vm="1">
        <f t="shared" si="63"/>
        <v>#VALUE!</v>
      </c>
      <c r="N701" s="34" t="e" vm="2">
        <f>[1]!genUniform($N$9,$N$10)</f>
        <v>#VALUE!</v>
      </c>
      <c r="O701" s="34" t="e" vm="1">
        <f t="shared" si="64"/>
        <v>#VALUE!</v>
      </c>
      <c r="P701" s="34" t="e" vm="1">
        <f t="shared" si="65"/>
        <v>#VALUE!</v>
      </c>
    </row>
    <row r="702" spans="1:16">
      <c r="A702" s="34">
        <v>692</v>
      </c>
      <c r="C702" s="34" t="e" vm="2">
        <f>[1]!GenLimitNormal($C$9,$C$10,0,1000,0)</f>
        <v>#VALUE!</v>
      </c>
      <c r="D702" s="34" t="e" vm="2">
        <f>[1]!GenBetaPERT(0,$D$9,1)</f>
        <v>#VALUE!</v>
      </c>
      <c r="E702" s="34" t="e" vm="2">
        <f>[1]!GenLognormal($E$9,$E$10)</f>
        <v>#VALUE!</v>
      </c>
      <c r="F702" s="34" t="e" vm="2">
        <f>[1]!GenLognormal($F$9,$F$10)</f>
        <v>#VALUE!</v>
      </c>
      <c r="G702" s="34" t="e" vm="2">
        <f>[1]!GenLognormal($G$9,$G$10)</f>
        <v>#VALUE!</v>
      </c>
      <c r="H702" s="34" t="e" vm="2">
        <f>[1]!genUniform($H$9,$H$10)</f>
        <v>#VALUE!</v>
      </c>
      <c r="I702" s="34" t="e" vm="1">
        <f t="shared" si="60"/>
        <v>#VALUE!</v>
      </c>
      <c r="J702" s="34" t="e" vm="1">
        <f t="shared" si="61"/>
        <v>#VALUE!</v>
      </c>
      <c r="K702" s="34" t="e" vm="2">
        <f>[1]!genUniform($K$9,$K$10)</f>
        <v>#VALUE!</v>
      </c>
      <c r="L702" s="34" t="e" vm="1">
        <f t="shared" si="62"/>
        <v>#VALUE!</v>
      </c>
      <c r="M702" s="34" t="e" vm="1">
        <f t="shared" si="63"/>
        <v>#VALUE!</v>
      </c>
      <c r="N702" s="34" t="e" vm="2">
        <f>[1]!genUniform($N$9,$N$10)</f>
        <v>#VALUE!</v>
      </c>
      <c r="O702" s="34" t="e" vm="1">
        <f t="shared" si="64"/>
        <v>#VALUE!</v>
      </c>
      <c r="P702" s="34" t="e" vm="1">
        <f t="shared" si="65"/>
        <v>#VALUE!</v>
      </c>
    </row>
    <row r="703" spans="1:16">
      <c r="A703" s="34">
        <v>693</v>
      </c>
      <c r="C703" s="34" t="e" vm="2">
        <f>[1]!GenLimitNormal($C$9,$C$10,0,1000,0)</f>
        <v>#VALUE!</v>
      </c>
      <c r="D703" s="34" t="e" vm="2">
        <f>[1]!GenBetaPERT(0,$D$9,1)</f>
        <v>#VALUE!</v>
      </c>
      <c r="E703" s="34" t="e" vm="2">
        <f>[1]!GenLognormal($E$9,$E$10)</f>
        <v>#VALUE!</v>
      </c>
      <c r="F703" s="34" t="e" vm="2">
        <f>[1]!GenLognormal($F$9,$F$10)</f>
        <v>#VALUE!</v>
      </c>
      <c r="G703" s="34" t="e" vm="2">
        <f>[1]!GenLognormal($G$9,$G$10)</f>
        <v>#VALUE!</v>
      </c>
      <c r="H703" s="34" t="e" vm="2">
        <f>[1]!genUniform($H$9,$H$10)</f>
        <v>#VALUE!</v>
      </c>
      <c r="I703" s="34" t="e" vm="1">
        <f t="shared" si="60"/>
        <v>#VALUE!</v>
      </c>
      <c r="J703" s="34" t="e" vm="1">
        <f t="shared" si="61"/>
        <v>#VALUE!</v>
      </c>
      <c r="K703" s="34" t="e" vm="2">
        <f>[1]!genUniform($K$9,$K$10)</f>
        <v>#VALUE!</v>
      </c>
      <c r="L703" s="34" t="e" vm="1">
        <f t="shared" si="62"/>
        <v>#VALUE!</v>
      </c>
      <c r="M703" s="34" t="e" vm="1">
        <f t="shared" si="63"/>
        <v>#VALUE!</v>
      </c>
      <c r="N703" s="34" t="e" vm="2">
        <f>[1]!genUniform($N$9,$N$10)</f>
        <v>#VALUE!</v>
      </c>
      <c r="O703" s="34" t="e" vm="1">
        <f t="shared" si="64"/>
        <v>#VALUE!</v>
      </c>
      <c r="P703" s="34" t="e" vm="1">
        <f t="shared" si="65"/>
        <v>#VALUE!</v>
      </c>
    </row>
    <row r="704" spans="1:16">
      <c r="A704" s="34">
        <v>694</v>
      </c>
      <c r="C704" s="34" t="e" vm="2">
        <f>[1]!GenLimitNormal($C$9,$C$10,0,1000,0)</f>
        <v>#VALUE!</v>
      </c>
      <c r="D704" s="34" t="e" vm="2">
        <f>[1]!GenBetaPERT(0,$D$9,1)</f>
        <v>#VALUE!</v>
      </c>
      <c r="E704" s="34" t="e" vm="2">
        <f>[1]!GenLognormal($E$9,$E$10)</f>
        <v>#VALUE!</v>
      </c>
      <c r="F704" s="34" t="e" vm="2">
        <f>[1]!GenLognormal($F$9,$F$10)</f>
        <v>#VALUE!</v>
      </c>
      <c r="G704" s="34" t="e" vm="2">
        <f>[1]!GenLognormal($G$9,$G$10)</f>
        <v>#VALUE!</v>
      </c>
      <c r="H704" s="34" t="e" vm="2">
        <f>[1]!genUniform($H$9,$H$10)</f>
        <v>#VALUE!</v>
      </c>
      <c r="I704" s="34" t="e" vm="1">
        <f t="shared" si="60"/>
        <v>#VALUE!</v>
      </c>
      <c r="J704" s="34" t="e" vm="1">
        <f t="shared" si="61"/>
        <v>#VALUE!</v>
      </c>
      <c r="K704" s="34" t="e" vm="2">
        <f>[1]!genUniform($K$9,$K$10)</f>
        <v>#VALUE!</v>
      </c>
      <c r="L704" s="34" t="e" vm="1">
        <f t="shared" si="62"/>
        <v>#VALUE!</v>
      </c>
      <c r="M704" s="34" t="e" vm="1">
        <f t="shared" si="63"/>
        <v>#VALUE!</v>
      </c>
      <c r="N704" s="34" t="e" vm="2">
        <f>[1]!genUniform($N$9,$N$10)</f>
        <v>#VALUE!</v>
      </c>
      <c r="O704" s="34" t="e" vm="1">
        <f t="shared" si="64"/>
        <v>#VALUE!</v>
      </c>
      <c r="P704" s="34" t="e" vm="1">
        <f t="shared" si="65"/>
        <v>#VALUE!</v>
      </c>
    </row>
    <row r="705" spans="1:16">
      <c r="A705" s="34">
        <v>695</v>
      </c>
      <c r="C705" s="34" t="e" vm="2">
        <f>[1]!GenLimitNormal($C$9,$C$10,0,1000,0)</f>
        <v>#VALUE!</v>
      </c>
      <c r="D705" s="34" t="e" vm="2">
        <f>[1]!GenBetaPERT(0,$D$9,1)</f>
        <v>#VALUE!</v>
      </c>
      <c r="E705" s="34" t="e" vm="2">
        <f>[1]!GenLognormal($E$9,$E$10)</f>
        <v>#VALUE!</v>
      </c>
      <c r="F705" s="34" t="e" vm="2">
        <f>[1]!GenLognormal($F$9,$F$10)</f>
        <v>#VALUE!</v>
      </c>
      <c r="G705" s="34" t="e" vm="2">
        <f>[1]!GenLognormal($G$9,$G$10)</f>
        <v>#VALUE!</v>
      </c>
      <c r="H705" s="34" t="e" vm="2">
        <f>[1]!genUniform($H$9,$H$10)</f>
        <v>#VALUE!</v>
      </c>
      <c r="I705" s="34" t="e" vm="1">
        <f t="shared" si="60"/>
        <v>#VALUE!</v>
      </c>
      <c r="J705" s="34" t="e" vm="1">
        <f t="shared" si="61"/>
        <v>#VALUE!</v>
      </c>
      <c r="K705" s="34" t="e" vm="2">
        <f>[1]!genUniform($K$9,$K$10)</f>
        <v>#VALUE!</v>
      </c>
      <c r="L705" s="34" t="e" vm="1">
        <f t="shared" si="62"/>
        <v>#VALUE!</v>
      </c>
      <c r="M705" s="34" t="e" vm="1">
        <f t="shared" si="63"/>
        <v>#VALUE!</v>
      </c>
      <c r="N705" s="34" t="e" vm="2">
        <f>[1]!genUniform($N$9,$N$10)</f>
        <v>#VALUE!</v>
      </c>
      <c r="O705" s="34" t="e" vm="1">
        <f t="shared" si="64"/>
        <v>#VALUE!</v>
      </c>
      <c r="P705" s="34" t="e" vm="1">
        <f t="shared" si="65"/>
        <v>#VALUE!</v>
      </c>
    </row>
    <row r="706" spans="1:16">
      <c r="A706" s="34">
        <v>696</v>
      </c>
      <c r="C706" s="34" t="e" vm="2">
        <f>[1]!GenLimitNormal($C$9,$C$10,0,1000,0)</f>
        <v>#VALUE!</v>
      </c>
      <c r="D706" s="34" t="e" vm="2">
        <f>[1]!GenBetaPERT(0,$D$9,1)</f>
        <v>#VALUE!</v>
      </c>
      <c r="E706" s="34" t="e" vm="2">
        <f>[1]!GenLognormal($E$9,$E$10)</f>
        <v>#VALUE!</v>
      </c>
      <c r="F706" s="34" t="e" vm="2">
        <f>[1]!GenLognormal($F$9,$F$10)</f>
        <v>#VALUE!</v>
      </c>
      <c r="G706" s="34" t="e" vm="2">
        <f>[1]!GenLognormal($G$9,$G$10)</f>
        <v>#VALUE!</v>
      </c>
      <c r="H706" s="34" t="e" vm="2">
        <f>[1]!genUniform($H$9,$H$10)</f>
        <v>#VALUE!</v>
      </c>
      <c r="I706" s="34" t="e" vm="1">
        <f t="shared" si="60"/>
        <v>#VALUE!</v>
      </c>
      <c r="J706" s="34" t="e" vm="1">
        <f t="shared" si="61"/>
        <v>#VALUE!</v>
      </c>
      <c r="K706" s="34" t="e" vm="2">
        <f>[1]!genUniform($K$9,$K$10)</f>
        <v>#VALUE!</v>
      </c>
      <c r="L706" s="34" t="e" vm="1">
        <f t="shared" si="62"/>
        <v>#VALUE!</v>
      </c>
      <c r="M706" s="34" t="e" vm="1">
        <f t="shared" si="63"/>
        <v>#VALUE!</v>
      </c>
      <c r="N706" s="34" t="e" vm="2">
        <f>[1]!genUniform($N$9,$N$10)</f>
        <v>#VALUE!</v>
      </c>
      <c r="O706" s="34" t="e" vm="1">
        <f t="shared" si="64"/>
        <v>#VALUE!</v>
      </c>
      <c r="P706" s="34" t="e" vm="1">
        <f t="shared" si="65"/>
        <v>#VALUE!</v>
      </c>
    </row>
    <row r="707" spans="1:16">
      <c r="A707" s="34">
        <v>697</v>
      </c>
      <c r="C707" s="34" t="e" vm="2">
        <f>[1]!GenLimitNormal($C$9,$C$10,0,1000,0)</f>
        <v>#VALUE!</v>
      </c>
      <c r="D707" s="34" t="e" vm="2">
        <f>[1]!GenBetaPERT(0,$D$9,1)</f>
        <v>#VALUE!</v>
      </c>
      <c r="E707" s="34" t="e" vm="2">
        <f>[1]!GenLognormal($E$9,$E$10)</f>
        <v>#VALUE!</v>
      </c>
      <c r="F707" s="34" t="e" vm="2">
        <f>[1]!GenLognormal($F$9,$F$10)</f>
        <v>#VALUE!</v>
      </c>
      <c r="G707" s="34" t="e" vm="2">
        <f>[1]!GenLognormal($G$9,$G$10)</f>
        <v>#VALUE!</v>
      </c>
      <c r="H707" s="34" t="e" vm="2">
        <f>[1]!genUniform($H$9,$H$10)</f>
        <v>#VALUE!</v>
      </c>
      <c r="I707" s="34" t="e" vm="1">
        <f t="shared" si="60"/>
        <v>#VALUE!</v>
      </c>
      <c r="J707" s="34" t="e" vm="1">
        <f t="shared" si="61"/>
        <v>#VALUE!</v>
      </c>
      <c r="K707" s="34" t="e" vm="2">
        <f>[1]!genUniform($K$9,$K$10)</f>
        <v>#VALUE!</v>
      </c>
      <c r="L707" s="34" t="e" vm="1">
        <f t="shared" si="62"/>
        <v>#VALUE!</v>
      </c>
      <c r="M707" s="34" t="e" vm="1">
        <f t="shared" si="63"/>
        <v>#VALUE!</v>
      </c>
      <c r="N707" s="34" t="e" vm="2">
        <f>[1]!genUniform($N$9,$N$10)</f>
        <v>#VALUE!</v>
      </c>
      <c r="O707" s="34" t="e" vm="1">
        <f t="shared" si="64"/>
        <v>#VALUE!</v>
      </c>
      <c r="P707" s="34" t="e" vm="1">
        <f t="shared" si="65"/>
        <v>#VALUE!</v>
      </c>
    </row>
    <row r="708" spans="1:16">
      <c r="A708" s="34">
        <v>698</v>
      </c>
      <c r="C708" s="34" t="e" vm="2">
        <f>[1]!GenLimitNormal($C$9,$C$10,0,1000,0)</f>
        <v>#VALUE!</v>
      </c>
      <c r="D708" s="34" t="e" vm="2">
        <f>[1]!GenBetaPERT(0,$D$9,1)</f>
        <v>#VALUE!</v>
      </c>
      <c r="E708" s="34" t="e" vm="2">
        <f>[1]!GenLognormal($E$9,$E$10)</f>
        <v>#VALUE!</v>
      </c>
      <c r="F708" s="34" t="e" vm="2">
        <f>[1]!GenLognormal($F$9,$F$10)</f>
        <v>#VALUE!</v>
      </c>
      <c r="G708" s="34" t="e" vm="2">
        <f>[1]!GenLognormal($G$9,$G$10)</f>
        <v>#VALUE!</v>
      </c>
      <c r="H708" s="34" t="e" vm="2">
        <f>[1]!genUniform($H$9,$H$10)</f>
        <v>#VALUE!</v>
      </c>
      <c r="I708" s="34" t="e" vm="1">
        <f t="shared" si="60"/>
        <v>#VALUE!</v>
      </c>
      <c r="J708" s="34" t="e" vm="1">
        <f t="shared" si="61"/>
        <v>#VALUE!</v>
      </c>
      <c r="K708" s="34" t="e" vm="2">
        <f>[1]!genUniform($K$9,$K$10)</f>
        <v>#VALUE!</v>
      </c>
      <c r="L708" s="34" t="e" vm="1">
        <f t="shared" si="62"/>
        <v>#VALUE!</v>
      </c>
      <c r="M708" s="34" t="e" vm="1">
        <f t="shared" si="63"/>
        <v>#VALUE!</v>
      </c>
      <c r="N708" s="34" t="e" vm="2">
        <f>[1]!genUniform($N$9,$N$10)</f>
        <v>#VALUE!</v>
      </c>
      <c r="O708" s="34" t="e" vm="1">
        <f t="shared" si="64"/>
        <v>#VALUE!</v>
      </c>
      <c r="P708" s="34" t="e" vm="1">
        <f t="shared" si="65"/>
        <v>#VALUE!</v>
      </c>
    </row>
    <row r="709" spans="1:16">
      <c r="A709" s="34">
        <v>699</v>
      </c>
      <c r="C709" s="34" t="e" vm="2">
        <f>[1]!GenLimitNormal($C$9,$C$10,0,1000,0)</f>
        <v>#VALUE!</v>
      </c>
      <c r="D709" s="34" t="e" vm="2">
        <f>[1]!GenBetaPERT(0,$D$9,1)</f>
        <v>#VALUE!</v>
      </c>
      <c r="E709" s="34" t="e" vm="2">
        <f>[1]!GenLognormal($E$9,$E$10)</f>
        <v>#VALUE!</v>
      </c>
      <c r="F709" s="34" t="e" vm="2">
        <f>[1]!GenLognormal($F$9,$F$10)</f>
        <v>#VALUE!</v>
      </c>
      <c r="G709" s="34" t="e" vm="2">
        <f>[1]!GenLognormal($G$9,$G$10)</f>
        <v>#VALUE!</v>
      </c>
      <c r="H709" s="34" t="e" vm="2">
        <f>[1]!genUniform($H$9,$H$10)</f>
        <v>#VALUE!</v>
      </c>
      <c r="I709" s="34" t="e" vm="1">
        <f t="shared" si="60"/>
        <v>#VALUE!</v>
      </c>
      <c r="J709" s="34" t="e" vm="1">
        <f t="shared" si="61"/>
        <v>#VALUE!</v>
      </c>
      <c r="K709" s="34" t="e" vm="2">
        <f>[1]!genUniform($K$9,$K$10)</f>
        <v>#VALUE!</v>
      </c>
      <c r="L709" s="34" t="e" vm="1">
        <f t="shared" si="62"/>
        <v>#VALUE!</v>
      </c>
      <c r="M709" s="34" t="e" vm="1">
        <f t="shared" si="63"/>
        <v>#VALUE!</v>
      </c>
      <c r="N709" s="34" t="e" vm="2">
        <f>[1]!genUniform($N$9,$N$10)</f>
        <v>#VALUE!</v>
      </c>
      <c r="O709" s="34" t="e" vm="1">
        <f t="shared" si="64"/>
        <v>#VALUE!</v>
      </c>
      <c r="P709" s="34" t="e" vm="1">
        <f t="shared" si="65"/>
        <v>#VALUE!</v>
      </c>
    </row>
    <row r="710" spans="1:16">
      <c r="A710" s="34">
        <v>700</v>
      </c>
      <c r="C710" s="34" t="e" vm="2">
        <f>[1]!GenLimitNormal($C$9,$C$10,0,1000,0)</f>
        <v>#VALUE!</v>
      </c>
      <c r="D710" s="34" t="e" vm="2">
        <f>[1]!GenBetaPERT(0,$D$9,1)</f>
        <v>#VALUE!</v>
      </c>
      <c r="E710" s="34" t="e" vm="2">
        <f>[1]!GenLognormal($E$9,$E$10)</f>
        <v>#VALUE!</v>
      </c>
      <c r="F710" s="34" t="e" vm="2">
        <f>[1]!GenLognormal($F$9,$F$10)</f>
        <v>#VALUE!</v>
      </c>
      <c r="G710" s="34" t="e" vm="2">
        <f>[1]!GenLognormal($G$9,$G$10)</f>
        <v>#VALUE!</v>
      </c>
      <c r="H710" s="34" t="e" vm="2">
        <f>[1]!genUniform($H$9,$H$10)</f>
        <v>#VALUE!</v>
      </c>
      <c r="I710" s="34" t="e" vm="1">
        <f t="shared" si="60"/>
        <v>#VALUE!</v>
      </c>
      <c r="J710" s="34" t="e" vm="1">
        <f t="shared" si="61"/>
        <v>#VALUE!</v>
      </c>
      <c r="K710" s="34" t="e" vm="2">
        <f>[1]!genUniform($K$9,$K$10)</f>
        <v>#VALUE!</v>
      </c>
      <c r="L710" s="34" t="e" vm="1">
        <f t="shared" si="62"/>
        <v>#VALUE!</v>
      </c>
      <c r="M710" s="34" t="e" vm="1">
        <f t="shared" si="63"/>
        <v>#VALUE!</v>
      </c>
      <c r="N710" s="34" t="e" vm="2">
        <f>[1]!genUniform($N$9,$N$10)</f>
        <v>#VALUE!</v>
      </c>
      <c r="O710" s="34" t="e" vm="1">
        <f t="shared" si="64"/>
        <v>#VALUE!</v>
      </c>
      <c r="P710" s="34" t="e" vm="1">
        <f t="shared" si="65"/>
        <v>#VALUE!</v>
      </c>
    </row>
    <row r="711" spans="1:16">
      <c r="A711" s="34">
        <v>701</v>
      </c>
      <c r="C711" s="34" t="e" vm="2">
        <f>[1]!GenLimitNormal($C$9,$C$10,0,1000,0)</f>
        <v>#VALUE!</v>
      </c>
      <c r="D711" s="34" t="e" vm="2">
        <f>[1]!GenBetaPERT(0,$D$9,1)</f>
        <v>#VALUE!</v>
      </c>
      <c r="E711" s="34" t="e" vm="2">
        <f>[1]!GenLognormal($E$9,$E$10)</f>
        <v>#VALUE!</v>
      </c>
      <c r="F711" s="34" t="e" vm="2">
        <f>[1]!GenLognormal($F$9,$F$10)</f>
        <v>#VALUE!</v>
      </c>
      <c r="G711" s="34" t="e" vm="2">
        <f>[1]!GenLognormal($G$9,$G$10)</f>
        <v>#VALUE!</v>
      </c>
      <c r="H711" s="34" t="e" vm="2">
        <f>[1]!genUniform($H$9,$H$10)</f>
        <v>#VALUE!</v>
      </c>
      <c r="I711" s="34" t="e" vm="1">
        <f t="shared" si="60"/>
        <v>#VALUE!</v>
      </c>
      <c r="J711" s="34" t="e" vm="1">
        <f t="shared" si="61"/>
        <v>#VALUE!</v>
      </c>
      <c r="K711" s="34" t="e" vm="2">
        <f>[1]!genUniform($K$9,$K$10)</f>
        <v>#VALUE!</v>
      </c>
      <c r="L711" s="34" t="e" vm="1">
        <f t="shared" si="62"/>
        <v>#VALUE!</v>
      </c>
      <c r="M711" s="34" t="e" vm="1">
        <f t="shared" si="63"/>
        <v>#VALUE!</v>
      </c>
      <c r="N711" s="34" t="e" vm="2">
        <f>[1]!genUniform($N$9,$N$10)</f>
        <v>#VALUE!</v>
      </c>
      <c r="O711" s="34" t="e" vm="1">
        <f t="shared" si="64"/>
        <v>#VALUE!</v>
      </c>
      <c r="P711" s="34" t="e" vm="1">
        <f t="shared" si="65"/>
        <v>#VALUE!</v>
      </c>
    </row>
    <row r="712" spans="1:16">
      <c r="A712" s="34">
        <v>702</v>
      </c>
      <c r="C712" s="34" t="e" vm="2">
        <f>[1]!GenLimitNormal($C$9,$C$10,0,1000,0)</f>
        <v>#VALUE!</v>
      </c>
      <c r="D712" s="34" t="e" vm="2">
        <f>[1]!GenBetaPERT(0,$D$9,1)</f>
        <v>#VALUE!</v>
      </c>
      <c r="E712" s="34" t="e" vm="2">
        <f>[1]!GenLognormal($E$9,$E$10)</f>
        <v>#VALUE!</v>
      </c>
      <c r="F712" s="34" t="e" vm="2">
        <f>[1]!GenLognormal($F$9,$F$10)</f>
        <v>#VALUE!</v>
      </c>
      <c r="G712" s="34" t="e" vm="2">
        <f>[1]!GenLognormal($G$9,$G$10)</f>
        <v>#VALUE!</v>
      </c>
      <c r="H712" s="34" t="e" vm="2">
        <f>[1]!genUniform($H$9,$H$10)</f>
        <v>#VALUE!</v>
      </c>
      <c r="I712" s="34" t="e" vm="1">
        <f t="shared" si="60"/>
        <v>#VALUE!</v>
      </c>
      <c r="J712" s="34" t="e" vm="1">
        <f t="shared" si="61"/>
        <v>#VALUE!</v>
      </c>
      <c r="K712" s="34" t="e" vm="2">
        <f>[1]!genUniform($K$9,$K$10)</f>
        <v>#VALUE!</v>
      </c>
      <c r="L712" s="34" t="e" vm="1">
        <f t="shared" si="62"/>
        <v>#VALUE!</v>
      </c>
      <c r="M712" s="34" t="e" vm="1">
        <f t="shared" si="63"/>
        <v>#VALUE!</v>
      </c>
      <c r="N712" s="34" t="e" vm="2">
        <f>[1]!genUniform($N$9,$N$10)</f>
        <v>#VALUE!</v>
      </c>
      <c r="O712" s="34" t="e" vm="1">
        <f t="shared" si="64"/>
        <v>#VALUE!</v>
      </c>
      <c r="P712" s="34" t="e" vm="1">
        <f t="shared" si="65"/>
        <v>#VALUE!</v>
      </c>
    </row>
    <row r="713" spans="1:16">
      <c r="A713" s="34">
        <v>703</v>
      </c>
      <c r="C713" s="34" t="e" vm="2">
        <f>[1]!GenLimitNormal($C$9,$C$10,0,1000,0)</f>
        <v>#VALUE!</v>
      </c>
      <c r="D713" s="34" t="e" vm="2">
        <f>[1]!GenBetaPERT(0,$D$9,1)</f>
        <v>#VALUE!</v>
      </c>
      <c r="E713" s="34" t="e" vm="2">
        <f>[1]!GenLognormal($E$9,$E$10)</f>
        <v>#VALUE!</v>
      </c>
      <c r="F713" s="34" t="e" vm="2">
        <f>[1]!GenLognormal($F$9,$F$10)</f>
        <v>#VALUE!</v>
      </c>
      <c r="G713" s="34" t="e" vm="2">
        <f>[1]!GenLognormal($G$9,$G$10)</f>
        <v>#VALUE!</v>
      </c>
      <c r="H713" s="34" t="e" vm="2">
        <f>[1]!genUniform($H$9,$H$10)</f>
        <v>#VALUE!</v>
      </c>
      <c r="I713" s="34" t="e" vm="1">
        <f t="shared" si="60"/>
        <v>#VALUE!</v>
      </c>
      <c r="J713" s="34" t="e" vm="1">
        <f t="shared" si="61"/>
        <v>#VALUE!</v>
      </c>
      <c r="K713" s="34" t="e" vm="2">
        <f>[1]!genUniform($K$9,$K$10)</f>
        <v>#VALUE!</v>
      </c>
      <c r="L713" s="34" t="e" vm="1">
        <f t="shared" si="62"/>
        <v>#VALUE!</v>
      </c>
      <c r="M713" s="34" t="e" vm="1">
        <f t="shared" si="63"/>
        <v>#VALUE!</v>
      </c>
      <c r="N713" s="34" t="e" vm="2">
        <f>[1]!genUniform($N$9,$N$10)</f>
        <v>#VALUE!</v>
      </c>
      <c r="O713" s="34" t="e" vm="1">
        <f t="shared" si="64"/>
        <v>#VALUE!</v>
      </c>
      <c r="P713" s="34" t="e" vm="1">
        <f t="shared" si="65"/>
        <v>#VALUE!</v>
      </c>
    </row>
    <row r="714" spans="1:16">
      <c r="A714" s="34">
        <v>704</v>
      </c>
      <c r="C714" s="34" t="e" vm="2">
        <f>[1]!GenLimitNormal($C$9,$C$10,0,1000,0)</f>
        <v>#VALUE!</v>
      </c>
      <c r="D714" s="34" t="e" vm="2">
        <f>[1]!GenBetaPERT(0,$D$9,1)</f>
        <v>#VALUE!</v>
      </c>
      <c r="E714" s="34" t="e" vm="2">
        <f>[1]!GenLognormal($E$9,$E$10)</f>
        <v>#VALUE!</v>
      </c>
      <c r="F714" s="34" t="e" vm="2">
        <f>[1]!GenLognormal($F$9,$F$10)</f>
        <v>#VALUE!</v>
      </c>
      <c r="G714" s="34" t="e" vm="2">
        <f>[1]!GenLognormal($G$9,$G$10)</f>
        <v>#VALUE!</v>
      </c>
      <c r="H714" s="34" t="e" vm="2">
        <f>[1]!genUniform($H$9,$H$10)</f>
        <v>#VALUE!</v>
      </c>
      <c r="I714" s="34" t="e" vm="1">
        <f t="shared" si="60"/>
        <v>#VALUE!</v>
      </c>
      <c r="J714" s="34" t="e" vm="1">
        <f t="shared" si="61"/>
        <v>#VALUE!</v>
      </c>
      <c r="K714" s="34" t="e" vm="2">
        <f>[1]!genUniform($K$9,$K$10)</f>
        <v>#VALUE!</v>
      </c>
      <c r="L714" s="34" t="e" vm="1">
        <f t="shared" si="62"/>
        <v>#VALUE!</v>
      </c>
      <c r="M714" s="34" t="e" vm="1">
        <f t="shared" si="63"/>
        <v>#VALUE!</v>
      </c>
      <c r="N714" s="34" t="e" vm="2">
        <f>[1]!genUniform($N$9,$N$10)</f>
        <v>#VALUE!</v>
      </c>
      <c r="O714" s="34" t="e" vm="1">
        <f t="shared" si="64"/>
        <v>#VALUE!</v>
      </c>
      <c r="P714" s="34" t="e" vm="1">
        <f t="shared" si="65"/>
        <v>#VALUE!</v>
      </c>
    </row>
    <row r="715" spans="1:16">
      <c r="A715" s="34">
        <v>705</v>
      </c>
      <c r="C715" s="34" t="e" vm="2">
        <f>[1]!GenLimitNormal($C$9,$C$10,0,1000,0)</f>
        <v>#VALUE!</v>
      </c>
      <c r="D715" s="34" t="e" vm="2">
        <f>[1]!GenBetaPERT(0,$D$9,1)</f>
        <v>#VALUE!</v>
      </c>
      <c r="E715" s="34" t="e" vm="2">
        <f>[1]!GenLognormal($E$9,$E$10)</f>
        <v>#VALUE!</v>
      </c>
      <c r="F715" s="34" t="e" vm="2">
        <f>[1]!GenLognormal($F$9,$F$10)</f>
        <v>#VALUE!</v>
      </c>
      <c r="G715" s="34" t="e" vm="2">
        <f>[1]!GenLognormal($G$9,$G$10)</f>
        <v>#VALUE!</v>
      </c>
      <c r="H715" s="34" t="e" vm="2">
        <f>[1]!genUniform($H$9,$H$10)</f>
        <v>#VALUE!</v>
      </c>
      <c r="I715" s="34" t="e" vm="1">
        <f t="shared" si="60"/>
        <v>#VALUE!</v>
      </c>
      <c r="J715" s="34" t="e" vm="1">
        <f t="shared" si="61"/>
        <v>#VALUE!</v>
      </c>
      <c r="K715" s="34" t="e" vm="2">
        <f>[1]!genUniform($K$9,$K$10)</f>
        <v>#VALUE!</v>
      </c>
      <c r="L715" s="34" t="e" vm="1">
        <f t="shared" si="62"/>
        <v>#VALUE!</v>
      </c>
      <c r="M715" s="34" t="e" vm="1">
        <f t="shared" si="63"/>
        <v>#VALUE!</v>
      </c>
      <c r="N715" s="34" t="e" vm="2">
        <f>[1]!genUniform($N$9,$N$10)</f>
        <v>#VALUE!</v>
      </c>
      <c r="O715" s="34" t="e" vm="1">
        <f t="shared" si="64"/>
        <v>#VALUE!</v>
      </c>
      <c r="P715" s="34" t="e" vm="1">
        <f t="shared" si="65"/>
        <v>#VALUE!</v>
      </c>
    </row>
    <row r="716" spans="1:16">
      <c r="A716" s="34">
        <v>706</v>
      </c>
      <c r="C716" s="34" t="e" vm="2">
        <f>[1]!GenLimitNormal($C$9,$C$10,0,1000,0)</f>
        <v>#VALUE!</v>
      </c>
      <c r="D716" s="34" t="e" vm="2">
        <f>[1]!GenBetaPERT(0,$D$9,1)</f>
        <v>#VALUE!</v>
      </c>
      <c r="E716" s="34" t="e" vm="2">
        <f>[1]!GenLognormal($E$9,$E$10)</f>
        <v>#VALUE!</v>
      </c>
      <c r="F716" s="34" t="e" vm="2">
        <f>[1]!GenLognormal($F$9,$F$10)</f>
        <v>#VALUE!</v>
      </c>
      <c r="G716" s="34" t="e" vm="2">
        <f>[1]!GenLognormal($G$9,$G$10)</f>
        <v>#VALUE!</v>
      </c>
      <c r="H716" s="34" t="e" vm="2">
        <f>[1]!genUniform($H$9,$H$10)</f>
        <v>#VALUE!</v>
      </c>
      <c r="I716" s="34" t="e" vm="1">
        <f t="shared" ref="I716:I779" si="66">_xlfn.LOGNORM.INV($H716,$I$9,$I$10)</f>
        <v>#VALUE!</v>
      </c>
      <c r="J716" s="34" t="e" vm="1">
        <f t="shared" ref="J716:J779" si="67">$C716+$D716*$E716*$I716/$F716+(1-$D716)*$E716*$G716</f>
        <v>#VALUE!</v>
      </c>
      <c r="K716" s="34" t="e" vm="2">
        <f>[1]!genUniform($K$9,$K$10)</f>
        <v>#VALUE!</v>
      </c>
      <c r="L716" s="34" t="e" vm="1">
        <f t="shared" ref="L716:L779" si="68">_xlfn.LOGNORM.INV($K716,$L$9,$L$10)</f>
        <v>#VALUE!</v>
      </c>
      <c r="M716" s="34" t="e" vm="1">
        <f t="shared" ref="M716:M779" si="69">$C716+$D716*$E716*$L716/$F716+(1-$D716)*$E716*$G716</f>
        <v>#VALUE!</v>
      </c>
      <c r="N716" s="34" t="e" vm="2">
        <f>[1]!genUniform($N$9,$N$10)</f>
        <v>#VALUE!</v>
      </c>
      <c r="O716" s="34" t="e" vm="1">
        <f t="shared" ref="O716:O779" si="70">_xlfn.LOGNORM.INV($N716,$O$9,$O$10)</f>
        <v>#VALUE!</v>
      </c>
      <c r="P716" s="34" t="e" vm="1">
        <f t="shared" ref="P716:P779" si="71">$C716+$D716*$E716*$O716/$F716+(1-$D716)*$E716*$G716</f>
        <v>#VALUE!</v>
      </c>
    </row>
    <row r="717" spans="1:16">
      <c r="A717" s="34">
        <v>707</v>
      </c>
      <c r="C717" s="34" t="e" vm="2">
        <f>[1]!GenLimitNormal($C$9,$C$10,0,1000,0)</f>
        <v>#VALUE!</v>
      </c>
      <c r="D717" s="34" t="e" vm="2">
        <f>[1]!GenBetaPERT(0,$D$9,1)</f>
        <v>#VALUE!</v>
      </c>
      <c r="E717" s="34" t="e" vm="2">
        <f>[1]!GenLognormal($E$9,$E$10)</f>
        <v>#VALUE!</v>
      </c>
      <c r="F717" s="34" t="e" vm="2">
        <f>[1]!GenLognormal($F$9,$F$10)</f>
        <v>#VALUE!</v>
      </c>
      <c r="G717" s="34" t="e" vm="2">
        <f>[1]!GenLognormal($G$9,$G$10)</f>
        <v>#VALUE!</v>
      </c>
      <c r="H717" s="34" t="e" vm="2">
        <f>[1]!genUniform($H$9,$H$10)</f>
        <v>#VALUE!</v>
      </c>
      <c r="I717" s="34" t="e" vm="1">
        <f t="shared" si="66"/>
        <v>#VALUE!</v>
      </c>
      <c r="J717" s="34" t="e" vm="1">
        <f t="shared" si="67"/>
        <v>#VALUE!</v>
      </c>
      <c r="K717" s="34" t="e" vm="2">
        <f>[1]!genUniform($K$9,$K$10)</f>
        <v>#VALUE!</v>
      </c>
      <c r="L717" s="34" t="e" vm="1">
        <f t="shared" si="68"/>
        <v>#VALUE!</v>
      </c>
      <c r="M717" s="34" t="e" vm="1">
        <f t="shared" si="69"/>
        <v>#VALUE!</v>
      </c>
      <c r="N717" s="34" t="e" vm="2">
        <f>[1]!genUniform($N$9,$N$10)</f>
        <v>#VALUE!</v>
      </c>
      <c r="O717" s="34" t="e" vm="1">
        <f t="shared" si="70"/>
        <v>#VALUE!</v>
      </c>
      <c r="P717" s="34" t="e" vm="1">
        <f t="shared" si="71"/>
        <v>#VALUE!</v>
      </c>
    </row>
    <row r="718" spans="1:16">
      <c r="A718" s="34">
        <v>708</v>
      </c>
      <c r="C718" s="34" t="e" vm="2">
        <f>[1]!GenLimitNormal($C$9,$C$10,0,1000,0)</f>
        <v>#VALUE!</v>
      </c>
      <c r="D718" s="34" t="e" vm="2">
        <f>[1]!GenBetaPERT(0,$D$9,1)</f>
        <v>#VALUE!</v>
      </c>
      <c r="E718" s="34" t="e" vm="2">
        <f>[1]!GenLognormal($E$9,$E$10)</f>
        <v>#VALUE!</v>
      </c>
      <c r="F718" s="34" t="e" vm="2">
        <f>[1]!GenLognormal($F$9,$F$10)</f>
        <v>#VALUE!</v>
      </c>
      <c r="G718" s="34" t="e" vm="2">
        <f>[1]!GenLognormal($G$9,$G$10)</f>
        <v>#VALUE!</v>
      </c>
      <c r="H718" s="34" t="e" vm="2">
        <f>[1]!genUniform($H$9,$H$10)</f>
        <v>#VALUE!</v>
      </c>
      <c r="I718" s="34" t="e" vm="1">
        <f t="shared" si="66"/>
        <v>#VALUE!</v>
      </c>
      <c r="J718" s="34" t="e" vm="1">
        <f t="shared" si="67"/>
        <v>#VALUE!</v>
      </c>
      <c r="K718" s="34" t="e" vm="2">
        <f>[1]!genUniform($K$9,$K$10)</f>
        <v>#VALUE!</v>
      </c>
      <c r="L718" s="34" t="e" vm="1">
        <f t="shared" si="68"/>
        <v>#VALUE!</v>
      </c>
      <c r="M718" s="34" t="e" vm="1">
        <f t="shared" si="69"/>
        <v>#VALUE!</v>
      </c>
      <c r="N718" s="34" t="e" vm="2">
        <f>[1]!genUniform($N$9,$N$10)</f>
        <v>#VALUE!</v>
      </c>
      <c r="O718" s="34" t="e" vm="1">
        <f t="shared" si="70"/>
        <v>#VALUE!</v>
      </c>
      <c r="P718" s="34" t="e" vm="1">
        <f t="shared" si="71"/>
        <v>#VALUE!</v>
      </c>
    </row>
    <row r="719" spans="1:16">
      <c r="A719" s="34">
        <v>709</v>
      </c>
      <c r="C719" s="34" t="e" vm="2">
        <f>[1]!GenLimitNormal($C$9,$C$10,0,1000,0)</f>
        <v>#VALUE!</v>
      </c>
      <c r="D719" s="34" t="e" vm="2">
        <f>[1]!GenBetaPERT(0,$D$9,1)</f>
        <v>#VALUE!</v>
      </c>
      <c r="E719" s="34" t="e" vm="2">
        <f>[1]!GenLognormal($E$9,$E$10)</f>
        <v>#VALUE!</v>
      </c>
      <c r="F719" s="34" t="e" vm="2">
        <f>[1]!GenLognormal($F$9,$F$10)</f>
        <v>#VALUE!</v>
      </c>
      <c r="G719" s="34" t="e" vm="2">
        <f>[1]!GenLognormal($G$9,$G$10)</f>
        <v>#VALUE!</v>
      </c>
      <c r="H719" s="34" t="e" vm="2">
        <f>[1]!genUniform($H$9,$H$10)</f>
        <v>#VALUE!</v>
      </c>
      <c r="I719" s="34" t="e" vm="1">
        <f t="shared" si="66"/>
        <v>#VALUE!</v>
      </c>
      <c r="J719" s="34" t="e" vm="1">
        <f t="shared" si="67"/>
        <v>#VALUE!</v>
      </c>
      <c r="K719" s="34" t="e" vm="2">
        <f>[1]!genUniform($K$9,$K$10)</f>
        <v>#VALUE!</v>
      </c>
      <c r="L719" s="34" t="e" vm="1">
        <f t="shared" si="68"/>
        <v>#VALUE!</v>
      </c>
      <c r="M719" s="34" t="e" vm="1">
        <f t="shared" si="69"/>
        <v>#VALUE!</v>
      </c>
      <c r="N719" s="34" t="e" vm="2">
        <f>[1]!genUniform($N$9,$N$10)</f>
        <v>#VALUE!</v>
      </c>
      <c r="O719" s="34" t="e" vm="1">
        <f t="shared" si="70"/>
        <v>#VALUE!</v>
      </c>
      <c r="P719" s="34" t="e" vm="1">
        <f t="shared" si="71"/>
        <v>#VALUE!</v>
      </c>
    </row>
    <row r="720" spans="1:16">
      <c r="A720" s="34">
        <v>710</v>
      </c>
      <c r="C720" s="34" t="e" vm="2">
        <f>[1]!GenLimitNormal($C$9,$C$10,0,1000,0)</f>
        <v>#VALUE!</v>
      </c>
      <c r="D720" s="34" t="e" vm="2">
        <f>[1]!GenBetaPERT(0,$D$9,1)</f>
        <v>#VALUE!</v>
      </c>
      <c r="E720" s="34" t="e" vm="2">
        <f>[1]!GenLognormal($E$9,$E$10)</f>
        <v>#VALUE!</v>
      </c>
      <c r="F720" s="34" t="e" vm="2">
        <f>[1]!GenLognormal($F$9,$F$10)</f>
        <v>#VALUE!</v>
      </c>
      <c r="G720" s="34" t="e" vm="2">
        <f>[1]!GenLognormal($G$9,$G$10)</f>
        <v>#VALUE!</v>
      </c>
      <c r="H720" s="34" t="e" vm="2">
        <f>[1]!genUniform($H$9,$H$10)</f>
        <v>#VALUE!</v>
      </c>
      <c r="I720" s="34" t="e" vm="1">
        <f t="shared" si="66"/>
        <v>#VALUE!</v>
      </c>
      <c r="J720" s="34" t="e" vm="1">
        <f t="shared" si="67"/>
        <v>#VALUE!</v>
      </c>
      <c r="K720" s="34" t="e" vm="2">
        <f>[1]!genUniform($K$9,$K$10)</f>
        <v>#VALUE!</v>
      </c>
      <c r="L720" s="34" t="e" vm="1">
        <f t="shared" si="68"/>
        <v>#VALUE!</v>
      </c>
      <c r="M720" s="34" t="e" vm="1">
        <f t="shared" si="69"/>
        <v>#VALUE!</v>
      </c>
      <c r="N720" s="34" t="e" vm="2">
        <f>[1]!genUniform($N$9,$N$10)</f>
        <v>#VALUE!</v>
      </c>
      <c r="O720" s="34" t="e" vm="1">
        <f t="shared" si="70"/>
        <v>#VALUE!</v>
      </c>
      <c r="P720" s="34" t="e" vm="1">
        <f t="shared" si="71"/>
        <v>#VALUE!</v>
      </c>
    </row>
    <row r="721" spans="1:16">
      <c r="A721" s="34">
        <v>711</v>
      </c>
      <c r="C721" s="34" t="e" vm="2">
        <f>[1]!GenLimitNormal($C$9,$C$10,0,1000,0)</f>
        <v>#VALUE!</v>
      </c>
      <c r="D721" s="34" t="e" vm="2">
        <f>[1]!GenBetaPERT(0,$D$9,1)</f>
        <v>#VALUE!</v>
      </c>
      <c r="E721" s="34" t="e" vm="2">
        <f>[1]!GenLognormal($E$9,$E$10)</f>
        <v>#VALUE!</v>
      </c>
      <c r="F721" s="34" t="e" vm="2">
        <f>[1]!GenLognormal($F$9,$F$10)</f>
        <v>#VALUE!</v>
      </c>
      <c r="G721" s="34" t="e" vm="2">
        <f>[1]!GenLognormal($G$9,$G$10)</f>
        <v>#VALUE!</v>
      </c>
      <c r="H721" s="34" t="e" vm="2">
        <f>[1]!genUniform($H$9,$H$10)</f>
        <v>#VALUE!</v>
      </c>
      <c r="I721" s="34" t="e" vm="1">
        <f t="shared" si="66"/>
        <v>#VALUE!</v>
      </c>
      <c r="J721" s="34" t="e" vm="1">
        <f t="shared" si="67"/>
        <v>#VALUE!</v>
      </c>
      <c r="K721" s="34" t="e" vm="2">
        <f>[1]!genUniform($K$9,$K$10)</f>
        <v>#VALUE!</v>
      </c>
      <c r="L721" s="34" t="e" vm="1">
        <f t="shared" si="68"/>
        <v>#VALUE!</v>
      </c>
      <c r="M721" s="34" t="e" vm="1">
        <f t="shared" si="69"/>
        <v>#VALUE!</v>
      </c>
      <c r="N721" s="34" t="e" vm="2">
        <f>[1]!genUniform($N$9,$N$10)</f>
        <v>#VALUE!</v>
      </c>
      <c r="O721" s="34" t="e" vm="1">
        <f t="shared" si="70"/>
        <v>#VALUE!</v>
      </c>
      <c r="P721" s="34" t="e" vm="1">
        <f t="shared" si="71"/>
        <v>#VALUE!</v>
      </c>
    </row>
    <row r="722" spans="1:16">
      <c r="A722" s="34">
        <v>712</v>
      </c>
      <c r="C722" s="34" t="e" vm="2">
        <f>[1]!GenLimitNormal($C$9,$C$10,0,1000,0)</f>
        <v>#VALUE!</v>
      </c>
      <c r="D722" s="34" t="e" vm="2">
        <f>[1]!GenBetaPERT(0,$D$9,1)</f>
        <v>#VALUE!</v>
      </c>
      <c r="E722" s="34" t="e" vm="2">
        <f>[1]!GenLognormal($E$9,$E$10)</f>
        <v>#VALUE!</v>
      </c>
      <c r="F722" s="34" t="e" vm="2">
        <f>[1]!GenLognormal($F$9,$F$10)</f>
        <v>#VALUE!</v>
      </c>
      <c r="G722" s="34" t="e" vm="2">
        <f>[1]!GenLognormal($G$9,$G$10)</f>
        <v>#VALUE!</v>
      </c>
      <c r="H722" s="34" t="e" vm="2">
        <f>[1]!genUniform($H$9,$H$10)</f>
        <v>#VALUE!</v>
      </c>
      <c r="I722" s="34" t="e" vm="1">
        <f t="shared" si="66"/>
        <v>#VALUE!</v>
      </c>
      <c r="J722" s="34" t="e" vm="1">
        <f t="shared" si="67"/>
        <v>#VALUE!</v>
      </c>
      <c r="K722" s="34" t="e" vm="2">
        <f>[1]!genUniform($K$9,$K$10)</f>
        <v>#VALUE!</v>
      </c>
      <c r="L722" s="34" t="e" vm="1">
        <f t="shared" si="68"/>
        <v>#VALUE!</v>
      </c>
      <c r="M722" s="34" t="e" vm="1">
        <f t="shared" si="69"/>
        <v>#VALUE!</v>
      </c>
      <c r="N722" s="34" t="e" vm="2">
        <f>[1]!genUniform($N$9,$N$10)</f>
        <v>#VALUE!</v>
      </c>
      <c r="O722" s="34" t="e" vm="1">
        <f t="shared" si="70"/>
        <v>#VALUE!</v>
      </c>
      <c r="P722" s="34" t="e" vm="1">
        <f t="shared" si="71"/>
        <v>#VALUE!</v>
      </c>
    </row>
    <row r="723" spans="1:16">
      <c r="A723" s="34">
        <v>713</v>
      </c>
      <c r="C723" s="34" t="e" vm="2">
        <f>[1]!GenLimitNormal($C$9,$C$10,0,1000,0)</f>
        <v>#VALUE!</v>
      </c>
      <c r="D723" s="34" t="e" vm="2">
        <f>[1]!GenBetaPERT(0,$D$9,1)</f>
        <v>#VALUE!</v>
      </c>
      <c r="E723" s="34" t="e" vm="2">
        <f>[1]!GenLognormal($E$9,$E$10)</f>
        <v>#VALUE!</v>
      </c>
      <c r="F723" s="34" t="e" vm="2">
        <f>[1]!GenLognormal($F$9,$F$10)</f>
        <v>#VALUE!</v>
      </c>
      <c r="G723" s="34" t="e" vm="2">
        <f>[1]!GenLognormal($G$9,$G$10)</f>
        <v>#VALUE!</v>
      </c>
      <c r="H723" s="34" t="e" vm="2">
        <f>[1]!genUniform($H$9,$H$10)</f>
        <v>#VALUE!</v>
      </c>
      <c r="I723" s="34" t="e" vm="1">
        <f t="shared" si="66"/>
        <v>#VALUE!</v>
      </c>
      <c r="J723" s="34" t="e" vm="1">
        <f t="shared" si="67"/>
        <v>#VALUE!</v>
      </c>
      <c r="K723" s="34" t="e" vm="2">
        <f>[1]!genUniform($K$9,$K$10)</f>
        <v>#VALUE!</v>
      </c>
      <c r="L723" s="34" t="e" vm="1">
        <f t="shared" si="68"/>
        <v>#VALUE!</v>
      </c>
      <c r="M723" s="34" t="e" vm="1">
        <f t="shared" si="69"/>
        <v>#VALUE!</v>
      </c>
      <c r="N723" s="34" t="e" vm="2">
        <f>[1]!genUniform($N$9,$N$10)</f>
        <v>#VALUE!</v>
      </c>
      <c r="O723" s="34" t="e" vm="1">
        <f t="shared" si="70"/>
        <v>#VALUE!</v>
      </c>
      <c r="P723" s="34" t="e" vm="1">
        <f t="shared" si="71"/>
        <v>#VALUE!</v>
      </c>
    </row>
    <row r="724" spans="1:16">
      <c r="A724" s="34">
        <v>714</v>
      </c>
      <c r="C724" s="34" t="e" vm="2">
        <f>[1]!GenLimitNormal($C$9,$C$10,0,1000,0)</f>
        <v>#VALUE!</v>
      </c>
      <c r="D724" s="34" t="e" vm="2">
        <f>[1]!GenBetaPERT(0,$D$9,1)</f>
        <v>#VALUE!</v>
      </c>
      <c r="E724" s="34" t="e" vm="2">
        <f>[1]!GenLognormal($E$9,$E$10)</f>
        <v>#VALUE!</v>
      </c>
      <c r="F724" s="34" t="e" vm="2">
        <f>[1]!GenLognormal($F$9,$F$10)</f>
        <v>#VALUE!</v>
      </c>
      <c r="G724" s="34" t="e" vm="2">
        <f>[1]!GenLognormal($G$9,$G$10)</f>
        <v>#VALUE!</v>
      </c>
      <c r="H724" s="34" t="e" vm="2">
        <f>[1]!genUniform($H$9,$H$10)</f>
        <v>#VALUE!</v>
      </c>
      <c r="I724" s="34" t="e" vm="1">
        <f t="shared" si="66"/>
        <v>#VALUE!</v>
      </c>
      <c r="J724" s="34" t="e" vm="1">
        <f t="shared" si="67"/>
        <v>#VALUE!</v>
      </c>
      <c r="K724" s="34" t="e" vm="2">
        <f>[1]!genUniform($K$9,$K$10)</f>
        <v>#VALUE!</v>
      </c>
      <c r="L724" s="34" t="e" vm="1">
        <f t="shared" si="68"/>
        <v>#VALUE!</v>
      </c>
      <c r="M724" s="34" t="e" vm="1">
        <f t="shared" si="69"/>
        <v>#VALUE!</v>
      </c>
      <c r="N724" s="34" t="e" vm="2">
        <f>[1]!genUniform($N$9,$N$10)</f>
        <v>#VALUE!</v>
      </c>
      <c r="O724" s="34" t="e" vm="1">
        <f t="shared" si="70"/>
        <v>#VALUE!</v>
      </c>
      <c r="P724" s="34" t="e" vm="1">
        <f t="shared" si="71"/>
        <v>#VALUE!</v>
      </c>
    </row>
    <row r="725" spans="1:16">
      <c r="A725" s="34">
        <v>715</v>
      </c>
      <c r="C725" s="34" t="e" vm="2">
        <f>[1]!GenLimitNormal($C$9,$C$10,0,1000,0)</f>
        <v>#VALUE!</v>
      </c>
      <c r="D725" s="34" t="e" vm="2">
        <f>[1]!GenBetaPERT(0,$D$9,1)</f>
        <v>#VALUE!</v>
      </c>
      <c r="E725" s="34" t="e" vm="2">
        <f>[1]!GenLognormal($E$9,$E$10)</f>
        <v>#VALUE!</v>
      </c>
      <c r="F725" s="34" t="e" vm="2">
        <f>[1]!GenLognormal($F$9,$F$10)</f>
        <v>#VALUE!</v>
      </c>
      <c r="G725" s="34" t="e" vm="2">
        <f>[1]!GenLognormal($G$9,$G$10)</f>
        <v>#VALUE!</v>
      </c>
      <c r="H725" s="34" t="e" vm="2">
        <f>[1]!genUniform($H$9,$H$10)</f>
        <v>#VALUE!</v>
      </c>
      <c r="I725" s="34" t="e" vm="1">
        <f t="shared" si="66"/>
        <v>#VALUE!</v>
      </c>
      <c r="J725" s="34" t="e" vm="1">
        <f t="shared" si="67"/>
        <v>#VALUE!</v>
      </c>
      <c r="K725" s="34" t="e" vm="2">
        <f>[1]!genUniform($K$9,$K$10)</f>
        <v>#VALUE!</v>
      </c>
      <c r="L725" s="34" t="e" vm="1">
        <f t="shared" si="68"/>
        <v>#VALUE!</v>
      </c>
      <c r="M725" s="34" t="e" vm="1">
        <f t="shared" si="69"/>
        <v>#VALUE!</v>
      </c>
      <c r="N725" s="34" t="e" vm="2">
        <f>[1]!genUniform($N$9,$N$10)</f>
        <v>#VALUE!</v>
      </c>
      <c r="O725" s="34" t="e" vm="1">
        <f t="shared" si="70"/>
        <v>#VALUE!</v>
      </c>
      <c r="P725" s="34" t="e" vm="1">
        <f t="shared" si="71"/>
        <v>#VALUE!</v>
      </c>
    </row>
    <row r="726" spans="1:16">
      <c r="A726" s="34">
        <v>716</v>
      </c>
      <c r="C726" s="34" t="e" vm="2">
        <f>[1]!GenLimitNormal($C$9,$C$10,0,1000,0)</f>
        <v>#VALUE!</v>
      </c>
      <c r="D726" s="34" t="e" vm="2">
        <f>[1]!GenBetaPERT(0,$D$9,1)</f>
        <v>#VALUE!</v>
      </c>
      <c r="E726" s="34" t="e" vm="2">
        <f>[1]!GenLognormal($E$9,$E$10)</f>
        <v>#VALUE!</v>
      </c>
      <c r="F726" s="34" t="e" vm="2">
        <f>[1]!GenLognormal($F$9,$F$10)</f>
        <v>#VALUE!</v>
      </c>
      <c r="G726" s="34" t="e" vm="2">
        <f>[1]!GenLognormal($G$9,$G$10)</f>
        <v>#VALUE!</v>
      </c>
      <c r="H726" s="34" t="e" vm="2">
        <f>[1]!genUniform($H$9,$H$10)</f>
        <v>#VALUE!</v>
      </c>
      <c r="I726" s="34" t="e" vm="1">
        <f t="shared" si="66"/>
        <v>#VALUE!</v>
      </c>
      <c r="J726" s="34" t="e" vm="1">
        <f t="shared" si="67"/>
        <v>#VALUE!</v>
      </c>
      <c r="K726" s="34" t="e" vm="2">
        <f>[1]!genUniform($K$9,$K$10)</f>
        <v>#VALUE!</v>
      </c>
      <c r="L726" s="34" t="e" vm="1">
        <f t="shared" si="68"/>
        <v>#VALUE!</v>
      </c>
      <c r="M726" s="34" t="e" vm="1">
        <f t="shared" si="69"/>
        <v>#VALUE!</v>
      </c>
      <c r="N726" s="34" t="e" vm="2">
        <f>[1]!genUniform($N$9,$N$10)</f>
        <v>#VALUE!</v>
      </c>
      <c r="O726" s="34" t="e" vm="1">
        <f t="shared" si="70"/>
        <v>#VALUE!</v>
      </c>
      <c r="P726" s="34" t="e" vm="1">
        <f t="shared" si="71"/>
        <v>#VALUE!</v>
      </c>
    </row>
    <row r="727" spans="1:16">
      <c r="A727" s="34">
        <v>717</v>
      </c>
      <c r="C727" s="34" t="e" vm="2">
        <f>[1]!GenLimitNormal($C$9,$C$10,0,1000,0)</f>
        <v>#VALUE!</v>
      </c>
      <c r="D727" s="34" t="e" vm="2">
        <f>[1]!GenBetaPERT(0,$D$9,1)</f>
        <v>#VALUE!</v>
      </c>
      <c r="E727" s="34" t="e" vm="2">
        <f>[1]!GenLognormal($E$9,$E$10)</f>
        <v>#VALUE!</v>
      </c>
      <c r="F727" s="34" t="e" vm="2">
        <f>[1]!GenLognormal($F$9,$F$10)</f>
        <v>#VALUE!</v>
      </c>
      <c r="G727" s="34" t="e" vm="2">
        <f>[1]!GenLognormal($G$9,$G$10)</f>
        <v>#VALUE!</v>
      </c>
      <c r="H727" s="34" t="e" vm="2">
        <f>[1]!genUniform($H$9,$H$10)</f>
        <v>#VALUE!</v>
      </c>
      <c r="I727" s="34" t="e" vm="1">
        <f t="shared" si="66"/>
        <v>#VALUE!</v>
      </c>
      <c r="J727" s="34" t="e" vm="1">
        <f t="shared" si="67"/>
        <v>#VALUE!</v>
      </c>
      <c r="K727" s="34" t="e" vm="2">
        <f>[1]!genUniform($K$9,$K$10)</f>
        <v>#VALUE!</v>
      </c>
      <c r="L727" s="34" t="e" vm="1">
        <f t="shared" si="68"/>
        <v>#VALUE!</v>
      </c>
      <c r="M727" s="34" t="e" vm="1">
        <f t="shared" si="69"/>
        <v>#VALUE!</v>
      </c>
      <c r="N727" s="34" t="e" vm="2">
        <f>[1]!genUniform($N$9,$N$10)</f>
        <v>#VALUE!</v>
      </c>
      <c r="O727" s="34" t="e" vm="1">
        <f t="shared" si="70"/>
        <v>#VALUE!</v>
      </c>
      <c r="P727" s="34" t="e" vm="1">
        <f t="shared" si="71"/>
        <v>#VALUE!</v>
      </c>
    </row>
    <row r="728" spans="1:16">
      <c r="A728" s="34">
        <v>718</v>
      </c>
      <c r="C728" s="34" t="e" vm="2">
        <f>[1]!GenLimitNormal($C$9,$C$10,0,1000,0)</f>
        <v>#VALUE!</v>
      </c>
      <c r="D728" s="34" t="e" vm="2">
        <f>[1]!GenBetaPERT(0,$D$9,1)</f>
        <v>#VALUE!</v>
      </c>
      <c r="E728" s="34" t="e" vm="2">
        <f>[1]!GenLognormal($E$9,$E$10)</f>
        <v>#VALUE!</v>
      </c>
      <c r="F728" s="34" t="e" vm="2">
        <f>[1]!GenLognormal($F$9,$F$10)</f>
        <v>#VALUE!</v>
      </c>
      <c r="G728" s="34" t="e" vm="2">
        <f>[1]!GenLognormal($G$9,$G$10)</f>
        <v>#VALUE!</v>
      </c>
      <c r="H728" s="34" t="e" vm="2">
        <f>[1]!genUniform($H$9,$H$10)</f>
        <v>#VALUE!</v>
      </c>
      <c r="I728" s="34" t="e" vm="1">
        <f t="shared" si="66"/>
        <v>#VALUE!</v>
      </c>
      <c r="J728" s="34" t="e" vm="1">
        <f t="shared" si="67"/>
        <v>#VALUE!</v>
      </c>
      <c r="K728" s="34" t="e" vm="2">
        <f>[1]!genUniform($K$9,$K$10)</f>
        <v>#VALUE!</v>
      </c>
      <c r="L728" s="34" t="e" vm="1">
        <f t="shared" si="68"/>
        <v>#VALUE!</v>
      </c>
      <c r="M728" s="34" t="e" vm="1">
        <f t="shared" si="69"/>
        <v>#VALUE!</v>
      </c>
      <c r="N728" s="34" t="e" vm="2">
        <f>[1]!genUniform($N$9,$N$10)</f>
        <v>#VALUE!</v>
      </c>
      <c r="O728" s="34" t="e" vm="1">
        <f t="shared" si="70"/>
        <v>#VALUE!</v>
      </c>
      <c r="P728" s="34" t="e" vm="1">
        <f t="shared" si="71"/>
        <v>#VALUE!</v>
      </c>
    </row>
    <row r="729" spans="1:16">
      <c r="A729" s="34">
        <v>719</v>
      </c>
      <c r="C729" s="34" t="e" vm="2">
        <f>[1]!GenLimitNormal($C$9,$C$10,0,1000,0)</f>
        <v>#VALUE!</v>
      </c>
      <c r="D729" s="34" t="e" vm="2">
        <f>[1]!GenBetaPERT(0,$D$9,1)</f>
        <v>#VALUE!</v>
      </c>
      <c r="E729" s="34" t="e" vm="2">
        <f>[1]!GenLognormal($E$9,$E$10)</f>
        <v>#VALUE!</v>
      </c>
      <c r="F729" s="34" t="e" vm="2">
        <f>[1]!GenLognormal($F$9,$F$10)</f>
        <v>#VALUE!</v>
      </c>
      <c r="G729" s="34" t="e" vm="2">
        <f>[1]!GenLognormal($G$9,$G$10)</f>
        <v>#VALUE!</v>
      </c>
      <c r="H729" s="34" t="e" vm="2">
        <f>[1]!genUniform($H$9,$H$10)</f>
        <v>#VALUE!</v>
      </c>
      <c r="I729" s="34" t="e" vm="1">
        <f t="shared" si="66"/>
        <v>#VALUE!</v>
      </c>
      <c r="J729" s="34" t="e" vm="1">
        <f t="shared" si="67"/>
        <v>#VALUE!</v>
      </c>
      <c r="K729" s="34" t="e" vm="2">
        <f>[1]!genUniform($K$9,$K$10)</f>
        <v>#VALUE!</v>
      </c>
      <c r="L729" s="34" t="e" vm="1">
        <f t="shared" si="68"/>
        <v>#VALUE!</v>
      </c>
      <c r="M729" s="34" t="e" vm="1">
        <f t="shared" si="69"/>
        <v>#VALUE!</v>
      </c>
      <c r="N729" s="34" t="e" vm="2">
        <f>[1]!genUniform($N$9,$N$10)</f>
        <v>#VALUE!</v>
      </c>
      <c r="O729" s="34" t="e" vm="1">
        <f t="shared" si="70"/>
        <v>#VALUE!</v>
      </c>
      <c r="P729" s="34" t="e" vm="1">
        <f t="shared" si="71"/>
        <v>#VALUE!</v>
      </c>
    </row>
    <row r="730" spans="1:16">
      <c r="A730" s="34">
        <v>720</v>
      </c>
      <c r="C730" s="34" t="e" vm="2">
        <f>[1]!GenLimitNormal($C$9,$C$10,0,1000,0)</f>
        <v>#VALUE!</v>
      </c>
      <c r="D730" s="34" t="e" vm="2">
        <f>[1]!GenBetaPERT(0,$D$9,1)</f>
        <v>#VALUE!</v>
      </c>
      <c r="E730" s="34" t="e" vm="2">
        <f>[1]!GenLognormal($E$9,$E$10)</f>
        <v>#VALUE!</v>
      </c>
      <c r="F730" s="34" t="e" vm="2">
        <f>[1]!GenLognormal($F$9,$F$10)</f>
        <v>#VALUE!</v>
      </c>
      <c r="G730" s="34" t="e" vm="2">
        <f>[1]!GenLognormal($G$9,$G$10)</f>
        <v>#VALUE!</v>
      </c>
      <c r="H730" s="34" t="e" vm="2">
        <f>[1]!genUniform($H$9,$H$10)</f>
        <v>#VALUE!</v>
      </c>
      <c r="I730" s="34" t="e" vm="1">
        <f t="shared" si="66"/>
        <v>#VALUE!</v>
      </c>
      <c r="J730" s="34" t="e" vm="1">
        <f t="shared" si="67"/>
        <v>#VALUE!</v>
      </c>
      <c r="K730" s="34" t="e" vm="2">
        <f>[1]!genUniform($K$9,$K$10)</f>
        <v>#VALUE!</v>
      </c>
      <c r="L730" s="34" t="e" vm="1">
        <f t="shared" si="68"/>
        <v>#VALUE!</v>
      </c>
      <c r="M730" s="34" t="e" vm="1">
        <f t="shared" si="69"/>
        <v>#VALUE!</v>
      </c>
      <c r="N730" s="34" t="e" vm="2">
        <f>[1]!genUniform($N$9,$N$10)</f>
        <v>#VALUE!</v>
      </c>
      <c r="O730" s="34" t="e" vm="1">
        <f t="shared" si="70"/>
        <v>#VALUE!</v>
      </c>
      <c r="P730" s="34" t="e" vm="1">
        <f t="shared" si="71"/>
        <v>#VALUE!</v>
      </c>
    </row>
    <row r="731" spans="1:16">
      <c r="A731" s="34">
        <v>721</v>
      </c>
      <c r="C731" s="34" t="e" vm="2">
        <f>[1]!GenLimitNormal($C$9,$C$10,0,1000,0)</f>
        <v>#VALUE!</v>
      </c>
      <c r="D731" s="34" t="e" vm="2">
        <f>[1]!GenBetaPERT(0,$D$9,1)</f>
        <v>#VALUE!</v>
      </c>
      <c r="E731" s="34" t="e" vm="2">
        <f>[1]!GenLognormal($E$9,$E$10)</f>
        <v>#VALUE!</v>
      </c>
      <c r="F731" s="34" t="e" vm="2">
        <f>[1]!GenLognormal($F$9,$F$10)</f>
        <v>#VALUE!</v>
      </c>
      <c r="G731" s="34" t="e" vm="2">
        <f>[1]!GenLognormal($G$9,$G$10)</f>
        <v>#VALUE!</v>
      </c>
      <c r="H731" s="34" t="e" vm="2">
        <f>[1]!genUniform($H$9,$H$10)</f>
        <v>#VALUE!</v>
      </c>
      <c r="I731" s="34" t="e" vm="1">
        <f t="shared" si="66"/>
        <v>#VALUE!</v>
      </c>
      <c r="J731" s="34" t="e" vm="1">
        <f t="shared" si="67"/>
        <v>#VALUE!</v>
      </c>
      <c r="K731" s="34" t="e" vm="2">
        <f>[1]!genUniform($K$9,$K$10)</f>
        <v>#VALUE!</v>
      </c>
      <c r="L731" s="34" t="e" vm="1">
        <f t="shared" si="68"/>
        <v>#VALUE!</v>
      </c>
      <c r="M731" s="34" t="e" vm="1">
        <f t="shared" si="69"/>
        <v>#VALUE!</v>
      </c>
      <c r="N731" s="34" t="e" vm="2">
        <f>[1]!genUniform($N$9,$N$10)</f>
        <v>#VALUE!</v>
      </c>
      <c r="O731" s="34" t="e" vm="1">
        <f t="shared" si="70"/>
        <v>#VALUE!</v>
      </c>
      <c r="P731" s="34" t="e" vm="1">
        <f t="shared" si="71"/>
        <v>#VALUE!</v>
      </c>
    </row>
    <row r="732" spans="1:16">
      <c r="A732" s="34">
        <v>722</v>
      </c>
      <c r="C732" s="34" t="e" vm="2">
        <f>[1]!GenLimitNormal($C$9,$C$10,0,1000,0)</f>
        <v>#VALUE!</v>
      </c>
      <c r="D732" s="34" t="e" vm="2">
        <f>[1]!GenBetaPERT(0,$D$9,1)</f>
        <v>#VALUE!</v>
      </c>
      <c r="E732" s="34" t="e" vm="2">
        <f>[1]!GenLognormal($E$9,$E$10)</f>
        <v>#VALUE!</v>
      </c>
      <c r="F732" s="34" t="e" vm="2">
        <f>[1]!GenLognormal($F$9,$F$10)</f>
        <v>#VALUE!</v>
      </c>
      <c r="G732" s="34" t="e" vm="2">
        <f>[1]!GenLognormal($G$9,$G$10)</f>
        <v>#VALUE!</v>
      </c>
      <c r="H732" s="34" t="e" vm="2">
        <f>[1]!genUniform($H$9,$H$10)</f>
        <v>#VALUE!</v>
      </c>
      <c r="I732" s="34" t="e" vm="1">
        <f t="shared" si="66"/>
        <v>#VALUE!</v>
      </c>
      <c r="J732" s="34" t="e" vm="1">
        <f t="shared" si="67"/>
        <v>#VALUE!</v>
      </c>
      <c r="K732" s="34" t="e" vm="2">
        <f>[1]!genUniform($K$9,$K$10)</f>
        <v>#VALUE!</v>
      </c>
      <c r="L732" s="34" t="e" vm="1">
        <f t="shared" si="68"/>
        <v>#VALUE!</v>
      </c>
      <c r="M732" s="34" t="e" vm="1">
        <f t="shared" si="69"/>
        <v>#VALUE!</v>
      </c>
      <c r="N732" s="34" t="e" vm="2">
        <f>[1]!genUniform($N$9,$N$10)</f>
        <v>#VALUE!</v>
      </c>
      <c r="O732" s="34" t="e" vm="1">
        <f t="shared" si="70"/>
        <v>#VALUE!</v>
      </c>
      <c r="P732" s="34" t="e" vm="1">
        <f t="shared" si="71"/>
        <v>#VALUE!</v>
      </c>
    </row>
    <row r="733" spans="1:16">
      <c r="A733" s="34">
        <v>723</v>
      </c>
      <c r="C733" s="34" t="e" vm="2">
        <f>[1]!GenLimitNormal($C$9,$C$10,0,1000,0)</f>
        <v>#VALUE!</v>
      </c>
      <c r="D733" s="34" t="e" vm="2">
        <f>[1]!GenBetaPERT(0,$D$9,1)</f>
        <v>#VALUE!</v>
      </c>
      <c r="E733" s="34" t="e" vm="2">
        <f>[1]!GenLognormal($E$9,$E$10)</f>
        <v>#VALUE!</v>
      </c>
      <c r="F733" s="34" t="e" vm="2">
        <f>[1]!GenLognormal($F$9,$F$10)</f>
        <v>#VALUE!</v>
      </c>
      <c r="G733" s="34" t="e" vm="2">
        <f>[1]!GenLognormal($G$9,$G$10)</f>
        <v>#VALUE!</v>
      </c>
      <c r="H733" s="34" t="e" vm="2">
        <f>[1]!genUniform($H$9,$H$10)</f>
        <v>#VALUE!</v>
      </c>
      <c r="I733" s="34" t="e" vm="1">
        <f t="shared" si="66"/>
        <v>#VALUE!</v>
      </c>
      <c r="J733" s="34" t="e" vm="1">
        <f t="shared" si="67"/>
        <v>#VALUE!</v>
      </c>
      <c r="K733" s="34" t="e" vm="2">
        <f>[1]!genUniform($K$9,$K$10)</f>
        <v>#VALUE!</v>
      </c>
      <c r="L733" s="34" t="e" vm="1">
        <f t="shared" si="68"/>
        <v>#VALUE!</v>
      </c>
      <c r="M733" s="34" t="e" vm="1">
        <f t="shared" si="69"/>
        <v>#VALUE!</v>
      </c>
      <c r="N733" s="34" t="e" vm="2">
        <f>[1]!genUniform($N$9,$N$10)</f>
        <v>#VALUE!</v>
      </c>
      <c r="O733" s="34" t="e" vm="1">
        <f t="shared" si="70"/>
        <v>#VALUE!</v>
      </c>
      <c r="P733" s="34" t="e" vm="1">
        <f t="shared" si="71"/>
        <v>#VALUE!</v>
      </c>
    </row>
    <row r="734" spans="1:16">
      <c r="A734" s="34">
        <v>724</v>
      </c>
      <c r="C734" s="34" t="e" vm="2">
        <f>[1]!GenLimitNormal($C$9,$C$10,0,1000,0)</f>
        <v>#VALUE!</v>
      </c>
      <c r="D734" s="34" t="e" vm="2">
        <f>[1]!GenBetaPERT(0,$D$9,1)</f>
        <v>#VALUE!</v>
      </c>
      <c r="E734" s="34" t="e" vm="2">
        <f>[1]!GenLognormal($E$9,$E$10)</f>
        <v>#VALUE!</v>
      </c>
      <c r="F734" s="34" t="e" vm="2">
        <f>[1]!GenLognormal($F$9,$F$10)</f>
        <v>#VALUE!</v>
      </c>
      <c r="G734" s="34" t="e" vm="2">
        <f>[1]!GenLognormal($G$9,$G$10)</f>
        <v>#VALUE!</v>
      </c>
      <c r="H734" s="34" t="e" vm="2">
        <f>[1]!genUniform($H$9,$H$10)</f>
        <v>#VALUE!</v>
      </c>
      <c r="I734" s="34" t="e" vm="1">
        <f t="shared" si="66"/>
        <v>#VALUE!</v>
      </c>
      <c r="J734" s="34" t="e" vm="1">
        <f t="shared" si="67"/>
        <v>#VALUE!</v>
      </c>
      <c r="K734" s="34" t="e" vm="2">
        <f>[1]!genUniform($K$9,$K$10)</f>
        <v>#VALUE!</v>
      </c>
      <c r="L734" s="34" t="e" vm="1">
        <f t="shared" si="68"/>
        <v>#VALUE!</v>
      </c>
      <c r="M734" s="34" t="e" vm="1">
        <f t="shared" si="69"/>
        <v>#VALUE!</v>
      </c>
      <c r="N734" s="34" t="e" vm="2">
        <f>[1]!genUniform($N$9,$N$10)</f>
        <v>#VALUE!</v>
      </c>
      <c r="O734" s="34" t="e" vm="1">
        <f t="shared" si="70"/>
        <v>#VALUE!</v>
      </c>
      <c r="P734" s="34" t="e" vm="1">
        <f t="shared" si="71"/>
        <v>#VALUE!</v>
      </c>
    </row>
    <row r="735" spans="1:16">
      <c r="A735" s="34">
        <v>725</v>
      </c>
      <c r="C735" s="34" t="e" vm="2">
        <f>[1]!GenLimitNormal($C$9,$C$10,0,1000,0)</f>
        <v>#VALUE!</v>
      </c>
      <c r="D735" s="34" t="e" vm="2">
        <f>[1]!GenBetaPERT(0,$D$9,1)</f>
        <v>#VALUE!</v>
      </c>
      <c r="E735" s="34" t="e" vm="2">
        <f>[1]!GenLognormal($E$9,$E$10)</f>
        <v>#VALUE!</v>
      </c>
      <c r="F735" s="34" t="e" vm="2">
        <f>[1]!GenLognormal($F$9,$F$10)</f>
        <v>#VALUE!</v>
      </c>
      <c r="G735" s="34" t="e" vm="2">
        <f>[1]!GenLognormal($G$9,$G$10)</f>
        <v>#VALUE!</v>
      </c>
      <c r="H735" s="34" t="e" vm="2">
        <f>[1]!genUniform($H$9,$H$10)</f>
        <v>#VALUE!</v>
      </c>
      <c r="I735" s="34" t="e" vm="1">
        <f t="shared" si="66"/>
        <v>#VALUE!</v>
      </c>
      <c r="J735" s="34" t="e" vm="1">
        <f t="shared" si="67"/>
        <v>#VALUE!</v>
      </c>
      <c r="K735" s="34" t="e" vm="2">
        <f>[1]!genUniform($K$9,$K$10)</f>
        <v>#VALUE!</v>
      </c>
      <c r="L735" s="34" t="e" vm="1">
        <f t="shared" si="68"/>
        <v>#VALUE!</v>
      </c>
      <c r="M735" s="34" t="e" vm="1">
        <f t="shared" si="69"/>
        <v>#VALUE!</v>
      </c>
      <c r="N735" s="34" t="e" vm="2">
        <f>[1]!genUniform($N$9,$N$10)</f>
        <v>#VALUE!</v>
      </c>
      <c r="O735" s="34" t="e" vm="1">
        <f t="shared" si="70"/>
        <v>#VALUE!</v>
      </c>
      <c r="P735" s="34" t="e" vm="1">
        <f t="shared" si="71"/>
        <v>#VALUE!</v>
      </c>
    </row>
    <row r="736" spans="1:16">
      <c r="A736" s="34">
        <v>726</v>
      </c>
      <c r="C736" s="34" t="e" vm="2">
        <f>[1]!GenLimitNormal($C$9,$C$10,0,1000,0)</f>
        <v>#VALUE!</v>
      </c>
      <c r="D736" s="34" t="e" vm="2">
        <f>[1]!GenBetaPERT(0,$D$9,1)</f>
        <v>#VALUE!</v>
      </c>
      <c r="E736" s="34" t="e" vm="2">
        <f>[1]!GenLognormal($E$9,$E$10)</f>
        <v>#VALUE!</v>
      </c>
      <c r="F736" s="34" t="e" vm="2">
        <f>[1]!GenLognormal($F$9,$F$10)</f>
        <v>#VALUE!</v>
      </c>
      <c r="G736" s="34" t="e" vm="2">
        <f>[1]!GenLognormal($G$9,$G$10)</f>
        <v>#VALUE!</v>
      </c>
      <c r="H736" s="34" t="e" vm="2">
        <f>[1]!genUniform($H$9,$H$10)</f>
        <v>#VALUE!</v>
      </c>
      <c r="I736" s="34" t="e" vm="1">
        <f t="shared" si="66"/>
        <v>#VALUE!</v>
      </c>
      <c r="J736" s="34" t="e" vm="1">
        <f t="shared" si="67"/>
        <v>#VALUE!</v>
      </c>
      <c r="K736" s="34" t="e" vm="2">
        <f>[1]!genUniform($K$9,$K$10)</f>
        <v>#VALUE!</v>
      </c>
      <c r="L736" s="34" t="e" vm="1">
        <f t="shared" si="68"/>
        <v>#VALUE!</v>
      </c>
      <c r="M736" s="34" t="e" vm="1">
        <f t="shared" si="69"/>
        <v>#VALUE!</v>
      </c>
      <c r="N736" s="34" t="e" vm="2">
        <f>[1]!genUniform($N$9,$N$10)</f>
        <v>#VALUE!</v>
      </c>
      <c r="O736" s="34" t="e" vm="1">
        <f t="shared" si="70"/>
        <v>#VALUE!</v>
      </c>
      <c r="P736" s="34" t="e" vm="1">
        <f t="shared" si="71"/>
        <v>#VALUE!</v>
      </c>
    </row>
    <row r="737" spans="1:16">
      <c r="A737" s="34">
        <v>727</v>
      </c>
      <c r="C737" s="34" t="e" vm="2">
        <f>[1]!GenLimitNormal($C$9,$C$10,0,1000,0)</f>
        <v>#VALUE!</v>
      </c>
      <c r="D737" s="34" t="e" vm="2">
        <f>[1]!GenBetaPERT(0,$D$9,1)</f>
        <v>#VALUE!</v>
      </c>
      <c r="E737" s="34" t="e" vm="2">
        <f>[1]!GenLognormal($E$9,$E$10)</f>
        <v>#VALUE!</v>
      </c>
      <c r="F737" s="34" t="e" vm="2">
        <f>[1]!GenLognormal($F$9,$F$10)</f>
        <v>#VALUE!</v>
      </c>
      <c r="G737" s="34" t="e" vm="2">
        <f>[1]!GenLognormal($G$9,$G$10)</f>
        <v>#VALUE!</v>
      </c>
      <c r="H737" s="34" t="e" vm="2">
        <f>[1]!genUniform($H$9,$H$10)</f>
        <v>#VALUE!</v>
      </c>
      <c r="I737" s="34" t="e" vm="1">
        <f t="shared" si="66"/>
        <v>#VALUE!</v>
      </c>
      <c r="J737" s="34" t="e" vm="1">
        <f t="shared" si="67"/>
        <v>#VALUE!</v>
      </c>
      <c r="K737" s="34" t="e" vm="2">
        <f>[1]!genUniform($K$9,$K$10)</f>
        <v>#VALUE!</v>
      </c>
      <c r="L737" s="34" t="e" vm="1">
        <f t="shared" si="68"/>
        <v>#VALUE!</v>
      </c>
      <c r="M737" s="34" t="e" vm="1">
        <f t="shared" si="69"/>
        <v>#VALUE!</v>
      </c>
      <c r="N737" s="34" t="e" vm="2">
        <f>[1]!genUniform($N$9,$N$10)</f>
        <v>#VALUE!</v>
      </c>
      <c r="O737" s="34" t="e" vm="1">
        <f t="shared" si="70"/>
        <v>#VALUE!</v>
      </c>
      <c r="P737" s="34" t="e" vm="1">
        <f t="shared" si="71"/>
        <v>#VALUE!</v>
      </c>
    </row>
    <row r="738" spans="1:16">
      <c r="A738" s="34">
        <v>728</v>
      </c>
      <c r="C738" s="34" t="e" vm="2">
        <f>[1]!GenLimitNormal($C$9,$C$10,0,1000,0)</f>
        <v>#VALUE!</v>
      </c>
      <c r="D738" s="34" t="e" vm="2">
        <f>[1]!GenBetaPERT(0,$D$9,1)</f>
        <v>#VALUE!</v>
      </c>
      <c r="E738" s="34" t="e" vm="2">
        <f>[1]!GenLognormal($E$9,$E$10)</f>
        <v>#VALUE!</v>
      </c>
      <c r="F738" s="34" t="e" vm="2">
        <f>[1]!GenLognormal($F$9,$F$10)</f>
        <v>#VALUE!</v>
      </c>
      <c r="G738" s="34" t="e" vm="2">
        <f>[1]!GenLognormal($G$9,$G$10)</f>
        <v>#VALUE!</v>
      </c>
      <c r="H738" s="34" t="e" vm="2">
        <f>[1]!genUniform($H$9,$H$10)</f>
        <v>#VALUE!</v>
      </c>
      <c r="I738" s="34" t="e" vm="1">
        <f t="shared" si="66"/>
        <v>#VALUE!</v>
      </c>
      <c r="J738" s="34" t="e" vm="1">
        <f t="shared" si="67"/>
        <v>#VALUE!</v>
      </c>
      <c r="K738" s="34" t="e" vm="2">
        <f>[1]!genUniform($K$9,$K$10)</f>
        <v>#VALUE!</v>
      </c>
      <c r="L738" s="34" t="e" vm="1">
        <f t="shared" si="68"/>
        <v>#VALUE!</v>
      </c>
      <c r="M738" s="34" t="e" vm="1">
        <f t="shared" si="69"/>
        <v>#VALUE!</v>
      </c>
      <c r="N738" s="34" t="e" vm="2">
        <f>[1]!genUniform($N$9,$N$10)</f>
        <v>#VALUE!</v>
      </c>
      <c r="O738" s="34" t="e" vm="1">
        <f t="shared" si="70"/>
        <v>#VALUE!</v>
      </c>
      <c r="P738" s="34" t="e" vm="1">
        <f t="shared" si="71"/>
        <v>#VALUE!</v>
      </c>
    </row>
    <row r="739" spans="1:16">
      <c r="A739" s="34">
        <v>729</v>
      </c>
      <c r="C739" s="34" t="e" vm="2">
        <f>[1]!GenLimitNormal($C$9,$C$10,0,1000,0)</f>
        <v>#VALUE!</v>
      </c>
      <c r="D739" s="34" t="e" vm="2">
        <f>[1]!GenBetaPERT(0,$D$9,1)</f>
        <v>#VALUE!</v>
      </c>
      <c r="E739" s="34" t="e" vm="2">
        <f>[1]!GenLognormal($E$9,$E$10)</f>
        <v>#VALUE!</v>
      </c>
      <c r="F739" s="34" t="e" vm="2">
        <f>[1]!GenLognormal($F$9,$F$10)</f>
        <v>#VALUE!</v>
      </c>
      <c r="G739" s="34" t="e" vm="2">
        <f>[1]!GenLognormal($G$9,$G$10)</f>
        <v>#VALUE!</v>
      </c>
      <c r="H739" s="34" t="e" vm="2">
        <f>[1]!genUniform($H$9,$H$10)</f>
        <v>#VALUE!</v>
      </c>
      <c r="I739" s="34" t="e" vm="1">
        <f t="shared" si="66"/>
        <v>#VALUE!</v>
      </c>
      <c r="J739" s="34" t="e" vm="1">
        <f t="shared" si="67"/>
        <v>#VALUE!</v>
      </c>
      <c r="K739" s="34" t="e" vm="2">
        <f>[1]!genUniform($K$9,$K$10)</f>
        <v>#VALUE!</v>
      </c>
      <c r="L739" s="34" t="e" vm="1">
        <f t="shared" si="68"/>
        <v>#VALUE!</v>
      </c>
      <c r="M739" s="34" t="e" vm="1">
        <f t="shared" si="69"/>
        <v>#VALUE!</v>
      </c>
      <c r="N739" s="34" t="e" vm="2">
        <f>[1]!genUniform($N$9,$N$10)</f>
        <v>#VALUE!</v>
      </c>
      <c r="O739" s="34" t="e" vm="1">
        <f t="shared" si="70"/>
        <v>#VALUE!</v>
      </c>
      <c r="P739" s="34" t="e" vm="1">
        <f t="shared" si="71"/>
        <v>#VALUE!</v>
      </c>
    </row>
    <row r="740" spans="1:16">
      <c r="A740" s="34">
        <v>730</v>
      </c>
      <c r="C740" s="34" t="e" vm="2">
        <f>[1]!GenLimitNormal($C$9,$C$10,0,1000,0)</f>
        <v>#VALUE!</v>
      </c>
      <c r="D740" s="34" t="e" vm="2">
        <f>[1]!GenBetaPERT(0,$D$9,1)</f>
        <v>#VALUE!</v>
      </c>
      <c r="E740" s="34" t="e" vm="2">
        <f>[1]!GenLognormal($E$9,$E$10)</f>
        <v>#VALUE!</v>
      </c>
      <c r="F740" s="34" t="e" vm="2">
        <f>[1]!GenLognormal($F$9,$F$10)</f>
        <v>#VALUE!</v>
      </c>
      <c r="G740" s="34" t="e" vm="2">
        <f>[1]!GenLognormal($G$9,$G$10)</f>
        <v>#VALUE!</v>
      </c>
      <c r="H740" s="34" t="e" vm="2">
        <f>[1]!genUniform($H$9,$H$10)</f>
        <v>#VALUE!</v>
      </c>
      <c r="I740" s="34" t="e" vm="1">
        <f t="shared" si="66"/>
        <v>#VALUE!</v>
      </c>
      <c r="J740" s="34" t="e" vm="1">
        <f t="shared" si="67"/>
        <v>#VALUE!</v>
      </c>
      <c r="K740" s="34" t="e" vm="2">
        <f>[1]!genUniform($K$9,$K$10)</f>
        <v>#VALUE!</v>
      </c>
      <c r="L740" s="34" t="e" vm="1">
        <f t="shared" si="68"/>
        <v>#VALUE!</v>
      </c>
      <c r="M740" s="34" t="e" vm="1">
        <f t="shared" si="69"/>
        <v>#VALUE!</v>
      </c>
      <c r="N740" s="34" t="e" vm="2">
        <f>[1]!genUniform($N$9,$N$10)</f>
        <v>#VALUE!</v>
      </c>
      <c r="O740" s="34" t="e" vm="1">
        <f t="shared" si="70"/>
        <v>#VALUE!</v>
      </c>
      <c r="P740" s="34" t="e" vm="1">
        <f t="shared" si="71"/>
        <v>#VALUE!</v>
      </c>
    </row>
    <row r="741" spans="1:16">
      <c r="A741" s="34">
        <v>731</v>
      </c>
      <c r="C741" s="34" t="e" vm="2">
        <f>[1]!GenLimitNormal($C$9,$C$10,0,1000,0)</f>
        <v>#VALUE!</v>
      </c>
      <c r="D741" s="34" t="e" vm="2">
        <f>[1]!GenBetaPERT(0,$D$9,1)</f>
        <v>#VALUE!</v>
      </c>
      <c r="E741" s="34" t="e" vm="2">
        <f>[1]!GenLognormal($E$9,$E$10)</f>
        <v>#VALUE!</v>
      </c>
      <c r="F741" s="34" t="e" vm="2">
        <f>[1]!GenLognormal($F$9,$F$10)</f>
        <v>#VALUE!</v>
      </c>
      <c r="G741" s="34" t="e" vm="2">
        <f>[1]!GenLognormal($G$9,$G$10)</f>
        <v>#VALUE!</v>
      </c>
      <c r="H741" s="34" t="e" vm="2">
        <f>[1]!genUniform($H$9,$H$10)</f>
        <v>#VALUE!</v>
      </c>
      <c r="I741" s="34" t="e" vm="1">
        <f t="shared" si="66"/>
        <v>#VALUE!</v>
      </c>
      <c r="J741" s="34" t="e" vm="1">
        <f t="shared" si="67"/>
        <v>#VALUE!</v>
      </c>
      <c r="K741" s="34" t="e" vm="2">
        <f>[1]!genUniform($K$9,$K$10)</f>
        <v>#VALUE!</v>
      </c>
      <c r="L741" s="34" t="e" vm="1">
        <f t="shared" si="68"/>
        <v>#VALUE!</v>
      </c>
      <c r="M741" s="34" t="e" vm="1">
        <f t="shared" si="69"/>
        <v>#VALUE!</v>
      </c>
      <c r="N741" s="34" t="e" vm="2">
        <f>[1]!genUniform($N$9,$N$10)</f>
        <v>#VALUE!</v>
      </c>
      <c r="O741" s="34" t="e" vm="1">
        <f t="shared" si="70"/>
        <v>#VALUE!</v>
      </c>
      <c r="P741" s="34" t="e" vm="1">
        <f t="shared" si="71"/>
        <v>#VALUE!</v>
      </c>
    </row>
    <row r="742" spans="1:16">
      <c r="A742" s="34">
        <v>732</v>
      </c>
      <c r="C742" s="34" t="e" vm="2">
        <f>[1]!GenLimitNormal($C$9,$C$10,0,1000,0)</f>
        <v>#VALUE!</v>
      </c>
      <c r="D742" s="34" t="e" vm="2">
        <f>[1]!GenBetaPERT(0,$D$9,1)</f>
        <v>#VALUE!</v>
      </c>
      <c r="E742" s="34" t="e" vm="2">
        <f>[1]!GenLognormal($E$9,$E$10)</f>
        <v>#VALUE!</v>
      </c>
      <c r="F742" s="34" t="e" vm="2">
        <f>[1]!GenLognormal($F$9,$F$10)</f>
        <v>#VALUE!</v>
      </c>
      <c r="G742" s="34" t="e" vm="2">
        <f>[1]!GenLognormal($G$9,$G$10)</f>
        <v>#VALUE!</v>
      </c>
      <c r="H742" s="34" t="e" vm="2">
        <f>[1]!genUniform($H$9,$H$10)</f>
        <v>#VALUE!</v>
      </c>
      <c r="I742" s="34" t="e" vm="1">
        <f t="shared" si="66"/>
        <v>#VALUE!</v>
      </c>
      <c r="J742" s="34" t="e" vm="1">
        <f t="shared" si="67"/>
        <v>#VALUE!</v>
      </c>
      <c r="K742" s="34" t="e" vm="2">
        <f>[1]!genUniform($K$9,$K$10)</f>
        <v>#VALUE!</v>
      </c>
      <c r="L742" s="34" t="e" vm="1">
        <f t="shared" si="68"/>
        <v>#VALUE!</v>
      </c>
      <c r="M742" s="34" t="e" vm="1">
        <f t="shared" si="69"/>
        <v>#VALUE!</v>
      </c>
      <c r="N742" s="34" t="e" vm="2">
        <f>[1]!genUniform($N$9,$N$10)</f>
        <v>#VALUE!</v>
      </c>
      <c r="O742" s="34" t="e" vm="1">
        <f t="shared" si="70"/>
        <v>#VALUE!</v>
      </c>
      <c r="P742" s="34" t="e" vm="1">
        <f t="shared" si="71"/>
        <v>#VALUE!</v>
      </c>
    </row>
    <row r="743" spans="1:16">
      <c r="A743" s="34">
        <v>733</v>
      </c>
      <c r="C743" s="34" t="e" vm="2">
        <f>[1]!GenLimitNormal($C$9,$C$10,0,1000,0)</f>
        <v>#VALUE!</v>
      </c>
      <c r="D743" s="34" t="e" vm="2">
        <f>[1]!GenBetaPERT(0,$D$9,1)</f>
        <v>#VALUE!</v>
      </c>
      <c r="E743" s="34" t="e" vm="2">
        <f>[1]!GenLognormal($E$9,$E$10)</f>
        <v>#VALUE!</v>
      </c>
      <c r="F743" s="34" t="e" vm="2">
        <f>[1]!GenLognormal($F$9,$F$10)</f>
        <v>#VALUE!</v>
      </c>
      <c r="G743" s="34" t="e" vm="2">
        <f>[1]!GenLognormal($G$9,$G$10)</f>
        <v>#VALUE!</v>
      </c>
      <c r="H743" s="34" t="e" vm="2">
        <f>[1]!genUniform($H$9,$H$10)</f>
        <v>#VALUE!</v>
      </c>
      <c r="I743" s="34" t="e" vm="1">
        <f t="shared" si="66"/>
        <v>#VALUE!</v>
      </c>
      <c r="J743" s="34" t="e" vm="1">
        <f t="shared" si="67"/>
        <v>#VALUE!</v>
      </c>
      <c r="K743" s="34" t="e" vm="2">
        <f>[1]!genUniform($K$9,$K$10)</f>
        <v>#VALUE!</v>
      </c>
      <c r="L743" s="34" t="e" vm="1">
        <f t="shared" si="68"/>
        <v>#VALUE!</v>
      </c>
      <c r="M743" s="34" t="e" vm="1">
        <f t="shared" si="69"/>
        <v>#VALUE!</v>
      </c>
      <c r="N743" s="34" t="e" vm="2">
        <f>[1]!genUniform($N$9,$N$10)</f>
        <v>#VALUE!</v>
      </c>
      <c r="O743" s="34" t="e" vm="1">
        <f t="shared" si="70"/>
        <v>#VALUE!</v>
      </c>
      <c r="P743" s="34" t="e" vm="1">
        <f t="shared" si="71"/>
        <v>#VALUE!</v>
      </c>
    </row>
    <row r="744" spans="1:16">
      <c r="A744" s="34">
        <v>734</v>
      </c>
      <c r="C744" s="34" t="e" vm="2">
        <f>[1]!GenLimitNormal($C$9,$C$10,0,1000,0)</f>
        <v>#VALUE!</v>
      </c>
      <c r="D744" s="34" t="e" vm="2">
        <f>[1]!GenBetaPERT(0,$D$9,1)</f>
        <v>#VALUE!</v>
      </c>
      <c r="E744" s="34" t="e" vm="2">
        <f>[1]!GenLognormal($E$9,$E$10)</f>
        <v>#VALUE!</v>
      </c>
      <c r="F744" s="34" t="e" vm="2">
        <f>[1]!GenLognormal($F$9,$F$10)</f>
        <v>#VALUE!</v>
      </c>
      <c r="G744" s="34" t="e" vm="2">
        <f>[1]!GenLognormal($G$9,$G$10)</f>
        <v>#VALUE!</v>
      </c>
      <c r="H744" s="34" t="e" vm="2">
        <f>[1]!genUniform($H$9,$H$10)</f>
        <v>#VALUE!</v>
      </c>
      <c r="I744" s="34" t="e" vm="1">
        <f t="shared" si="66"/>
        <v>#VALUE!</v>
      </c>
      <c r="J744" s="34" t="e" vm="1">
        <f t="shared" si="67"/>
        <v>#VALUE!</v>
      </c>
      <c r="K744" s="34" t="e" vm="2">
        <f>[1]!genUniform($K$9,$K$10)</f>
        <v>#VALUE!</v>
      </c>
      <c r="L744" s="34" t="e" vm="1">
        <f t="shared" si="68"/>
        <v>#VALUE!</v>
      </c>
      <c r="M744" s="34" t="e" vm="1">
        <f t="shared" si="69"/>
        <v>#VALUE!</v>
      </c>
      <c r="N744" s="34" t="e" vm="2">
        <f>[1]!genUniform($N$9,$N$10)</f>
        <v>#VALUE!</v>
      </c>
      <c r="O744" s="34" t="e" vm="1">
        <f t="shared" si="70"/>
        <v>#VALUE!</v>
      </c>
      <c r="P744" s="34" t="e" vm="1">
        <f t="shared" si="71"/>
        <v>#VALUE!</v>
      </c>
    </row>
    <row r="745" spans="1:16">
      <c r="A745" s="34">
        <v>735</v>
      </c>
      <c r="C745" s="34" t="e" vm="2">
        <f>[1]!GenLimitNormal($C$9,$C$10,0,1000,0)</f>
        <v>#VALUE!</v>
      </c>
      <c r="D745" s="34" t="e" vm="2">
        <f>[1]!GenBetaPERT(0,$D$9,1)</f>
        <v>#VALUE!</v>
      </c>
      <c r="E745" s="34" t="e" vm="2">
        <f>[1]!GenLognormal($E$9,$E$10)</f>
        <v>#VALUE!</v>
      </c>
      <c r="F745" s="34" t="e" vm="2">
        <f>[1]!GenLognormal($F$9,$F$10)</f>
        <v>#VALUE!</v>
      </c>
      <c r="G745" s="34" t="e" vm="2">
        <f>[1]!GenLognormal($G$9,$G$10)</f>
        <v>#VALUE!</v>
      </c>
      <c r="H745" s="34" t="e" vm="2">
        <f>[1]!genUniform($H$9,$H$10)</f>
        <v>#VALUE!</v>
      </c>
      <c r="I745" s="34" t="e" vm="1">
        <f t="shared" si="66"/>
        <v>#VALUE!</v>
      </c>
      <c r="J745" s="34" t="e" vm="1">
        <f t="shared" si="67"/>
        <v>#VALUE!</v>
      </c>
      <c r="K745" s="34" t="e" vm="2">
        <f>[1]!genUniform($K$9,$K$10)</f>
        <v>#VALUE!</v>
      </c>
      <c r="L745" s="34" t="e" vm="1">
        <f t="shared" si="68"/>
        <v>#VALUE!</v>
      </c>
      <c r="M745" s="34" t="e" vm="1">
        <f t="shared" si="69"/>
        <v>#VALUE!</v>
      </c>
      <c r="N745" s="34" t="e" vm="2">
        <f>[1]!genUniform($N$9,$N$10)</f>
        <v>#VALUE!</v>
      </c>
      <c r="O745" s="34" t="e" vm="1">
        <f t="shared" si="70"/>
        <v>#VALUE!</v>
      </c>
      <c r="P745" s="34" t="e" vm="1">
        <f t="shared" si="71"/>
        <v>#VALUE!</v>
      </c>
    </row>
    <row r="746" spans="1:16">
      <c r="A746" s="34">
        <v>736</v>
      </c>
      <c r="C746" s="34" t="e" vm="2">
        <f>[1]!GenLimitNormal($C$9,$C$10,0,1000,0)</f>
        <v>#VALUE!</v>
      </c>
      <c r="D746" s="34" t="e" vm="2">
        <f>[1]!GenBetaPERT(0,$D$9,1)</f>
        <v>#VALUE!</v>
      </c>
      <c r="E746" s="34" t="e" vm="2">
        <f>[1]!GenLognormal($E$9,$E$10)</f>
        <v>#VALUE!</v>
      </c>
      <c r="F746" s="34" t="e" vm="2">
        <f>[1]!GenLognormal($F$9,$F$10)</f>
        <v>#VALUE!</v>
      </c>
      <c r="G746" s="34" t="e" vm="2">
        <f>[1]!GenLognormal($G$9,$G$10)</f>
        <v>#VALUE!</v>
      </c>
      <c r="H746" s="34" t="e" vm="2">
        <f>[1]!genUniform($H$9,$H$10)</f>
        <v>#VALUE!</v>
      </c>
      <c r="I746" s="34" t="e" vm="1">
        <f t="shared" si="66"/>
        <v>#VALUE!</v>
      </c>
      <c r="J746" s="34" t="e" vm="1">
        <f t="shared" si="67"/>
        <v>#VALUE!</v>
      </c>
      <c r="K746" s="34" t="e" vm="2">
        <f>[1]!genUniform($K$9,$K$10)</f>
        <v>#VALUE!</v>
      </c>
      <c r="L746" s="34" t="e" vm="1">
        <f t="shared" si="68"/>
        <v>#VALUE!</v>
      </c>
      <c r="M746" s="34" t="e" vm="1">
        <f t="shared" si="69"/>
        <v>#VALUE!</v>
      </c>
      <c r="N746" s="34" t="e" vm="2">
        <f>[1]!genUniform($N$9,$N$10)</f>
        <v>#VALUE!</v>
      </c>
      <c r="O746" s="34" t="e" vm="1">
        <f t="shared" si="70"/>
        <v>#VALUE!</v>
      </c>
      <c r="P746" s="34" t="e" vm="1">
        <f t="shared" si="71"/>
        <v>#VALUE!</v>
      </c>
    </row>
    <row r="747" spans="1:16">
      <c r="A747" s="34">
        <v>737</v>
      </c>
      <c r="C747" s="34" t="e" vm="2">
        <f>[1]!GenLimitNormal($C$9,$C$10,0,1000,0)</f>
        <v>#VALUE!</v>
      </c>
      <c r="D747" s="34" t="e" vm="2">
        <f>[1]!GenBetaPERT(0,$D$9,1)</f>
        <v>#VALUE!</v>
      </c>
      <c r="E747" s="34" t="e" vm="2">
        <f>[1]!GenLognormal($E$9,$E$10)</f>
        <v>#VALUE!</v>
      </c>
      <c r="F747" s="34" t="e" vm="2">
        <f>[1]!GenLognormal($F$9,$F$10)</f>
        <v>#VALUE!</v>
      </c>
      <c r="G747" s="34" t="e" vm="2">
        <f>[1]!GenLognormal($G$9,$G$10)</f>
        <v>#VALUE!</v>
      </c>
      <c r="H747" s="34" t="e" vm="2">
        <f>[1]!genUniform($H$9,$H$10)</f>
        <v>#VALUE!</v>
      </c>
      <c r="I747" s="34" t="e" vm="1">
        <f t="shared" si="66"/>
        <v>#VALUE!</v>
      </c>
      <c r="J747" s="34" t="e" vm="1">
        <f t="shared" si="67"/>
        <v>#VALUE!</v>
      </c>
      <c r="K747" s="34" t="e" vm="2">
        <f>[1]!genUniform($K$9,$K$10)</f>
        <v>#VALUE!</v>
      </c>
      <c r="L747" s="34" t="e" vm="1">
        <f t="shared" si="68"/>
        <v>#VALUE!</v>
      </c>
      <c r="M747" s="34" t="e" vm="1">
        <f t="shared" si="69"/>
        <v>#VALUE!</v>
      </c>
      <c r="N747" s="34" t="e" vm="2">
        <f>[1]!genUniform($N$9,$N$10)</f>
        <v>#VALUE!</v>
      </c>
      <c r="O747" s="34" t="e" vm="1">
        <f t="shared" si="70"/>
        <v>#VALUE!</v>
      </c>
      <c r="P747" s="34" t="e" vm="1">
        <f t="shared" si="71"/>
        <v>#VALUE!</v>
      </c>
    </row>
    <row r="748" spans="1:16">
      <c r="A748" s="34">
        <v>738</v>
      </c>
      <c r="C748" s="34" t="e" vm="2">
        <f>[1]!GenLimitNormal($C$9,$C$10,0,1000,0)</f>
        <v>#VALUE!</v>
      </c>
      <c r="D748" s="34" t="e" vm="2">
        <f>[1]!GenBetaPERT(0,$D$9,1)</f>
        <v>#VALUE!</v>
      </c>
      <c r="E748" s="34" t="e" vm="2">
        <f>[1]!GenLognormal($E$9,$E$10)</f>
        <v>#VALUE!</v>
      </c>
      <c r="F748" s="34" t="e" vm="2">
        <f>[1]!GenLognormal($F$9,$F$10)</f>
        <v>#VALUE!</v>
      </c>
      <c r="G748" s="34" t="e" vm="2">
        <f>[1]!GenLognormal($G$9,$G$10)</f>
        <v>#VALUE!</v>
      </c>
      <c r="H748" s="34" t="e" vm="2">
        <f>[1]!genUniform($H$9,$H$10)</f>
        <v>#VALUE!</v>
      </c>
      <c r="I748" s="34" t="e" vm="1">
        <f t="shared" si="66"/>
        <v>#VALUE!</v>
      </c>
      <c r="J748" s="34" t="e" vm="1">
        <f t="shared" si="67"/>
        <v>#VALUE!</v>
      </c>
      <c r="K748" s="34" t="e" vm="2">
        <f>[1]!genUniform($K$9,$K$10)</f>
        <v>#VALUE!</v>
      </c>
      <c r="L748" s="34" t="e" vm="1">
        <f t="shared" si="68"/>
        <v>#VALUE!</v>
      </c>
      <c r="M748" s="34" t="e" vm="1">
        <f t="shared" si="69"/>
        <v>#VALUE!</v>
      </c>
      <c r="N748" s="34" t="e" vm="2">
        <f>[1]!genUniform($N$9,$N$10)</f>
        <v>#VALUE!</v>
      </c>
      <c r="O748" s="34" t="e" vm="1">
        <f t="shared" si="70"/>
        <v>#VALUE!</v>
      </c>
      <c r="P748" s="34" t="e" vm="1">
        <f t="shared" si="71"/>
        <v>#VALUE!</v>
      </c>
    </row>
    <row r="749" spans="1:16">
      <c r="A749" s="34">
        <v>739</v>
      </c>
      <c r="C749" s="34" t="e" vm="2">
        <f>[1]!GenLimitNormal($C$9,$C$10,0,1000,0)</f>
        <v>#VALUE!</v>
      </c>
      <c r="D749" s="34" t="e" vm="2">
        <f>[1]!GenBetaPERT(0,$D$9,1)</f>
        <v>#VALUE!</v>
      </c>
      <c r="E749" s="34" t="e" vm="2">
        <f>[1]!GenLognormal($E$9,$E$10)</f>
        <v>#VALUE!</v>
      </c>
      <c r="F749" s="34" t="e" vm="2">
        <f>[1]!GenLognormal($F$9,$F$10)</f>
        <v>#VALUE!</v>
      </c>
      <c r="G749" s="34" t="e" vm="2">
        <f>[1]!GenLognormal($G$9,$G$10)</f>
        <v>#VALUE!</v>
      </c>
      <c r="H749" s="34" t="e" vm="2">
        <f>[1]!genUniform($H$9,$H$10)</f>
        <v>#VALUE!</v>
      </c>
      <c r="I749" s="34" t="e" vm="1">
        <f t="shared" si="66"/>
        <v>#VALUE!</v>
      </c>
      <c r="J749" s="34" t="e" vm="1">
        <f t="shared" si="67"/>
        <v>#VALUE!</v>
      </c>
      <c r="K749" s="34" t="e" vm="2">
        <f>[1]!genUniform($K$9,$K$10)</f>
        <v>#VALUE!</v>
      </c>
      <c r="L749" s="34" t="e" vm="1">
        <f t="shared" si="68"/>
        <v>#VALUE!</v>
      </c>
      <c r="M749" s="34" t="e" vm="1">
        <f t="shared" si="69"/>
        <v>#VALUE!</v>
      </c>
      <c r="N749" s="34" t="e" vm="2">
        <f>[1]!genUniform($N$9,$N$10)</f>
        <v>#VALUE!</v>
      </c>
      <c r="O749" s="34" t="e" vm="1">
        <f t="shared" si="70"/>
        <v>#VALUE!</v>
      </c>
      <c r="P749" s="34" t="e" vm="1">
        <f t="shared" si="71"/>
        <v>#VALUE!</v>
      </c>
    </row>
    <row r="750" spans="1:16">
      <c r="A750" s="34">
        <v>740</v>
      </c>
      <c r="C750" s="34" t="e" vm="2">
        <f>[1]!GenLimitNormal($C$9,$C$10,0,1000,0)</f>
        <v>#VALUE!</v>
      </c>
      <c r="D750" s="34" t="e" vm="2">
        <f>[1]!GenBetaPERT(0,$D$9,1)</f>
        <v>#VALUE!</v>
      </c>
      <c r="E750" s="34" t="e" vm="2">
        <f>[1]!GenLognormal($E$9,$E$10)</f>
        <v>#VALUE!</v>
      </c>
      <c r="F750" s="34" t="e" vm="2">
        <f>[1]!GenLognormal($F$9,$F$10)</f>
        <v>#VALUE!</v>
      </c>
      <c r="G750" s="34" t="e" vm="2">
        <f>[1]!GenLognormal($G$9,$G$10)</f>
        <v>#VALUE!</v>
      </c>
      <c r="H750" s="34" t="e" vm="2">
        <f>[1]!genUniform($H$9,$H$10)</f>
        <v>#VALUE!</v>
      </c>
      <c r="I750" s="34" t="e" vm="1">
        <f t="shared" si="66"/>
        <v>#VALUE!</v>
      </c>
      <c r="J750" s="34" t="e" vm="1">
        <f t="shared" si="67"/>
        <v>#VALUE!</v>
      </c>
      <c r="K750" s="34" t="e" vm="2">
        <f>[1]!genUniform($K$9,$K$10)</f>
        <v>#VALUE!</v>
      </c>
      <c r="L750" s="34" t="e" vm="1">
        <f t="shared" si="68"/>
        <v>#VALUE!</v>
      </c>
      <c r="M750" s="34" t="e" vm="1">
        <f t="shared" si="69"/>
        <v>#VALUE!</v>
      </c>
      <c r="N750" s="34" t="e" vm="2">
        <f>[1]!genUniform($N$9,$N$10)</f>
        <v>#VALUE!</v>
      </c>
      <c r="O750" s="34" t="e" vm="1">
        <f t="shared" si="70"/>
        <v>#VALUE!</v>
      </c>
      <c r="P750" s="34" t="e" vm="1">
        <f t="shared" si="71"/>
        <v>#VALUE!</v>
      </c>
    </row>
    <row r="751" spans="1:16">
      <c r="A751" s="34">
        <v>741</v>
      </c>
      <c r="C751" s="34" t="e" vm="2">
        <f>[1]!GenLimitNormal($C$9,$C$10,0,1000,0)</f>
        <v>#VALUE!</v>
      </c>
      <c r="D751" s="34" t="e" vm="2">
        <f>[1]!GenBetaPERT(0,$D$9,1)</f>
        <v>#VALUE!</v>
      </c>
      <c r="E751" s="34" t="e" vm="2">
        <f>[1]!GenLognormal($E$9,$E$10)</f>
        <v>#VALUE!</v>
      </c>
      <c r="F751" s="34" t="e" vm="2">
        <f>[1]!GenLognormal($F$9,$F$10)</f>
        <v>#VALUE!</v>
      </c>
      <c r="G751" s="34" t="e" vm="2">
        <f>[1]!GenLognormal($G$9,$G$10)</f>
        <v>#VALUE!</v>
      </c>
      <c r="H751" s="34" t="e" vm="2">
        <f>[1]!genUniform($H$9,$H$10)</f>
        <v>#VALUE!</v>
      </c>
      <c r="I751" s="34" t="e" vm="1">
        <f t="shared" si="66"/>
        <v>#VALUE!</v>
      </c>
      <c r="J751" s="34" t="e" vm="1">
        <f t="shared" si="67"/>
        <v>#VALUE!</v>
      </c>
      <c r="K751" s="34" t="e" vm="2">
        <f>[1]!genUniform($K$9,$K$10)</f>
        <v>#VALUE!</v>
      </c>
      <c r="L751" s="34" t="e" vm="1">
        <f t="shared" si="68"/>
        <v>#VALUE!</v>
      </c>
      <c r="M751" s="34" t="e" vm="1">
        <f t="shared" si="69"/>
        <v>#VALUE!</v>
      </c>
      <c r="N751" s="34" t="e" vm="2">
        <f>[1]!genUniform($N$9,$N$10)</f>
        <v>#VALUE!</v>
      </c>
      <c r="O751" s="34" t="e" vm="1">
        <f t="shared" si="70"/>
        <v>#VALUE!</v>
      </c>
      <c r="P751" s="34" t="e" vm="1">
        <f t="shared" si="71"/>
        <v>#VALUE!</v>
      </c>
    </row>
    <row r="752" spans="1:16">
      <c r="A752" s="34">
        <v>742</v>
      </c>
      <c r="C752" s="34" t="e" vm="2">
        <f>[1]!GenLimitNormal($C$9,$C$10,0,1000,0)</f>
        <v>#VALUE!</v>
      </c>
      <c r="D752" s="34" t="e" vm="2">
        <f>[1]!GenBetaPERT(0,$D$9,1)</f>
        <v>#VALUE!</v>
      </c>
      <c r="E752" s="34" t="e" vm="2">
        <f>[1]!GenLognormal($E$9,$E$10)</f>
        <v>#VALUE!</v>
      </c>
      <c r="F752" s="34" t="e" vm="2">
        <f>[1]!GenLognormal($F$9,$F$10)</f>
        <v>#VALUE!</v>
      </c>
      <c r="G752" s="34" t="e" vm="2">
        <f>[1]!GenLognormal($G$9,$G$10)</f>
        <v>#VALUE!</v>
      </c>
      <c r="H752" s="34" t="e" vm="2">
        <f>[1]!genUniform($H$9,$H$10)</f>
        <v>#VALUE!</v>
      </c>
      <c r="I752" s="34" t="e" vm="1">
        <f t="shared" si="66"/>
        <v>#VALUE!</v>
      </c>
      <c r="J752" s="34" t="e" vm="1">
        <f t="shared" si="67"/>
        <v>#VALUE!</v>
      </c>
      <c r="K752" s="34" t="e" vm="2">
        <f>[1]!genUniform($K$9,$K$10)</f>
        <v>#VALUE!</v>
      </c>
      <c r="L752" s="34" t="e" vm="1">
        <f t="shared" si="68"/>
        <v>#VALUE!</v>
      </c>
      <c r="M752" s="34" t="e" vm="1">
        <f t="shared" si="69"/>
        <v>#VALUE!</v>
      </c>
      <c r="N752" s="34" t="e" vm="2">
        <f>[1]!genUniform($N$9,$N$10)</f>
        <v>#VALUE!</v>
      </c>
      <c r="O752" s="34" t="e" vm="1">
        <f t="shared" si="70"/>
        <v>#VALUE!</v>
      </c>
      <c r="P752" s="34" t="e" vm="1">
        <f t="shared" si="71"/>
        <v>#VALUE!</v>
      </c>
    </row>
    <row r="753" spans="1:16">
      <c r="A753" s="34">
        <v>743</v>
      </c>
      <c r="C753" s="34" t="e" vm="2">
        <f>[1]!GenLimitNormal($C$9,$C$10,0,1000,0)</f>
        <v>#VALUE!</v>
      </c>
      <c r="D753" s="34" t="e" vm="2">
        <f>[1]!GenBetaPERT(0,$D$9,1)</f>
        <v>#VALUE!</v>
      </c>
      <c r="E753" s="34" t="e" vm="2">
        <f>[1]!GenLognormal($E$9,$E$10)</f>
        <v>#VALUE!</v>
      </c>
      <c r="F753" s="34" t="e" vm="2">
        <f>[1]!GenLognormal($F$9,$F$10)</f>
        <v>#VALUE!</v>
      </c>
      <c r="G753" s="34" t="e" vm="2">
        <f>[1]!GenLognormal($G$9,$G$10)</f>
        <v>#VALUE!</v>
      </c>
      <c r="H753" s="34" t="e" vm="2">
        <f>[1]!genUniform($H$9,$H$10)</f>
        <v>#VALUE!</v>
      </c>
      <c r="I753" s="34" t="e" vm="1">
        <f t="shared" si="66"/>
        <v>#VALUE!</v>
      </c>
      <c r="J753" s="34" t="e" vm="1">
        <f t="shared" si="67"/>
        <v>#VALUE!</v>
      </c>
      <c r="K753" s="34" t="e" vm="2">
        <f>[1]!genUniform($K$9,$K$10)</f>
        <v>#VALUE!</v>
      </c>
      <c r="L753" s="34" t="e" vm="1">
        <f t="shared" si="68"/>
        <v>#VALUE!</v>
      </c>
      <c r="M753" s="34" t="e" vm="1">
        <f t="shared" si="69"/>
        <v>#VALUE!</v>
      </c>
      <c r="N753" s="34" t="e" vm="2">
        <f>[1]!genUniform($N$9,$N$10)</f>
        <v>#VALUE!</v>
      </c>
      <c r="O753" s="34" t="e" vm="1">
        <f t="shared" si="70"/>
        <v>#VALUE!</v>
      </c>
      <c r="P753" s="34" t="e" vm="1">
        <f t="shared" si="71"/>
        <v>#VALUE!</v>
      </c>
    </row>
    <row r="754" spans="1:16">
      <c r="A754" s="34">
        <v>744</v>
      </c>
      <c r="C754" s="34" t="e" vm="2">
        <f>[1]!GenLimitNormal($C$9,$C$10,0,1000,0)</f>
        <v>#VALUE!</v>
      </c>
      <c r="D754" s="34" t="e" vm="2">
        <f>[1]!GenBetaPERT(0,$D$9,1)</f>
        <v>#VALUE!</v>
      </c>
      <c r="E754" s="34" t="e" vm="2">
        <f>[1]!GenLognormal($E$9,$E$10)</f>
        <v>#VALUE!</v>
      </c>
      <c r="F754" s="34" t="e" vm="2">
        <f>[1]!GenLognormal($F$9,$F$10)</f>
        <v>#VALUE!</v>
      </c>
      <c r="G754" s="34" t="e" vm="2">
        <f>[1]!GenLognormal($G$9,$G$10)</f>
        <v>#VALUE!</v>
      </c>
      <c r="H754" s="34" t="e" vm="2">
        <f>[1]!genUniform($H$9,$H$10)</f>
        <v>#VALUE!</v>
      </c>
      <c r="I754" s="34" t="e" vm="1">
        <f t="shared" si="66"/>
        <v>#VALUE!</v>
      </c>
      <c r="J754" s="34" t="e" vm="1">
        <f t="shared" si="67"/>
        <v>#VALUE!</v>
      </c>
      <c r="K754" s="34" t="e" vm="2">
        <f>[1]!genUniform($K$9,$K$10)</f>
        <v>#VALUE!</v>
      </c>
      <c r="L754" s="34" t="e" vm="1">
        <f t="shared" si="68"/>
        <v>#VALUE!</v>
      </c>
      <c r="M754" s="34" t="e" vm="1">
        <f t="shared" si="69"/>
        <v>#VALUE!</v>
      </c>
      <c r="N754" s="34" t="e" vm="2">
        <f>[1]!genUniform($N$9,$N$10)</f>
        <v>#VALUE!</v>
      </c>
      <c r="O754" s="34" t="e" vm="1">
        <f t="shared" si="70"/>
        <v>#VALUE!</v>
      </c>
      <c r="P754" s="34" t="e" vm="1">
        <f t="shared" si="71"/>
        <v>#VALUE!</v>
      </c>
    </row>
    <row r="755" spans="1:16">
      <c r="A755" s="34">
        <v>745</v>
      </c>
      <c r="C755" s="34" t="e" vm="2">
        <f>[1]!GenLimitNormal($C$9,$C$10,0,1000,0)</f>
        <v>#VALUE!</v>
      </c>
      <c r="D755" s="34" t="e" vm="2">
        <f>[1]!GenBetaPERT(0,$D$9,1)</f>
        <v>#VALUE!</v>
      </c>
      <c r="E755" s="34" t="e" vm="2">
        <f>[1]!GenLognormal($E$9,$E$10)</f>
        <v>#VALUE!</v>
      </c>
      <c r="F755" s="34" t="e" vm="2">
        <f>[1]!GenLognormal($F$9,$F$10)</f>
        <v>#VALUE!</v>
      </c>
      <c r="G755" s="34" t="e" vm="2">
        <f>[1]!GenLognormal($G$9,$G$10)</f>
        <v>#VALUE!</v>
      </c>
      <c r="H755" s="34" t="e" vm="2">
        <f>[1]!genUniform($H$9,$H$10)</f>
        <v>#VALUE!</v>
      </c>
      <c r="I755" s="34" t="e" vm="1">
        <f t="shared" si="66"/>
        <v>#VALUE!</v>
      </c>
      <c r="J755" s="34" t="e" vm="1">
        <f t="shared" si="67"/>
        <v>#VALUE!</v>
      </c>
      <c r="K755" s="34" t="e" vm="2">
        <f>[1]!genUniform($K$9,$K$10)</f>
        <v>#VALUE!</v>
      </c>
      <c r="L755" s="34" t="e" vm="1">
        <f t="shared" si="68"/>
        <v>#VALUE!</v>
      </c>
      <c r="M755" s="34" t="e" vm="1">
        <f t="shared" si="69"/>
        <v>#VALUE!</v>
      </c>
      <c r="N755" s="34" t="e" vm="2">
        <f>[1]!genUniform($N$9,$N$10)</f>
        <v>#VALUE!</v>
      </c>
      <c r="O755" s="34" t="e" vm="1">
        <f t="shared" si="70"/>
        <v>#VALUE!</v>
      </c>
      <c r="P755" s="34" t="e" vm="1">
        <f t="shared" si="71"/>
        <v>#VALUE!</v>
      </c>
    </row>
    <row r="756" spans="1:16">
      <c r="A756" s="34">
        <v>746</v>
      </c>
      <c r="C756" s="34" t="e" vm="2">
        <f>[1]!GenLimitNormal($C$9,$C$10,0,1000,0)</f>
        <v>#VALUE!</v>
      </c>
      <c r="D756" s="34" t="e" vm="2">
        <f>[1]!GenBetaPERT(0,$D$9,1)</f>
        <v>#VALUE!</v>
      </c>
      <c r="E756" s="34" t="e" vm="2">
        <f>[1]!GenLognormal($E$9,$E$10)</f>
        <v>#VALUE!</v>
      </c>
      <c r="F756" s="34" t="e" vm="2">
        <f>[1]!GenLognormal($F$9,$F$10)</f>
        <v>#VALUE!</v>
      </c>
      <c r="G756" s="34" t="e" vm="2">
        <f>[1]!GenLognormal($G$9,$G$10)</f>
        <v>#VALUE!</v>
      </c>
      <c r="H756" s="34" t="e" vm="2">
        <f>[1]!genUniform($H$9,$H$10)</f>
        <v>#VALUE!</v>
      </c>
      <c r="I756" s="34" t="e" vm="1">
        <f t="shared" si="66"/>
        <v>#VALUE!</v>
      </c>
      <c r="J756" s="34" t="e" vm="1">
        <f t="shared" si="67"/>
        <v>#VALUE!</v>
      </c>
      <c r="K756" s="34" t="e" vm="2">
        <f>[1]!genUniform($K$9,$K$10)</f>
        <v>#VALUE!</v>
      </c>
      <c r="L756" s="34" t="e" vm="1">
        <f t="shared" si="68"/>
        <v>#VALUE!</v>
      </c>
      <c r="M756" s="34" t="e" vm="1">
        <f t="shared" si="69"/>
        <v>#VALUE!</v>
      </c>
      <c r="N756" s="34" t="e" vm="2">
        <f>[1]!genUniform($N$9,$N$10)</f>
        <v>#VALUE!</v>
      </c>
      <c r="O756" s="34" t="e" vm="1">
        <f t="shared" si="70"/>
        <v>#VALUE!</v>
      </c>
      <c r="P756" s="34" t="e" vm="1">
        <f t="shared" si="71"/>
        <v>#VALUE!</v>
      </c>
    </row>
    <row r="757" spans="1:16">
      <c r="A757" s="34">
        <v>747</v>
      </c>
      <c r="C757" s="34" t="e" vm="2">
        <f>[1]!GenLimitNormal($C$9,$C$10,0,1000,0)</f>
        <v>#VALUE!</v>
      </c>
      <c r="D757" s="34" t="e" vm="2">
        <f>[1]!GenBetaPERT(0,$D$9,1)</f>
        <v>#VALUE!</v>
      </c>
      <c r="E757" s="34" t="e" vm="2">
        <f>[1]!GenLognormal($E$9,$E$10)</f>
        <v>#VALUE!</v>
      </c>
      <c r="F757" s="34" t="e" vm="2">
        <f>[1]!GenLognormal($F$9,$F$10)</f>
        <v>#VALUE!</v>
      </c>
      <c r="G757" s="34" t="e" vm="2">
        <f>[1]!GenLognormal($G$9,$G$10)</f>
        <v>#VALUE!</v>
      </c>
      <c r="H757" s="34" t="e" vm="2">
        <f>[1]!genUniform($H$9,$H$10)</f>
        <v>#VALUE!</v>
      </c>
      <c r="I757" s="34" t="e" vm="1">
        <f t="shared" si="66"/>
        <v>#VALUE!</v>
      </c>
      <c r="J757" s="34" t="e" vm="1">
        <f t="shared" si="67"/>
        <v>#VALUE!</v>
      </c>
      <c r="K757" s="34" t="e" vm="2">
        <f>[1]!genUniform($K$9,$K$10)</f>
        <v>#VALUE!</v>
      </c>
      <c r="L757" s="34" t="e" vm="1">
        <f t="shared" si="68"/>
        <v>#VALUE!</v>
      </c>
      <c r="M757" s="34" t="e" vm="1">
        <f t="shared" si="69"/>
        <v>#VALUE!</v>
      </c>
      <c r="N757" s="34" t="e" vm="2">
        <f>[1]!genUniform($N$9,$N$10)</f>
        <v>#VALUE!</v>
      </c>
      <c r="O757" s="34" t="e" vm="1">
        <f t="shared" si="70"/>
        <v>#VALUE!</v>
      </c>
      <c r="P757" s="34" t="e" vm="1">
        <f t="shared" si="71"/>
        <v>#VALUE!</v>
      </c>
    </row>
    <row r="758" spans="1:16">
      <c r="A758" s="34">
        <v>748</v>
      </c>
      <c r="C758" s="34" t="e" vm="2">
        <f>[1]!GenLimitNormal($C$9,$C$10,0,1000,0)</f>
        <v>#VALUE!</v>
      </c>
      <c r="D758" s="34" t="e" vm="2">
        <f>[1]!GenBetaPERT(0,$D$9,1)</f>
        <v>#VALUE!</v>
      </c>
      <c r="E758" s="34" t="e" vm="2">
        <f>[1]!GenLognormal($E$9,$E$10)</f>
        <v>#VALUE!</v>
      </c>
      <c r="F758" s="34" t="e" vm="2">
        <f>[1]!GenLognormal($F$9,$F$10)</f>
        <v>#VALUE!</v>
      </c>
      <c r="G758" s="34" t="e" vm="2">
        <f>[1]!GenLognormal($G$9,$G$10)</f>
        <v>#VALUE!</v>
      </c>
      <c r="H758" s="34" t="e" vm="2">
        <f>[1]!genUniform($H$9,$H$10)</f>
        <v>#VALUE!</v>
      </c>
      <c r="I758" s="34" t="e" vm="1">
        <f t="shared" si="66"/>
        <v>#VALUE!</v>
      </c>
      <c r="J758" s="34" t="e" vm="1">
        <f t="shared" si="67"/>
        <v>#VALUE!</v>
      </c>
      <c r="K758" s="34" t="e" vm="2">
        <f>[1]!genUniform($K$9,$K$10)</f>
        <v>#VALUE!</v>
      </c>
      <c r="L758" s="34" t="e" vm="1">
        <f t="shared" si="68"/>
        <v>#VALUE!</v>
      </c>
      <c r="M758" s="34" t="e" vm="1">
        <f t="shared" si="69"/>
        <v>#VALUE!</v>
      </c>
      <c r="N758" s="34" t="e" vm="2">
        <f>[1]!genUniform($N$9,$N$10)</f>
        <v>#VALUE!</v>
      </c>
      <c r="O758" s="34" t="e" vm="1">
        <f t="shared" si="70"/>
        <v>#VALUE!</v>
      </c>
      <c r="P758" s="34" t="e" vm="1">
        <f t="shared" si="71"/>
        <v>#VALUE!</v>
      </c>
    </row>
    <row r="759" spans="1:16">
      <c r="A759" s="34">
        <v>749</v>
      </c>
      <c r="C759" s="34" t="e" vm="2">
        <f>[1]!GenLimitNormal($C$9,$C$10,0,1000,0)</f>
        <v>#VALUE!</v>
      </c>
      <c r="D759" s="34" t="e" vm="2">
        <f>[1]!GenBetaPERT(0,$D$9,1)</f>
        <v>#VALUE!</v>
      </c>
      <c r="E759" s="34" t="e" vm="2">
        <f>[1]!GenLognormal($E$9,$E$10)</f>
        <v>#VALUE!</v>
      </c>
      <c r="F759" s="34" t="e" vm="2">
        <f>[1]!GenLognormal($F$9,$F$10)</f>
        <v>#VALUE!</v>
      </c>
      <c r="G759" s="34" t="e" vm="2">
        <f>[1]!GenLognormal($G$9,$G$10)</f>
        <v>#VALUE!</v>
      </c>
      <c r="H759" s="34" t="e" vm="2">
        <f>[1]!genUniform($H$9,$H$10)</f>
        <v>#VALUE!</v>
      </c>
      <c r="I759" s="34" t="e" vm="1">
        <f t="shared" si="66"/>
        <v>#VALUE!</v>
      </c>
      <c r="J759" s="34" t="e" vm="1">
        <f t="shared" si="67"/>
        <v>#VALUE!</v>
      </c>
      <c r="K759" s="34" t="e" vm="2">
        <f>[1]!genUniform($K$9,$K$10)</f>
        <v>#VALUE!</v>
      </c>
      <c r="L759" s="34" t="e" vm="1">
        <f t="shared" si="68"/>
        <v>#VALUE!</v>
      </c>
      <c r="M759" s="34" t="e" vm="1">
        <f t="shared" si="69"/>
        <v>#VALUE!</v>
      </c>
      <c r="N759" s="34" t="e" vm="2">
        <f>[1]!genUniform($N$9,$N$10)</f>
        <v>#VALUE!</v>
      </c>
      <c r="O759" s="34" t="e" vm="1">
        <f t="shared" si="70"/>
        <v>#VALUE!</v>
      </c>
      <c r="P759" s="34" t="e" vm="1">
        <f t="shared" si="71"/>
        <v>#VALUE!</v>
      </c>
    </row>
    <row r="760" spans="1:16">
      <c r="A760" s="34">
        <v>750</v>
      </c>
      <c r="C760" s="34" t="e" vm="2">
        <f>[1]!GenLimitNormal($C$9,$C$10,0,1000,0)</f>
        <v>#VALUE!</v>
      </c>
      <c r="D760" s="34" t="e" vm="2">
        <f>[1]!GenBetaPERT(0,$D$9,1)</f>
        <v>#VALUE!</v>
      </c>
      <c r="E760" s="34" t="e" vm="2">
        <f>[1]!GenLognormal($E$9,$E$10)</f>
        <v>#VALUE!</v>
      </c>
      <c r="F760" s="34" t="e" vm="2">
        <f>[1]!GenLognormal($F$9,$F$10)</f>
        <v>#VALUE!</v>
      </c>
      <c r="G760" s="34" t="e" vm="2">
        <f>[1]!GenLognormal($G$9,$G$10)</f>
        <v>#VALUE!</v>
      </c>
      <c r="H760" s="34" t="e" vm="2">
        <f>[1]!genUniform($H$9,$H$10)</f>
        <v>#VALUE!</v>
      </c>
      <c r="I760" s="34" t="e" vm="1">
        <f t="shared" si="66"/>
        <v>#VALUE!</v>
      </c>
      <c r="J760" s="34" t="e" vm="1">
        <f t="shared" si="67"/>
        <v>#VALUE!</v>
      </c>
      <c r="K760" s="34" t="e" vm="2">
        <f>[1]!genUniform($K$9,$K$10)</f>
        <v>#VALUE!</v>
      </c>
      <c r="L760" s="34" t="e" vm="1">
        <f t="shared" si="68"/>
        <v>#VALUE!</v>
      </c>
      <c r="M760" s="34" t="e" vm="1">
        <f t="shared" si="69"/>
        <v>#VALUE!</v>
      </c>
      <c r="N760" s="34" t="e" vm="2">
        <f>[1]!genUniform($N$9,$N$10)</f>
        <v>#VALUE!</v>
      </c>
      <c r="O760" s="34" t="e" vm="1">
        <f t="shared" si="70"/>
        <v>#VALUE!</v>
      </c>
      <c r="P760" s="34" t="e" vm="1">
        <f t="shared" si="71"/>
        <v>#VALUE!</v>
      </c>
    </row>
    <row r="761" spans="1:16">
      <c r="A761" s="34">
        <v>751</v>
      </c>
      <c r="C761" s="34" t="e" vm="2">
        <f>[1]!GenLimitNormal($C$9,$C$10,0,1000,0)</f>
        <v>#VALUE!</v>
      </c>
      <c r="D761" s="34" t="e" vm="2">
        <f>[1]!GenBetaPERT(0,$D$9,1)</f>
        <v>#VALUE!</v>
      </c>
      <c r="E761" s="34" t="e" vm="2">
        <f>[1]!GenLognormal($E$9,$E$10)</f>
        <v>#VALUE!</v>
      </c>
      <c r="F761" s="34" t="e" vm="2">
        <f>[1]!GenLognormal($F$9,$F$10)</f>
        <v>#VALUE!</v>
      </c>
      <c r="G761" s="34" t="e" vm="2">
        <f>[1]!GenLognormal($G$9,$G$10)</f>
        <v>#VALUE!</v>
      </c>
      <c r="H761" s="34" t="e" vm="2">
        <f>[1]!genUniform($H$9,$H$10)</f>
        <v>#VALUE!</v>
      </c>
      <c r="I761" s="34" t="e" vm="1">
        <f t="shared" si="66"/>
        <v>#VALUE!</v>
      </c>
      <c r="J761" s="34" t="e" vm="1">
        <f t="shared" si="67"/>
        <v>#VALUE!</v>
      </c>
      <c r="K761" s="34" t="e" vm="2">
        <f>[1]!genUniform($K$9,$K$10)</f>
        <v>#VALUE!</v>
      </c>
      <c r="L761" s="34" t="e" vm="1">
        <f t="shared" si="68"/>
        <v>#VALUE!</v>
      </c>
      <c r="M761" s="34" t="e" vm="1">
        <f t="shared" si="69"/>
        <v>#VALUE!</v>
      </c>
      <c r="N761" s="34" t="e" vm="2">
        <f>[1]!genUniform($N$9,$N$10)</f>
        <v>#VALUE!</v>
      </c>
      <c r="O761" s="34" t="e" vm="1">
        <f t="shared" si="70"/>
        <v>#VALUE!</v>
      </c>
      <c r="P761" s="34" t="e" vm="1">
        <f t="shared" si="71"/>
        <v>#VALUE!</v>
      </c>
    </row>
    <row r="762" spans="1:16">
      <c r="A762" s="34">
        <v>752</v>
      </c>
      <c r="C762" s="34" t="e" vm="2">
        <f>[1]!GenLimitNormal($C$9,$C$10,0,1000,0)</f>
        <v>#VALUE!</v>
      </c>
      <c r="D762" s="34" t="e" vm="2">
        <f>[1]!GenBetaPERT(0,$D$9,1)</f>
        <v>#VALUE!</v>
      </c>
      <c r="E762" s="34" t="e" vm="2">
        <f>[1]!GenLognormal($E$9,$E$10)</f>
        <v>#VALUE!</v>
      </c>
      <c r="F762" s="34" t="e" vm="2">
        <f>[1]!GenLognormal($F$9,$F$10)</f>
        <v>#VALUE!</v>
      </c>
      <c r="G762" s="34" t="e" vm="2">
        <f>[1]!GenLognormal($G$9,$G$10)</f>
        <v>#VALUE!</v>
      </c>
      <c r="H762" s="34" t="e" vm="2">
        <f>[1]!genUniform($H$9,$H$10)</f>
        <v>#VALUE!</v>
      </c>
      <c r="I762" s="34" t="e" vm="1">
        <f t="shared" si="66"/>
        <v>#VALUE!</v>
      </c>
      <c r="J762" s="34" t="e" vm="1">
        <f t="shared" si="67"/>
        <v>#VALUE!</v>
      </c>
      <c r="K762" s="34" t="e" vm="2">
        <f>[1]!genUniform($K$9,$K$10)</f>
        <v>#VALUE!</v>
      </c>
      <c r="L762" s="34" t="e" vm="1">
        <f t="shared" si="68"/>
        <v>#VALUE!</v>
      </c>
      <c r="M762" s="34" t="e" vm="1">
        <f t="shared" si="69"/>
        <v>#VALUE!</v>
      </c>
      <c r="N762" s="34" t="e" vm="2">
        <f>[1]!genUniform($N$9,$N$10)</f>
        <v>#VALUE!</v>
      </c>
      <c r="O762" s="34" t="e" vm="1">
        <f t="shared" si="70"/>
        <v>#VALUE!</v>
      </c>
      <c r="P762" s="34" t="e" vm="1">
        <f t="shared" si="71"/>
        <v>#VALUE!</v>
      </c>
    </row>
    <row r="763" spans="1:16">
      <c r="A763" s="34">
        <v>753</v>
      </c>
      <c r="C763" s="34" t="e" vm="2">
        <f>[1]!GenLimitNormal($C$9,$C$10,0,1000,0)</f>
        <v>#VALUE!</v>
      </c>
      <c r="D763" s="34" t="e" vm="2">
        <f>[1]!GenBetaPERT(0,$D$9,1)</f>
        <v>#VALUE!</v>
      </c>
      <c r="E763" s="34" t="e" vm="2">
        <f>[1]!GenLognormal($E$9,$E$10)</f>
        <v>#VALUE!</v>
      </c>
      <c r="F763" s="34" t="e" vm="2">
        <f>[1]!GenLognormal($F$9,$F$10)</f>
        <v>#VALUE!</v>
      </c>
      <c r="G763" s="34" t="e" vm="2">
        <f>[1]!GenLognormal($G$9,$G$10)</f>
        <v>#VALUE!</v>
      </c>
      <c r="H763" s="34" t="e" vm="2">
        <f>[1]!genUniform($H$9,$H$10)</f>
        <v>#VALUE!</v>
      </c>
      <c r="I763" s="34" t="e" vm="1">
        <f t="shared" si="66"/>
        <v>#VALUE!</v>
      </c>
      <c r="J763" s="34" t="e" vm="1">
        <f t="shared" si="67"/>
        <v>#VALUE!</v>
      </c>
      <c r="K763" s="34" t="e" vm="2">
        <f>[1]!genUniform($K$9,$K$10)</f>
        <v>#VALUE!</v>
      </c>
      <c r="L763" s="34" t="e" vm="1">
        <f t="shared" si="68"/>
        <v>#VALUE!</v>
      </c>
      <c r="M763" s="34" t="e" vm="1">
        <f t="shared" si="69"/>
        <v>#VALUE!</v>
      </c>
      <c r="N763" s="34" t="e" vm="2">
        <f>[1]!genUniform($N$9,$N$10)</f>
        <v>#VALUE!</v>
      </c>
      <c r="O763" s="34" t="e" vm="1">
        <f t="shared" si="70"/>
        <v>#VALUE!</v>
      </c>
      <c r="P763" s="34" t="e" vm="1">
        <f t="shared" si="71"/>
        <v>#VALUE!</v>
      </c>
    </row>
    <row r="764" spans="1:16">
      <c r="A764" s="34">
        <v>754</v>
      </c>
      <c r="C764" s="34" t="e" vm="2">
        <f>[1]!GenLimitNormal($C$9,$C$10,0,1000,0)</f>
        <v>#VALUE!</v>
      </c>
      <c r="D764" s="34" t="e" vm="2">
        <f>[1]!GenBetaPERT(0,$D$9,1)</f>
        <v>#VALUE!</v>
      </c>
      <c r="E764" s="34" t="e" vm="2">
        <f>[1]!GenLognormal($E$9,$E$10)</f>
        <v>#VALUE!</v>
      </c>
      <c r="F764" s="34" t="e" vm="2">
        <f>[1]!GenLognormal($F$9,$F$10)</f>
        <v>#VALUE!</v>
      </c>
      <c r="G764" s="34" t="e" vm="2">
        <f>[1]!GenLognormal($G$9,$G$10)</f>
        <v>#VALUE!</v>
      </c>
      <c r="H764" s="34" t="e" vm="2">
        <f>[1]!genUniform($H$9,$H$10)</f>
        <v>#VALUE!</v>
      </c>
      <c r="I764" s="34" t="e" vm="1">
        <f t="shared" si="66"/>
        <v>#VALUE!</v>
      </c>
      <c r="J764" s="34" t="e" vm="1">
        <f t="shared" si="67"/>
        <v>#VALUE!</v>
      </c>
      <c r="K764" s="34" t="e" vm="2">
        <f>[1]!genUniform($K$9,$K$10)</f>
        <v>#VALUE!</v>
      </c>
      <c r="L764" s="34" t="e" vm="1">
        <f t="shared" si="68"/>
        <v>#VALUE!</v>
      </c>
      <c r="M764" s="34" t="e" vm="1">
        <f t="shared" si="69"/>
        <v>#VALUE!</v>
      </c>
      <c r="N764" s="34" t="e" vm="2">
        <f>[1]!genUniform($N$9,$N$10)</f>
        <v>#VALUE!</v>
      </c>
      <c r="O764" s="34" t="e" vm="1">
        <f t="shared" si="70"/>
        <v>#VALUE!</v>
      </c>
      <c r="P764" s="34" t="e" vm="1">
        <f t="shared" si="71"/>
        <v>#VALUE!</v>
      </c>
    </row>
    <row r="765" spans="1:16">
      <c r="A765" s="34">
        <v>755</v>
      </c>
      <c r="C765" s="34" t="e" vm="2">
        <f>[1]!GenLimitNormal($C$9,$C$10,0,1000,0)</f>
        <v>#VALUE!</v>
      </c>
      <c r="D765" s="34" t="e" vm="2">
        <f>[1]!GenBetaPERT(0,$D$9,1)</f>
        <v>#VALUE!</v>
      </c>
      <c r="E765" s="34" t="e" vm="2">
        <f>[1]!GenLognormal($E$9,$E$10)</f>
        <v>#VALUE!</v>
      </c>
      <c r="F765" s="34" t="e" vm="2">
        <f>[1]!GenLognormal($F$9,$F$10)</f>
        <v>#VALUE!</v>
      </c>
      <c r="G765" s="34" t="e" vm="2">
        <f>[1]!GenLognormal($G$9,$G$10)</f>
        <v>#VALUE!</v>
      </c>
      <c r="H765" s="34" t="e" vm="2">
        <f>[1]!genUniform($H$9,$H$10)</f>
        <v>#VALUE!</v>
      </c>
      <c r="I765" s="34" t="e" vm="1">
        <f t="shared" si="66"/>
        <v>#VALUE!</v>
      </c>
      <c r="J765" s="34" t="e" vm="1">
        <f t="shared" si="67"/>
        <v>#VALUE!</v>
      </c>
      <c r="K765" s="34" t="e" vm="2">
        <f>[1]!genUniform($K$9,$K$10)</f>
        <v>#VALUE!</v>
      </c>
      <c r="L765" s="34" t="e" vm="1">
        <f t="shared" si="68"/>
        <v>#VALUE!</v>
      </c>
      <c r="M765" s="34" t="e" vm="1">
        <f t="shared" si="69"/>
        <v>#VALUE!</v>
      </c>
      <c r="N765" s="34" t="e" vm="2">
        <f>[1]!genUniform($N$9,$N$10)</f>
        <v>#VALUE!</v>
      </c>
      <c r="O765" s="34" t="e" vm="1">
        <f t="shared" si="70"/>
        <v>#VALUE!</v>
      </c>
      <c r="P765" s="34" t="e" vm="1">
        <f t="shared" si="71"/>
        <v>#VALUE!</v>
      </c>
    </row>
    <row r="766" spans="1:16">
      <c r="A766" s="34">
        <v>756</v>
      </c>
      <c r="C766" s="34" t="e" vm="2">
        <f>[1]!GenLimitNormal($C$9,$C$10,0,1000,0)</f>
        <v>#VALUE!</v>
      </c>
      <c r="D766" s="34" t="e" vm="2">
        <f>[1]!GenBetaPERT(0,$D$9,1)</f>
        <v>#VALUE!</v>
      </c>
      <c r="E766" s="34" t="e" vm="2">
        <f>[1]!GenLognormal($E$9,$E$10)</f>
        <v>#VALUE!</v>
      </c>
      <c r="F766" s="34" t="e" vm="2">
        <f>[1]!GenLognormal($F$9,$F$10)</f>
        <v>#VALUE!</v>
      </c>
      <c r="G766" s="34" t="e" vm="2">
        <f>[1]!GenLognormal($G$9,$G$10)</f>
        <v>#VALUE!</v>
      </c>
      <c r="H766" s="34" t="e" vm="2">
        <f>[1]!genUniform($H$9,$H$10)</f>
        <v>#VALUE!</v>
      </c>
      <c r="I766" s="34" t="e" vm="1">
        <f t="shared" si="66"/>
        <v>#VALUE!</v>
      </c>
      <c r="J766" s="34" t="e" vm="1">
        <f t="shared" si="67"/>
        <v>#VALUE!</v>
      </c>
      <c r="K766" s="34" t="e" vm="2">
        <f>[1]!genUniform($K$9,$K$10)</f>
        <v>#VALUE!</v>
      </c>
      <c r="L766" s="34" t="e" vm="1">
        <f t="shared" si="68"/>
        <v>#VALUE!</v>
      </c>
      <c r="M766" s="34" t="e" vm="1">
        <f t="shared" si="69"/>
        <v>#VALUE!</v>
      </c>
      <c r="N766" s="34" t="e" vm="2">
        <f>[1]!genUniform($N$9,$N$10)</f>
        <v>#VALUE!</v>
      </c>
      <c r="O766" s="34" t="e" vm="1">
        <f t="shared" si="70"/>
        <v>#VALUE!</v>
      </c>
      <c r="P766" s="34" t="e" vm="1">
        <f t="shared" si="71"/>
        <v>#VALUE!</v>
      </c>
    </row>
    <row r="767" spans="1:16">
      <c r="A767" s="34">
        <v>757</v>
      </c>
      <c r="C767" s="34" t="e" vm="2">
        <f>[1]!GenLimitNormal($C$9,$C$10,0,1000,0)</f>
        <v>#VALUE!</v>
      </c>
      <c r="D767" s="34" t="e" vm="2">
        <f>[1]!GenBetaPERT(0,$D$9,1)</f>
        <v>#VALUE!</v>
      </c>
      <c r="E767" s="34" t="e" vm="2">
        <f>[1]!GenLognormal($E$9,$E$10)</f>
        <v>#VALUE!</v>
      </c>
      <c r="F767" s="34" t="e" vm="2">
        <f>[1]!GenLognormal($F$9,$F$10)</f>
        <v>#VALUE!</v>
      </c>
      <c r="G767" s="34" t="e" vm="2">
        <f>[1]!GenLognormal($G$9,$G$10)</f>
        <v>#VALUE!</v>
      </c>
      <c r="H767" s="34" t="e" vm="2">
        <f>[1]!genUniform($H$9,$H$10)</f>
        <v>#VALUE!</v>
      </c>
      <c r="I767" s="34" t="e" vm="1">
        <f t="shared" si="66"/>
        <v>#VALUE!</v>
      </c>
      <c r="J767" s="34" t="e" vm="1">
        <f t="shared" si="67"/>
        <v>#VALUE!</v>
      </c>
      <c r="K767" s="34" t="e" vm="2">
        <f>[1]!genUniform($K$9,$K$10)</f>
        <v>#VALUE!</v>
      </c>
      <c r="L767" s="34" t="e" vm="1">
        <f t="shared" si="68"/>
        <v>#VALUE!</v>
      </c>
      <c r="M767" s="34" t="e" vm="1">
        <f t="shared" si="69"/>
        <v>#VALUE!</v>
      </c>
      <c r="N767" s="34" t="e" vm="2">
        <f>[1]!genUniform($N$9,$N$10)</f>
        <v>#VALUE!</v>
      </c>
      <c r="O767" s="34" t="e" vm="1">
        <f t="shared" si="70"/>
        <v>#VALUE!</v>
      </c>
      <c r="P767" s="34" t="e" vm="1">
        <f t="shared" si="71"/>
        <v>#VALUE!</v>
      </c>
    </row>
    <row r="768" spans="1:16">
      <c r="A768" s="34">
        <v>758</v>
      </c>
      <c r="C768" s="34" t="e" vm="2">
        <f>[1]!GenLimitNormal($C$9,$C$10,0,1000,0)</f>
        <v>#VALUE!</v>
      </c>
      <c r="D768" s="34" t="e" vm="2">
        <f>[1]!GenBetaPERT(0,$D$9,1)</f>
        <v>#VALUE!</v>
      </c>
      <c r="E768" s="34" t="e" vm="2">
        <f>[1]!GenLognormal($E$9,$E$10)</f>
        <v>#VALUE!</v>
      </c>
      <c r="F768" s="34" t="e" vm="2">
        <f>[1]!GenLognormal($F$9,$F$10)</f>
        <v>#VALUE!</v>
      </c>
      <c r="G768" s="34" t="e" vm="2">
        <f>[1]!GenLognormal($G$9,$G$10)</f>
        <v>#VALUE!</v>
      </c>
      <c r="H768" s="34" t="e" vm="2">
        <f>[1]!genUniform($H$9,$H$10)</f>
        <v>#VALUE!</v>
      </c>
      <c r="I768" s="34" t="e" vm="1">
        <f t="shared" si="66"/>
        <v>#VALUE!</v>
      </c>
      <c r="J768" s="34" t="e" vm="1">
        <f t="shared" si="67"/>
        <v>#VALUE!</v>
      </c>
      <c r="K768" s="34" t="e" vm="2">
        <f>[1]!genUniform($K$9,$K$10)</f>
        <v>#VALUE!</v>
      </c>
      <c r="L768" s="34" t="e" vm="1">
        <f t="shared" si="68"/>
        <v>#VALUE!</v>
      </c>
      <c r="M768" s="34" t="e" vm="1">
        <f t="shared" si="69"/>
        <v>#VALUE!</v>
      </c>
      <c r="N768" s="34" t="e" vm="2">
        <f>[1]!genUniform($N$9,$N$10)</f>
        <v>#VALUE!</v>
      </c>
      <c r="O768" s="34" t="e" vm="1">
        <f t="shared" si="70"/>
        <v>#VALUE!</v>
      </c>
      <c r="P768" s="34" t="e" vm="1">
        <f t="shared" si="71"/>
        <v>#VALUE!</v>
      </c>
    </row>
    <row r="769" spans="1:16">
      <c r="A769" s="34">
        <v>759</v>
      </c>
      <c r="C769" s="34" t="e" vm="2">
        <f>[1]!GenLimitNormal($C$9,$C$10,0,1000,0)</f>
        <v>#VALUE!</v>
      </c>
      <c r="D769" s="34" t="e" vm="2">
        <f>[1]!GenBetaPERT(0,$D$9,1)</f>
        <v>#VALUE!</v>
      </c>
      <c r="E769" s="34" t="e" vm="2">
        <f>[1]!GenLognormal($E$9,$E$10)</f>
        <v>#VALUE!</v>
      </c>
      <c r="F769" s="34" t="e" vm="2">
        <f>[1]!GenLognormal($F$9,$F$10)</f>
        <v>#VALUE!</v>
      </c>
      <c r="G769" s="34" t="e" vm="2">
        <f>[1]!GenLognormal($G$9,$G$10)</f>
        <v>#VALUE!</v>
      </c>
      <c r="H769" s="34" t="e" vm="2">
        <f>[1]!genUniform($H$9,$H$10)</f>
        <v>#VALUE!</v>
      </c>
      <c r="I769" s="34" t="e" vm="1">
        <f t="shared" si="66"/>
        <v>#VALUE!</v>
      </c>
      <c r="J769" s="34" t="e" vm="1">
        <f t="shared" si="67"/>
        <v>#VALUE!</v>
      </c>
      <c r="K769" s="34" t="e" vm="2">
        <f>[1]!genUniform($K$9,$K$10)</f>
        <v>#VALUE!</v>
      </c>
      <c r="L769" s="34" t="e" vm="1">
        <f t="shared" si="68"/>
        <v>#VALUE!</v>
      </c>
      <c r="M769" s="34" t="e" vm="1">
        <f t="shared" si="69"/>
        <v>#VALUE!</v>
      </c>
      <c r="N769" s="34" t="e" vm="2">
        <f>[1]!genUniform($N$9,$N$10)</f>
        <v>#VALUE!</v>
      </c>
      <c r="O769" s="34" t="e" vm="1">
        <f t="shared" si="70"/>
        <v>#VALUE!</v>
      </c>
      <c r="P769" s="34" t="e" vm="1">
        <f t="shared" si="71"/>
        <v>#VALUE!</v>
      </c>
    </row>
    <row r="770" spans="1:16">
      <c r="A770" s="34">
        <v>760</v>
      </c>
      <c r="C770" s="34" t="e" vm="2">
        <f>[1]!GenLimitNormal($C$9,$C$10,0,1000,0)</f>
        <v>#VALUE!</v>
      </c>
      <c r="D770" s="34" t="e" vm="2">
        <f>[1]!GenBetaPERT(0,$D$9,1)</f>
        <v>#VALUE!</v>
      </c>
      <c r="E770" s="34" t="e" vm="2">
        <f>[1]!GenLognormal($E$9,$E$10)</f>
        <v>#VALUE!</v>
      </c>
      <c r="F770" s="34" t="e" vm="2">
        <f>[1]!GenLognormal($F$9,$F$10)</f>
        <v>#VALUE!</v>
      </c>
      <c r="G770" s="34" t="e" vm="2">
        <f>[1]!GenLognormal($G$9,$G$10)</f>
        <v>#VALUE!</v>
      </c>
      <c r="H770" s="34" t="e" vm="2">
        <f>[1]!genUniform($H$9,$H$10)</f>
        <v>#VALUE!</v>
      </c>
      <c r="I770" s="34" t="e" vm="1">
        <f t="shared" si="66"/>
        <v>#VALUE!</v>
      </c>
      <c r="J770" s="34" t="e" vm="1">
        <f t="shared" si="67"/>
        <v>#VALUE!</v>
      </c>
      <c r="K770" s="34" t="e" vm="2">
        <f>[1]!genUniform($K$9,$K$10)</f>
        <v>#VALUE!</v>
      </c>
      <c r="L770" s="34" t="e" vm="1">
        <f t="shared" si="68"/>
        <v>#VALUE!</v>
      </c>
      <c r="M770" s="34" t="e" vm="1">
        <f t="shared" si="69"/>
        <v>#VALUE!</v>
      </c>
      <c r="N770" s="34" t="e" vm="2">
        <f>[1]!genUniform($N$9,$N$10)</f>
        <v>#VALUE!</v>
      </c>
      <c r="O770" s="34" t="e" vm="1">
        <f t="shared" si="70"/>
        <v>#VALUE!</v>
      </c>
      <c r="P770" s="34" t="e" vm="1">
        <f t="shared" si="71"/>
        <v>#VALUE!</v>
      </c>
    </row>
    <row r="771" spans="1:16">
      <c r="A771" s="34">
        <v>761</v>
      </c>
      <c r="C771" s="34" t="e" vm="2">
        <f>[1]!GenLimitNormal($C$9,$C$10,0,1000,0)</f>
        <v>#VALUE!</v>
      </c>
      <c r="D771" s="34" t="e" vm="2">
        <f>[1]!GenBetaPERT(0,$D$9,1)</f>
        <v>#VALUE!</v>
      </c>
      <c r="E771" s="34" t="e" vm="2">
        <f>[1]!GenLognormal($E$9,$E$10)</f>
        <v>#VALUE!</v>
      </c>
      <c r="F771" s="34" t="e" vm="2">
        <f>[1]!GenLognormal($F$9,$F$10)</f>
        <v>#VALUE!</v>
      </c>
      <c r="G771" s="34" t="e" vm="2">
        <f>[1]!GenLognormal($G$9,$G$10)</f>
        <v>#VALUE!</v>
      </c>
      <c r="H771" s="34" t="e" vm="2">
        <f>[1]!genUniform($H$9,$H$10)</f>
        <v>#VALUE!</v>
      </c>
      <c r="I771" s="34" t="e" vm="1">
        <f t="shared" si="66"/>
        <v>#VALUE!</v>
      </c>
      <c r="J771" s="34" t="e" vm="1">
        <f t="shared" si="67"/>
        <v>#VALUE!</v>
      </c>
      <c r="K771" s="34" t="e" vm="2">
        <f>[1]!genUniform($K$9,$K$10)</f>
        <v>#VALUE!</v>
      </c>
      <c r="L771" s="34" t="e" vm="1">
        <f t="shared" si="68"/>
        <v>#VALUE!</v>
      </c>
      <c r="M771" s="34" t="e" vm="1">
        <f t="shared" si="69"/>
        <v>#VALUE!</v>
      </c>
      <c r="N771" s="34" t="e" vm="2">
        <f>[1]!genUniform($N$9,$N$10)</f>
        <v>#VALUE!</v>
      </c>
      <c r="O771" s="34" t="e" vm="1">
        <f t="shared" si="70"/>
        <v>#VALUE!</v>
      </c>
      <c r="P771" s="34" t="e" vm="1">
        <f t="shared" si="71"/>
        <v>#VALUE!</v>
      </c>
    </row>
    <row r="772" spans="1:16">
      <c r="A772" s="34">
        <v>762</v>
      </c>
      <c r="C772" s="34" t="e" vm="2">
        <f>[1]!GenLimitNormal($C$9,$C$10,0,1000,0)</f>
        <v>#VALUE!</v>
      </c>
      <c r="D772" s="34" t="e" vm="2">
        <f>[1]!GenBetaPERT(0,$D$9,1)</f>
        <v>#VALUE!</v>
      </c>
      <c r="E772" s="34" t="e" vm="2">
        <f>[1]!GenLognormal($E$9,$E$10)</f>
        <v>#VALUE!</v>
      </c>
      <c r="F772" s="34" t="e" vm="2">
        <f>[1]!GenLognormal($F$9,$F$10)</f>
        <v>#VALUE!</v>
      </c>
      <c r="G772" s="34" t="e" vm="2">
        <f>[1]!GenLognormal($G$9,$G$10)</f>
        <v>#VALUE!</v>
      </c>
      <c r="H772" s="34" t="e" vm="2">
        <f>[1]!genUniform($H$9,$H$10)</f>
        <v>#VALUE!</v>
      </c>
      <c r="I772" s="34" t="e" vm="1">
        <f t="shared" si="66"/>
        <v>#VALUE!</v>
      </c>
      <c r="J772" s="34" t="e" vm="1">
        <f t="shared" si="67"/>
        <v>#VALUE!</v>
      </c>
      <c r="K772" s="34" t="e" vm="2">
        <f>[1]!genUniform($K$9,$K$10)</f>
        <v>#VALUE!</v>
      </c>
      <c r="L772" s="34" t="e" vm="1">
        <f t="shared" si="68"/>
        <v>#VALUE!</v>
      </c>
      <c r="M772" s="34" t="e" vm="1">
        <f t="shared" si="69"/>
        <v>#VALUE!</v>
      </c>
      <c r="N772" s="34" t="e" vm="2">
        <f>[1]!genUniform($N$9,$N$10)</f>
        <v>#VALUE!</v>
      </c>
      <c r="O772" s="34" t="e" vm="1">
        <f t="shared" si="70"/>
        <v>#VALUE!</v>
      </c>
      <c r="P772" s="34" t="e" vm="1">
        <f t="shared" si="71"/>
        <v>#VALUE!</v>
      </c>
    </row>
    <row r="773" spans="1:16">
      <c r="A773" s="34">
        <v>763</v>
      </c>
      <c r="C773" s="34" t="e" vm="2">
        <f>[1]!GenLimitNormal($C$9,$C$10,0,1000,0)</f>
        <v>#VALUE!</v>
      </c>
      <c r="D773" s="34" t="e" vm="2">
        <f>[1]!GenBetaPERT(0,$D$9,1)</f>
        <v>#VALUE!</v>
      </c>
      <c r="E773" s="34" t="e" vm="2">
        <f>[1]!GenLognormal($E$9,$E$10)</f>
        <v>#VALUE!</v>
      </c>
      <c r="F773" s="34" t="e" vm="2">
        <f>[1]!GenLognormal($F$9,$F$10)</f>
        <v>#VALUE!</v>
      </c>
      <c r="G773" s="34" t="e" vm="2">
        <f>[1]!GenLognormal($G$9,$G$10)</f>
        <v>#VALUE!</v>
      </c>
      <c r="H773" s="34" t="e" vm="2">
        <f>[1]!genUniform($H$9,$H$10)</f>
        <v>#VALUE!</v>
      </c>
      <c r="I773" s="34" t="e" vm="1">
        <f t="shared" si="66"/>
        <v>#VALUE!</v>
      </c>
      <c r="J773" s="34" t="e" vm="1">
        <f t="shared" si="67"/>
        <v>#VALUE!</v>
      </c>
      <c r="K773" s="34" t="e" vm="2">
        <f>[1]!genUniform($K$9,$K$10)</f>
        <v>#VALUE!</v>
      </c>
      <c r="L773" s="34" t="e" vm="1">
        <f t="shared" si="68"/>
        <v>#VALUE!</v>
      </c>
      <c r="M773" s="34" t="e" vm="1">
        <f t="shared" si="69"/>
        <v>#VALUE!</v>
      </c>
      <c r="N773" s="34" t="e" vm="2">
        <f>[1]!genUniform($N$9,$N$10)</f>
        <v>#VALUE!</v>
      </c>
      <c r="O773" s="34" t="e" vm="1">
        <f t="shared" si="70"/>
        <v>#VALUE!</v>
      </c>
      <c r="P773" s="34" t="e" vm="1">
        <f t="shared" si="71"/>
        <v>#VALUE!</v>
      </c>
    </row>
    <row r="774" spans="1:16">
      <c r="A774" s="34">
        <v>764</v>
      </c>
      <c r="C774" s="34" t="e" vm="2">
        <f>[1]!GenLimitNormal($C$9,$C$10,0,1000,0)</f>
        <v>#VALUE!</v>
      </c>
      <c r="D774" s="34" t="e" vm="2">
        <f>[1]!GenBetaPERT(0,$D$9,1)</f>
        <v>#VALUE!</v>
      </c>
      <c r="E774" s="34" t="e" vm="2">
        <f>[1]!GenLognormal($E$9,$E$10)</f>
        <v>#VALUE!</v>
      </c>
      <c r="F774" s="34" t="e" vm="2">
        <f>[1]!GenLognormal($F$9,$F$10)</f>
        <v>#VALUE!</v>
      </c>
      <c r="G774" s="34" t="e" vm="2">
        <f>[1]!GenLognormal($G$9,$G$10)</f>
        <v>#VALUE!</v>
      </c>
      <c r="H774" s="34" t="e" vm="2">
        <f>[1]!genUniform($H$9,$H$10)</f>
        <v>#VALUE!</v>
      </c>
      <c r="I774" s="34" t="e" vm="1">
        <f t="shared" si="66"/>
        <v>#VALUE!</v>
      </c>
      <c r="J774" s="34" t="e" vm="1">
        <f t="shared" si="67"/>
        <v>#VALUE!</v>
      </c>
      <c r="K774" s="34" t="e" vm="2">
        <f>[1]!genUniform($K$9,$K$10)</f>
        <v>#VALUE!</v>
      </c>
      <c r="L774" s="34" t="e" vm="1">
        <f t="shared" si="68"/>
        <v>#VALUE!</v>
      </c>
      <c r="M774" s="34" t="e" vm="1">
        <f t="shared" si="69"/>
        <v>#VALUE!</v>
      </c>
      <c r="N774" s="34" t="e" vm="2">
        <f>[1]!genUniform($N$9,$N$10)</f>
        <v>#VALUE!</v>
      </c>
      <c r="O774" s="34" t="e" vm="1">
        <f t="shared" si="70"/>
        <v>#VALUE!</v>
      </c>
      <c r="P774" s="34" t="e" vm="1">
        <f t="shared" si="71"/>
        <v>#VALUE!</v>
      </c>
    </row>
    <row r="775" spans="1:16">
      <c r="A775" s="34">
        <v>765</v>
      </c>
      <c r="C775" s="34" t="e" vm="2">
        <f>[1]!GenLimitNormal($C$9,$C$10,0,1000,0)</f>
        <v>#VALUE!</v>
      </c>
      <c r="D775" s="34" t="e" vm="2">
        <f>[1]!GenBetaPERT(0,$D$9,1)</f>
        <v>#VALUE!</v>
      </c>
      <c r="E775" s="34" t="e" vm="2">
        <f>[1]!GenLognormal($E$9,$E$10)</f>
        <v>#VALUE!</v>
      </c>
      <c r="F775" s="34" t="e" vm="2">
        <f>[1]!GenLognormal($F$9,$F$10)</f>
        <v>#VALUE!</v>
      </c>
      <c r="G775" s="34" t="e" vm="2">
        <f>[1]!GenLognormal($G$9,$G$10)</f>
        <v>#VALUE!</v>
      </c>
      <c r="H775" s="34" t="e" vm="2">
        <f>[1]!genUniform($H$9,$H$10)</f>
        <v>#VALUE!</v>
      </c>
      <c r="I775" s="34" t="e" vm="1">
        <f t="shared" si="66"/>
        <v>#VALUE!</v>
      </c>
      <c r="J775" s="34" t="e" vm="1">
        <f t="shared" si="67"/>
        <v>#VALUE!</v>
      </c>
      <c r="K775" s="34" t="e" vm="2">
        <f>[1]!genUniform($K$9,$K$10)</f>
        <v>#VALUE!</v>
      </c>
      <c r="L775" s="34" t="e" vm="1">
        <f t="shared" si="68"/>
        <v>#VALUE!</v>
      </c>
      <c r="M775" s="34" t="e" vm="1">
        <f t="shared" si="69"/>
        <v>#VALUE!</v>
      </c>
      <c r="N775" s="34" t="e" vm="2">
        <f>[1]!genUniform($N$9,$N$10)</f>
        <v>#VALUE!</v>
      </c>
      <c r="O775" s="34" t="e" vm="1">
        <f t="shared" si="70"/>
        <v>#VALUE!</v>
      </c>
      <c r="P775" s="34" t="e" vm="1">
        <f t="shared" si="71"/>
        <v>#VALUE!</v>
      </c>
    </row>
    <row r="776" spans="1:16">
      <c r="A776" s="34">
        <v>766</v>
      </c>
      <c r="C776" s="34" t="e" vm="2">
        <f>[1]!GenLimitNormal($C$9,$C$10,0,1000,0)</f>
        <v>#VALUE!</v>
      </c>
      <c r="D776" s="34" t="e" vm="2">
        <f>[1]!GenBetaPERT(0,$D$9,1)</f>
        <v>#VALUE!</v>
      </c>
      <c r="E776" s="34" t="e" vm="2">
        <f>[1]!GenLognormal($E$9,$E$10)</f>
        <v>#VALUE!</v>
      </c>
      <c r="F776" s="34" t="e" vm="2">
        <f>[1]!GenLognormal($F$9,$F$10)</f>
        <v>#VALUE!</v>
      </c>
      <c r="G776" s="34" t="e" vm="2">
        <f>[1]!GenLognormal($G$9,$G$10)</f>
        <v>#VALUE!</v>
      </c>
      <c r="H776" s="34" t="e" vm="2">
        <f>[1]!genUniform($H$9,$H$10)</f>
        <v>#VALUE!</v>
      </c>
      <c r="I776" s="34" t="e" vm="1">
        <f t="shared" si="66"/>
        <v>#VALUE!</v>
      </c>
      <c r="J776" s="34" t="e" vm="1">
        <f t="shared" si="67"/>
        <v>#VALUE!</v>
      </c>
      <c r="K776" s="34" t="e" vm="2">
        <f>[1]!genUniform($K$9,$K$10)</f>
        <v>#VALUE!</v>
      </c>
      <c r="L776" s="34" t="e" vm="1">
        <f t="shared" si="68"/>
        <v>#VALUE!</v>
      </c>
      <c r="M776" s="34" t="e" vm="1">
        <f t="shared" si="69"/>
        <v>#VALUE!</v>
      </c>
      <c r="N776" s="34" t="e" vm="2">
        <f>[1]!genUniform($N$9,$N$10)</f>
        <v>#VALUE!</v>
      </c>
      <c r="O776" s="34" t="e" vm="1">
        <f t="shared" si="70"/>
        <v>#VALUE!</v>
      </c>
      <c r="P776" s="34" t="e" vm="1">
        <f t="shared" si="71"/>
        <v>#VALUE!</v>
      </c>
    </row>
    <row r="777" spans="1:16">
      <c r="A777" s="34">
        <v>767</v>
      </c>
      <c r="C777" s="34" t="e" vm="2">
        <f>[1]!GenLimitNormal($C$9,$C$10,0,1000,0)</f>
        <v>#VALUE!</v>
      </c>
      <c r="D777" s="34" t="e" vm="2">
        <f>[1]!GenBetaPERT(0,$D$9,1)</f>
        <v>#VALUE!</v>
      </c>
      <c r="E777" s="34" t="e" vm="2">
        <f>[1]!GenLognormal($E$9,$E$10)</f>
        <v>#VALUE!</v>
      </c>
      <c r="F777" s="34" t="e" vm="2">
        <f>[1]!GenLognormal($F$9,$F$10)</f>
        <v>#VALUE!</v>
      </c>
      <c r="G777" s="34" t="e" vm="2">
        <f>[1]!GenLognormal($G$9,$G$10)</f>
        <v>#VALUE!</v>
      </c>
      <c r="H777" s="34" t="e" vm="2">
        <f>[1]!genUniform($H$9,$H$10)</f>
        <v>#VALUE!</v>
      </c>
      <c r="I777" s="34" t="e" vm="1">
        <f t="shared" si="66"/>
        <v>#VALUE!</v>
      </c>
      <c r="J777" s="34" t="e" vm="1">
        <f t="shared" si="67"/>
        <v>#VALUE!</v>
      </c>
      <c r="K777" s="34" t="e" vm="2">
        <f>[1]!genUniform($K$9,$K$10)</f>
        <v>#VALUE!</v>
      </c>
      <c r="L777" s="34" t="e" vm="1">
        <f t="shared" si="68"/>
        <v>#VALUE!</v>
      </c>
      <c r="M777" s="34" t="e" vm="1">
        <f t="shared" si="69"/>
        <v>#VALUE!</v>
      </c>
      <c r="N777" s="34" t="e" vm="2">
        <f>[1]!genUniform($N$9,$N$10)</f>
        <v>#VALUE!</v>
      </c>
      <c r="O777" s="34" t="e" vm="1">
        <f t="shared" si="70"/>
        <v>#VALUE!</v>
      </c>
      <c r="P777" s="34" t="e" vm="1">
        <f t="shared" si="71"/>
        <v>#VALUE!</v>
      </c>
    </row>
    <row r="778" spans="1:16">
      <c r="A778" s="34">
        <v>768</v>
      </c>
      <c r="C778" s="34" t="e" vm="2">
        <f>[1]!GenLimitNormal($C$9,$C$10,0,1000,0)</f>
        <v>#VALUE!</v>
      </c>
      <c r="D778" s="34" t="e" vm="2">
        <f>[1]!GenBetaPERT(0,$D$9,1)</f>
        <v>#VALUE!</v>
      </c>
      <c r="E778" s="34" t="e" vm="2">
        <f>[1]!GenLognormal($E$9,$E$10)</f>
        <v>#VALUE!</v>
      </c>
      <c r="F778" s="34" t="e" vm="2">
        <f>[1]!GenLognormal($F$9,$F$10)</f>
        <v>#VALUE!</v>
      </c>
      <c r="G778" s="34" t="e" vm="2">
        <f>[1]!GenLognormal($G$9,$G$10)</f>
        <v>#VALUE!</v>
      </c>
      <c r="H778" s="34" t="e" vm="2">
        <f>[1]!genUniform($H$9,$H$10)</f>
        <v>#VALUE!</v>
      </c>
      <c r="I778" s="34" t="e" vm="1">
        <f t="shared" si="66"/>
        <v>#VALUE!</v>
      </c>
      <c r="J778" s="34" t="e" vm="1">
        <f t="shared" si="67"/>
        <v>#VALUE!</v>
      </c>
      <c r="K778" s="34" t="e" vm="2">
        <f>[1]!genUniform($K$9,$K$10)</f>
        <v>#VALUE!</v>
      </c>
      <c r="L778" s="34" t="e" vm="1">
        <f t="shared" si="68"/>
        <v>#VALUE!</v>
      </c>
      <c r="M778" s="34" t="e" vm="1">
        <f t="shared" si="69"/>
        <v>#VALUE!</v>
      </c>
      <c r="N778" s="34" t="e" vm="2">
        <f>[1]!genUniform($N$9,$N$10)</f>
        <v>#VALUE!</v>
      </c>
      <c r="O778" s="34" t="e" vm="1">
        <f t="shared" si="70"/>
        <v>#VALUE!</v>
      </c>
      <c r="P778" s="34" t="e" vm="1">
        <f t="shared" si="71"/>
        <v>#VALUE!</v>
      </c>
    </row>
    <row r="779" spans="1:16">
      <c r="A779" s="34">
        <v>769</v>
      </c>
      <c r="C779" s="34" t="e" vm="2">
        <f>[1]!GenLimitNormal($C$9,$C$10,0,1000,0)</f>
        <v>#VALUE!</v>
      </c>
      <c r="D779" s="34" t="e" vm="2">
        <f>[1]!GenBetaPERT(0,$D$9,1)</f>
        <v>#VALUE!</v>
      </c>
      <c r="E779" s="34" t="e" vm="2">
        <f>[1]!GenLognormal($E$9,$E$10)</f>
        <v>#VALUE!</v>
      </c>
      <c r="F779" s="34" t="e" vm="2">
        <f>[1]!GenLognormal($F$9,$F$10)</f>
        <v>#VALUE!</v>
      </c>
      <c r="G779" s="34" t="e" vm="2">
        <f>[1]!GenLognormal($G$9,$G$10)</f>
        <v>#VALUE!</v>
      </c>
      <c r="H779" s="34" t="e" vm="2">
        <f>[1]!genUniform($H$9,$H$10)</f>
        <v>#VALUE!</v>
      </c>
      <c r="I779" s="34" t="e" vm="1">
        <f t="shared" si="66"/>
        <v>#VALUE!</v>
      </c>
      <c r="J779" s="34" t="e" vm="1">
        <f t="shared" si="67"/>
        <v>#VALUE!</v>
      </c>
      <c r="K779" s="34" t="e" vm="2">
        <f>[1]!genUniform($K$9,$K$10)</f>
        <v>#VALUE!</v>
      </c>
      <c r="L779" s="34" t="e" vm="1">
        <f t="shared" si="68"/>
        <v>#VALUE!</v>
      </c>
      <c r="M779" s="34" t="e" vm="1">
        <f t="shared" si="69"/>
        <v>#VALUE!</v>
      </c>
      <c r="N779" s="34" t="e" vm="2">
        <f>[1]!genUniform($N$9,$N$10)</f>
        <v>#VALUE!</v>
      </c>
      <c r="O779" s="34" t="e" vm="1">
        <f t="shared" si="70"/>
        <v>#VALUE!</v>
      </c>
      <c r="P779" s="34" t="e" vm="1">
        <f t="shared" si="71"/>
        <v>#VALUE!</v>
      </c>
    </row>
    <row r="780" spans="1:16">
      <c r="A780" s="34">
        <v>770</v>
      </c>
      <c r="C780" s="34" t="e" vm="2">
        <f>[1]!GenLimitNormal($C$9,$C$10,0,1000,0)</f>
        <v>#VALUE!</v>
      </c>
      <c r="D780" s="34" t="e" vm="2">
        <f>[1]!GenBetaPERT(0,$D$9,1)</f>
        <v>#VALUE!</v>
      </c>
      <c r="E780" s="34" t="e" vm="2">
        <f>[1]!GenLognormal($E$9,$E$10)</f>
        <v>#VALUE!</v>
      </c>
      <c r="F780" s="34" t="e" vm="2">
        <f>[1]!GenLognormal($F$9,$F$10)</f>
        <v>#VALUE!</v>
      </c>
      <c r="G780" s="34" t="e" vm="2">
        <f>[1]!GenLognormal($G$9,$G$10)</f>
        <v>#VALUE!</v>
      </c>
      <c r="H780" s="34" t="e" vm="2">
        <f>[1]!genUniform($H$9,$H$10)</f>
        <v>#VALUE!</v>
      </c>
      <c r="I780" s="34" t="e" vm="1">
        <f t="shared" ref="I780:I843" si="72">_xlfn.LOGNORM.INV($H780,$I$9,$I$10)</f>
        <v>#VALUE!</v>
      </c>
      <c r="J780" s="34" t="e" vm="1">
        <f t="shared" ref="J780:J843" si="73">$C780+$D780*$E780*$I780/$F780+(1-$D780)*$E780*$G780</f>
        <v>#VALUE!</v>
      </c>
      <c r="K780" s="34" t="e" vm="2">
        <f>[1]!genUniform($K$9,$K$10)</f>
        <v>#VALUE!</v>
      </c>
      <c r="L780" s="34" t="e" vm="1">
        <f t="shared" ref="L780:L843" si="74">_xlfn.LOGNORM.INV($K780,$L$9,$L$10)</f>
        <v>#VALUE!</v>
      </c>
      <c r="M780" s="34" t="e" vm="1">
        <f t="shared" ref="M780:M843" si="75">$C780+$D780*$E780*$L780/$F780+(1-$D780)*$E780*$G780</f>
        <v>#VALUE!</v>
      </c>
      <c r="N780" s="34" t="e" vm="2">
        <f>[1]!genUniform($N$9,$N$10)</f>
        <v>#VALUE!</v>
      </c>
      <c r="O780" s="34" t="e" vm="1">
        <f t="shared" ref="O780:O843" si="76">_xlfn.LOGNORM.INV($N780,$O$9,$O$10)</f>
        <v>#VALUE!</v>
      </c>
      <c r="P780" s="34" t="e" vm="1">
        <f t="shared" ref="P780:P843" si="77">$C780+$D780*$E780*$O780/$F780+(1-$D780)*$E780*$G780</f>
        <v>#VALUE!</v>
      </c>
    </row>
    <row r="781" spans="1:16">
      <c r="A781" s="34">
        <v>771</v>
      </c>
      <c r="C781" s="34" t="e" vm="2">
        <f>[1]!GenLimitNormal($C$9,$C$10,0,1000,0)</f>
        <v>#VALUE!</v>
      </c>
      <c r="D781" s="34" t="e" vm="2">
        <f>[1]!GenBetaPERT(0,$D$9,1)</f>
        <v>#VALUE!</v>
      </c>
      <c r="E781" s="34" t="e" vm="2">
        <f>[1]!GenLognormal($E$9,$E$10)</f>
        <v>#VALUE!</v>
      </c>
      <c r="F781" s="34" t="e" vm="2">
        <f>[1]!GenLognormal($F$9,$F$10)</f>
        <v>#VALUE!</v>
      </c>
      <c r="G781" s="34" t="e" vm="2">
        <f>[1]!GenLognormal($G$9,$G$10)</f>
        <v>#VALUE!</v>
      </c>
      <c r="H781" s="34" t="e" vm="2">
        <f>[1]!genUniform($H$9,$H$10)</f>
        <v>#VALUE!</v>
      </c>
      <c r="I781" s="34" t="e" vm="1">
        <f t="shared" si="72"/>
        <v>#VALUE!</v>
      </c>
      <c r="J781" s="34" t="e" vm="1">
        <f t="shared" si="73"/>
        <v>#VALUE!</v>
      </c>
      <c r="K781" s="34" t="e" vm="2">
        <f>[1]!genUniform($K$9,$K$10)</f>
        <v>#VALUE!</v>
      </c>
      <c r="L781" s="34" t="e" vm="1">
        <f t="shared" si="74"/>
        <v>#VALUE!</v>
      </c>
      <c r="M781" s="34" t="e" vm="1">
        <f t="shared" si="75"/>
        <v>#VALUE!</v>
      </c>
      <c r="N781" s="34" t="e" vm="2">
        <f>[1]!genUniform($N$9,$N$10)</f>
        <v>#VALUE!</v>
      </c>
      <c r="O781" s="34" t="e" vm="1">
        <f t="shared" si="76"/>
        <v>#VALUE!</v>
      </c>
      <c r="P781" s="34" t="e" vm="1">
        <f t="shared" si="77"/>
        <v>#VALUE!</v>
      </c>
    </row>
    <row r="782" spans="1:16">
      <c r="A782" s="34">
        <v>772</v>
      </c>
      <c r="C782" s="34" t="e" vm="2">
        <f>[1]!GenLimitNormal($C$9,$C$10,0,1000,0)</f>
        <v>#VALUE!</v>
      </c>
      <c r="D782" s="34" t="e" vm="2">
        <f>[1]!GenBetaPERT(0,$D$9,1)</f>
        <v>#VALUE!</v>
      </c>
      <c r="E782" s="34" t="e" vm="2">
        <f>[1]!GenLognormal($E$9,$E$10)</f>
        <v>#VALUE!</v>
      </c>
      <c r="F782" s="34" t="e" vm="2">
        <f>[1]!GenLognormal($F$9,$F$10)</f>
        <v>#VALUE!</v>
      </c>
      <c r="G782" s="34" t="e" vm="2">
        <f>[1]!GenLognormal($G$9,$G$10)</f>
        <v>#VALUE!</v>
      </c>
      <c r="H782" s="34" t="e" vm="2">
        <f>[1]!genUniform($H$9,$H$10)</f>
        <v>#VALUE!</v>
      </c>
      <c r="I782" s="34" t="e" vm="1">
        <f t="shared" si="72"/>
        <v>#VALUE!</v>
      </c>
      <c r="J782" s="34" t="e" vm="1">
        <f t="shared" si="73"/>
        <v>#VALUE!</v>
      </c>
      <c r="K782" s="34" t="e" vm="2">
        <f>[1]!genUniform($K$9,$K$10)</f>
        <v>#VALUE!</v>
      </c>
      <c r="L782" s="34" t="e" vm="1">
        <f t="shared" si="74"/>
        <v>#VALUE!</v>
      </c>
      <c r="M782" s="34" t="e" vm="1">
        <f t="shared" si="75"/>
        <v>#VALUE!</v>
      </c>
      <c r="N782" s="34" t="e" vm="2">
        <f>[1]!genUniform($N$9,$N$10)</f>
        <v>#VALUE!</v>
      </c>
      <c r="O782" s="34" t="e" vm="1">
        <f t="shared" si="76"/>
        <v>#VALUE!</v>
      </c>
      <c r="P782" s="34" t="e" vm="1">
        <f t="shared" si="77"/>
        <v>#VALUE!</v>
      </c>
    </row>
    <row r="783" spans="1:16">
      <c r="A783" s="34">
        <v>773</v>
      </c>
      <c r="C783" s="34" t="e" vm="2">
        <f>[1]!GenLimitNormal($C$9,$C$10,0,1000,0)</f>
        <v>#VALUE!</v>
      </c>
      <c r="D783" s="34" t="e" vm="2">
        <f>[1]!GenBetaPERT(0,$D$9,1)</f>
        <v>#VALUE!</v>
      </c>
      <c r="E783" s="34" t="e" vm="2">
        <f>[1]!GenLognormal($E$9,$E$10)</f>
        <v>#VALUE!</v>
      </c>
      <c r="F783" s="34" t="e" vm="2">
        <f>[1]!GenLognormal($F$9,$F$10)</f>
        <v>#VALUE!</v>
      </c>
      <c r="G783" s="34" t="e" vm="2">
        <f>[1]!GenLognormal($G$9,$G$10)</f>
        <v>#VALUE!</v>
      </c>
      <c r="H783" s="34" t="e" vm="2">
        <f>[1]!genUniform($H$9,$H$10)</f>
        <v>#VALUE!</v>
      </c>
      <c r="I783" s="34" t="e" vm="1">
        <f t="shared" si="72"/>
        <v>#VALUE!</v>
      </c>
      <c r="J783" s="34" t="e" vm="1">
        <f t="shared" si="73"/>
        <v>#VALUE!</v>
      </c>
      <c r="K783" s="34" t="e" vm="2">
        <f>[1]!genUniform($K$9,$K$10)</f>
        <v>#VALUE!</v>
      </c>
      <c r="L783" s="34" t="e" vm="1">
        <f t="shared" si="74"/>
        <v>#VALUE!</v>
      </c>
      <c r="M783" s="34" t="e" vm="1">
        <f t="shared" si="75"/>
        <v>#VALUE!</v>
      </c>
      <c r="N783" s="34" t="e" vm="2">
        <f>[1]!genUniform($N$9,$N$10)</f>
        <v>#VALUE!</v>
      </c>
      <c r="O783" s="34" t="e" vm="1">
        <f t="shared" si="76"/>
        <v>#VALUE!</v>
      </c>
      <c r="P783" s="34" t="e" vm="1">
        <f t="shared" si="77"/>
        <v>#VALUE!</v>
      </c>
    </row>
    <row r="784" spans="1:16">
      <c r="A784" s="34">
        <v>774</v>
      </c>
      <c r="C784" s="34" t="e" vm="2">
        <f>[1]!GenLimitNormal($C$9,$C$10,0,1000,0)</f>
        <v>#VALUE!</v>
      </c>
      <c r="D784" s="34" t="e" vm="2">
        <f>[1]!GenBetaPERT(0,$D$9,1)</f>
        <v>#VALUE!</v>
      </c>
      <c r="E784" s="34" t="e" vm="2">
        <f>[1]!GenLognormal($E$9,$E$10)</f>
        <v>#VALUE!</v>
      </c>
      <c r="F784" s="34" t="e" vm="2">
        <f>[1]!GenLognormal($F$9,$F$10)</f>
        <v>#VALUE!</v>
      </c>
      <c r="G784" s="34" t="e" vm="2">
        <f>[1]!GenLognormal($G$9,$G$10)</f>
        <v>#VALUE!</v>
      </c>
      <c r="H784" s="34" t="e" vm="2">
        <f>[1]!genUniform($H$9,$H$10)</f>
        <v>#VALUE!</v>
      </c>
      <c r="I784" s="34" t="e" vm="1">
        <f t="shared" si="72"/>
        <v>#VALUE!</v>
      </c>
      <c r="J784" s="34" t="e" vm="1">
        <f t="shared" si="73"/>
        <v>#VALUE!</v>
      </c>
      <c r="K784" s="34" t="e" vm="2">
        <f>[1]!genUniform($K$9,$K$10)</f>
        <v>#VALUE!</v>
      </c>
      <c r="L784" s="34" t="e" vm="1">
        <f t="shared" si="74"/>
        <v>#VALUE!</v>
      </c>
      <c r="M784" s="34" t="e" vm="1">
        <f t="shared" si="75"/>
        <v>#VALUE!</v>
      </c>
      <c r="N784" s="34" t="e" vm="2">
        <f>[1]!genUniform($N$9,$N$10)</f>
        <v>#VALUE!</v>
      </c>
      <c r="O784" s="34" t="e" vm="1">
        <f t="shared" si="76"/>
        <v>#VALUE!</v>
      </c>
      <c r="P784" s="34" t="e" vm="1">
        <f t="shared" si="77"/>
        <v>#VALUE!</v>
      </c>
    </row>
    <row r="785" spans="1:16">
      <c r="A785" s="34">
        <v>775</v>
      </c>
      <c r="C785" s="34" t="e" vm="2">
        <f>[1]!GenLimitNormal($C$9,$C$10,0,1000,0)</f>
        <v>#VALUE!</v>
      </c>
      <c r="D785" s="34" t="e" vm="2">
        <f>[1]!GenBetaPERT(0,$D$9,1)</f>
        <v>#VALUE!</v>
      </c>
      <c r="E785" s="34" t="e" vm="2">
        <f>[1]!GenLognormal($E$9,$E$10)</f>
        <v>#VALUE!</v>
      </c>
      <c r="F785" s="34" t="e" vm="2">
        <f>[1]!GenLognormal($F$9,$F$10)</f>
        <v>#VALUE!</v>
      </c>
      <c r="G785" s="34" t="e" vm="2">
        <f>[1]!GenLognormal($G$9,$G$10)</f>
        <v>#VALUE!</v>
      </c>
      <c r="H785" s="34" t="e" vm="2">
        <f>[1]!genUniform($H$9,$H$10)</f>
        <v>#VALUE!</v>
      </c>
      <c r="I785" s="34" t="e" vm="1">
        <f t="shared" si="72"/>
        <v>#VALUE!</v>
      </c>
      <c r="J785" s="34" t="e" vm="1">
        <f t="shared" si="73"/>
        <v>#VALUE!</v>
      </c>
      <c r="K785" s="34" t="e" vm="2">
        <f>[1]!genUniform($K$9,$K$10)</f>
        <v>#VALUE!</v>
      </c>
      <c r="L785" s="34" t="e" vm="1">
        <f t="shared" si="74"/>
        <v>#VALUE!</v>
      </c>
      <c r="M785" s="34" t="e" vm="1">
        <f t="shared" si="75"/>
        <v>#VALUE!</v>
      </c>
      <c r="N785" s="34" t="e" vm="2">
        <f>[1]!genUniform($N$9,$N$10)</f>
        <v>#VALUE!</v>
      </c>
      <c r="O785" s="34" t="e" vm="1">
        <f t="shared" si="76"/>
        <v>#VALUE!</v>
      </c>
      <c r="P785" s="34" t="e" vm="1">
        <f t="shared" si="77"/>
        <v>#VALUE!</v>
      </c>
    </row>
    <row r="786" spans="1:16">
      <c r="A786" s="34">
        <v>776</v>
      </c>
      <c r="C786" s="34" t="e" vm="2">
        <f>[1]!GenLimitNormal($C$9,$C$10,0,1000,0)</f>
        <v>#VALUE!</v>
      </c>
      <c r="D786" s="34" t="e" vm="2">
        <f>[1]!GenBetaPERT(0,$D$9,1)</f>
        <v>#VALUE!</v>
      </c>
      <c r="E786" s="34" t="e" vm="2">
        <f>[1]!GenLognormal($E$9,$E$10)</f>
        <v>#VALUE!</v>
      </c>
      <c r="F786" s="34" t="e" vm="2">
        <f>[1]!GenLognormal($F$9,$F$10)</f>
        <v>#VALUE!</v>
      </c>
      <c r="G786" s="34" t="e" vm="2">
        <f>[1]!GenLognormal($G$9,$G$10)</f>
        <v>#VALUE!</v>
      </c>
      <c r="H786" s="34" t="e" vm="2">
        <f>[1]!genUniform($H$9,$H$10)</f>
        <v>#VALUE!</v>
      </c>
      <c r="I786" s="34" t="e" vm="1">
        <f t="shared" si="72"/>
        <v>#VALUE!</v>
      </c>
      <c r="J786" s="34" t="e" vm="1">
        <f t="shared" si="73"/>
        <v>#VALUE!</v>
      </c>
      <c r="K786" s="34" t="e" vm="2">
        <f>[1]!genUniform($K$9,$K$10)</f>
        <v>#VALUE!</v>
      </c>
      <c r="L786" s="34" t="e" vm="1">
        <f t="shared" si="74"/>
        <v>#VALUE!</v>
      </c>
      <c r="M786" s="34" t="e" vm="1">
        <f t="shared" si="75"/>
        <v>#VALUE!</v>
      </c>
      <c r="N786" s="34" t="e" vm="2">
        <f>[1]!genUniform($N$9,$N$10)</f>
        <v>#VALUE!</v>
      </c>
      <c r="O786" s="34" t="e" vm="1">
        <f t="shared" si="76"/>
        <v>#VALUE!</v>
      </c>
      <c r="P786" s="34" t="e" vm="1">
        <f t="shared" si="77"/>
        <v>#VALUE!</v>
      </c>
    </row>
    <row r="787" spans="1:16">
      <c r="A787" s="34">
        <v>777</v>
      </c>
      <c r="C787" s="34" t="e" vm="2">
        <f>[1]!GenLimitNormal($C$9,$C$10,0,1000,0)</f>
        <v>#VALUE!</v>
      </c>
      <c r="D787" s="34" t="e" vm="2">
        <f>[1]!GenBetaPERT(0,$D$9,1)</f>
        <v>#VALUE!</v>
      </c>
      <c r="E787" s="34" t="e" vm="2">
        <f>[1]!GenLognormal($E$9,$E$10)</f>
        <v>#VALUE!</v>
      </c>
      <c r="F787" s="34" t="e" vm="2">
        <f>[1]!GenLognormal($F$9,$F$10)</f>
        <v>#VALUE!</v>
      </c>
      <c r="G787" s="34" t="e" vm="2">
        <f>[1]!GenLognormal($G$9,$G$10)</f>
        <v>#VALUE!</v>
      </c>
      <c r="H787" s="34" t="e" vm="2">
        <f>[1]!genUniform($H$9,$H$10)</f>
        <v>#VALUE!</v>
      </c>
      <c r="I787" s="34" t="e" vm="1">
        <f t="shared" si="72"/>
        <v>#VALUE!</v>
      </c>
      <c r="J787" s="34" t="e" vm="1">
        <f t="shared" si="73"/>
        <v>#VALUE!</v>
      </c>
      <c r="K787" s="34" t="e" vm="2">
        <f>[1]!genUniform($K$9,$K$10)</f>
        <v>#VALUE!</v>
      </c>
      <c r="L787" s="34" t="e" vm="1">
        <f t="shared" si="74"/>
        <v>#VALUE!</v>
      </c>
      <c r="M787" s="34" t="e" vm="1">
        <f t="shared" si="75"/>
        <v>#VALUE!</v>
      </c>
      <c r="N787" s="34" t="e" vm="2">
        <f>[1]!genUniform($N$9,$N$10)</f>
        <v>#VALUE!</v>
      </c>
      <c r="O787" s="34" t="e" vm="1">
        <f t="shared" si="76"/>
        <v>#VALUE!</v>
      </c>
      <c r="P787" s="34" t="e" vm="1">
        <f t="shared" si="77"/>
        <v>#VALUE!</v>
      </c>
    </row>
    <row r="788" spans="1:16">
      <c r="A788" s="34">
        <v>778</v>
      </c>
      <c r="C788" s="34" t="e" vm="2">
        <f>[1]!GenLimitNormal($C$9,$C$10,0,1000,0)</f>
        <v>#VALUE!</v>
      </c>
      <c r="D788" s="34" t="e" vm="2">
        <f>[1]!GenBetaPERT(0,$D$9,1)</f>
        <v>#VALUE!</v>
      </c>
      <c r="E788" s="34" t="e" vm="2">
        <f>[1]!GenLognormal($E$9,$E$10)</f>
        <v>#VALUE!</v>
      </c>
      <c r="F788" s="34" t="e" vm="2">
        <f>[1]!GenLognormal($F$9,$F$10)</f>
        <v>#VALUE!</v>
      </c>
      <c r="G788" s="34" t="e" vm="2">
        <f>[1]!GenLognormal($G$9,$G$10)</f>
        <v>#VALUE!</v>
      </c>
      <c r="H788" s="34" t="e" vm="2">
        <f>[1]!genUniform($H$9,$H$10)</f>
        <v>#VALUE!</v>
      </c>
      <c r="I788" s="34" t="e" vm="1">
        <f t="shared" si="72"/>
        <v>#VALUE!</v>
      </c>
      <c r="J788" s="34" t="e" vm="1">
        <f t="shared" si="73"/>
        <v>#VALUE!</v>
      </c>
      <c r="K788" s="34" t="e" vm="2">
        <f>[1]!genUniform($K$9,$K$10)</f>
        <v>#VALUE!</v>
      </c>
      <c r="L788" s="34" t="e" vm="1">
        <f t="shared" si="74"/>
        <v>#VALUE!</v>
      </c>
      <c r="M788" s="34" t="e" vm="1">
        <f t="shared" si="75"/>
        <v>#VALUE!</v>
      </c>
      <c r="N788" s="34" t="e" vm="2">
        <f>[1]!genUniform($N$9,$N$10)</f>
        <v>#VALUE!</v>
      </c>
      <c r="O788" s="34" t="e" vm="1">
        <f t="shared" si="76"/>
        <v>#VALUE!</v>
      </c>
      <c r="P788" s="34" t="e" vm="1">
        <f t="shared" si="77"/>
        <v>#VALUE!</v>
      </c>
    </row>
    <row r="789" spans="1:16">
      <c r="A789" s="34">
        <v>779</v>
      </c>
      <c r="C789" s="34" t="e" vm="2">
        <f>[1]!GenLimitNormal($C$9,$C$10,0,1000,0)</f>
        <v>#VALUE!</v>
      </c>
      <c r="D789" s="34" t="e" vm="2">
        <f>[1]!GenBetaPERT(0,$D$9,1)</f>
        <v>#VALUE!</v>
      </c>
      <c r="E789" s="34" t="e" vm="2">
        <f>[1]!GenLognormal($E$9,$E$10)</f>
        <v>#VALUE!</v>
      </c>
      <c r="F789" s="34" t="e" vm="2">
        <f>[1]!GenLognormal($F$9,$F$10)</f>
        <v>#VALUE!</v>
      </c>
      <c r="G789" s="34" t="e" vm="2">
        <f>[1]!GenLognormal($G$9,$G$10)</f>
        <v>#VALUE!</v>
      </c>
      <c r="H789" s="34" t="e" vm="2">
        <f>[1]!genUniform($H$9,$H$10)</f>
        <v>#VALUE!</v>
      </c>
      <c r="I789" s="34" t="e" vm="1">
        <f t="shared" si="72"/>
        <v>#VALUE!</v>
      </c>
      <c r="J789" s="34" t="e" vm="1">
        <f t="shared" si="73"/>
        <v>#VALUE!</v>
      </c>
      <c r="K789" s="34" t="e" vm="2">
        <f>[1]!genUniform($K$9,$K$10)</f>
        <v>#VALUE!</v>
      </c>
      <c r="L789" s="34" t="e" vm="1">
        <f t="shared" si="74"/>
        <v>#VALUE!</v>
      </c>
      <c r="M789" s="34" t="e" vm="1">
        <f t="shared" si="75"/>
        <v>#VALUE!</v>
      </c>
      <c r="N789" s="34" t="e" vm="2">
        <f>[1]!genUniform($N$9,$N$10)</f>
        <v>#VALUE!</v>
      </c>
      <c r="O789" s="34" t="e" vm="1">
        <f t="shared" si="76"/>
        <v>#VALUE!</v>
      </c>
      <c r="P789" s="34" t="e" vm="1">
        <f t="shared" si="77"/>
        <v>#VALUE!</v>
      </c>
    </row>
    <row r="790" spans="1:16">
      <c r="A790" s="34">
        <v>780</v>
      </c>
      <c r="C790" s="34" t="e" vm="2">
        <f>[1]!GenLimitNormal($C$9,$C$10,0,1000,0)</f>
        <v>#VALUE!</v>
      </c>
      <c r="D790" s="34" t="e" vm="2">
        <f>[1]!GenBetaPERT(0,$D$9,1)</f>
        <v>#VALUE!</v>
      </c>
      <c r="E790" s="34" t="e" vm="2">
        <f>[1]!GenLognormal($E$9,$E$10)</f>
        <v>#VALUE!</v>
      </c>
      <c r="F790" s="34" t="e" vm="2">
        <f>[1]!GenLognormal($F$9,$F$10)</f>
        <v>#VALUE!</v>
      </c>
      <c r="G790" s="34" t="e" vm="2">
        <f>[1]!GenLognormal($G$9,$G$10)</f>
        <v>#VALUE!</v>
      </c>
      <c r="H790" s="34" t="e" vm="2">
        <f>[1]!genUniform($H$9,$H$10)</f>
        <v>#VALUE!</v>
      </c>
      <c r="I790" s="34" t="e" vm="1">
        <f t="shared" si="72"/>
        <v>#VALUE!</v>
      </c>
      <c r="J790" s="34" t="e" vm="1">
        <f t="shared" si="73"/>
        <v>#VALUE!</v>
      </c>
      <c r="K790" s="34" t="e" vm="2">
        <f>[1]!genUniform($K$9,$K$10)</f>
        <v>#VALUE!</v>
      </c>
      <c r="L790" s="34" t="e" vm="1">
        <f t="shared" si="74"/>
        <v>#VALUE!</v>
      </c>
      <c r="M790" s="34" t="e" vm="1">
        <f t="shared" si="75"/>
        <v>#VALUE!</v>
      </c>
      <c r="N790" s="34" t="e" vm="2">
        <f>[1]!genUniform($N$9,$N$10)</f>
        <v>#VALUE!</v>
      </c>
      <c r="O790" s="34" t="e" vm="1">
        <f t="shared" si="76"/>
        <v>#VALUE!</v>
      </c>
      <c r="P790" s="34" t="e" vm="1">
        <f t="shared" si="77"/>
        <v>#VALUE!</v>
      </c>
    </row>
    <row r="791" spans="1:16">
      <c r="A791" s="34">
        <v>781</v>
      </c>
      <c r="C791" s="34" t="e" vm="2">
        <f>[1]!GenLimitNormal($C$9,$C$10,0,1000,0)</f>
        <v>#VALUE!</v>
      </c>
      <c r="D791" s="34" t="e" vm="2">
        <f>[1]!GenBetaPERT(0,$D$9,1)</f>
        <v>#VALUE!</v>
      </c>
      <c r="E791" s="34" t="e" vm="2">
        <f>[1]!GenLognormal($E$9,$E$10)</f>
        <v>#VALUE!</v>
      </c>
      <c r="F791" s="34" t="e" vm="2">
        <f>[1]!GenLognormal($F$9,$F$10)</f>
        <v>#VALUE!</v>
      </c>
      <c r="G791" s="34" t="e" vm="2">
        <f>[1]!GenLognormal($G$9,$G$10)</f>
        <v>#VALUE!</v>
      </c>
      <c r="H791" s="34" t="e" vm="2">
        <f>[1]!genUniform($H$9,$H$10)</f>
        <v>#VALUE!</v>
      </c>
      <c r="I791" s="34" t="e" vm="1">
        <f t="shared" si="72"/>
        <v>#VALUE!</v>
      </c>
      <c r="J791" s="34" t="e" vm="1">
        <f t="shared" si="73"/>
        <v>#VALUE!</v>
      </c>
      <c r="K791" s="34" t="e" vm="2">
        <f>[1]!genUniform($K$9,$K$10)</f>
        <v>#VALUE!</v>
      </c>
      <c r="L791" s="34" t="e" vm="1">
        <f t="shared" si="74"/>
        <v>#VALUE!</v>
      </c>
      <c r="M791" s="34" t="e" vm="1">
        <f t="shared" si="75"/>
        <v>#VALUE!</v>
      </c>
      <c r="N791" s="34" t="e" vm="2">
        <f>[1]!genUniform($N$9,$N$10)</f>
        <v>#VALUE!</v>
      </c>
      <c r="O791" s="34" t="e" vm="1">
        <f t="shared" si="76"/>
        <v>#VALUE!</v>
      </c>
      <c r="P791" s="34" t="e" vm="1">
        <f t="shared" si="77"/>
        <v>#VALUE!</v>
      </c>
    </row>
    <row r="792" spans="1:16">
      <c r="A792" s="34">
        <v>782</v>
      </c>
      <c r="C792" s="34" t="e" vm="2">
        <f>[1]!GenLimitNormal($C$9,$C$10,0,1000,0)</f>
        <v>#VALUE!</v>
      </c>
      <c r="D792" s="34" t="e" vm="2">
        <f>[1]!GenBetaPERT(0,$D$9,1)</f>
        <v>#VALUE!</v>
      </c>
      <c r="E792" s="34" t="e" vm="2">
        <f>[1]!GenLognormal($E$9,$E$10)</f>
        <v>#VALUE!</v>
      </c>
      <c r="F792" s="34" t="e" vm="2">
        <f>[1]!GenLognormal($F$9,$F$10)</f>
        <v>#VALUE!</v>
      </c>
      <c r="G792" s="34" t="e" vm="2">
        <f>[1]!GenLognormal($G$9,$G$10)</f>
        <v>#VALUE!</v>
      </c>
      <c r="H792" s="34" t="e" vm="2">
        <f>[1]!genUniform($H$9,$H$10)</f>
        <v>#VALUE!</v>
      </c>
      <c r="I792" s="34" t="e" vm="1">
        <f t="shared" si="72"/>
        <v>#VALUE!</v>
      </c>
      <c r="J792" s="34" t="e" vm="1">
        <f t="shared" si="73"/>
        <v>#VALUE!</v>
      </c>
      <c r="K792" s="34" t="e" vm="2">
        <f>[1]!genUniform($K$9,$K$10)</f>
        <v>#VALUE!</v>
      </c>
      <c r="L792" s="34" t="e" vm="1">
        <f t="shared" si="74"/>
        <v>#VALUE!</v>
      </c>
      <c r="M792" s="34" t="e" vm="1">
        <f t="shared" si="75"/>
        <v>#VALUE!</v>
      </c>
      <c r="N792" s="34" t="e" vm="2">
        <f>[1]!genUniform($N$9,$N$10)</f>
        <v>#VALUE!</v>
      </c>
      <c r="O792" s="34" t="e" vm="1">
        <f t="shared" si="76"/>
        <v>#VALUE!</v>
      </c>
      <c r="P792" s="34" t="e" vm="1">
        <f t="shared" si="77"/>
        <v>#VALUE!</v>
      </c>
    </row>
    <row r="793" spans="1:16">
      <c r="A793" s="34">
        <v>783</v>
      </c>
      <c r="C793" s="34" t="e" vm="2">
        <f>[1]!GenLimitNormal($C$9,$C$10,0,1000,0)</f>
        <v>#VALUE!</v>
      </c>
      <c r="D793" s="34" t="e" vm="2">
        <f>[1]!GenBetaPERT(0,$D$9,1)</f>
        <v>#VALUE!</v>
      </c>
      <c r="E793" s="34" t="e" vm="2">
        <f>[1]!GenLognormal($E$9,$E$10)</f>
        <v>#VALUE!</v>
      </c>
      <c r="F793" s="34" t="e" vm="2">
        <f>[1]!GenLognormal($F$9,$F$10)</f>
        <v>#VALUE!</v>
      </c>
      <c r="G793" s="34" t="e" vm="2">
        <f>[1]!GenLognormal($G$9,$G$10)</f>
        <v>#VALUE!</v>
      </c>
      <c r="H793" s="34" t="e" vm="2">
        <f>[1]!genUniform($H$9,$H$10)</f>
        <v>#VALUE!</v>
      </c>
      <c r="I793" s="34" t="e" vm="1">
        <f t="shared" si="72"/>
        <v>#VALUE!</v>
      </c>
      <c r="J793" s="34" t="e" vm="1">
        <f t="shared" si="73"/>
        <v>#VALUE!</v>
      </c>
      <c r="K793" s="34" t="e" vm="2">
        <f>[1]!genUniform($K$9,$K$10)</f>
        <v>#VALUE!</v>
      </c>
      <c r="L793" s="34" t="e" vm="1">
        <f t="shared" si="74"/>
        <v>#VALUE!</v>
      </c>
      <c r="M793" s="34" t="e" vm="1">
        <f t="shared" si="75"/>
        <v>#VALUE!</v>
      </c>
      <c r="N793" s="34" t="e" vm="2">
        <f>[1]!genUniform($N$9,$N$10)</f>
        <v>#VALUE!</v>
      </c>
      <c r="O793" s="34" t="e" vm="1">
        <f t="shared" si="76"/>
        <v>#VALUE!</v>
      </c>
      <c r="P793" s="34" t="e" vm="1">
        <f t="shared" si="77"/>
        <v>#VALUE!</v>
      </c>
    </row>
    <row r="794" spans="1:16">
      <c r="A794" s="34">
        <v>784</v>
      </c>
      <c r="C794" s="34" t="e" vm="2">
        <f>[1]!GenLimitNormal($C$9,$C$10,0,1000,0)</f>
        <v>#VALUE!</v>
      </c>
      <c r="D794" s="34" t="e" vm="2">
        <f>[1]!GenBetaPERT(0,$D$9,1)</f>
        <v>#VALUE!</v>
      </c>
      <c r="E794" s="34" t="e" vm="2">
        <f>[1]!GenLognormal($E$9,$E$10)</f>
        <v>#VALUE!</v>
      </c>
      <c r="F794" s="34" t="e" vm="2">
        <f>[1]!GenLognormal($F$9,$F$10)</f>
        <v>#VALUE!</v>
      </c>
      <c r="G794" s="34" t="e" vm="2">
        <f>[1]!GenLognormal($G$9,$G$10)</f>
        <v>#VALUE!</v>
      </c>
      <c r="H794" s="34" t="e" vm="2">
        <f>[1]!genUniform($H$9,$H$10)</f>
        <v>#VALUE!</v>
      </c>
      <c r="I794" s="34" t="e" vm="1">
        <f t="shared" si="72"/>
        <v>#VALUE!</v>
      </c>
      <c r="J794" s="34" t="e" vm="1">
        <f t="shared" si="73"/>
        <v>#VALUE!</v>
      </c>
      <c r="K794" s="34" t="e" vm="2">
        <f>[1]!genUniform($K$9,$K$10)</f>
        <v>#VALUE!</v>
      </c>
      <c r="L794" s="34" t="e" vm="1">
        <f t="shared" si="74"/>
        <v>#VALUE!</v>
      </c>
      <c r="M794" s="34" t="e" vm="1">
        <f t="shared" si="75"/>
        <v>#VALUE!</v>
      </c>
      <c r="N794" s="34" t="e" vm="2">
        <f>[1]!genUniform($N$9,$N$10)</f>
        <v>#VALUE!</v>
      </c>
      <c r="O794" s="34" t="e" vm="1">
        <f t="shared" si="76"/>
        <v>#VALUE!</v>
      </c>
      <c r="P794" s="34" t="e" vm="1">
        <f t="shared" si="77"/>
        <v>#VALUE!</v>
      </c>
    </row>
    <row r="795" spans="1:16">
      <c r="A795" s="34">
        <v>785</v>
      </c>
      <c r="C795" s="34" t="e" vm="2">
        <f>[1]!GenLimitNormal($C$9,$C$10,0,1000,0)</f>
        <v>#VALUE!</v>
      </c>
      <c r="D795" s="34" t="e" vm="2">
        <f>[1]!GenBetaPERT(0,$D$9,1)</f>
        <v>#VALUE!</v>
      </c>
      <c r="E795" s="34" t="e" vm="2">
        <f>[1]!GenLognormal($E$9,$E$10)</f>
        <v>#VALUE!</v>
      </c>
      <c r="F795" s="34" t="e" vm="2">
        <f>[1]!GenLognormal($F$9,$F$10)</f>
        <v>#VALUE!</v>
      </c>
      <c r="G795" s="34" t="e" vm="2">
        <f>[1]!GenLognormal($G$9,$G$10)</f>
        <v>#VALUE!</v>
      </c>
      <c r="H795" s="34" t="e" vm="2">
        <f>[1]!genUniform($H$9,$H$10)</f>
        <v>#VALUE!</v>
      </c>
      <c r="I795" s="34" t="e" vm="1">
        <f t="shared" si="72"/>
        <v>#VALUE!</v>
      </c>
      <c r="J795" s="34" t="e" vm="1">
        <f t="shared" si="73"/>
        <v>#VALUE!</v>
      </c>
      <c r="K795" s="34" t="e" vm="2">
        <f>[1]!genUniform($K$9,$K$10)</f>
        <v>#VALUE!</v>
      </c>
      <c r="L795" s="34" t="e" vm="1">
        <f t="shared" si="74"/>
        <v>#VALUE!</v>
      </c>
      <c r="M795" s="34" t="e" vm="1">
        <f t="shared" si="75"/>
        <v>#VALUE!</v>
      </c>
      <c r="N795" s="34" t="e" vm="2">
        <f>[1]!genUniform($N$9,$N$10)</f>
        <v>#VALUE!</v>
      </c>
      <c r="O795" s="34" t="e" vm="1">
        <f t="shared" si="76"/>
        <v>#VALUE!</v>
      </c>
      <c r="P795" s="34" t="e" vm="1">
        <f t="shared" si="77"/>
        <v>#VALUE!</v>
      </c>
    </row>
    <row r="796" spans="1:16">
      <c r="A796" s="34">
        <v>786</v>
      </c>
      <c r="C796" s="34" t="e" vm="2">
        <f>[1]!GenLimitNormal($C$9,$C$10,0,1000,0)</f>
        <v>#VALUE!</v>
      </c>
      <c r="D796" s="34" t="e" vm="2">
        <f>[1]!GenBetaPERT(0,$D$9,1)</f>
        <v>#VALUE!</v>
      </c>
      <c r="E796" s="34" t="e" vm="2">
        <f>[1]!GenLognormal($E$9,$E$10)</f>
        <v>#VALUE!</v>
      </c>
      <c r="F796" s="34" t="e" vm="2">
        <f>[1]!GenLognormal($F$9,$F$10)</f>
        <v>#VALUE!</v>
      </c>
      <c r="G796" s="34" t="e" vm="2">
        <f>[1]!GenLognormal($G$9,$G$10)</f>
        <v>#VALUE!</v>
      </c>
      <c r="H796" s="34" t="e" vm="2">
        <f>[1]!genUniform($H$9,$H$10)</f>
        <v>#VALUE!</v>
      </c>
      <c r="I796" s="34" t="e" vm="1">
        <f t="shared" si="72"/>
        <v>#VALUE!</v>
      </c>
      <c r="J796" s="34" t="e" vm="1">
        <f t="shared" si="73"/>
        <v>#VALUE!</v>
      </c>
      <c r="K796" s="34" t="e" vm="2">
        <f>[1]!genUniform($K$9,$K$10)</f>
        <v>#VALUE!</v>
      </c>
      <c r="L796" s="34" t="e" vm="1">
        <f t="shared" si="74"/>
        <v>#VALUE!</v>
      </c>
      <c r="M796" s="34" t="e" vm="1">
        <f t="shared" si="75"/>
        <v>#VALUE!</v>
      </c>
      <c r="N796" s="34" t="e" vm="2">
        <f>[1]!genUniform($N$9,$N$10)</f>
        <v>#VALUE!</v>
      </c>
      <c r="O796" s="34" t="e" vm="1">
        <f t="shared" si="76"/>
        <v>#VALUE!</v>
      </c>
      <c r="P796" s="34" t="e" vm="1">
        <f t="shared" si="77"/>
        <v>#VALUE!</v>
      </c>
    </row>
    <row r="797" spans="1:16">
      <c r="A797" s="34">
        <v>787</v>
      </c>
      <c r="C797" s="34" t="e" vm="2">
        <f>[1]!GenLimitNormal($C$9,$C$10,0,1000,0)</f>
        <v>#VALUE!</v>
      </c>
      <c r="D797" s="34" t="e" vm="2">
        <f>[1]!GenBetaPERT(0,$D$9,1)</f>
        <v>#VALUE!</v>
      </c>
      <c r="E797" s="34" t="e" vm="2">
        <f>[1]!GenLognormal($E$9,$E$10)</f>
        <v>#VALUE!</v>
      </c>
      <c r="F797" s="34" t="e" vm="2">
        <f>[1]!GenLognormal($F$9,$F$10)</f>
        <v>#VALUE!</v>
      </c>
      <c r="G797" s="34" t="e" vm="2">
        <f>[1]!GenLognormal($G$9,$G$10)</f>
        <v>#VALUE!</v>
      </c>
      <c r="H797" s="34" t="e" vm="2">
        <f>[1]!genUniform($H$9,$H$10)</f>
        <v>#VALUE!</v>
      </c>
      <c r="I797" s="34" t="e" vm="1">
        <f t="shared" si="72"/>
        <v>#VALUE!</v>
      </c>
      <c r="J797" s="34" t="e" vm="1">
        <f t="shared" si="73"/>
        <v>#VALUE!</v>
      </c>
      <c r="K797" s="34" t="e" vm="2">
        <f>[1]!genUniform($K$9,$K$10)</f>
        <v>#VALUE!</v>
      </c>
      <c r="L797" s="34" t="e" vm="1">
        <f t="shared" si="74"/>
        <v>#VALUE!</v>
      </c>
      <c r="M797" s="34" t="e" vm="1">
        <f t="shared" si="75"/>
        <v>#VALUE!</v>
      </c>
      <c r="N797" s="34" t="e" vm="2">
        <f>[1]!genUniform($N$9,$N$10)</f>
        <v>#VALUE!</v>
      </c>
      <c r="O797" s="34" t="e" vm="1">
        <f t="shared" si="76"/>
        <v>#VALUE!</v>
      </c>
      <c r="P797" s="34" t="e" vm="1">
        <f t="shared" si="77"/>
        <v>#VALUE!</v>
      </c>
    </row>
    <row r="798" spans="1:16">
      <c r="A798" s="34">
        <v>788</v>
      </c>
      <c r="C798" s="34" t="e" vm="2">
        <f>[1]!GenLimitNormal($C$9,$C$10,0,1000,0)</f>
        <v>#VALUE!</v>
      </c>
      <c r="D798" s="34" t="e" vm="2">
        <f>[1]!GenBetaPERT(0,$D$9,1)</f>
        <v>#VALUE!</v>
      </c>
      <c r="E798" s="34" t="e" vm="2">
        <f>[1]!GenLognormal($E$9,$E$10)</f>
        <v>#VALUE!</v>
      </c>
      <c r="F798" s="34" t="e" vm="2">
        <f>[1]!GenLognormal($F$9,$F$10)</f>
        <v>#VALUE!</v>
      </c>
      <c r="G798" s="34" t="e" vm="2">
        <f>[1]!GenLognormal($G$9,$G$10)</f>
        <v>#VALUE!</v>
      </c>
      <c r="H798" s="34" t="e" vm="2">
        <f>[1]!genUniform($H$9,$H$10)</f>
        <v>#VALUE!</v>
      </c>
      <c r="I798" s="34" t="e" vm="1">
        <f t="shared" si="72"/>
        <v>#VALUE!</v>
      </c>
      <c r="J798" s="34" t="e" vm="1">
        <f t="shared" si="73"/>
        <v>#VALUE!</v>
      </c>
      <c r="K798" s="34" t="e" vm="2">
        <f>[1]!genUniform($K$9,$K$10)</f>
        <v>#VALUE!</v>
      </c>
      <c r="L798" s="34" t="e" vm="1">
        <f t="shared" si="74"/>
        <v>#VALUE!</v>
      </c>
      <c r="M798" s="34" t="e" vm="1">
        <f t="shared" si="75"/>
        <v>#VALUE!</v>
      </c>
      <c r="N798" s="34" t="e" vm="2">
        <f>[1]!genUniform($N$9,$N$10)</f>
        <v>#VALUE!</v>
      </c>
      <c r="O798" s="34" t="e" vm="1">
        <f t="shared" si="76"/>
        <v>#VALUE!</v>
      </c>
      <c r="P798" s="34" t="e" vm="1">
        <f t="shared" si="77"/>
        <v>#VALUE!</v>
      </c>
    </row>
    <row r="799" spans="1:16">
      <c r="A799" s="34">
        <v>789</v>
      </c>
      <c r="C799" s="34" t="e" vm="2">
        <f>[1]!GenLimitNormal($C$9,$C$10,0,1000,0)</f>
        <v>#VALUE!</v>
      </c>
      <c r="D799" s="34" t="e" vm="2">
        <f>[1]!GenBetaPERT(0,$D$9,1)</f>
        <v>#VALUE!</v>
      </c>
      <c r="E799" s="34" t="e" vm="2">
        <f>[1]!GenLognormal($E$9,$E$10)</f>
        <v>#VALUE!</v>
      </c>
      <c r="F799" s="34" t="e" vm="2">
        <f>[1]!GenLognormal($F$9,$F$10)</f>
        <v>#VALUE!</v>
      </c>
      <c r="G799" s="34" t="e" vm="2">
        <f>[1]!GenLognormal($G$9,$G$10)</f>
        <v>#VALUE!</v>
      </c>
      <c r="H799" s="34" t="e" vm="2">
        <f>[1]!genUniform($H$9,$H$10)</f>
        <v>#VALUE!</v>
      </c>
      <c r="I799" s="34" t="e" vm="1">
        <f t="shared" si="72"/>
        <v>#VALUE!</v>
      </c>
      <c r="J799" s="34" t="e" vm="1">
        <f t="shared" si="73"/>
        <v>#VALUE!</v>
      </c>
      <c r="K799" s="34" t="e" vm="2">
        <f>[1]!genUniform($K$9,$K$10)</f>
        <v>#VALUE!</v>
      </c>
      <c r="L799" s="34" t="e" vm="1">
        <f t="shared" si="74"/>
        <v>#VALUE!</v>
      </c>
      <c r="M799" s="34" t="e" vm="1">
        <f t="shared" si="75"/>
        <v>#VALUE!</v>
      </c>
      <c r="N799" s="34" t="e" vm="2">
        <f>[1]!genUniform($N$9,$N$10)</f>
        <v>#VALUE!</v>
      </c>
      <c r="O799" s="34" t="e" vm="1">
        <f t="shared" si="76"/>
        <v>#VALUE!</v>
      </c>
      <c r="P799" s="34" t="e" vm="1">
        <f t="shared" si="77"/>
        <v>#VALUE!</v>
      </c>
    </row>
    <row r="800" spans="1:16">
      <c r="A800" s="34">
        <v>790</v>
      </c>
      <c r="C800" s="34" t="e" vm="2">
        <f>[1]!GenLimitNormal($C$9,$C$10,0,1000,0)</f>
        <v>#VALUE!</v>
      </c>
      <c r="D800" s="34" t="e" vm="2">
        <f>[1]!GenBetaPERT(0,$D$9,1)</f>
        <v>#VALUE!</v>
      </c>
      <c r="E800" s="34" t="e" vm="2">
        <f>[1]!GenLognormal($E$9,$E$10)</f>
        <v>#VALUE!</v>
      </c>
      <c r="F800" s="34" t="e" vm="2">
        <f>[1]!GenLognormal($F$9,$F$10)</f>
        <v>#VALUE!</v>
      </c>
      <c r="G800" s="34" t="e" vm="2">
        <f>[1]!GenLognormal($G$9,$G$10)</f>
        <v>#VALUE!</v>
      </c>
      <c r="H800" s="34" t="e" vm="2">
        <f>[1]!genUniform($H$9,$H$10)</f>
        <v>#VALUE!</v>
      </c>
      <c r="I800" s="34" t="e" vm="1">
        <f t="shared" si="72"/>
        <v>#VALUE!</v>
      </c>
      <c r="J800" s="34" t="e" vm="1">
        <f t="shared" si="73"/>
        <v>#VALUE!</v>
      </c>
      <c r="K800" s="34" t="e" vm="2">
        <f>[1]!genUniform($K$9,$K$10)</f>
        <v>#VALUE!</v>
      </c>
      <c r="L800" s="34" t="e" vm="1">
        <f t="shared" si="74"/>
        <v>#VALUE!</v>
      </c>
      <c r="M800" s="34" t="e" vm="1">
        <f t="shared" si="75"/>
        <v>#VALUE!</v>
      </c>
      <c r="N800" s="34" t="e" vm="2">
        <f>[1]!genUniform($N$9,$N$10)</f>
        <v>#VALUE!</v>
      </c>
      <c r="O800" s="34" t="e" vm="1">
        <f t="shared" si="76"/>
        <v>#VALUE!</v>
      </c>
      <c r="P800" s="34" t="e" vm="1">
        <f t="shared" si="77"/>
        <v>#VALUE!</v>
      </c>
    </row>
    <row r="801" spans="1:16">
      <c r="A801" s="34">
        <v>791</v>
      </c>
      <c r="C801" s="34" t="e" vm="2">
        <f>[1]!GenLimitNormal($C$9,$C$10,0,1000,0)</f>
        <v>#VALUE!</v>
      </c>
      <c r="D801" s="34" t="e" vm="2">
        <f>[1]!GenBetaPERT(0,$D$9,1)</f>
        <v>#VALUE!</v>
      </c>
      <c r="E801" s="34" t="e" vm="2">
        <f>[1]!GenLognormal($E$9,$E$10)</f>
        <v>#VALUE!</v>
      </c>
      <c r="F801" s="34" t="e" vm="2">
        <f>[1]!GenLognormal($F$9,$F$10)</f>
        <v>#VALUE!</v>
      </c>
      <c r="G801" s="34" t="e" vm="2">
        <f>[1]!GenLognormal($G$9,$G$10)</f>
        <v>#VALUE!</v>
      </c>
      <c r="H801" s="34" t="e" vm="2">
        <f>[1]!genUniform($H$9,$H$10)</f>
        <v>#VALUE!</v>
      </c>
      <c r="I801" s="34" t="e" vm="1">
        <f t="shared" si="72"/>
        <v>#VALUE!</v>
      </c>
      <c r="J801" s="34" t="e" vm="1">
        <f t="shared" si="73"/>
        <v>#VALUE!</v>
      </c>
      <c r="K801" s="34" t="e" vm="2">
        <f>[1]!genUniform($K$9,$K$10)</f>
        <v>#VALUE!</v>
      </c>
      <c r="L801" s="34" t="e" vm="1">
        <f t="shared" si="74"/>
        <v>#VALUE!</v>
      </c>
      <c r="M801" s="34" t="e" vm="1">
        <f t="shared" si="75"/>
        <v>#VALUE!</v>
      </c>
      <c r="N801" s="34" t="e" vm="2">
        <f>[1]!genUniform($N$9,$N$10)</f>
        <v>#VALUE!</v>
      </c>
      <c r="O801" s="34" t="e" vm="1">
        <f t="shared" si="76"/>
        <v>#VALUE!</v>
      </c>
      <c r="P801" s="34" t="e" vm="1">
        <f t="shared" si="77"/>
        <v>#VALUE!</v>
      </c>
    </row>
    <row r="802" spans="1:16">
      <c r="A802" s="34">
        <v>792</v>
      </c>
      <c r="C802" s="34" t="e" vm="2">
        <f>[1]!GenLimitNormal($C$9,$C$10,0,1000,0)</f>
        <v>#VALUE!</v>
      </c>
      <c r="D802" s="34" t="e" vm="2">
        <f>[1]!GenBetaPERT(0,$D$9,1)</f>
        <v>#VALUE!</v>
      </c>
      <c r="E802" s="34" t="e" vm="2">
        <f>[1]!GenLognormal($E$9,$E$10)</f>
        <v>#VALUE!</v>
      </c>
      <c r="F802" s="34" t="e" vm="2">
        <f>[1]!GenLognormal($F$9,$F$10)</f>
        <v>#VALUE!</v>
      </c>
      <c r="G802" s="34" t="e" vm="2">
        <f>[1]!GenLognormal($G$9,$G$10)</f>
        <v>#VALUE!</v>
      </c>
      <c r="H802" s="34" t="e" vm="2">
        <f>[1]!genUniform($H$9,$H$10)</f>
        <v>#VALUE!</v>
      </c>
      <c r="I802" s="34" t="e" vm="1">
        <f t="shared" si="72"/>
        <v>#VALUE!</v>
      </c>
      <c r="J802" s="34" t="e" vm="1">
        <f t="shared" si="73"/>
        <v>#VALUE!</v>
      </c>
      <c r="K802" s="34" t="e" vm="2">
        <f>[1]!genUniform($K$9,$K$10)</f>
        <v>#VALUE!</v>
      </c>
      <c r="L802" s="34" t="e" vm="1">
        <f t="shared" si="74"/>
        <v>#VALUE!</v>
      </c>
      <c r="M802" s="34" t="e" vm="1">
        <f t="shared" si="75"/>
        <v>#VALUE!</v>
      </c>
      <c r="N802" s="34" t="e" vm="2">
        <f>[1]!genUniform($N$9,$N$10)</f>
        <v>#VALUE!</v>
      </c>
      <c r="O802" s="34" t="e" vm="1">
        <f t="shared" si="76"/>
        <v>#VALUE!</v>
      </c>
      <c r="P802" s="34" t="e" vm="1">
        <f t="shared" si="77"/>
        <v>#VALUE!</v>
      </c>
    </row>
    <row r="803" spans="1:16">
      <c r="A803" s="34">
        <v>793</v>
      </c>
      <c r="C803" s="34" t="e" vm="2">
        <f>[1]!GenLimitNormal($C$9,$C$10,0,1000,0)</f>
        <v>#VALUE!</v>
      </c>
      <c r="D803" s="34" t="e" vm="2">
        <f>[1]!GenBetaPERT(0,$D$9,1)</f>
        <v>#VALUE!</v>
      </c>
      <c r="E803" s="34" t="e" vm="2">
        <f>[1]!GenLognormal($E$9,$E$10)</f>
        <v>#VALUE!</v>
      </c>
      <c r="F803" s="34" t="e" vm="2">
        <f>[1]!GenLognormal($F$9,$F$10)</f>
        <v>#VALUE!</v>
      </c>
      <c r="G803" s="34" t="e" vm="2">
        <f>[1]!GenLognormal($G$9,$G$10)</f>
        <v>#VALUE!</v>
      </c>
      <c r="H803" s="34" t="e" vm="2">
        <f>[1]!genUniform($H$9,$H$10)</f>
        <v>#VALUE!</v>
      </c>
      <c r="I803" s="34" t="e" vm="1">
        <f t="shared" si="72"/>
        <v>#VALUE!</v>
      </c>
      <c r="J803" s="34" t="e" vm="1">
        <f t="shared" si="73"/>
        <v>#VALUE!</v>
      </c>
      <c r="K803" s="34" t="e" vm="2">
        <f>[1]!genUniform($K$9,$K$10)</f>
        <v>#VALUE!</v>
      </c>
      <c r="L803" s="34" t="e" vm="1">
        <f t="shared" si="74"/>
        <v>#VALUE!</v>
      </c>
      <c r="M803" s="34" t="e" vm="1">
        <f t="shared" si="75"/>
        <v>#VALUE!</v>
      </c>
      <c r="N803" s="34" t="e" vm="2">
        <f>[1]!genUniform($N$9,$N$10)</f>
        <v>#VALUE!</v>
      </c>
      <c r="O803" s="34" t="e" vm="1">
        <f t="shared" si="76"/>
        <v>#VALUE!</v>
      </c>
      <c r="P803" s="34" t="e" vm="1">
        <f t="shared" si="77"/>
        <v>#VALUE!</v>
      </c>
    </row>
    <row r="804" spans="1:16">
      <c r="A804" s="34">
        <v>794</v>
      </c>
      <c r="C804" s="34" t="e" vm="2">
        <f>[1]!GenLimitNormal($C$9,$C$10,0,1000,0)</f>
        <v>#VALUE!</v>
      </c>
      <c r="D804" s="34" t="e" vm="2">
        <f>[1]!GenBetaPERT(0,$D$9,1)</f>
        <v>#VALUE!</v>
      </c>
      <c r="E804" s="34" t="e" vm="2">
        <f>[1]!GenLognormal($E$9,$E$10)</f>
        <v>#VALUE!</v>
      </c>
      <c r="F804" s="34" t="e" vm="2">
        <f>[1]!GenLognormal($F$9,$F$10)</f>
        <v>#VALUE!</v>
      </c>
      <c r="G804" s="34" t="e" vm="2">
        <f>[1]!GenLognormal($G$9,$G$10)</f>
        <v>#VALUE!</v>
      </c>
      <c r="H804" s="34" t="e" vm="2">
        <f>[1]!genUniform($H$9,$H$10)</f>
        <v>#VALUE!</v>
      </c>
      <c r="I804" s="34" t="e" vm="1">
        <f t="shared" si="72"/>
        <v>#VALUE!</v>
      </c>
      <c r="J804" s="34" t="e" vm="1">
        <f t="shared" si="73"/>
        <v>#VALUE!</v>
      </c>
      <c r="K804" s="34" t="e" vm="2">
        <f>[1]!genUniform($K$9,$K$10)</f>
        <v>#VALUE!</v>
      </c>
      <c r="L804" s="34" t="e" vm="1">
        <f t="shared" si="74"/>
        <v>#VALUE!</v>
      </c>
      <c r="M804" s="34" t="e" vm="1">
        <f t="shared" si="75"/>
        <v>#VALUE!</v>
      </c>
      <c r="N804" s="34" t="e" vm="2">
        <f>[1]!genUniform($N$9,$N$10)</f>
        <v>#VALUE!</v>
      </c>
      <c r="O804" s="34" t="e" vm="1">
        <f t="shared" si="76"/>
        <v>#VALUE!</v>
      </c>
      <c r="P804" s="34" t="e" vm="1">
        <f t="shared" si="77"/>
        <v>#VALUE!</v>
      </c>
    </row>
    <row r="805" spans="1:16">
      <c r="A805" s="34">
        <v>795</v>
      </c>
      <c r="C805" s="34" t="e" vm="2">
        <f>[1]!GenLimitNormal($C$9,$C$10,0,1000,0)</f>
        <v>#VALUE!</v>
      </c>
      <c r="D805" s="34" t="e" vm="2">
        <f>[1]!GenBetaPERT(0,$D$9,1)</f>
        <v>#VALUE!</v>
      </c>
      <c r="E805" s="34" t="e" vm="2">
        <f>[1]!GenLognormal($E$9,$E$10)</f>
        <v>#VALUE!</v>
      </c>
      <c r="F805" s="34" t="e" vm="2">
        <f>[1]!GenLognormal($F$9,$F$10)</f>
        <v>#VALUE!</v>
      </c>
      <c r="G805" s="34" t="e" vm="2">
        <f>[1]!GenLognormal($G$9,$G$10)</f>
        <v>#VALUE!</v>
      </c>
      <c r="H805" s="34" t="e" vm="2">
        <f>[1]!genUniform($H$9,$H$10)</f>
        <v>#VALUE!</v>
      </c>
      <c r="I805" s="34" t="e" vm="1">
        <f t="shared" si="72"/>
        <v>#VALUE!</v>
      </c>
      <c r="J805" s="34" t="e" vm="1">
        <f t="shared" si="73"/>
        <v>#VALUE!</v>
      </c>
      <c r="K805" s="34" t="e" vm="2">
        <f>[1]!genUniform($K$9,$K$10)</f>
        <v>#VALUE!</v>
      </c>
      <c r="L805" s="34" t="e" vm="1">
        <f t="shared" si="74"/>
        <v>#VALUE!</v>
      </c>
      <c r="M805" s="34" t="e" vm="1">
        <f t="shared" si="75"/>
        <v>#VALUE!</v>
      </c>
      <c r="N805" s="34" t="e" vm="2">
        <f>[1]!genUniform($N$9,$N$10)</f>
        <v>#VALUE!</v>
      </c>
      <c r="O805" s="34" t="e" vm="1">
        <f t="shared" si="76"/>
        <v>#VALUE!</v>
      </c>
      <c r="P805" s="34" t="e" vm="1">
        <f t="shared" si="77"/>
        <v>#VALUE!</v>
      </c>
    </row>
    <row r="806" spans="1:16">
      <c r="A806" s="34">
        <v>796</v>
      </c>
      <c r="C806" s="34" t="e" vm="2">
        <f>[1]!GenLimitNormal($C$9,$C$10,0,1000,0)</f>
        <v>#VALUE!</v>
      </c>
      <c r="D806" s="34" t="e" vm="2">
        <f>[1]!GenBetaPERT(0,$D$9,1)</f>
        <v>#VALUE!</v>
      </c>
      <c r="E806" s="34" t="e" vm="2">
        <f>[1]!GenLognormal($E$9,$E$10)</f>
        <v>#VALUE!</v>
      </c>
      <c r="F806" s="34" t="e" vm="2">
        <f>[1]!GenLognormal($F$9,$F$10)</f>
        <v>#VALUE!</v>
      </c>
      <c r="G806" s="34" t="e" vm="2">
        <f>[1]!GenLognormal($G$9,$G$10)</f>
        <v>#VALUE!</v>
      </c>
      <c r="H806" s="34" t="e" vm="2">
        <f>[1]!genUniform($H$9,$H$10)</f>
        <v>#VALUE!</v>
      </c>
      <c r="I806" s="34" t="e" vm="1">
        <f t="shared" si="72"/>
        <v>#VALUE!</v>
      </c>
      <c r="J806" s="34" t="e" vm="1">
        <f t="shared" si="73"/>
        <v>#VALUE!</v>
      </c>
      <c r="K806" s="34" t="e" vm="2">
        <f>[1]!genUniform($K$9,$K$10)</f>
        <v>#VALUE!</v>
      </c>
      <c r="L806" s="34" t="e" vm="1">
        <f t="shared" si="74"/>
        <v>#VALUE!</v>
      </c>
      <c r="M806" s="34" t="e" vm="1">
        <f t="shared" si="75"/>
        <v>#VALUE!</v>
      </c>
      <c r="N806" s="34" t="e" vm="2">
        <f>[1]!genUniform($N$9,$N$10)</f>
        <v>#VALUE!</v>
      </c>
      <c r="O806" s="34" t="e" vm="1">
        <f t="shared" si="76"/>
        <v>#VALUE!</v>
      </c>
      <c r="P806" s="34" t="e" vm="1">
        <f t="shared" si="77"/>
        <v>#VALUE!</v>
      </c>
    </row>
    <row r="807" spans="1:16">
      <c r="A807" s="34">
        <v>797</v>
      </c>
      <c r="C807" s="34" t="e" vm="2">
        <f>[1]!GenLimitNormal($C$9,$C$10,0,1000,0)</f>
        <v>#VALUE!</v>
      </c>
      <c r="D807" s="34" t="e" vm="2">
        <f>[1]!GenBetaPERT(0,$D$9,1)</f>
        <v>#VALUE!</v>
      </c>
      <c r="E807" s="34" t="e" vm="2">
        <f>[1]!GenLognormal($E$9,$E$10)</f>
        <v>#VALUE!</v>
      </c>
      <c r="F807" s="34" t="e" vm="2">
        <f>[1]!GenLognormal($F$9,$F$10)</f>
        <v>#VALUE!</v>
      </c>
      <c r="G807" s="34" t="e" vm="2">
        <f>[1]!GenLognormal($G$9,$G$10)</f>
        <v>#VALUE!</v>
      </c>
      <c r="H807" s="34" t="e" vm="2">
        <f>[1]!genUniform($H$9,$H$10)</f>
        <v>#VALUE!</v>
      </c>
      <c r="I807" s="34" t="e" vm="1">
        <f t="shared" si="72"/>
        <v>#VALUE!</v>
      </c>
      <c r="J807" s="34" t="e" vm="1">
        <f t="shared" si="73"/>
        <v>#VALUE!</v>
      </c>
      <c r="K807" s="34" t="e" vm="2">
        <f>[1]!genUniform($K$9,$K$10)</f>
        <v>#VALUE!</v>
      </c>
      <c r="L807" s="34" t="e" vm="1">
        <f t="shared" si="74"/>
        <v>#VALUE!</v>
      </c>
      <c r="M807" s="34" t="e" vm="1">
        <f t="shared" si="75"/>
        <v>#VALUE!</v>
      </c>
      <c r="N807" s="34" t="e" vm="2">
        <f>[1]!genUniform($N$9,$N$10)</f>
        <v>#VALUE!</v>
      </c>
      <c r="O807" s="34" t="e" vm="1">
        <f t="shared" si="76"/>
        <v>#VALUE!</v>
      </c>
      <c r="P807" s="34" t="e" vm="1">
        <f t="shared" si="77"/>
        <v>#VALUE!</v>
      </c>
    </row>
    <row r="808" spans="1:16">
      <c r="A808" s="34">
        <v>798</v>
      </c>
      <c r="C808" s="34" t="e" vm="2">
        <f>[1]!GenLimitNormal($C$9,$C$10,0,1000,0)</f>
        <v>#VALUE!</v>
      </c>
      <c r="D808" s="34" t="e" vm="2">
        <f>[1]!GenBetaPERT(0,$D$9,1)</f>
        <v>#VALUE!</v>
      </c>
      <c r="E808" s="34" t="e" vm="2">
        <f>[1]!GenLognormal($E$9,$E$10)</f>
        <v>#VALUE!</v>
      </c>
      <c r="F808" s="34" t="e" vm="2">
        <f>[1]!GenLognormal($F$9,$F$10)</f>
        <v>#VALUE!</v>
      </c>
      <c r="G808" s="34" t="e" vm="2">
        <f>[1]!GenLognormal($G$9,$G$10)</f>
        <v>#VALUE!</v>
      </c>
      <c r="H808" s="34" t="e" vm="2">
        <f>[1]!genUniform($H$9,$H$10)</f>
        <v>#VALUE!</v>
      </c>
      <c r="I808" s="34" t="e" vm="1">
        <f t="shared" si="72"/>
        <v>#VALUE!</v>
      </c>
      <c r="J808" s="34" t="e" vm="1">
        <f t="shared" si="73"/>
        <v>#VALUE!</v>
      </c>
      <c r="K808" s="34" t="e" vm="2">
        <f>[1]!genUniform($K$9,$K$10)</f>
        <v>#VALUE!</v>
      </c>
      <c r="L808" s="34" t="e" vm="1">
        <f t="shared" si="74"/>
        <v>#VALUE!</v>
      </c>
      <c r="M808" s="34" t="e" vm="1">
        <f t="shared" si="75"/>
        <v>#VALUE!</v>
      </c>
      <c r="N808" s="34" t="e" vm="2">
        <f>[1]!genUniform($N$9,$N$10)</f>
        <v>#VALUE!</v>
      </c>
      <c r="O808" s="34" t="e" vm="1">
        <f t="shared" si="76"/>
        <v>#VALUE!</v>
      </c>
      <c r="P808" s="34" t="e" vm="1">
        <f t="shared" si="77"/>
        <v>#VALUE!</v>
      </c>
    </row>
    <row r="809" spans="1:16">
      <c r="A809" s="34">
        <v>799</v>
      </c>
      <c r="C809" s="34" t="e" vm="2">
        <f>[1]!GenLimitNormal($C$9,$C$10,0,1000,0)</f>
        <v>#VALUE!</v>
      </c>
      <c r="D809" s="34" t="e" vm="2">
        <f>[1]!GenBetaPERT(0,$D$9,1)</f>
        <v>#VALUE!</v>
      </c>
      <c r="E809" s="34" t="e" vm="2">
        <f>[1]!GenLognormal($E$9,$E$10)</f>
        <v>#VALUE!</v>
      </c>
      <c r="F809" s="34" t="e" vm="2">
        <f>[1]!GenLognormal($F$9,$F$10)</f>
        <v>#VALUE!</v>
      </c>
      <c r="G809" s="34" t="e" vm="2">
        <f>[1]!GenLognormal($G$9,$G$10)</f>
        <v>#VALUE!</v>
      </c>
      <c r="H809" s="34" t="e" vm="2">
        <f>[1]!genUniform($H$9,$H$10)</f>
        <v>#VALUE!</v>
      </c>
      <c r="I809" s="34" t="e" vm="1">
        <f t="shared" si="72"/>
        <v>#VALUE!</v>
      </c>
      <c r="J809" s="34" t="e" vm="1">
        <f t="shared" si="73"/>
        <v>#VALUE!</v>
      </c>
      <c r="K809" s="34" t="e" vm="2">
        <f>[1]!genUniform($K$9,$K$10)</f>
        <v>#VALUE!</v>
      </c>
      <c r="L809" s="34" t="e" vm="1">
        <f t="shared" si="74"/>
        <v>#VALUE!</v>
      </c>
      <c r="M809" s="34" t="e" vm="1">
        <f t="shared" si="75"/>
        <v>#VALUE!</v>
      </c>
      <c r="N809" s="34" t="e" vm="2">
        <f>[1]!genUniform($N$9,$N$10)</f>
        <v>#VALUE!</v>
      </c>
      <c r="O809" s="34" t="e" vm="1">
        <f t="shared" si="76"/>
        <v>#VALUE!</v>
      </c>
      <c r="P809" s="34" t="e" vm="1">
        <f t="shared" si="77"/>
        <v>#VALUE!</v>
      </c>
    </row>
    <row r="810" spans="1:16">
      <c r="A810" s="34">
        <v>800</v>
      </c>
      <c r="C810" s="34" t="e" vm="2">
        <f>[1]!GenLimitNormal($C$9,$C$10,0,1000,0)</f>
        <v>#VALUE!</v>
      </c>
      <c r="D810" s="34" t="e" vm="2">
        <f>[1]!GenBetaPERT(0,$D$9,1)</f>
        <v>#VALUE!</v>
      </c>
      <c r="E810" s="34" t="e" vm="2">
        <f>[1]!GenLognormal($E$9,$E$10)</f>
        <v>#VALUE!</v>
      </c>
      <c r="F810" s="34" t="e" vm="2">
        <f>[1]!GenLognormal($F$9,$F$10)</f>
        <v>#VALUE!</v>
      </c>
      <c r="G810" s="34" t="e" vm="2">
        <f>[1]!GenLognormal($G$9,$G$10)</f>
        <v>#VALUE!</v>
      </c>
      <c r="H810" s="34" t="e" vm="2">
        <f>[1]!genUniform($H$9,$H$10)</f>
        <v>#VALUE!</v>
      </c>
      <c r="I810" s="34" t="e" vm="1">
        <f t="shared" si="72"/>
        <v>#VALUE!</v>
      </c>
      <c r="J810" s="34" t="e" vm="1">
        <f t="shared" si="73"/>
        <v>#VALUE!</v>
      </c>
      <c r="K810" s="34" t="e" vm="2">
        <f>[1]!genUniform($K$9,$K$10)</f>
        <v>#VALUE!</v>
      </c>
      <c r="L810" s="34" t="e" vm="1">
        <f t="shared" si="74"/>
        <v>#VALUE!</v>
      </c>
      <c r="M810" s="34" t="e" vm="1">
        <f t="shared" si="75"/>
        <v>#VALUE!</v>
      </c>
      <c r="N810" s="34" t="e" vm="2">
        <f>[1]!genUniform($N$9,$N$10)</f>
        <v>#VALUE!</v>
      </c>
      <c r="O810" s="34" t="e" vm="1">
        <f t="shared" si="76"/>
        <v>#VALUE!</v>
      </c>
      <c r="P810" s="34" t="e" vm="1">
        <f t="shared" si="77"/>
        <v>#VALUE!</v>
      </c>
    </row>
    <row r="811" spans="1:16">
      <c r="A811" s="34">
        <v>801</v>
      </c>
      <c r="C811" s="34" t="e" vm="2">
        <f>[1]!GenLimitNormal($C$9,$C$10,0,1000,0)</f>
        <v>#VALUE!</v>
      </c>
      <c r="D811" s="34" t="e" vm="2">
        <f>[1]!GenBetaPERT(0,$D$9,1)</f>
        <v>#VALUE!</v>
      </c>
      <c r="E811" s="34" t="e" vm="2">
        <f>[1]!GenLognormal($E$9,$E$10)</f>
        <v>#VALUE!</v>
      </c>
      <c r="F811" s="34" t="e" vm="2">
        <f>[1]!GenLognormal($F$9,$F$10)</f>
        <v>#VALUE!</v>
      </c>
      <c r="G811" s="34" t="e" vm="2">
        <f>[1]!GenLognormal($G$9,$G$10)</f>
        <v>#VALUE!</v>
      </c>
      <c r="H811" s="34" t="e" vm="2">
        <f>[1]!genUniform($H$9,$H$10)</f>
        <v>#VALUE!</v>
      </c>
      <c r="I811" s="34" t="e" vm="1">
        <f t="shared" si="72"/>
        <v>#VALUE!</v>
      </c>
      <c r="J811" s="34" t="e" vm="1">
        <f t="shared" si="73"/>
        <v>#VALUE!</v>
      </c>
      <c r="K811" s="34" t="e" vm="2">
        <f>[1]!genUniform($K$9,$K$10)</f>
        <v>#VALUE!</v>
      </c>
      <c r="L811" s="34" t="e" vm="1">
        <f t="shared" si="74"/>
        <v>#VALUE!</v>
      </c>
      <c r="M811" s="34" t="e" vm="1">
        <f t="shared" si="75"/>
        <v>#VALUE!</v>
      </c>
      <c r="N811" s="34" t="e" vm="2">
        <f>[1]!genUniform($N$9,$N$10)</f>
        <v>#VALUE!</v>
      </c>
      <c r="O811" s="34" t="e" vm="1">
        <f t="shared" si="76"/>
        <v>#VALUE!</v>
      </c>
      <c r="P811" s="34" t="e" vm="1">
        <f t="shared" si="77"/>
        <v>#VALUE!</v>
      </c>
    </row>
    <row r="812" spans="1:16">
      <c r="A812" s="34">
        <v>802</v>
      </c>
      <c r="C812" s="34" t="e" vm="2">
        <f>[1]!GenLimitNormal($C$9,$C$10,0,1000,0)</f>
        <v>#VALUE!</v>
      </c>
      <c r="D812" s="34" t="e" vm="2">
        <f>[1]!GenBetaPERT(0,$D$9,1)</f>
        <v>#VALUE!</v>
      </c>
      <c r="E812" s="34" t="e" vm="2">
        <f>[1]!GenLognormal($E$9,$E$10)</f>
        <v>#VALUE!</v>
      </c>
      <c r="F812" s="34" t="e" vm="2">
        <f>[1]!GenLognormal($F$9,$F$10)</f>
        <v>#VALUE!</v>
      </c>
      <c r="G812" s="34" t="e" vm="2">
        <f>[1]!GenLognormal($G$9,$G$10)</f>
        <v>#VALUE!</v>
      </c>
      <c r="H812" s="34" t="e" vm="2">
        <f>[1]!genUniform($H$9,$H$10)</f>
        <v>#VALUE!</v>
      </c>
      <c r="I812" s="34" t="e" vm="1">
        <f t="shared" si="72"/>
        <v>#VALUE!</v>
      </c>
      <c r="J812" s="34" t="e" vm="1">
        <f t="shared" si="73"/>
        <v>#VALUE!</v>
      </c>
      <c r="K812" s="34" t="e" vm="2">
        <f>[1]!genUniform($K$9,$K$10)</f>
        <v>#VALUE!</v>
      </c>
      <c r="L812" s="34" t="e" vm="1">
        <f t="shared" si="74"/>
        <v>#VALUE!</v>
      </c>
      <c r="M812" s="34" t="e" vm="1">
        <f t="shared" si="75"/>
        <v>#VALUE!</v>
      </c>
      <c r="N812" s="34" t="e" vm="2">
        <f>[1]!genUniform($N$9,$N$10)</f>
        <v>#VALUE!</v>
      </c>
      <c r="O812" s="34" t="e" vm="1">
        <f t="shared" si="76"/>
        <v>#VALUE!</v>
      </c>
      <c r="P812" s="34" t="e" vm="1">
        <f t="shared" si="77"/>
        <v>#VALUE!</v>
      </c>
    </row>
    <row r="813" spans="1:16">
      <c r="A813" s="34">
        <v>803</v>
      </c>
      <c r="C813" s="34" t="e" vm="2">
        <f>[1]!GenLimitNormal($C$9,$C$10,0,1000,0)</f>
        <v>#VALUE!</v>
      </c>
      <c r="D813" s="34" t="e" vm="2">
        <f>[1]!GenBetaPERT(0,$D$9,1)</f>
        <v>#VALUE!</v>
      </c>
      <c r="E813" s="34" t="e" vm="2">
        <f>[1]!GenLognormal($E$9,$E$10)</f>
        <v>#VALUE!</v>
      </c>
      <c r="F813" s="34" t="e" vm="2">
        <f>[1]!GenLognormal($F$9,$F$10)</f>
        <v>#VALUE!</v>
      </c>
      <c r="G813" s="34" t="e" vm="2">
        <f>[1]!GenLognormal($G$9,$G$10)</f>
        <v>#VALUE!</v>
      </c>
      <c r="H813" s="34" t="e" vm="2">
        <f>[1]!genUniform($H$9,$H$10)</f>
        <v>#VALUE!</v>
      </c>
      <c r="I813" s="34" t="e" vm="1">
        <f t="shared" si="72"/>
        <v>#VALUE!</v>
      </c>
      <c r="J813" s="34" t="e" vm="1">
        <f t="shared" si="73"/>
        <v>#VALUE!</v>
      </c>
      <c r="K813" s="34" t="e" vm="2">
        <f>[1]!genUniform($K$9,$K$10)</f>
        <v>#VALUE!</v>
      </c>
      <c r="L813" s="34" t="e" vm="1">
        <f t="shared" si="74"/>
        <v>#VALUE!</v>
      </c>
      <c r="M813" s="34" t="e" vm="1">
        <f t="shared" si="75"/>
        <v>#VALUE!</v>
      </c>
      <c r="N813" s="34" t="e" vm="2">
        <f>[1]!genUniform($N$9,$N$10)</f>
        <v>#VALUE!</v>
      </c>
      <c r="O813" s="34" t="e" vm="1">
        <f t="shared" si="76"/>
        <v>#VALUE!</v>
      </c>
      <c r="P813" s="34" t="e" vm="1">
        <f t="shared" si="77"/>
        <v>#VALUE!</v>
      </c>
    </row>
    <row r="814" spans="1:16">
      <c r="A814" s="34">
        <v>804</v>
      </c>
      <c r="C814" s="34" t="e" vm="2">
        <f>[1]!GenLimitNormal($C$9,$C$10,0,1000,0)</f>
        <v>#VALUE!</v>
      </c>
      <c r="D814" s="34" t="e" vm="2">
        <f>[1]!GenBetaPERT(0,$D$9,1)</f>
        <v>#VALUE!</v>
      </c>
      <c r="E814" s="34" t="e" vm="2">
        <f>[1]!GenLognormal($E$9,$E$10)</f>
        <v>#VALUE!</v>
      </c>
      <c r="F814" s="34" t="e" vm="2">
        <f>[1]!GenLognormal($F$9,$F$10)</f>
        <v>#VALUE!</v>
      </c>
      <c r="G814" s="34" t="e" vm="2">
        <f>[1]!GenLognormal($G$9,$G$10)</f>
        <v>#VALUE!</v>
      </c>
      <c r="H814" s="34" t="e" vm="2">
        <f>[1]!genUniform($H$9,$H$10)</f>
        <v>#VALUE!</v>
      </c>
      <c r="I814" s="34" t="e" vm="1">
        <f t="shared" si="72"/>
        <v>#VALUE!</v>
      </c>
      <c r="J814" s="34" t="e" vm="1">
        <f t="shared" si="73"/>
        <v>#VALUE!</v>
      </c>
      <c r="K814" s="34" t="e" vm="2">
        <f>[1]!genUniform($K$9,$K$10)</f>
        <v>#VALUE!</v>
      </c>
      <c r="L814" s="34" t="e" vm="1">
        <f t="shared" si="74"/>
        <v>#VALUE!</v>
      </c>
      <c r="M814" s="34" t="e" vm="1">
        <f t="shared" si="75"/>
        <v>#VALUE!</v>
      </c>
      <c r="N814" s="34" t="e" vm="2">
        <f>[1]!genUniform($N$9,$N$10)</f>
        <v>#VALUE!</v>
      </c>
      <c r="O814" s="34" t="e" vm="1">
        <f t="shared" si="76"/>
        <v>#VALUE!</v>
      </c>
      <c r="P814" s="34" t="e" vm="1">
        <f t="shared" si="77"/>
        <v>#VALUE!</v>
      </c>
    </row>
    <row r="815" spans="1:16">
      <c r="A815" s="34">
        <v>805</v>
      </c>
      <c r="C815" s="34" t="e" vm="2">
        <f>[1]!GenLimitNormal($C$9,$C$10,0,1000,0)</f>
        <v>#VALUE!</v>
      </c>
      <c r="D815" s="34" t="e" vm="2">
        <f>[1]!GenBetaPERT(0,$D$9,1)</f>
        <v>#VALUE!</v>
      </c>
      <c r="E815" s="34" t="e" vm="2">
        <f>[1]!GenLognormal($E$9,$E$10)</f>
        <v>#VALUE!</v>
      </c>
      <c r="F815" s="34" t="e" vm="2">
        <f>[1]!GenLognormal($F$9,$F$10)</f>
        <v>#VALUE!</v>
      </c>
      <c r="G815" s="34" t="e" vm="2">
        <f>[1]!GenLognormal($G$9,$G$10)</f>
        <v>#VALUE!</v>
      </c>
      <c r="H815" s="34" t="e" vm="2">
        <f>[1]!genUniform($H$9,$H$10)</f>
        <v>#VALUE!</v>
      </c>
      <c r="I815" s="34" t="e" vm="1">
        <f t="shared" si="72"/>
        <v>#VALUE!</v>
      </c>
      <c r="J815" s="34" t="e" vm="1">
        <f t="shared" si="73"/>
        <v>#VALUE!</v>
      </c>
      <c r="K815" s="34" t="e" vm="2">
        <f>[1]!genUniform($K$9,$K$10)</f>
        <v>#VALUE!</v>
      </c>
      <c r="L815" s="34" t="e" vm="1">
        <f t="shared" si="74"/>
        <v>#VALUE!</v>
      </c>
      <c r="M815" s="34" t="e" vm="1">
        <f t="shared" si="75"/>
        <v>#VALUE!</v>
      </c>
      <c r="N815" s="34" t="e" vm="2">
        <f>[1]!genUniform($N$9,$N$10)</f>
        <v>#VALUE!</v>
      </c>
      <c r="O815" s="34" t="e" vm="1">
        <f t="shared" si="76"/>
        <v>#VALUE!</v>
      </c>
      <c r="P815" s="34" t="e" vm="1">
        <f t="shared" si="77"/>
        <v>#VALUE!</v>
      </c>
    </row>
    <row r="816" spans="1:16">
      <c r="A816" s="34">
        <v>806</v>
      </c>
      <c r="C816" s="34" t="e" vm="2">
        <f>[1]!GenLimitNormal($C$9,$C$10,0,1000,0)</f>
        <v>#VALUE!</v>
      </c>
      <c r="D816" s="34" t="e" vm="2">
        <f>[1]!GenBetaPERT(0,$D$9,1)</f>
        <v>#VALUE!</v>
      </c>
      <c r="E816" s="34" t="e" vm="2">
        <f>[1]!GenLognormal($E$9,$E$10)</f>
        <v>#VALUE!</v>
      </c>
      <c r="F816" s="34" t="e" vm="2">
        <f>[1]!GenLognormal($F$9,$F$10)</f>
        <v>#VALUE!</v>
      </c>
      <c r="G816" s="34" t="e" vm="2">
        <f>[1]!GenLognormal($G$9,$G$10)</f>
        <v>#VALUE!</v>
      </c>
      <c r="H816" s="34" t="e" vm="2">
        <f>[1]!genUniform($H$9,$H$10)</f>
        <v>#VALUE!</v>
      </c>
      <c r="I816" s="34" t="e" vm="1">
        <f t="shared" si="72"/>
        <v>#VALUE!</v>
      </c>
      <c r="J816" s="34" t="e" vm="1">
        <f t="shared" si="73"/>
        <v>#VALUE!</v>
      </c>
      <c r="K816" s="34" t="e" vm="2">
        <f>[1]!genUniform($K$9,$K$10)</f>
        <v>#VALUE!</v>
      </c>
      <c r="L816" s="34" t="e" vm="1">
        <f t="shared" si="74"/>
        <v>#VALUE!</v>
      </c>
      <c r="M816" s="34" t="e" vm="1">
        <f t="shared" si="75"/>
        <v>#VALUE!</v>
      </c>
      <c r="N816" s="34" t="e" vm="2">
        <f>[1]!genUniform($N$9,$N$10)</f>
        <v>#VALUE!</v>
      </c>
      <c r="O816" s="34" t="e" vm="1">
        <f t="shared" si="76"/>
        <v>#VALUE!</v>
      </c>
      <c r="P816" s="34" t="e" vm="1">
        <f t="shared" si="77"/>
        <v>#VALUE!</v>
      </c>
    </row>
    <row r="817" spans="1:16">
      <c r="A817" s="34">
        <v>807</v>
      </c>
      <c r="C817" s="34" t="e" vm="2">
        <f>[1]!GenLimitNormal($C$9,$C$10,0,1000,0)</f>
        <v>#VALUE!</v>
      </c>
      <c r="D817" s="34" t="e" vm="2">
        <f>[1]!GenBetaPERT(0,$D$9,1)</f>
        <v>#VALUE!</v>
      </c>
      <c r="E817" s="34" t="e" vm="2">
        <f>[1]!GenLognormal($E$9,$E$10)</f>
        <v>#VALUE!</v>
      </c>
      <c r="F817" s="34" t="e" vm="2">
        <f>[1]!GenLognormal($F$9,$F$10)</f>
        <v>#VALUE!</v>
      </c>
      <c r="G817" s="34" t="e" vm="2">
        <f>[1]!GenLognormal($G$9,$G$10)</f>
        <v>#VALUE!</v>
      </c>
      <c r="H817" s="34" t="e" vm="2">
        <f>[1]!genUniform($H$9,$H$10)</f>
        <v>#VALUE!</v>
      </c>
      <c r="I817" s="34" t="e" vm="1">
        <f t="shared" si="72"/>
        <v>#VALUE!</v>
      </c>
      <c r="J817" s="34" t="e" vm="1">
        <f t="shared" si="73"/>
        <v>#VALUE!</v>
      </c>
      <c r="K817" s="34" t="e" vm="2">
        <f>[1]!genUniform($K$9,$K$10)</f>
        <v>#VALUE!</v>
      </c>
      <c r="L817" s="34" t="e" vm="1">
        <f t="shared" si="74"/>
        <v>#VALUE!</v>
      </c>
      <c r="M817" s="34" t="e" vm="1">
        <f t="shared" si="75"/>
        <v>#VALUE!</v>
      </c>
      <c r="N817" s="34" t="e" vm="2">
        <f>[1]!genUniform($N$9,$N$10)</f>
        <v>#VALUE!</v>
      </c>
      <c r="O817" s="34" t="e" vm="1">
        <f t="shared" si="76"/>
        <v>#VALUE!</v>
      </c>
      <c r="P817" s="34" t="e" vm="1">
        <f t="shared" si="77"/>
        <v>#VALUE!</v>
      </c>
    </row>
    <row r="818" spans="1:16">
      <c r="A818" s="34">
        <v>808</v>
      </c>
      <c r="C818" s="34" t="e" vm="2">
        <f>[1]!GenLimitNormal($C$9,$C$10,0,1000,0)</f>
        <v>#VALUE!</v>
      </c>
      <c r="D818" s="34" t="e" vm="2">
        <f>[1]!GenBetaPERT(0,$D$9,1)</f>
        <v>#VALUE!</v>
      </c>
      <c r="E818" s="34" t="e" vm="2">
        <f>[1]!GenLognormal($E$9,$E$10)</f>
        <v>#VALUE!</v>
      </c>
      <c r="F818" s="34" t="e" vm="2">
        <f>[1]!GenLognormal($F$9,$F$10)</f>
        <v>#VALUE!</v>
      </c>
      <c r="G818" s="34" t="e" vm="2">
        <f>[1]!GenLognormal($G$9,$G$10)</f>
        <v>#VALUE!</v>
      </c>
      <c r="H818" s="34" t="e" vm="2">
        <f>[1]!genUniform($H$9,$H$10)</f>
        <v>#VALUE!</v>
      </c>
      <c r="I818" s="34" t="e" vm="1">
        <f t="shared" si="72"/>
        <v>#VALUE!</v>
      </c>
      <c r="J818" s="34" t="e" vm="1">
        <f t="shared" si="73"/>
        <v>#VALUE!</v>
      </c>
      <c r="K818" s="34" t="e" vm="2">
        <f>[1]!genUniform($K$9,$K$10)</f>
        <v>#VALUE!</v>
      </c>
      <c r="L818" s="34" t="e" vm="1">
        <f t="shared" si="74"/>
        <v>#VALUE!</v>
      </c>
      <c r="M818" s="34" t="e" vm="1">
        <f t="shared" si="75"/>
        <v>#VALUE!</v>
      </c>
      <c r="N818" s="34" t="e" vm="2">
        <f>[1]!genUniform($N$9,$N$10)</f>
        <v>#VALUE!</v>
      </c>
      <c r="O818" s="34" t="e" vm="1">
        <f t="shared" si="76"/>
        <v>#VALUE!</v>
      </c>
      <c r="P818" s="34" t="e" vm="1">
        <f t="shared" si="77"/>
        <v>#VALUE!</v>
      </c>
    </row>
    <row r="819" spans="1:16">
      <c r="A819" s="34">
        <v>809</v>
      </c>
      <c r="C819" s="34" t="e" vm="2">
        <f>[1]!GenLimitNormal($C$9,$C$10,0,1000,0)</f>
        <v>#VALUE!</v>
      </c>
      <c r="D819" s="34" t="e" vm="2">
        <f>[1]!GenBetaPERT(0,$D$9,1)</f>
        <v>#VALUE!</v>
      </c>
      <c r="E819" s="34" t="e" vm="2">
        <f>[1]!GenLognormal($E$9,$E$10)</f>
        <v>#VALUE!</v>
      </c>
      <c r="F819" s="34" t="e" vm="2">
        <f>[1]!GenLognormal($F$9,$F$10)</f>
        <v>#VALUE!</v>
      </c>
      <c r="G819" s="34" t="e" vm="2">
        <f>[1]!GenLognormal($G$9,$G$10)</f>
        <v>#VALUE!</v>
      </c>
      <c r="H819" s="34" t="e" vm="2">
        <f>[1]!genUniform($H$9,$H$10)</f>
        <v>#VALUE!</v>
      </c>
      <c r="I819" s="34" t="e" vm="1">
        <f t="shared" si="72"/>
        <v>#VALUE!</v>
      </c>
      <c r="J819" s="34" t="e" vm="1">
        <f t="shared" si="73"/>
        <v>#VALUE!</v>
      </c>
      <c r="K819" s="34" t="e" vm="2">
        <f>[1]!genUniform($K$9,$K$10)</f>
        <v>#VALUE!</v>
      </c>
      <c r="L819" s="34" t="e" vm="1">
        <f t="shared" si="74"/>
        <v>#VALUE!</v>
      </c>
      <c r="M819" s="34" t="e" vm="1">
        <f t="shared" si="75"/>
        <v>#VALUE!</v>
      </c>
      <c r="N819" s="34" t="e" vm="2">
        <f>[1]!genUniform($N$9,$N$10)</f>
        <v>#VALUE!</v>
      </c>
      <c r="O819" s="34" t="e" vm="1">
        <f t="shared" si="76"/>
        <v>#VALUE!</v>
      </c>
      <c r="P819" s="34" t="e" vm="1">
        <f t="shared" si="77"/>
        <v>#VALUE!</v>
      </c>
    </row>
    <row r="820" spans="1:16">
      <c r="A820" s="34">
        <v>810</v>
      </c>
      <c r="C820" s="34" t="e" vm="2">
        <f>[1]!GenLimitNormal($C$9,$C$10,0,1000,0)</f>
        <v>#VALUE!</v>
      </c>
      <c r="D820" s="34" t="e" vm="2">
        <f>[1]!GenBetaPERT(0,$D$9,1)</f>
        <v>#VALUE!</v>
      </c>
      <c r="E820" s="34" t="e" vm="2">
        <f>[1]!GenLognormal($E$9,$E$10)</f>
        <v>#VALUE!</v>
      </c>
      <c r="F820" s="34" t="e" vm="2">
        <f>[1]!GenLognormal($F$9,$F$10)</f>
        <v>#VALUE!</v>
      </c>
      <c r="G820" s="34" t="e" vm="2">
        <f>[1]!GenLognormal($G$9,$G$10)</f>
        <v>#VALUE!</v>
      </c>
      <c r="H820" s="34" t="e" vm="2">
        <f>[1]!genUniform($H$9,$H$10)</f>
        <v>#VALUE!</v>
      </c>
      <c r="I820" s="34" t="e" vm="1">
        <f t="shared" si="72"/>
        <v>#VALUE!</v>
      </c>
      <c r="J820" s="34" t="e" vm="1">
        <f t="shared" si="73"/>
        <v>#VALUE!</v>
      </c>
      <c r="K820" s="34" t="e" vm="2">
        <f>[1]!genUniform($K$9,$K$10)</f>
        <v>#VALUE!</v>
      </c>
      <c r="L820" s="34" t="e" vm="1">
        <f t="shared" si="74"/>
        <v>#VALUE!</v>
      </c>
      <c r="M820" s="34" t="e" vm="1">
        <f t="shared" si="75"/>
        <v>#VALUE!</v>
      </c>
      <c r="N820" s="34" t="e" vm="2">
        <f>[1]!genUniform($N$9,$N$10)</f>
        <v>#VALUE!</v>
      </c>
      <c r="O820" s="34" t="e" vm="1">
        <f t="shared" si="76"/>
        <v>#VALUE!</v>
      </c>
      <c r="P820" s="34" t="e" vm="1">
        <f t="shared" si="77"/>
        <v>#VALUE!</v>
      </c>
    </row>
    <row r="821" spans="1:16">
      <c r="A821" s="34">
        <v>811</v>
      </c>
      <c r="C821" s="34" t="e" vm="2">
        <f>[1]!GenLimitNormal($C$9,$C$10,0,1000,0)</f>
        <v>#VALUE!</v>
      </c>
      <c r="D821" s="34" t="e" vm="2">
        <f>[1]!GenBetaPERT(0,$D$9,1)</f>
        <v>#VALUE!</v>
      </c>
      <c r="E821" s="34" t="e" vm="2">
        <f>[1]!GenLognormal($E$9,$E$10)</f>
        <v>#VALUE!</v>
      </c>
      <c r="F821" s="34" t="e" vm="2">
        <f>[1]!GenLognormal($F$9,$F$10)</f>
        <v>#VALUE!</v>
      </c>
      <c r="G821" s="34" t="e" vm="2">
        <f>[1]!GenLognormal($G$9,$G$10)</f>
        <v>#VALUE!</v>
      </c>
      <c r="H821" s="34" t="e" vm="2">
        <f>[1]!genUniform($H$9,$H$10)</f>
        <v>#VALUE!</v>
      </c>
      <c r="I821" s="34" t="e" vm="1">
        <f t="shared" si="72"/>
        <v>#VALUE!</v>
      </c>
      <c r="J821" s="34" t="e" vm="1">
        <f t="shared" si="73"/>
        <v>#VALUE!</v>
      </c>
      <c r="K821" s="34" t="e" vm="2">
        <f>[1]!genUniform($K$9,$K$10)</f>
        <v>#VALUE!</v>
      </c>
      <c r="L821" s="34" t="e" vm="1">
        <f t="shared" si="74"/>
        <v>#VALUE!</v>
      </c>
      <c r="M821" s="34" t="e" vm="1">
        <f t="shared" si="75"/>
        <v>#VALUE!</v>
      </c>
      <c r="N821" s="34" t="e" vm="2">
        <f>[1]!genUniform($N$9,$N$10)</f>
        <v>#VALUE!</v>
      </c>
      <c r="O821" s="34" t="e" vm="1">
        <f t="shared" si="76"/>
        <v>#VALUE!</v>
      </c>
      <c r="P821" s="34" t="e" vm="1">
        <f t="shared" si="77"/>
        <v>#VALUE!</v>
      </c>
    </row>
    <row r="822" spans="1:16">
      <c r="A822" s="34">
        <v>812</v>
      </c>
      <c r="C822" s="34" t="e" vm="2">
        <f>[1]!GenLimitNormal($C$9,$C$10,0,1000,0)</f>
        <v>#VALUE!</v>
      </c>
      <c r="D822" s="34" t="e" vm="2">
        <f>[1]!GenBetaPERT(0,$D$9,1)</f>
        <v>#VALUE!</v>
      </c>
      <c r="E822" s="34" t="e" vm="2">
        <f>[1]!GenLognormal($E$9,$E$10)</f>
        <v>#VALUE!</v>
      </c>
      <c r="F822" s="34" t="e" vm="2">
        <f>[1]!GenLognormal($F$9,$F$10)</f>
        <v>#VALUE!</v>
      </c>
      <c r="G822" s="34" t="e" vm="2">
        <f>[1]!GenLognormal($G$9,$G$10)</f>
        <v>#VALUE!</v>
      </c>
      <c r="H822" s="34" t="e" vm="2">
        <f>[1]!genUniform($H$9,$H$10)</f>
        <v>#VALUE!</v>
      </c>
      <c r="I822" s="34" t="e" vm="1">
        <f t="shared" si="72"/>
        <v>#VALUE!</v>
      </c>
      <c r="J822" s="34" t="e" vm="1">
        <f t="shared" si="73"/>
        <v>#VALUE!</v>
      </c>
      <c r="K822" s="34" t="e" vm="2">
        <f>[1]!genUniform($K$9,$K$10)</f>
        <v>#VALUE!</v>
      </c>
      <c r="L822" s="34" t="e" vm="1">
        <f t="shared" si="74"/>
        <v>#VALUE!</v>
      </c>
      <c r="M822" s="34" t="e" vm="1">
        <f t="shared" si="75"/>
        <v>#VALUE!</v>
      </c>
      <c r="N822" s="34" t="e" vm="2">
        <f>[1]!genUniform($N$9,$N$10)</f>
        <v>#VALUE!</v>
      </c>
      <c r="O822" s="34" t="e" vm="1">
        <f t="shared" si="76"/>
        <v>#VALUE!</v>
      </c>
      <c r="P822" s="34" t="e" vm="1">
        <f t="shared" si="77"/>
        <v>#VALUE!</v>
      </c>
    </row>
    <row r="823" spans="1:16">
      <c r="A823" s="34">
        <v>813</v>
      </c>
      <c r="C823" s="34" t="e" vm="2">
        <f>[1]!GenLimitNormal($C$9,$C$10,0,1000,0)</f>
        <v>#VALUE!</v>
      </c>
      <c r="D823" s="34" t="e" vm="2">
        <f>[1]!GenBetaPERT(0,$D$9,1)</f>
        <v>#VALUE!</v>
      </c>
      <c r="E823" s="34" t="e" vm="2">
        <f>[1]!GenLognormal($E$9,$E$10)</f>
        <v>#VALUE!</v>
      </c>
      <c r="F823" s="34" t="e" vm="2">
        <f>[1]!GenLognormal($F$9,$F$10)</f>
        <v>#VALUE!</v>
      </c>
      <c r="G823" s="34" t="e" vm="2">
        <f>[1]!GenLognormal($G$9,$G$10)</f>
        <v>#VALUE!</v>
      </c>
      <c r="H823" s="34" t="e" vm="2">
        <f>[1]!genUniform($H$9,$H$10)</f>
        <v>#VALUE!</v>
      </c>
      <c r="I823" s="34" t="e" vm="1">
        <f t="shared" si="72"/>
        <v>#VALUE!</v>
      </c>
      <c r="J823" s="34" t="e" vm="1">
        <f t="shared" si="73"/>
        <v>#VALUE!</v>
      </c>
      <c r="K823" s="34" t="e" vm="2">
        <f>[1]!genUniform($K$9,$K$10)</f>
        <v>#VALUE!</v>
      </c>
      <c r="L823" s="34" t="e" vm="1">
        <f t="shared" si="74"/>
        <v>#VALUE!</v>
      </c>
      <c r="M823" s="34" t="e" vm="1">
        <f t="shared" si="75"/>
        <v>#VALUE!</v>
      </c>
      <c r="N823" s="34" t="e" vm="2">
        <f>[1]!genUniform($N$9,$N$10)</f>
        <v>#VALUE!</v>
      </c>
      <c r="O823" s="34" t="e" vm="1">
        <f t="shared" si="76"/>
        <v>#VALUE!</v>
      </c>
      <c r="P823" s="34" t="e" vm="1">
        <f t="shared" si="77"/>
        <v>#VALUE!</v>
      </c>
    </row>
    <row r="824" spans="1:16">
      <c r="A824" s="34">
        <v>814</v>
      </c>
      <c r="C824" s="34" t="e" vm="2">
        <f>[1]!GenLimitNormal($C$9,$C$10,0,1000,0)</f>
        <v>#VALUE!</v>
      </c>
      <c r="D824" s="34" t="e" vm="2">
        <f>[1]!GenBetaPERT(0,$D$9,1)</f>
        <v>#VALUE!</v>
      </c>
      <c r="E824" s="34" t="e" vm="2">
        <f>[1]!GenLognormal($E$9,$E$10)</f>
        <v>#VALUE!</v>
      </c>
      <c r="F824" s="34" t="e" vm="2">
        <f>[1]!GenLognormal($F$9,$F$10)</f>
        <v>#VALUE!</v>
      </c>
      <c r="G824" s="34" t="e" vm="2">
        <f>[1]!GenLognormal($G$9,$G$10)</f>
        <v>#VALUE!</v>
      </c>
      <c r="H824" s="34" t="e" vm="2">
        <f>[1]!genUniform($H$9,$H$10)</f>
        <v>#VALUE!</v>
      </c>
      <c r="I824" s="34" t="e" vm="1">
        <f t="shared" si="72"/>
        <v>#VALUE!</v>
      </c>
      <c r="J824" s="34" t="e" vm="1">
        <f t="shared" si="73"/>
        <v>#VALUE!</v>
      </c>
      <c r="K824" s="34" t="e" vm="2">
        <f>[1]!genUniform($K$9,$K$10)</f>
        <v>#VALUE!</v>
      </c>
      <c r="L824" s="34" t="e" vm="1">
        <f t="shared" si="74"/>
        <v>#VALUE!</v>
      </c>
      <c r="M824" s="34" t="e" vm="1">
        <f t="shared" si="75"/>
        <v>#VALUE!</v>
      </c>
      <c r="N824" s="34" t="e" vm="2">
        <f>[1]!genUniform($N$9,$N$10)</f>
        <v>#VALUE!</v>
      </c>
      <c r="O824" s="34" t="e" vm="1">
        <f t="shared" si="76"/>
        <v>#VALUE!</v>
      </c>
      <c r="P824" s="34" t="e" vm="1">
        <f t="shared" si="77"/>
        <v>#VALUE!</v>
      </c>
    </row>
    <row r="825" spans="1:16">
      <c r="A825" s="34">
        <v>815</v>
      </c>
      <c r="C825" s="34" t="e" vm="2">
        <f>[1]!GenLimitNormal($C$9,$C$10,0,1000,0)</f>
        <v>#VALUE!</v>
      </c>
      <c r="D825" s="34" t="e" vm="2">
        <f>[1]!GenBetaPERT(0,$D$9,1)</f>
        <v>#VALUE!</v>
      </c>
      <c r="E825" s="34" t="e" vm="2">
        <f>[1]!GenLognormal($E$9,$E$10)</f>
        <v>#VALUE!</v>
      </c>
      <c r="F825" s="34" t="e" vm="2">
        <f>[1]!GenLognormal($F$9,$F$10)</f>
        <v>#VALUE!</v>
      </c>
      <c r="G825" s="34" t="e" vm="2">
        <f>[1]!GenLognormal($G$9,$G$10)</f>
        <v>#VALUE!</v>
      </c>
      <c r="H825" s="34" t="e" vm="2">
        <f>[1]!genUniform($H$9,$H$10)</f>
        <v>#VALUE!</v>
      </c>
      <c r="I825" s="34" t="e" vm="1">
        <f t="shared" si="72"/>
        <v>#VALUE!</v>
      </c>
      <c r="J825" s="34" t="e" vm="1">
        <f t="shared" si="73"/>
        <v>#VALUE!</v>
      </c>
      <c r="K825" s="34" t="e" vm="2">
        <f>[1]!genUniform($K$9,$K$10)</f>
        <v>#VALUE!</v>
      </c>
      <c r="L825" s="34" t="e" vm="1">
        <f t="shared" si="74"/>
        <v>#VALUE!</v>
      </c>
      <c r="M825" s="34" t="e" vm="1">
        <f t="shared" si="75"/>
        <v>#VALUE!</v>
      </c>
      <c r="N825" s="34" t="e" vm="2">
        <f>[1]!genUniform($N$9,$N$10)</f>
        <v>#VALUE!</v>
      </c>
      <c r="O825" s="34" t="e" vm="1">
        <f t="shared" si="76"/>
        <v>#VALUE!</v>
      </c>
      <c r="P825" s="34" t="e" vm="1">
        <f t="shared" si="77"/>
        <v>#VALUE!</v>
      </c>
    </row>
    <row r="826" spans="1:16">
      <c r="A826" s="34">
        <v>816</v>
      </c>
      <c r="C826" s="34" t="e" vm="2">
        <f>[1]!GenLimitNormal($C$9,$C$10,0,1000,0)</f>
        <v>#VALUE!</v>
      </c>
      <c r="D826" s="34" t="e" vm="2">
        <f>[1]!GenBetaPERT(0,$D$9,1)</f>
        <v>#VALUE!</v>
      </c>
      <c r="E826" s="34" t="e" vm="2">
        <f>[1]!GenLognormal($E$9,$E$10)</f>
        <v>#VALUE!</v>
      </c>
      <c r="F826" s="34" t="e" vm="2">
        <f>[1]!GenLognormal($F$9,$F$10)</f>
        <v>#VALUE!</v>
      </c>
      <c r="G826" s="34" t="e" vm="2">
        <f>[1]!GenLognormal($G$9,$G$10)</f>
        <v>#VALUE!</v>
      </c>
      <c r="H826" s="34" t="e" vm="2">
        <f>[1]!genUniform($H$9,$H$10)</f>
        <v>#VALUE!</v>
      </c>
      <c r="I826" s="34" t="e" vm="1">
        <f t="shared" si="72"/>
        <v>#VALUE!</v>
      </c>
      <c r="J826" s="34" t="e" vm="1">
        <f t="shared" si="73"/>
        <v>#VALUE!</v>
      </c>
      <c r="K826" s="34" t="e" vm="2">
        <f>[1]!genUniform($K$9,$K$10)</f>
        <v>#VALUE!</v>
      </c>
      <c r="L826" s="34" t="e" vm="1">
        <f t="shared" si="74"/>
        <v>#VALUE!</v>
      </c>
      <c r="M826" s="34" t="e" vm="1">
        <f t="shared" si="75"/>
        <v>#VALUE!</v>
      </c>
      <c r="N826" s="34" t="e" vm="2">
        <f>[1]!genUniform($N$9,$N$10)</f>
        <v>#VALUE!</v>
      </c>
      <c r="O826" s="34" t="e" vm="1">
        <f t="shared" si="76"/>
        <v>#VALUE!</v>
      </c>
      <c r="P826" s="34" t="e" vm="1">
        <f t="shared" si="77"/>
        <v>#VALUE!</v>
      </c>
    </row>
    <row r="827" spans="1:16">
      <c r="A827" s="34">
        <v>817</v>
      </c>
      <c r="C827" s="34" t="e" vm="2">
        <f>[1]!GenLimitNormal($C$9,$C$10,0,1000,0)</f>
        <v>#VALUE!</v>
      </c>
      <c r="D827" s="34" t="e" vm="2">
        <f>[1]!GenBetaPERT(0,$D$9,1)</f>
        <v>#VALUE!</v>
      </c>
      <c r="E827" s="34" t="e" vm="2">
        <f>[1]!GenLognormal($E$9,$E$10)</f>
        <v>#VALUE!</v>
      </c>
      <c r="F827" s="34" t="e" vm="2">
        <f>[1]!GenLognormal($F$9,$F$10)</f>
        <v>#VALUE!</v>
      </c>
      <c r="G827" s="34" t="e" vm="2">
        <f>[1]!GenLognormal($G$9,$G$10)</f>
        <v>#VALUE!</v>
      </c>
      <c r="H827" s="34" t="e" vm="2">
        <f>[1]!genUniform($H$9,$H$10)</f>
        <v>#VALUE!</v>
      </c>
      <c r="I827" s="34" t="e" vm="1">
        <f t="shared" si="72"/>
        <v>#VALUE!</v>
      </c>
      <c r="J827" s="34" t="e" vm="1">
        <f t="shared" si="73"/>
        <v>#VALUE!</v>
      </c>
      <c r="K827" s="34" t="e" vm="2">
        <f>[1]!genUniform($K$9,$K$10)</f>
        <v>#VALUE!</v>
      </c>
      <c r="L827" s="34" t="e" vm="1">
        <f t="shared" si="74"/>
        <v>#VALUE!</v>
      </c>
      <c r="M827" s="34" t="e" vm="1">
        <f t="shared" si="75"/>
        <v>#VALUE!</v>
      </c>
      <c r="N827" s="34" t="e" vm="2">
        <f>[1]!genUniform($N$9,$N$10)</f>
        <v>#VALUE!</v>
      </c>
      <c r="O827" s="34" t="e" vm="1">
        <f t="shared" si="76"/>
        <v>#VALUE!</v>
      </c>
      <c r="P827" s="34" t="e" vm="1">
        <f t="shared" si="77"/>
        <v>#VALUE!</v>
      </c>
    </row>
    <row r="828" spans="1:16">
      <c r="A828" s="34">
        <v>818</v>
      </c>
      <c r="C828" s="34" t="e" vm="2">
        <f>[1]!GenLimitNormal($C$9,$C$10,0,1000,0)</f>
        <v>#VALUE!</v>
      </c>
      <c r="D828" s="34" t="e" vm="2">
        <f>[1]!GenBetaPERT(0,$D$9,1)</f>
        <v>#VALUE!</v>
      </c>
      <c r="E828" s="34" t="e" vm="2">
        <f>[1]!GenLognormal($E$9,$E$10)</f>
        <v>#VALUE!</v>
      </c>
      <c r="F828" s="34" t="e" vm="2">
        <f>[1]!GenLognormal($F$9,$F$10)</f>
        <v>#VALUE!</v>
      </c>
      <c r="G828" s="34" t="e" vm="2">
        <f>[1]!GenLognormal($G$9,$G$10)</f>
        <v>#VALUE!</v>
      </c>
      <c r="H828" s="34" t="e" vm="2">
        <f>[1]!genUniform($H$9,$H$10)</f>
        <v>#VALUE!</v>
      </c>
      <c r="I828" s="34" t="e" vm="1">
        <f t="shared" si="72"/>
        <v>#VALUE!</v>
      </c>
      <c r="J828" s="34" t="e" vm="1">
        <f t="shared" si="73"/>
        <v>#VALUE!</v>
      </c>
      <c r="K828" s="34" t="e" vm="2">
        <f>[1]!genUniform($K$9,$K$10)</f>
        <v>#VALUE!</v>
      </c>
      <c r="L828" s="34" t="e" vm="1">
        <f t="shared" si="74"/>
        <v>#VALUE!</v>
      </c>
      <c r="M828" s="34" t="e" vm="1">
        <f t="shared" si="75"/>
        <v>#VALUE!</v>
      </c>
      <c r="N828" s="34" t="e" vm="2">
        <f>[1]!genUniform($N$9,$N$10)</f>
        <v>#VALUE!</v>
      </c>
      <c r="O828" s="34" t="e" vm="1">
        <f t="shared" si="76"/>
        <v>#VALUE!</v>
      </c>
      <c r="P828" s="34" t="e" vm="1">
        <f t="shared" si="77"/>
        <v>#VALUE!</v>
      </c>
    </row>
    <row r="829" spans="1:16">
      <c r="A829" s="34">
        <v>819</v>
      </c>
      <c r="C829" s="34" t="e" vm="2">
        <f>[1]!GenLimitNormal($C$9,$C$10,0,1000,0)</f>
        <v>#VALUE!</v>
      </c>
      <c r="D829" s="34" t="e" vm="2">
        <f>[1]!GenBetaPERT(0,$D$9,1)</f>
        <v>#VALUE!</v>
      </c>
      <c r="E829" s="34" t="e" vm="2">
        <f>[1]!GenLognormal($E$9,$E$10)</f>
        <v>#VALUE!</v>
      </c>
      <c r="F829" s="34" t="e" vm="2">
        <f>[1]!GenLognormal($F$9,$F$10)</f>
        <v>#VALUE!</v>
      </c>
      <c r="G829" s="34" t="e" vm="2">
        <f>[1]!GenLognormal($G$9,$G$10)</f>
        <v>#VALUE!</v>
      </c>
      <c r="H829" s="34" t="e" vm="2">
        <f>[1]!genUniform($H$9,$H$10)</f>
        <v>#VALUE!</v>
      </c>
      <c r="I829" s="34" t="e" vm="1">
        <f t="shared" si="72"/>
        <v>#VALUE!</v>
      </c>
      <c r="J829" s="34" t="e" vm="1">
        <f t="shared" si="73"/>
        <v>#VALUE!</v>
      </c>
      <c r="K829" s="34" t="e" vm="2">
        <f>[1]!genUniform($K$9,$K$10)</f>
        <v>#VALUE!</v>
      </c>
      <c r="L829" s="34" t="e" vm="1">
        <f t="shared" si="74"/>
        <v>#VALUE!</v>
      </c>
      <c r="M829" s="34" t="e" vm="1">
        <f t="shared" si="75"/>
        <v>#VALUE!</v>
      </c>
      <c r="N829" s="34" t="e" vm="2">
        <f>[1]!genUniform($N$9,$N$10)</f>
        <v>#VALUE!</v>
      </c>
      <c r="O829" s="34" t="e" vm="1">
        <f t="shared" si="76"/>
        <v>#VALUE!</v>
      </c>
      <c r="P829" s="34" t="e" vm="1">
        <f t="shared" si="77"/>
        <v>#VALUE!</v>
      </c>
    </row>
    <row r="830" spans="1:16">
      <c r="A830" s="34">
        <v>820</v>
      </c>
      <c r="C830" s="34" t="e" vm="2">
        <f>[1]!GenLimitNormal($C$9,$C$10,0,1000,0)</f>
        <v>#VALUE!</v>
      </c>
      <c r="D830" s="34" t="e" vm="2">
        <f>[1]!GenBetaPERT(0,$D$9,1)</f>
        <v>#VALUE!</v>
      </c>
      <c r="E830" s="34" t="e" vm="2">
        <f>[1]!GenLognormal($E$9,$E$10)</f>
        <v>#VALUE!</v>
      </c>
      <c r="F830" s="34" t="e" vm="2">
        <f>[1]!GenLognormal($F$9,$F$10)</f>
        <v>#VALUE!</v>
      </c>
      <c r="G830" s="34" t="e" vm="2">
        <f>[1]!GenLognormal($G$9,$G$10)</f>
        <v>#VALUE!</v>
      </c>
      <c r="H830" s="34" t="e" vm="2">
        <f>[1]!genUniform($H$9,$H$10)</f>
        <v>#VALUE!</v>
      </c>
      <c r="I830" s="34" t="e" vm="1">
        <f t="shared" si="72"/>
        <v>#VALUE!</v>
      </c>
      <c r="J830" s="34" t="e" vm="1">
        <f t="shared" si="73"/>
        <v>#VALUE!</v>
      </c>
      <c r="K830" s="34" t="e" vm="2">
        <f>[1]!genUniform($K$9,$K$10)</f>
        <v>#VALUE!</v>
      </c>
      <c r="L830" s="34" t="e" vm="1">
        <f t="shared" si="74"/>
        <v>#VALUE!</v>
      </c>
      <c r="M830" s="34" t="e" vm="1">
        <f t="shared" si="75"/>
        <v>#VALUE!</v>
      </c>
      <c r="N830" s="34" t="e" vm="2">
        <f>[1]!genUniform($N$9,$N$10)</f>
        <v>#VALUE!</v>
      </c>
      <c r="O830" s="34" t="e" vm="1">
        <f t="shared" si="76"/>
        <v>#VALUE!</v>
      </c>
      <c r="P830" s="34" t="e" vm="1">
        <f t="shared" si="77"/>
        <v>#VALUE!</v>
      </c>
    </row>
    <row r="831" spans="1:16">
      <c r="A831" s="34">
        <v>821</v>
      </c>
      <c r="C831" s="34" t="e" vm="2">
        <f>[1]!GenLimitNormal($C$9,$C$10,0,1000,0)</f>
        <v>#VALUE!</v>
      </c>
      <c r="D831" s="34" t="e" vm="2">
        <f>[1]!GenBetaPERT(0,$D$9,1)</f>
        <v>#VALUE!</v>
      </c>
      <c r="E831" s="34" t="e" vm="2">
        <f>[1]!GenLognormal($E$9,$E$10)</f>
        <v>#VALUE!</v>
      </c>
      <c r="F831" s="34" t="e" vm="2">
        <f>[1]!GenLognormal($F$9,$F$10)</f>
        <v>#VALUE!</v>
      </c>
      <c r="G831" s="34" t="e" vm="2">
        <f>[1]!GenLognormal($G$9,$G$10)</f>
        <v>#VALUE!</v>
      </c>
      <c r="H831" s="34" t="e" vm="2">
        <f>[1]!genUniform($H$9,$H$10)</f>
        <v>#VALUE!</v>
      </c>
      <c r="I831" s="34" t="e" vm="1">
        <f t="shared" si="72"/>
        <v>#VALUE!</v>
      </c>
      <c r="J831" s="34" t="e" vm="1">
        <f t="shared" si="73"/>
        <v>#VALUE!</v>
      </c>
      <c r="K831" s="34" t="e" vm="2">
        <f>[1]!genUniform($K$9,$K$10)</f>
        <v>#VALUE!</v>
      </c>
      <c r="L831" s="34" t="e" vm="1">
        <f t="shared" si="74"/>
        <v>#VALUE!</v>
      </c>
      <c r="M831" s="34" t="e" vm="1">
        <f t="shared" si="75"/>
        <v>#VALUE!</v>
      </c>
      <c r="N831" s="34" t="e" vm="2">
        <f>[1]!genUniform($N$9,$N$10)</f>
        <v>#VALUE!</v>
      </c>
      <c r="O831" s="34" t="e" vm="1">
        <f t="shared" si="76"/>
        <v>#VALUE!</v>
      </c>
      <c r="P831" s="34" t="e" vm="1">
        <f t="shared" si="77"/>
        <v>#VALUE!</v>
      </c>
    </row>
    <row r="832" spans="1:16">
      <c r="A832" s="34">
        <v>822</v>
      </c>
      <c r="C832" s="34" t="e" vm="2">
        <f>[1]!GenLimitNormal($C$9,$C$10,0,1000,0)</f>
        <v>#VALUE!</v>
      </c>
      <c r="D832" s="34" t="e" vm="2">
        <f>[1]!GenBetaPERT(0,$D$9,1)</f>
        <v>#VALUE!</v>
      </c>
      <c r="E832" s="34" t="e" vm="2">
        <f>[1]!GenLognormal($E$9,$E$10)</f>
        <v>#VALUE!</v>
      </c>
      <c r="F832" s="34" t="e" vm="2">
        <f>[1]!GenLognormal($F$9,$F$10)</f>
        <v>#VALUE!</v>
      </c>
      <c r="G832" s="34" t="e" vm="2">
        <f>[1]!GenLognormal($G$9,$G$10)</f>
        <v>#VALUE!</v>
      </c>
      <c r="H832" s="34" t="e" vm="2">
        <f>[1]!genUniform($H$9,$H$10)</f>
        <v>#VALUE!</v>
      </c>
      <c r="I832" s="34" t="e" vm="1">
        <f t="shared" si="72"/>
        <v>#VALUE!</v>
      </c>
      <c r="J832" s="34" t="e" vm="1">
        <f t="shared" si="73"/>
        <v>#VALUE!</v>
      </c>
      <c r="K832" s="34" t="e" vm="2">
        <f>[1]!genUniform($K$9,$K$10)</f>
        <v>#VALUE!</v>
      </c>
      <c r="L832" s="34" t="e" vm="1">
        <f t="shared" si="74"/>
        <v>#VALUE!</v>
      </c>
      <c r="M832" s="34" t="e" vm="1">
        <f t="shared" si="75"/>
        <v>#VALUE!</v>
      </c>
      <c r="N832" s="34" t="e" vm="2">
        <f>[1]!genUniform($N$9,$N$10)</f>
        <v>#VALUE!</v>
      </c>
      <c r="O832" s="34" t="e" vm="1">
        <f t="shared" si="76"/>
        <v>#VALUE!</v>
      </c>
      <c r="P832" s="34" t="e" vm="1">
        <f t="shared" si="77"/>
        <v>#VALUE!</v>
      </c>
    </row>
    <row r="833" spans="1:16">
      <c r="A833" s="34">
        <v>823</v>
      </c>
      <c r="C833" s="34" t="e" vm="2">
        <f>[1]!GenLimitNormal($C$9,$C$10,0,1000,0)</f>
        <v>#VALUE!</v>
      </c>
      <c r="D833" s="34" t="e" vm="2">
        <f>[1]!GenBetaPERT(0,$D$9,1)</f>
        <v>#VALUE!</v>
      </c>
      <c r="E833" s="34" t="e" vm="2">
        <f>[1]!GenLognormal($E$9,$E$10)</f>
        <v>#VALUE!</v>
      </c>
      <c r="F833" s="34" t="e" vm="2">
        <f>[1]!GenLognormal($F$9,$F$10)</f>
        <v>#VALUE!</v>
      </c>
      <c r="G833" s="34" t="e" vm="2">
        <f>[1]!GenLognormal($G$9,$G$10)</f>
        <v>#VALUE!</v>
      </c>
      <c r="H833" s="34" t="e" vm="2">
        <f>[1]!genUniform($H$9,$H$10)</f>
        <v>#VALUE!</v>
      </c>
      <c r="I833" s="34" t="e" vm="1">
        <f t="shared" si="72"/>
        <v>#VALUE!</v>
      </c>
      <c r="J833" s="34" t="e" vm="1">
        <f t="shared" si="73"/>
        <v>#VALUE!</v>
      </c>
      <c r="K833" s="34" t="e" vm="2">
        <f>[1]!genUniform($K$9,$K$10)</f>
        <v>#VALUE!</v>
      </c>
      <c r="L833" s="34" t="e" vm="1">
        <f t="shared" si="74"/>
        <v>#VALUE!</v>
      </c>
      <c r="M833" s="34" t="e" vm="1">
        <f t="shared" si="75"/>
        <v>#VALUE!</v>
      </c>
      <c r="N833" s="34" t="e" vm="2">
        <f>[1]!genUniform($N$9,$N$10)</f>
        <v>#VALUE!</v>
      </c>
      <c r="O833" s="34" t="e" vm="1">
        <f t="shared" si="76"/>
        <v>#VALUE!</v>
      </c>
      <c r="P833" s="34" t="e" vm="1">
        <f t="shared" si="77"/>
        <v>#VALUE!</v>
      </c>
    </row>
    <row r="834" spans="1:16">
      <c r="A834" s="34">
        <v>824</v>
      </c>
      <c r="C834" s="34" t="e" vm="2">
        <f>[1]!GenLimitNormal($C$9,$C$10,0,1000,0)</f>
        <v>#VALUE!</v>
      </c>
      <c r="D834" s="34" t="e" vm="2">
        <f>[1]!GenBetaPERT(0,$D$9,1)</f>
        <v>#VALUE!</v>
      </c>
      <c r="E834" s="34" t="e" vm="2">
        <f>[1]!GenLognormal($E$9,$E$10)</f>
        <v>#VALUE!</v>
      </c>
      <c r="F834" s="34" t="e" vm="2">
        <f>[1]!GenLognormal($F$9,$F$10)</f>
        <v>#VALUE!</v>
      </c>
      <c r="G834" s="34" t="e" vm="2">
        <f>[1]!GenLognormal($G$9,$G$10)</f>
        <v>#VALUE!</v>
      </c>
      <c r="H834" s="34" t="e" vm="2">
        <f>[1]!genUniform($H$9,$H$10)</f>
        <v>#VALUE!</v>
      </c>
      <c r="I834" s="34" t="e" vm="1">
        <f t="shared" si="72"/>
        <v>#VALUE!</v>
      </c>
      <c r="J834" s="34" t="e" vm="1">
        <f t="shared" si="73"/>
        <v>#VALUE!</v>
      </c>
      <c r="K834" s="34" t="e" vm="2">
        <f>[1]!genUniform($K$9,$K$10)</f>
        <v>#VALUE!</v>
      </c>
      <c r="L834" s="34" t="e" vm="1">
        <f t="shared" si="74"/>
        <v>#VALUE!</v>
      </c>
      <c r="M834" s="34" t="e" vm="1">
        <f t="shared" si="75"/>
        <v>#VALUE!</v>
      </c>
      <c r="N834" s="34" t="e" vm="2">
        <f>[1]!genUniform($N$9,$N$10)</f>
        <v>#VALUE!</v>
      </c>
      <c r="O834" s="34" t="e" vm="1">
        <f t="shared" si="76"/>
        <v>#VALUE!</v>
      </c>
      <c r="P834" s="34" t="e" vm="1">
        <f t="shared" si="77"/>
        <v>#VALUE!</v>
      </c>
    </row>
    <row r="835" spans="1:16">
      <c r="A835" s="34">
        <v>825</v>
      </c>
      <c r="C835" s="34" t="e" vm="2">
        <f>[1]!GenLimitNormal($C$9,$C$10,0,1000,0)</f>
        <v>#VALUE!</v>
      </c>
      <c r="D835" s="34" t="e" vm="2">
        <f>[1]!GenBetaPERT(0,$D$9,1)</f>
        <v>#VALUE!</v>
      </c>
      <c r="E835" s="34" t="e" vm="2">
        <f>[1]!GenLognormal($E$9,$E$10)</f>
        <v>#VALUE!</v>
      </c>
      <c r="F835" s="34" t="e" vm="2">
        <f>[1]!GenLognormal($F$9,$F$10)</f>
        <v>#VALUE!</v>
      </c>
      <c r="G835" s="34" t="e" vm="2">
        <f>[1]!GenLognormal($G$9,$G$10)</f>
        <v>#VALUE!</v>
      </c>
      <c r="H835" s="34" t="e" vm="2">
        <f>[1]!genUniform($H$9,$H$10)</f>
        <v>#VALUE!</v>
      </c>
      <c r="I835" s="34" t="e" vm="1">
        <f t="shared" si="72"/>
        <v>#VALUE!</v>
      </c>
      <c r="J835" s="34" t="e" vm="1">
        <f t="shared" si="73"/>
        <v>#VALUE!</v>
      </c>
      <c r="K835" s="34" t="e" vm="2">
        <f>[1]!genUniform($K$9,$K$10)</f>
        <v>#VALUE!</v>
      </c>
      <c r="L835" s="34" t="e" vm="1">
        <f t="shared" si="74"/>
        <v>#VALUE!</v>
      </c>
      <c r="M835" s="34" t="e" vm="1">
        <f t="shared" si="75"/>
        <v>#VALUE!</v>
      </c>
      <c r="N835" s="34" t="e" vm="2">
        <f>[1]!genUniform($N$9,$N$10)</f>
        <v>#VALUE!</v>
      </c>
      <c r="O835" s="34" t="e" vm="1">
        <f t="shared" si="76"/>
        <v>#VALUE!</v>
      </c>
      <c r="P835" s="34" t="e" vm="1">
        <f t="shared" si="77"/>
        <v>#VALUE!</v>
      </c>
    </row>
    <row r="836" spans="1:16">
      <c r="A836" s="34">
        <v>826</v>
      </c>
      <c r="C836" s="34" t="e" vm="2">
        <f>[1]!GenLimitNormal($C$9,$C$10,0,1000,0)</f>
        <v>#VALUE!</v>
      </c>
      <c r="D836" s="34" t="e" vm="2">
        <f>[1]!GenBetaPERT(0,$D$9,1)</f>
        <v>#VALUE!</v>
      </c>
      <c r="E836" s="34" t="e" vm="2">
        <f>[1]!GenLognormal($E$9,$E$10)</f>
        <v>#VALUE!</v>
      </c>
      <c r="F836" s="34" t="e" vm="2">
        <f>[1]!GenLognormal($F$9,$F$10)</f>
        <v>#VALUE!</v>
      </c>
      <c r="G836" s="34" t="e" vm="2">
        <f>[1]!GenLognormal($G$9,$G$10)</f>
        <v>#VALUE!</v>
      </c>
      <c r="H836" s="34" t="e" vm="2">
        <f>[1]!genUniform($H$9,$H$10)</f>
        <v>#VALUE!</v>
      </c>
      <c r="I836" s="34" t="e" vm="1">
        <f t="shared" si="72"/>
        <v>#VALUE!</v>
      </c>
      <c r="J836" s="34" t="e" vm="1">
        <f t="shared" si="73"/>
        <v>#VALUE!</v>
      </c>
      <c r="K836" s="34" t="e" vm="2">
        <f>[1]!genUniform($K$9,$K$10)</f>
        <v>#VALUE!</v>
      </c>
      <c r="L836" s="34" t="e" vm="1">
        <f t="shared" si="74"/>
        <v>#VALUE!</v>
      </c>
      <c r="M836" s="34" t="e" vm="1">
        <f t="shared" si="75"/>
        <v>#VALUE!</v>
      </c>
      <c r="N836" s="34" t="e" vm="2">
        <f>[1]!genUniform($N$9,$N$10)</f>
        <v>#VALUE!</v>
      </c>
      <c r="O836" s="34" t="e" vm="1">
        <f t="shared" si="76"/>
        <v>#VALUE!</v>
      </c>
      <c r="P836" s="34" t="e" vm="1">
        <f t="shared" si="77"/>
        <v>#VALUE!</v>
      </c>
    </row>
    <row r="837" spans="1:16">
      <c r="A837" s="34">
        <v>827</v>
      </c>
      <c r="C837" s="34" t="e" vm="2">
        <f>[1]!GenLimitNormal($C$9,$C$10,0,1000,0)</f>
        <v>#VALUE!</v>
      </c>
      <c r="D837" s="34" t="e" vm="2">
        <f>[1]!GenBetaPERT(0,$D$9,1)</f>
        <v>#VALUE!</v>
      </c>
      <c r="E837" s="34" t="e" vm="2">
        <f>[1]!GenLognormal($E$9,$E$10)</f>
        <v>#VALUE!</v>
      </c>
      <c r="F837" s="34" t="e" vm="2">
        <f>[1]!GenLognormal($F$9,$F$10)</f>
        <v>#VALUE!</v>
      </c>
      <c r="G837" s="34" t="e" vm="2">
        <f>[1]!GenLognormal($G$9,$G$10)</f>
        <v>#VALUE!</v>
      </c>
      <c r="H837" s="34" t="e" vm="2">
        <f>[1]!genUniform($H$9,$H$10)</f>
        <v>#VALUE!</v>
      </c>
      <c r="I837" s="34" t="e" vm="1">
        <f t="shared" si="72"/>
        <v>#VALUE!</v>
      </c>
      <c r="J837" s="34" t="e" vm="1">
        <f t="shared" si="73"/>
        <v>#VALUE!</v>
      </c>
      <c r="K837" s="34" t="e" vm="2">
        <f>[1]!genUniform($K$9,$K$10)</f>
        <v>#VALUE!</v>
      </c>
      <c r="L837" s="34" t="e" vm="1">
        <f t="shared" si="74"/>
        <v>#VALUE!</v>
      </c>
      <c r="M837" s="34" t="e" vm="1">
        <f t="shared" si="75"/>
        <v>#VALUE!</v>
      </c>
      <c r="N837" s="34" t="e" vm="2">
        <f>[1]!genUniform($N$9,$N$10)</f>
        <v>#VALUE!</v>
      </c>
      <c r="O837" s="34" t="e" vm="1">
        <f t="shared" si="76"/>
        <v>#VALUE!</v>
      </c>
      <c r="P837" s="34" t="e" vm="1">
        <f t="shared" si="77"/>
        <v>#VALUE!</v>
      </c>
    </row>
    <row r="838" spans="1:16">
      <c r="A838" s="34">
        <v>828</v>
      </c>
      <c r="C838" s="34" t="e" vm="2">
        <f>[1]!GenLimitNormal($C$9,$C$10,0,1000,0)</f>
        <v>#VALUE!</v>
      </c>
      <c r="D838" s="34" t="e" vm="2">
        <f>[1]!GenBetaPERT(0,$D$9,1)</f>
        <v>#VALUE!</v>
      </c>
      <c r="E838" s="34" t="e" vm="2">
        <f>[1]!GenLognormal($E$9,$E$10)</f>
        <v>#VALUE!</v>
      </c>
      <c r="F838" s="34" t="e" vm="2">
        <f>[1]!GenLognormal($F$9,$F$10)</f>
        <v>#VALUE!</v>
      </c>
      <c r="G838" s="34" t="e" vm="2">
        <f>[1]!GenLognormal($G$9,$G$10)</f>
        <v>#VALUE!</v>
      </c>
      <c r="H838" s="34" t="e" vm="2">
        <f>[1]!genUniform($H$9,$H$10)</f>
        <v>#VALUE!</v>
      </c>
      <c r="I838" s="34" t="e" vm="1">
        <f t="shared" si="72"/>
        <v>#VALUE!</v>
      </c>
      <c r="J838" s="34" t="e" vm="1">
        <f t="shared" si="73"/>
        <v>#VALUE!</v>
      </c>
      <c r="K838" s="34" t="e" vm="2">
        <f>[1]!genUniform($K$9,$K$10)</f>
        <v>#VALUE!</v>
      </c>
      <c r="L838" s="34" t="e" vm="1">
        <f t="shared" si="74"/>
        <v>#VALUE!</v>
      </c>
      <c r="M838" s="34" t="e" vm="1">
        <f t="shared" si="75"/>
        <v>#VALUE!</v>
      </c>
      <c r="N838" s="34" t="e" vm="2">
        <f>[1]!genUniform($N$9,$N$10)</f>
        <v>#VALUE!</v>
      </c>
      <c r="O838" s="34" t="e" vm="1">
        <f t="shared" si="76"/>
        <v>#VALUE!</v>
      </c>
      <c r="P838" s="34" t="e" vm="1">
        <f t="shared" si="77"/>
        <v>#VALUE!</v>
      </c>
    </row>
    <row r="839" spans="1:16">
      <c r="A839" s="34">
        <v>829</v>
      </c>
      <c r="C839" s="34" t="e" vm="2">
        <f>[1]!GenLimitNormal($C$9,$C$10,0,1000,0)</f>
        <v>#VALUE!</v>
      </c>
      <c r="D839" s="34" t="e" vm="2">
        <f>[1]!GenBetaPERT(0,$D$9,1)</f>
        <v>#VALUE!</v>
      </c>
      <c r="E839" s="34" t="e" vm="2">
        <f>[1]!GenLognormal($E$9,$E$10)</f>
        <v>#VALUE!</v>
      </c>
      <c r="F839" s="34" t="e" vm="2">
        <f>[1]!GenLognormal($F$9,$F$10)</f>
        <v>#VALUE!</v>
      </c>
      <c r="G839" s="34" t="e" vm="2">
        <f>[1]!GenLognormal($G$9,$G$10)</f>
        <v>#VALUE!</v>
      </c>
      <c r="H839" s="34" t="e" vm="2">
        <f>[1]!genUniform($H$9,$H$10)</f>
        <v>#VALUE!</v>
      </c>
      <c r="I839" s="34" t="e" vm="1">
        <f t="shared" si="72"/>
        <v>#VALUE!</v>
      </c>
      <c r="J839" s="34" t="e" vm="1">
        <f t="shared" si="73"/>
        <v>#VALUE!</v>
      </c>
      <c r="K839" s="34" t="e" vm="2">
        <f>[1]!genUniform($K$9,$K$10)</f>
        <v>#VALUE!</v>
      </c>
      <c r="L839" s="34" t="e" vm="1">
        <f t="shared" si="74"/>
        <v>#VALUE!</v>
      </c>
      <c r="M839" s="34" t="e" vm="1">
        <f t="shared" si="75"/>
        <v>#VALUE!</v>
      </c>
      <c r="N839" s="34" t="e" vm="2">
        <f>[1]!genUniform($N$9,$N$10)</f>
        <v>#VALUE!</v>
      </c>
      <c r="O839" s="34" t="e" vm="1">
        <f t="shared" si="76"/>
        <v>#VALUE!</v>
      </c>
      <c r="P839" s="34" t="e" vm="1">
        <f t="shared" si="77"/>
        <v>#VALUE!</v>
      </c>
    </row>
    <row r="840" spans="1:16">
      <c r="A840" s="34">
        <v>830</v>
      </c>
      <c r="C840" s="34" t="e" vm="2">
        <f>[1]!GenLimitNormal($C$9,$C$10,0,1000,0)</f>
        <v>#VALUE!</v>
      </c>
      <c r="D840" s="34" t="e" vm="2">
        <f>[1]!GenBetaPERT(0,$D$9,1)</f>
        <v>#VALUE!</v>
      </c>
      <c r="E840" s="34" t="e" vm="2">
        <f>[1]!GenLognormal($E$9,$E$10)</f>
        <v>#VALUE!</v>
      </c>
      <c r="F840" s="34" t="e" vm="2">
        <f>[1]!GenLognormal($F$9,$F$10)</f>
        <v>#VALUE!</v>
      </c>
      <c r="G840" s="34" t="e" vm="2">
        <f>[1]!GenLognormal($G$9,$G$10)</f>
        <v>#VALUE!</v>
      </c>
      <c r="H840" s="34" t="e" vm="2">
        <f>[1]!genUniform($H$9,$H$10)</f>
        <v>#VALUE!</v>
      </c>
      <c r="I840" s="34" t="e" vm="1">
        <f t="shared" si="72"/>
        <v>#VALUE!</v>
      </c>
      <c r="J840" s="34" t="e" vm="1">
        <f t="shared" si="73"/>
        <v>#VALUE!</v>
      </c>
      <c r="K840" s="34" t="e" vm="2">
        <f>[1]!genUniform($K$9,$K$10)</f>
        <v>#VALUE!</v>
      </c>
      <c r="L840" s="34" t="e" vm="1">
        <f t="shared" si="74"/>
        <v>#VALUE!</v>
      </c>
      <c r="M840" s="34" t="e" vm="1">
        <f t="shared" si="75"/>
        <v>#VALUE!</v>
      </c>
      <c r="N840" s="34" t="e" vm="2">
        <f>[1]!genUniform($N$9,$N$10)</f>
        <v>#VALUE!</v>
      </c>
      <c r="O840" s="34" t="e" vm="1">
        <f t="shared" si="76"/>
        <v>#VALUE!</v>
      </c>
      <c r="P840" s="34" t="e" vm="1">
        <f t="shared" si="77"/>
        <v>#VALUE!</v>
      </c>
    </row>
    <row r="841" spans="1:16">
      <c r="A841" s="34">
        <v>831</v>
      </c>
      <c r="C841" s="34" t="e" vm="2">
        <f>[1]!GenLimitNormal($C$9,$C$10,0,1000,0)</f>
        <v>#VALUE!</v>
      </c>
      <c r="D841" s="34" t="e" vm="2">
        <f>[1]!GenBetaPERT(0,$D$9,1)</f>
        <v>#VALUE!</v>
      </c>
      <c r="E841" s="34" t="e" vm="2">
        <f>[1]!GenLognormal($E$9,$E$10)</f>
        <v>#VALUE!</v>
      </c>
      <c r="F841" s="34" t="e" vm="2">
        <f>[1]!GenLognormal($F$9,$F$10)</f>
        <v>#VALUE!</v>
      </c>
      <c r="G841" s="34" t="e" vm="2">
        <f>[1]!GenLognormal($G$9,$G$10)</f>
        <v>#VALUE!</v>
      </c>
      <c r="H841" s="34" t="e" vm="2">
        <f>[1]!genUniform($H$9,$H$10)</f>
        <v>#VALUE!</v>
      </c>
      <c r="I841" s="34" t="e" vm="1">
        <f t="shared" si="72"/>
        <v>#VALUE!</v>
      </c>
      <c r="J841" s="34" t="e" vm="1">
        <f t="shared" si="73"/>
        <v>#VALUE!</v>
      </c>
      <c r="K841" s="34" t="e" vm="2">
        <f>[1]!genUniform($K$9,$K$10)</f>
        <v>#VALUE!</v>
      </c>
      <c r="L841" s="34" t="e" vm="1">
        <f t="shared" si="74"/>
        <v>#VALUE!</v>
      </c>
      <c r="M841" s="34" t="e" vm="1">
        <f t="shared" si="75"/>
        <v>#VALUE!</v>
      </c>
      <c r="N841" s="34" t="e" vm="2">
        <f>[1]!genUniform($N$9,$N$10)</f>
        <v>#VALUE!</v>
      </c>
      <c r="O841" s="34" t="e" vm="1">
        <f t="shared" si="76"/>
        <v>#VALUE!</v>
      </c>
      <c r="P841" s="34" t="e" vm="1">
        <f t="shared" si="77"/>
        <v>#VALUE!</v>
      </c>
    </row>
    <row r="842" spans="1:16">
      <c r="A842" s="34">
        <v>832</v>
      </c>
      <c r="C842" s="34" t="e" vm="2">
        <f>[1]!GenLimitNormal($C$9,$C$10,0,1000,0)</f>
        <v>#VALUE!</v>
      </c>
      <c r="D842" s="34" t="e" vm="2">
        <f>[1]!GenBetaPERT(0,$D$9,1)</f>
        <v>#VALUE!</v>
      </c>
      <c r="E842" s="34" t="e" vm="2">
        <f>[1]!GenLognormal($E$9,$E$10)</f>
        <v>#VALUE!</v>
      </c>
      <c r="F842" s="34" t="e" vm="2">
        <f>[1]!GenLognormal($F$9,$F$10)</f>
        <v>#VALUE!</v>
      </c>
      <c r="G842" s="34" t="e" vm="2">
        <f>[1]!GenLognormal($G$9,$G$10)</f>
        <v>#VALUE!</v>
      </c>
      <c r="H842" s="34" t="e" vm="2">
        <f>[1]!genUniform($H$9,$H$10)</f>
        <v>#VALUE!</v>
      </c>
      <c r="I842" s="34" t="e" vm="1">
        <f t="shared" si="72"/>
        <v>#VALUE!</v>
      </c>
      <c r="J842" s="34" t="e" vm="1">
        <f t="shared" si="73"/>
        <v>#VALUE!</v>
      </c>
      <c r="K842" s="34" t="e" vm="2">
        <f>[1]!genUniform($K$9,$K$10)</f>
        <v>#VALUE!</v>
      </c>
      <c r="L842" s="34" t="e" vm="1">
        <f t="shared" si="74"/>
        <v>#VALUE!</v>
      </c>
      <c r="M842" s="34" t="e" vm="1">
        <f t="shared" si="75"/>
        <v>#VALUE!</v>
      </c>
      <c r="N842" s="34" t="e" vm="2">
        <f>[1]!genUniform($N$9,$N$10)</f>
        <v>#VALUE!</v>
      </c>
      <c r="O842" s="34" t="e" vm="1">
        <f t="shared" si="76"/>
        <v>#VALUE!</v>
      </c>
      <c r="P842" s="34" t="e" vm="1">
        <f t="shared" si="77"/>
        <v>#VALUE!</v>
      </c>
    </row>
    <row r="843" spans="1:16">
      <c r="A843" s="34">
        <v>833</v>
      </c>
      <c r="C843" s="34" t="e" vm="2">
        <f>[1]!GenLimitNormal($C$9,$C$10,0,1000,0)</f>
        <v>#VALUE!</v>
      </c>
      <c r="D843" s="34" t="e" vm="2">
        <f>[1]!GenBetaPERT(0,$D$9,1)</f>
        <v>#VALUE!</v>
      </c>
      <c r="E843" s="34" t="e" vm="2">
        <f>[1]!GenLognormal($E$9,$E$10)</f>
        <v>#VALUE!</v>
      </c>
      <c r="F843" s="34" t="e" vm="2">
        <f>[1]!GenLognormal($F$9,$F$10)</f>
        <v>#VALUE!</v>
      </c>
      <c r="G843" s="34" t="e" vm="2">
        <f>[1]!GenLognormal($G$9,$G$10)</f>
        <v>#VALUE!</v>
      </c>
      <c r="H843" s="34" t="e" vm="2">
        <f>[1]!genUniform($H$9,$H$10)</f>
        <v>#VALUE!</v>
      </c>
      <c r="I843" s="34" t="e" vm="1">
        <f t="shared" si="72"/>
        <v>#VALUE!</v>
      </c>
      <c r="J843" s="34" t="e" vm="1">
        <f t="shared" si="73"/>
        <v>#VALUE!</v>
      </c>
      <c r="K843" s="34" t="e" vm="2">
        <f>[1]!genUniform($K$9,$K$10)</f>
        <v>#VALUE!</v>
      </c>
      <c r="L843" s="34" t="e" vm="1">
        <f t="shared" si="74"/>
        <v>#VALUE!</v>
      </c>
      <c r="M843" s="34" t="e" vm="1">
        <f t="shared" si="75"/>
        <v>#VALUE!</v>
      </c>
      <c r="N843" s="34" t="e" vm="2">
        <f>[1]!genUniform($N$9,$N$10)</f>
        <v>#VALUE!</v>
      </c>
      <c r="O843" s="34" t="e" vm="1">
        <f t="shared" si="76"/>
        <v>#VALUE!</v>
      </c>
      <c r="P843" s="34" t="e" vm="1">
        <f t="shared" si="77"/>
        <v>#VALUE!</v>
      </c>
    </row>
    <row r="844" spans="1:16">
      <c r="A844" s="34">
        <v>834</v>
      </c>
      <c r="C844" s="34" t="e" vm="2">
        <f>[1]!GenLimitNormal($C$9,$C$10,0,1000,0)</f>
        <v>#VALUE!</v>
      </c>
      <c r="D844" s="34" t="e" vm="2">
        <f>[1]!GenBetaPERT(0,$D$9,1)</f>
        <v>#VALUE!</v>
      </c>
      <c r="E844" s="34" t="e" vm="2">
        <f>[1]!GenLognormal($E$9,$E$10)</f>
        <v>#VALUE!</v>
      </c>
      <c r="F844" s="34" t="e" vm="2">
        <f>[1]!GenLognormal($F$9,$F$10)</f>
        <v>#VALUE!</v>
      </c>
      <c r="G844" s="34" t="e" vm="2">
        <f>[1]!GenLognormal($G$9,$G$10)</f>
        <v>#VALUE!</v>
      </c>
      <c r="H844" s="34" t="e" vm="2">
        <f>[1]!genUniform($H$9,$H$10)</f>
        <v>#VALUE!</v>
      </c>
      <c r="I844" s="34" t="e" vm="1">
        <f t="shared" ref="I844:I907" si="78">_xlfn.LOGNORM.INV($H844,$I$9,$I$10)</f>
        <v>#VALUE!</v>
      </c>
      <c r="J844" s="34" t="e" vm="1">
        <f t="shared" ref="J844:J907" si="79">$C844+$D844*$E844*$I844/$F844+(1-$D844)*$E844*$G844</f>
        <v>#VALUE!</v>
      </c>
      <c r="K844" s="34" t="e" vm="2">
        <f>[1]!genUniform($K$9,$K$10)</f>
        <v>#VALUE!</v>
      </c>
      <c r="L844" s="34" t="e" vm="1">
        <f t="shared" ref="L844:L907" si="80">_xlfn.LOGNORM.INV($K844,$L$9,$L$10)</f>
        <v>#VALUE!</v>
      </c>
      <c r="M844" s="34" t="e" vm="1">
        <f t="shared" ref="M844:M907" si="81">$C844+$D844*$E844*$L844/$F844+(1-$D844)*$E844*$G844</f>
        <v>#VALUE!</v>
      </c>
      <c r="N844" s="34" t="e" vm="2">
        <f>[1]!genUniform($N$9,$N$10)</f>
        <v>#VALUE!</v>
      </c>
      <c r="O844" s="34" t="e" vm="1">
        <f t="shared" ref="O844:O907" si="82">_xlfn.LOGNORM.INV($N844,$O$9,$O$10)</f>
        <v>#VALUE!</v>
      </c>
      <c r="P844" s="34" t="e" vm="1">
        <f t="shared" ref="P844:P907" si="83">$C844+$D844*$E844*$O844/$F844+(1-$D844)*$E844*$G844</f>
        <v>#VALUE!</v>
      </c>
    </row>
    <row r="845" spans="1:16">
      <c r="A845" s="34">
        <v>835</v>
      </c>
      <c r="C845" s="34" t="e" vm="2">
        <f>[1]!GenLimitNormal($C$9,$C$10,0,1000,0)</f>
        <v>#VALUE!</v>
      </c>
      <c r="D845" s="34" t="e" vm="2">
        <f>[1]!GenBetaPERT(0,$D$9,1)</f>
        <v>#VALUE!</v>
      </c>
      <c r="E845" s="34" t="e" vm="2">
        <f>[1]!GenLognormal($E$9,$E$10)</f>
        <v>#VALUE!</v>
      </c>
      <c r="F845" s="34" t="e" vm="2">
        <f>[1]!GenLognormal($F$9,$F$10)</f>
        <v>#VALUE!</v>
      </c>
      <c r="G845" s="34" t="e" vm="2">
        <f>[1]!GenLognormal($G$9,$G$10)</f>
        <v>#VALUE!</v>
      </c>
      <c r="H845" s="34" t="e" vm="2">
        <f>[1]!genUniform($H$9,$H$10)</f>
        <v>#VALUE!</v>
      </c>
      <c r="I845" s="34" t="e" vm="1">
        <f t="shared" si="78"/>
        <v>#VALUE!</v>
      </c>
      <c r="J845" s="34" t="e" vm="1">
        <f t="shared" si="79"/>
        <v>#VALUE!</v>
      </c>
      <c r="K845" s="34" t="e" vm="2">
        <f>[1]!genUniform($K$9,$K$10)</f>
        <v>#VALUE!</v>
      </c>
      <c r="L845" s="34" t="e" vm="1">
        <f t="shared" si="80"/>
        <v>#VALUE!</v>
      </c>
      <c r="M845" s="34" t="e" vm="1">
        <f t="shared" si="81"/>
        <v>#VALUE!</v>
      </c>
      <c r="N845" s="34" t="e" vm="2">
        <f>[1]!genUniform($N$9,$N$10)</f>
        <v>#VALUE!</v>
      </c>
      <c r="O845" s="34" t="e" vm="1">
        <f t="shared" si="82"/>
        <v>#VALUE!</v>
      </c>
      <c r="P845" s="34" t="e" vm="1">
        <f t="shared" si="83"/>
        <v>#VALUE!</v>
      </c>
    </row>
    <row r="846" spans="1:16">
      <c r="A846" s="34">
        <v>836</v>
      </c>
      <c r="C846" s="34" t="e" vm="2">
        <f>[1]!GenLimitNormal($C$9,$C$10,0,1000,0)</f>
        <v>#VALUE!</v>
      </c>
      <c r="D846" s="34" t="e" vm="2">
        <f>[1]!GenBetaPERT(0,$D$9,1)</f>
        <v>#VALUE!</v>
      </c>
      <c r="E846" s="34" t="e" vm="2">
        <f>[1]!GenLognormal($E$9,$E$10)</f>
        <v>#VALUE!</v>
      </c>
      <c r="F846" s="34" t="e" vm="2">
        <f>[1]!GenLognormal($F$9,$F$10)</f>
        <v>#VALUE!</v>
      </c>
      <c r="G846" s="34" t="e" vm="2">
        <f>[1]!GenLognormal($G$9,$G$10)</f>
        <v>#VALUE!</v>
      </c>
      <c r="H846" s="34" t="e" vm="2">
        <f>[1]!genUniform($H$9,$H$10)</f>
        <v>#VALUE!</v>
      </c>
      <c r="I846" s="34" t="e" vm="1">
        <f t="shared" si="78"/>
        <v>#VALUE!</v>
      </c>
      <c r="J846" s="34" t="e" vm="1">
        <f t="shared" si="79"/>
        <v>#VALUE!</v>
      </c>
      <c r="K846" s="34" t="e" vm="2">
        <f>[1]!genUniform($K$9,$K$10)</f>
        <v>#VALUE!</v>
      </c>
      <c r="L846" s="34" t="e" vm="1">
        <f t="shared" si="80"/>
        <v>#VALUE!</v>
      </c>
      <c r="M846" s="34" t="e" vm="1">
        <f t="shared" si="81"/>
        <v>#VALUE!</v>
      </c>
      <c r="N846" s="34" t="e" vm="2">
        <f>[1]!genUniform($N$9,$N$10)</f>
        <v>#VALUE!</v>
      </c>
      <c r="O846" s="34" t="e" vm="1">
        <f t="shared" si="82"/>
        <v>#VALUE!</v>
      </c>
      <c r="P846" s="34" t="e" vm="1">
        <f t="shared" si="83"/>
        <v>#VALUE!</v>
      </c>
    </row>
    <row r="847" spans="1:16">
      <c r="A847" s="34">
        <v>837</v>
      </c>
      <c r="C847" s="34" t="e" vm="2">
        <f>[1]!GenLimitNormal($C$9,$C$10,0,1000,0)</f>
        <v>#VALUE!</v>
      </c>
      <c r="D847" s="34" t="e" vm="2">
        <f>[1]!GenBetaPERT(0,$D$9,1)</f>
        <v>#VALUE!</v>
      </c>
      <c r="E847" s="34" t="e" vm="2">
        <f>[1]!GenLognormal($E$9,$E$10)</f>
        <v>#VALUE!</v>
      </c>
      <c r="F847" s="34" t="e" vm="2">
        <f>[1]!GenLognormal($F$9,$F$10)</f>
        <v>#VALUE!</v>
      </c>
      <c r="G847" s="34" t="e" vm="2">
        <f>[1]!GenLognormal($G$9,$G$10)</f>
        <v>#VALUE!</v>
      </c>
      <c r="H847" s="34" t="e" vm="2">
        <f>[1]!genUniform($H$9,$H$10)</f>
        <v>#VALUE!</v>
      </c>
      <c r="I847" s="34" t="e" vm="1">
        <f t="shared" si="78"/>
        <v>#VALUE!</v>
      </c>
      <c r="J847" s="34" t="e" vm="1">
        <f t="shared" si="79"/>
        <v>#VALUE!</v>
      </c>
      <c r="K847" s="34" t="e" vm="2">
        <f>[1]!genUniform($K$9,$K$10)</f>
        <v>#VALUE!</v>
      </c>
      <c r="L847" s="34" t="e" vm="1">
        <f t="shared" si="80"/>
        <v>#VALUE!</v>
      </c>
      <c r="M847" s="34" t="e" vm="1">
        <f t="shared" si="81"/>
        <v>#VALUE!</v>
      </c>
      <c r="N847" s="34" t="e" vm="2">
        <f>[1]!genUniform($N$9,$N$10)</f>
        <v>#VALUE!</v>
      </c>
      <c r="O847" s="34" t="e" vm="1">
        <f t="shared" si="82"/>
        <v>#VALUE!</v>
      </c>
      <c r="P847" s="34" t="e" vm="1">
        <f t="shared" si="83"/>
        <v>#VALUE!</v>
      </c>
    </row>
    <row r="848" spans="1:16">
      <c r="A848" s="34">
        <v>838</v>
      </c>
      <c r="C848" s="34" t="e" vm="2">
        <f>[1]!GenLimitNormal($C$9,$C$10,0,1000,0)</f>
        <v>#VALUE!</v>
      </c>
      <c r="D848" s="34" t="e" vm="2">
        <f>[1]!GenBetaPERT(0,$D$9,1)</f>
        <v>#VALUE!</v>
      </c>
      <c r="E848" s="34" t="e" vm="2">
        <f>[1]!GenLognormal($E$9,$E$10)</f>
        <v>#VALUE!</v>
      </c>
      <c r="F848" s="34" t="e" vm="2">
        <f>[1]!GenLognormal($F$9,$F$10)</f>
        <v>#VALUE!</v>
      </c>
      <c r="G848" s="34" t="e" vm="2">
        <f>[1]!GenLognormal($G$9,$G$10)</f>
        <v>#VALUE!</v>
      </c>
      <c r="H848" s="34" t="e" vm="2">
        <f>[1]!genUniform($H$9,$H$10)</f>
        <v>#VALUE!</v>
      </c>
      <c r="I848" s="34" t="e" vm="1">
        <f t="shared" si="78"/>
        <v>#VALUE!</v>
      </c>
      <c r="J848" s="34" t="e" vm="1">
        <f t="shared" si="79"/>
        <v>#VALUE!</v>
      </c>
      <c r="K848" s="34" t="e" vm="2">
        <f>[1]!genUniform($K$9,$K$10)</f>
        <v>#VALUE!</v>
      </c>
      <c r="L848" s="34" t="e" vm="1">
        <f t="shared" si="80"/>
        <v>#VALUE!</v>
      </c>
      <c r="M848" s="34" t="e" vm="1">
        <f t="shared" si="81"/>
        <v>#VALUE!</v>
      </c>
      <c r="N848" s="34" t="e" vm="2">
        <f>[1]!genUniform($N$9,$N$10)</f>
        <v>#VALUE!</v>
      </c>
      <c r="O848" s="34" t="e" vm="1">
        <f t="shared" si="82"/>
        <v>#VALUE!</v>
      </c>
      <c r="P848" s="34" t="e" vm="1">
        <f t="shared" si="83"/>
        <v>#VALUE!</v>
      </c>
    </row>
    <row r="849" spans="1:16">
      <c r="A849" s="34">
        <v>839</v>
      </c>
      <c r="C849" s="34" t="e" vm="2">
        <f>[1]!GenLimitNormal($C$9,$C$10,0,1000,0)</f>
        <v>#VALUE!</v>
      </c>
      <c r="D849" s="34" t="e" vm="2">
        <f>[1]!GenBetaPERT(0,$D$9,1)</f>
        <v>#VALUE!</v>
      </c>
      <c r="E849" s="34" t="e" vm="2">
        <f>[1]!GenLognormal($E$9,$E$10)</f>
        <v>#VALUE!</v>
      </c>
      <c r="F849" s="34" t="e" vm="2">
        <f>[1]!GenLognormal($F$9,$F$10)</f>
        <v>#VALUE!</v>
      </c>
      <c r="G849" s="34" t="e" vm="2">
        <f>[1]!GenLognormal($G$9,$G$10)</f>
        <v>#VALUE!</v>
      </c>
      <c r="H849" s="34" t="e" vm="2">
        <f>[1]!genUniform($H$9,$H$10)</f>
        <v>#VALUE!</v>
      </c>
      <c r="I849" s="34" t="e" vm="1">
        <f t="shared" si="78"/>
        <v>#VALUE!</v>
      </c>
      <c r="J849" s="34" t="e" vm="1">
        <f t="shared" si="79"/>
        <v>#VALUE!</v>
      </c>
      <c r="K849" s="34" t="e" vm="2">
        <f>[1]!genUniform($K$9,$K$10)</f>
        <v>#VALUE!</v>
      </c>
      <c r="L849" s="34" t="e" vm="1">
        <f t="shared" si="80"/>
        <v>#VALUE!</v>
      </c>
      <c r="M849" s="34" t="e" vm="1">
        <f t="shared" si="81"/>
        <v>#VALUE!</v>
      </c>
      <c r="N849" s="34" t="e" vm="2">
        <f>[1]!genUniform($N$9,$N$10)</f>
        <v>#VALUE!</v>
      </c>
      <c r="O849" s="34" t="e" vm="1">
        <f t="shared" si="82"/>
        <v>#VALUE!</v>
      </c>
      <c r="P849" s="34" t="e" vm="1">
        <f t="shared" si="83"/>
        <v>#VALUE!</v>
      </c>
    </row>
    <row r="850" spans="1:16">
      <c r="A850" s="34">
        <v>840</v>
      </c>
      <c r="C850" s="34" t="e" vm="2">
        <f>[1]!GenLimitNormal($C$9,$C$10,0,1000,0)</f>
        <v>#VALUE!</v>
      </c>
      <c r="D850" s="34" t="e" vm="2">
        <f>[1]!GenBetaPERT(0,$D$9,1)</f>
        <v>#VALUE!</v>
      </c>
      <c r="E850" s="34" t="e" vm="2">
        <f>[1]!GenLognormal($E$9,$E$10)</f>
        <v>#VALUE!</v>
      </c>
      <c r="F850" s="34" t="e" vm="2">
        <f>[1]!GenLognormal($F$9,$F$10)</f>
        <v>#VALUE!</v>
      </c>
      <c r="G850" s="34" t="e" vm="2">
        <f>[1]!GenLognormal($G$9,$G$10)</f>
        <v>#VALUE!</v>
      </c>
      <c r="H850" s="34" t="e" vm="2">
        <f>[1]!genUniform($H$9,$H$10)</f>
        <v>#VALUE!</v>
      </c>
      <c r="I850" s="34" t="e" vm="1">
        <f t="shared" si="78"/>
        <v>#VALUE!</v>
      </c>
      <c r="J850" s="34" t="e" vm="1">
        <f t="shared" si="79"/>
        <v>#VALUE!</v>
      </c>
      <c r="K850" s="34" t="e" vm="2">
        <f>[1]!genUniform($K$9,$K$10)</f>
        <v>#VALUE!</v>
      </c>
      <c r="L850" s="34" t="e" vm="1">
        <f t="shared" si="80"/>
        <v>#VALUE!</v>
      </c>
      <c r="M850" s="34" t="e" vm="1">
        <f t="shared" si="81"/>
        <v>#VALUE!</v>
      </c>
      <c r="N850" s="34" t="e" vm="2">
        <f>[1]!genUniform($N$9,$N$10)</f>
        <v>#VALUE!</v>
      </c>
      <c r="O850" s="34" t="e" vm="1">
        <f t="shared" si="82"/>
        <v>#VALUE!</v>
      </c>
      <c r="P850" s="34" t="e" vm="1">
        <f t="shared" si="83"/>
        <v>#VALUE!</v>
      </c>
    </row>
    <row r="851" spans="1:16">
      <c r="A851" s="34">
        <v>841</v>
      </c>
      <c r="C851" s="34" t="e" vm="2">
        <f>[1]!GenLimitNormal($C$9,$C$10,0,1000,0)</f>
        <v>#VALUE!</v>
      </c>
      <c r="D851" s="34" t="e" vm="2">
        <f>[1]!GenBetaPERT(0,$D$9,1)</f>
        <v>#VALUE!</v>
      </c>
      <c r="E851" s="34" t="e" vm="2">
        <f>[1]!GenLognormal($E$9,$E$10)</f>
        <v>#VALUE!</v>
      </c>
      <c r="F851" s="34" t="e" vm="2">
        <f>[1]!GenLognormal($F$9,$F$10)</f>
        <v>#VALUE!</v>
      </c>
      <c r="G851" s="34" t="e" vm="2">
        <f>[1]!GenLognormal($G$9,$G$10)</f>
        <v>#VALUE!</v>
      </c>
      <c r="H851" s="34" t="e" vm="2">
        <f>[1]!genUniform($H$9,$H$10)</f>
        <v>#VALUE!</v>
      </c>
      <c r="I851" s="34" t="e" vm="1">
        <f t="shared" si="78"/>
        <v>#VALUE!</v>
      </c>
      <c r="J851" s="34" t="e" vm="1">
        <f t="shared" si="79"/>
        <v>#VALUE!</v>
      </c>
      <c r="K851" s="34" t="e" vm="2">
        <f>[1]!genUniform($K$9,$K$10)</f>
        <v>#VALUE!</v>
      </c>
      <c r="L851" s="34" t="e" vm="1">
        <f t="shared" si="80"/>
        <v>#VALUE!</v>
      </c>
      <c r="M851" s="34" t="e" vm="1">
        <f t="shared" si="81"/>
        <v>#VALUE!</v>
      </c>
      <c r="N851" s="34" t="e" vm="2">
        <f>[1]!genUniform($N$9,$N$10)</f>
        <v>#VALUE!</v>
      </c>
      <c r="O851" s="34" t="e" vm="1">
        <f t="shared" si="82"/>
        <v>#VALUE!</v>
      </c>
      <c r="P851" s="34" t="e" vm="1">
        <f t="shared" si="83"/>
        <v>#VALUE!</v>
      </c>
    </row>
    <row r="852" spans="1:16">
      <c r="A852" s="34">
        <v>842</v>
      </c>
      <c r="C852" s="34" t="e" vm="2">
        <f>[1]!GenLimitNormal($C$9,$C$10,0,1000,0)</f>
        <v>#VALUE!</v>
      </c>
      <c r="D852" s="34" t="e" vm="2">
        <f>[1]!GenBetaPERT(0,$D$9,1)</f>
        <v>#VALUE!</v>
      </c>
      <c r="E852" s="34" t="e" vm="2">
        <f>[1]!GenLognormal($E$9,$E$10)</f>
        <v>#VALUE!</v>
      </c>
      <c r="F852" s="34" t="e" vm="2">
        <f>[1]!GenLognormal($F$9,$F$10)</f>
        <v>#VALUE!</v>
      </c>
      <c r="G852" s="34" t="e" vm="2">
        <f>[1]!GenLognormal($G$9,$G$10)</f>
        <v>#VALUE!</v>
      </c>
      <c r="H852" s="34" t="e" vm="2">
        <f>[1]!genUniform($H$9,$H$10)</f>
        <v>#VALUE!</v>
      </c>
      <c r="I852" s="34" t="e" vm="1">
        <f t="shared" si="78"/>
        <v>#VALUE!</v>
      </c>
      <c r="J852" s="34" t="e" vm="1">
        <f t="shared" si="79"/>
        <v>#VALUE!</v>
      </c>
      <c r="K852" s="34" t="e" vm="2">
        <f>[1]!genUniform($K$9,$K$10)</f>
        <v>#VALUE!</v>
      </c>
      <c r="L852" s="34" t="e" vm="1">
        <f t="shared" si="80"/>
        <v>#VALUE!</v>
      </c>
      <c r="M852" s="34" t="e" vm="1">
        <f t="shared" si="81"/>
        <v>#VALUE!</v>
      </c>
      <c r="N852" s="34" t="e" vm="2">
        <f>[1]!genUniform($N$9,$N$10)</f>
        <v>#VALUE!</v>
      </c>
      <c r="O852" s="34" t="e" vm="1">
        <f t="shared" si="82"/>
        <v>#VALUE!</v>
      </c>
      <c r="P852" s="34" t="e" vm="1">
        <f t="shared" si="83"/>
        <v>#VALUE!</v>
      </c>
    </row>
    <row r="853" spans="1:16">
      <c r="A853" s="34">
        <v>843</v>
      </c>
      <c r="C853" s="34" t="e" vm="2">
        <f>[1]!GenLimitNormal($C$9,$C$10,0,1000,0)</f>
        <v>#VALUE!</v>
      </c>
      <c r="D853" s="34" t="e" vm="2">
        <f>[1]!GenBetaPERT(0,$D$9,1)</f>
        <v>#VALUE!</v>
      </c>
      <c r="E853" s="34" t="e" vm="2">
        <f>[1]!GenLognormal($E$9,$E$10)</f>
        <v>#VALUE!</v>
      </c>
      <c r="F853" s="34" t="e" vm="2">
        <f>[1]!GenLognormal($F$9,$F$10)</f>
        <v>#VALUE!</v>
      </c>
      <c r="G853" s="34" t="e" vm="2">
        <f>[1]!GenLognormal($G$9,$G$10)</f>
        <v>#VALUE!</v>
      </c>
      <c r="H853" s="34" t="e" vm="2">
        <f>[1]!genUniform($H$9,$H$10)</f>
        <v>#VALUE!</v>
      </c>
      <c r="I853" s="34" t="e" vm="1">
        <f t="shared" si="78"/>
        <v>#VALUE!</v>
      </c>
      <c r="J853" s="34" t="e" vm="1">
        <f t="shared" si="79"/>
        <v>#VALUE!</v>
      </c>
      <c r="K853" s="34" t="e" vm="2">
        <f>[1]!genUniform($K$9,$K$10)</f>
        <v>#VALUE!</v>
      </c>
      <c r="L853" s="34" t="e" vm="1">
        <f t="shared" si="80"/>
        <v>#VALUE!</v>
      </c>
      <c r="M853" s="34" t="e" vm="1">
        <f t="shared" si="81"/>
        <v>#VALUE!</v>
      </c>
      <c r="N853" s="34" t="e" vm="2">
        <f>[1]!genUniform($N$9,$N$10)</f>
        <v>#VALUE!</v>
      </c>
      <c r="O853" s="34" t="e" vm="1">
        <f t="shared" si="82"/>
        <v>#VALUE!</v>
      </c>
      <c r="P853" s="34" t="e" vm="1">
        <f t="shared" si="83"/>
        <v>#VALUE!</v>
      </c>
    </row>
    <row r="854" spans="1:16">
      <c r="A854" s="34">
        <v>844</v>
      </c>
      <c r="C854" s="34" t="e" vm="2">
        <f>[1]!GenLimitNormal($C$9,$C$10,0,1000,0)</f>
        <v>#VALUE!</v>
      </c>
      <c r="D854" s="34" t="e" vm="2">
        <f>[1]!GenBetaPERT(0,$D$9,1)</f>
        <v>#VALUE!</v>
      </c>
      <c r="E854" s="34" t="e" vm="2">
        <f>[1]!GenLognormal($E$9,$E$10)</f>
        <v>#VALUE!</v>
      </c>
      <c r="F854" s="34" t="e" vm="2">
        <f>[1]!GenLognormal($F$9,$F$10)</f>
        <v>#VALUE!</v>
      </c>
      <c r="G854" s="34" t="e" vm="2">
        <f>[1]!GenLognormal($G$9,$G$10)</f>
        <v>#VALUE!</v>
      </c>
      <c r="H854" s="34" t="e" vm="2">
        <f>[1]!genUniform($H$9,$H$10)</f>
        <v>#VALUE!</v>
      </c>
      <c r="I854" s="34" t="e" vm="1">
        <f t="shared" si="78"/>
        <v>#VALUE!</v>
      </c>
      <c r="J854" s="34" t="e" vm="1">
        <f t="shared" si="79"/>
        <v>#VALUE!</v>
      </c>
      <c r="K854" s="34" t="e" vm="2">
        <f>[1]!genUniform($K$9,$K$10)</f>
        <v>#VALUE!</v>
      </c>
      <c r="L854" s="34" t="e" vm="1">
        <f t="shared" si="80"/>
        <v>#VALUE!</v>
      </c>
      <c r="M854" s="34" t="e" vm="1">
        <f t="shared" si="81"/>
        <v>#VALUE!</v>
      </c>
      <c r="N854" s="34" t="e" vm="2">
        <f>[1]!genUniform($N$9,$N$10)</f>
        <v>#VALUE!</v>
      </c>
      <c r="O854" s="34" t="e" vm="1">
        <f t="shared" si="82"/>
        <v>#VALUE!</v>
      </c>
      <c r="P854" s="34" t="e" vm="1">
        <f t="shared" si="83"/>
        <v>#VALUE!</v>
      </c>
    </row>
    <row r="855" spans="1:16">
      <c r="A855" s="34">
        <v>845</v>
      </c>
      <c r="C855" s="34" t="e" vm="2">
        <f>[1]!GenLimitNormal($C$9,$C$10,0,1000,0)</f>
        <v>#VALUE!</v>
      </c>
      <c r="D855" s="34" t="e" vm="2">
        <f>[1]!GenBetaPERT(0,$D$9,1)</f>
        <v>#VALUE!</v>
      </c>
      <c r="E855" s="34" t="e" vm="2">
        <f>[1]!GenLognormal($E$9,$E$10)</f>
        <v>#VALUE!</v>
      </c>
      <c r="F855" s="34" t="e" vm="2">
        <f>[1]!GenLognormal($F$9,$F$10)</f>
        <v>#VALUE!</v>
      </c>
      <c r="G855" s="34" t="e" vm="2">
        <f>[1]!GenLognormal($G$9,$G$10)</f>
        <v>#VALUE!</v>
      </c>
      <c r="H855" s="34" t="e" vm="2">
        <f>[1]!genUniform($H$9,$H$10)</f>
        <v>#VALUE!</v>
      </c>
      <c r="I855" s="34" t="e" vm="1">
        <f t="shared" si="78"/>
        <v>#VALUE!</v>
      </c>
      <c r="J855" s="34" t="e" vm="1">
        <f t="shared" si="79"/>
        <v>#VALUE!</v>
      </c>
      <c r="K855" s="34" t="e" vm="2">
        <f>[1]!genUniform($K$9,$K$10)</f>
        <v>#VALUE!</v>
      </c>
      <c r="L855" s="34" t="e" vm="1">
        <f t="shared" si="80"/>
        <v>#VALUE!</v>
      </c>
      <c r="M855" s="34" t="e" vm="1">
        <f t="shared" si="81"/>
        <v>#VALUE!</v>
      </c>
      <c r="N855" s="34" t="e" vm="2">
        <f>[1]!genUniform($N$9,$N$10)</f>
        <v>#VALUE!</v>
      </c>
      <c r="O855" s="34" t="e" vm="1">
        <f t="shared" si="82"/>
        <v>#VALUE!</v>
      </c>
      <c r="P855" s="34" t="e" vm="1">
        <f t="shared" si="83"/>
        <v>#VALUE!</v>
      </c>
    </row>
    <row r="856" spans="1:16">
      <c r="A856" s="34">
        <v>846</v>
      </c>
      <c r="C856" s="34" t="e" vm="2">
        <f>[1]!GenLimitNormal($C$9,$C$10,0,1000,0)</f>
        <v>#VALUE!</v>
      </c>
      <c r="D856" s="34" t="e" vm="2">
        <f>[1]!GenBetaPERT(0,$D$9,1)</f>
        <v>#VALUE!</v>
      </c>
      <c r="E856" s="34" t="e" vm="2">
        <f>[1]!GenLognormal($E$9,$E$10)</f>
        <v>#VALUE!</v>
      </c>
      <c r="F856" s="34" t="e" vm="2">
        <f>[1]!GenLognormal($F$9,$F$10)</f>
        <v>#VALUE!</v>
      </c>
      <c r="G856" s="34" t="e" vm="2">
        <f>[1]!GenLognormal($G$9,$G$10)</f>
        <v>#VALUE!</v>
      </c>
      <c r="H856" s="34" t="e" vm="2">
        <f>[1]!genUniform($H$9,$H$10)</f>
        <v>#VALUE!</v>
      </c>
      <c r="I856" s="34" t="e" vm="1">
        <f t="shared" si="78"/>
        <v>#VALUE!</v>
      </c>
      <c r="J856" s="34" t="e" vm="1">
        <f t="shared" si="79"/>
        <v>#VALUE!</v>
      </c>
      <c r="K856" s="34" t="e" vm="2">
        <f>[1]!genUniform($K$9,$K$10)</f>
        <v>#VALUE!</v>
      </c>
      <c r="L856" s="34" t="e" vm="1">
        <f t="shared" si="80"/>
        <v>#VALUE!</v>
      </c>
      <c r="M856" s="34" t="e" vm="1">
        <f t="shared" si="81"/>
        <v>#VALUE!</v>
      </c>
      <c r="N856" s="34" t="e" vm="2">
        <f>[1]!genUniform($N$9,$N$10)</f>
        <v>#VALUE!</v>
      </c>
      <c r="O856" s="34" t="e" vm="1">
        <f t="shared" si="82"/>
        <v>#VALUE!</v>
      </c>
      <c r="P856" s="34" t="e" vm="1">
        <f t="shared" si="83"/>
        <v>#VALUE!</v>
      </c>
    </row>
    <row r="857" spans="1:16">
      <c r="A857" s="34">
        <v>847</v>
      </c>
      <c r="C857" s="34" t="e" vm="2">
        <f>[1]!GenLimitNormal($C$9,$C$10,0,1000,0)</f>
        <v>#VALUE!</v>
      </c>
      <c r="D857" s="34" t="e" vm="2">
        <f>[1]!GenBetaPERT(0,$D$9,1)</f>
        <v>#VALUE!</v>
      </c>
      <c r="E857" s="34" t="e" vm="2">
        <f>[1]!GenLognormal($E$9,$E$10)</f>
        <v>#VALUE!</v>
      </c>
      <c r="F857" s="34" t="e" vm="2">
        <f>[1]!GenLognormal($F$9,$F$10)</f>
        <v>#VALUE!</v>
      </c>
      <c r="G857" s="34" t="e" vm="2">
        <f>[1]!GenLognormal($G$9,$G$10)</f>
        <v>#VALUE!</v>
      </c>
      <c r="H857" s="34" t="e" vm="2">
        <f>[1]!genUniform($H$9,$H$10)</f>
        <v>#VALUE!</v>
      </c>
      <c r="I857" s="34" t="e" vm="1">
        <f t="shared" si="78"/>
        <v>#VALUE!</v>
      </c>
      <c r="J857" s="34" t="e" vm="1">
        <f t="shared" si="79"/>
        <v>#VALUE!</v>
      </c>
      <c r="K857" s="34" t="e" vm="2">
        <f>[1]!genUniform($K$9,$K$10)</f>
        <v>#VALUE!</v>
      </c>
      <c r="L857" s="34" t="e" vm="1">
        <f t="shared" si="80"/>
        <v>#VALUE!</v>
      </c>
      <c r="M857" s="34" t="e" vm="1">
        <f t="shared" si="81"/>
        <v>#VALUE!</v>
      </c>
      <c r="N857" s="34" t="e" vm="2">
        <f>[1]!genUniform($N$9,$N$10)</f>
        <v>#VALUE!</v>
      </c>
      <c r="O857" s="34" t="e" vm="1">
        <f t="shared" si="82"/>
        <v>#VALUE!</v>
      </c>
      <c r="P857" s="34" t="e" vm="1">
        <f t="shared" si="83"/>
        <v>#VALUE!</v>
      </c>
    </row>
    <row r="858" spans="1:16">
      <c r="A858" s="34">
        <v>848</v>
      </c>
      <c r="C858" s="34" t="e" vm="2">
        <f>[1]!GenLimitNormal($C$9,$C$10,0,1000,0)</f>
        <v>#VALUE!</v>
      </c>
      <c r="D858" s="34" t="e" vm="2">
        <f>[1]!GenBetaPERT(0,$D$9,1)</f>
        <v>#VALUE!</v>
      </c>
      <c r="E858" s="34" t="e" vm="2">
        <f>[1]!GenLognormal($E$9,$E$10)</f>
        <v>#VALUE!</v>
      </c>
      <c r="F858" s="34" t="e" vm="2">
        <f>[1]!GenLognormal($F$9,$F$10)</f>
        <v>#VALUE!</v>
      </c>
      <c r="G858" s="34" t="e" vm="2">
        <f>[1]!GenLognormal($G$9,$G$10)</f>
        <v>#VALUE!</v>
      </c>
      <c r="H858" s="34" t="e" vm="2">
        <f>[1]!genUniform($H$9,$H$10)</f>
        <v>#VALUE!</v>
      </c>
      <c r="I858" s="34" t="e" vm="1">
        <f t="shared" si="78"/>
        <v>#VALUE!</v>
      </c>
      <c r="J858" s="34" t="e" vm="1">
        <f t="shared" si="79"/>
        <v>#VALUE!</v>
      </c>
      <c r="K858" s="34" t="e" vm="2">
        <f>[1]!genUniform($K$9,$K$10)</f>
        <v>#VALUE!</v>
      </c>
      <c r="L858" s="34" t="e" vm="1">
        <f t="shared" si="80"/>
        <v>#VALUE!</v>
      </c>
      <c r="M858" s="34" t="e" vm="1">
        <f t="shared" si="81"/>
        <v>#VALUE!</v>
      </c>
      <c r="N858" s="34" t="e" vm="2">
        <f>[1]!genUniform($N$9,$N$10)</f>
        <v>#VALUE!</v>
      </c>
      <c r="O858" s="34" t="e" vm="1">
        <f t="shared" si="82"/>
        <v>#VALUE!</v>
      </c>
      <c r="P858" s="34" t="e" vm="1">
        <f t="shared" si="83"/>
        <v>#VALUE!</v>
      </c>
    </row>
    <row r="859" spans="1:16">
      <c r="A859" s="34">
        <v>849</v>
      </c>
      <c r="C859" s="34" t="e" vm="2">
        <f>[1]!GenLimitNormal($C$9,$C$10,0,1000,0)</f>
        <v>#VALUE!</v>
      </c>
      <c r="D859" s="34" t="e" vm="2">
        <f>[1]!GenBetaPERT(0,$D$9,1)</f>
        <v>#VALUE!</v>
      </c>
      <c r="E859" s="34" t="e" vm="2">
        <f>[1]!GenLognormal($E$9,$E$10)</f>
        <v>#VALUE!</v>
      </c>
      <c r="F859" s="34" t="e" vm="2">
        <f>[1]!GenLognormal($F$9,$F$10)</f>
        <v>#VALUE!</v>
      </c>
      <c r="G859" s="34" t="e" vm="2">
        <f>[1]!GenLognormal($G$9,$G$10)</f>
        <v>#VALUE!</v>
      </c>
      <c r="H859" s="34" t="e" vm="2">
        <f>[1]!genUniform($H$9,$H$10)</f>
        <v>#VALUE!</v>
      </c>
      <c r="I859" s="34" t="e" vm="1">
        <f t="shared" si="78"/>
        <v>#VALUE!</v>
      </c>
      <c r="J859" s="34" t="e" vm="1">
        <f t="shared" si="79"/>
        <v>#VALUE!</v>
      </c>
      <c r="K859" s="34" t="e" vm="2">
        <f>[1]!genUniform($K$9,$K$10)</f>
        <v>#VALUE!</v>
      </c>
      <c r="L859" s="34" t="e" vm="1">
        <f t="shared" si="80"/>
        <v>#VALUE!</v>
      </c>
      <c r="M859" s="34" t="e" vm="1">
        <f t="shared" si="81"/>
        <v>#VALUE!</v>
      </c>
      <c r="N859" s="34" t="e" vm="2">
        <f>[1]!genUniform($N$9,$N$10)</f>
        <v>#VALUE!</v>
      </c>
      <c r="O859" s="34" t="e" vm="1">
        <f t="shared" si="82"/>
        <v>#VALUE!</v>
      </c>
      <c r="P859" s="34" t="e" vm="1">
        <f t="shared" si="83"/>
        <v>#VALUE!</v>
      </c>
    </row>
    <row r="860" spans="1:16">
      <c r="A860" s="34">
        <v>850</v>
      </c>
      <c r="C860" s="34" t="e" vm="2">
        <f>[1]!GenLimitNormal($C$9,$C$10,0,1000,0)</f>
        <v>#VALUE!</v>
      </c>
      <c r="D860" s="34" t="e" vm="2">
        <f>[1]!GenBetaPERT(0,$D$9,1)</f>
        <v>#VALUE!</v>
      </c>
      <c r="E860" s="34" t="e" vm="2">
        <f>[1]!GenLognormal($E$9,$E$10)</f>
        <v>#VALUE!</v>
      </c>
      <c r="F860" s="34" t="e" vm="2">
        <f>[1]!GenLognormal($F$9,$F$10)</f>
        <v>#VALUE!</v>
      </c>
      <c r="G860" s="34" t="e" vm="2">
        <f>[1]!GenLognormal($G$9,$G$10)</f>
        <v>#VALUE!</v>
      </c>
      <c r="H860" s="34" t="e" vm="2">
        <f>[1]!genUniform($H$9,$H$10)</f>
        <v>#VALUE!</v>
      </c>
      <c r="I860" s="34" t="e" vm="1">
        <f t="shared" si="78"/>
        <v>#VALUE!</v>
      </c>
      <c r="J860" s="34" t="e" vm="1">
        <f t="shared" si="79"/>
        <v>#VALUE!</v>
      </c>
      <c r="K860" s="34" t="e" vm="2">
        <f>[1]!genUniform($K$9,$K$10)</f>
        <v>#VALUE!</v>
      </c>
      <c r="L860" s="34" t="e" vm="1">
        <f t="shared" si="80"/>
        <v>#VALUE!</v>
      </c>
      <c r="M860" s="34" t="e" vm="1">
        <f t="shared" si="81"/>
        <v>#VALUE!</v>
      </c>
      <c r="N860" s="34" t="e" vm="2">
        <f>[1]!genUniform($N$9,$N$10)</f>
        <v>#VALUE!</v>
      </c>
      <c r="O860" s="34" t="e" vm="1">
        <f t="shared" si="82"/>
        <v>#VALUE!</v>
      </c>
      <c r="P860" s="34" t="e" vm="1">
        <f t="shared" si="83"/>
        <v>#VALUE!</v>
      </c>
    </row>
    <row r="861" spans="1:16">
      <c r="A861" s="34">
        <v>851</v>
      </c>
      <c r="C861" s="34" t="e" vm="2">
        <f>[1]!GenLimitNormal($C$9,$C$10,0,1000,0)</f>
        <v>#VALUE!</v>
      </c>
      <c r="D861" s="34" t="e" vm="2">
        <f>[1]!GenBetaPERT(0,$D$9,1)</f>
        <v>#VALUE!</v>
      </c>
      <c r="E861" s="34" t="e" vm="2">
        <f>[1]!GenLognormal($E$9,$E$10)</f>
        <v>#VALUE!</v>
      </c>
      <c r="F861" s="34" t="e" vm="2">
        <f>[1]!GenLognormal($F$9,$F$10)</f>
        <v>#VALUE!</v>
      </c>
      <c r="G861" s="34" t="e" vm="2">
        <f>[1]!GenLognormal($G$9,$G$10)</f>
        <v>#VALUE!</v>
      </c>
      <c r="H861" s="34" t="e" vm="2">
        <f>[1]!genUniform($H$9,$H$10)</f>
        <v>#VALUE!</v>
      </c>
      <c r="I861" s="34" t="e" vm="1">
        <f t="shared" si="78"/>
        <v>#VALUE!</v>
      </c>
      <c r="J861" s="34" t="e" vm="1">
        <f t="shared" si="79"/>
        <v>#VALUE!</v>
      </c>
      <c r="K861" s="34" t="e" vm="2">
        <f>[1]!genUniform($K$9,$K$10)</f>
        <v>#VALUE!</v>
      </c>
      <c r="L861" s="34" t="e" vm="1">
        <f t="shared" si="80"/>
        <v>#VALUE!</v>
      </c>
      <c r="M861" s="34" t="e" vm="1">
        <f t="shared" si="81"/>
        <v>#VALUE!</v>
      </c>
      <c r="N861" s="34" t="e" vm="2">
        <f>[1]!genUniform($N$9,$N$10)</f>
        <v>#VALUE!</v>
      </c>
      <c r="O861" s="34" t="e" vm="1">
        <f t="shared" si="82"/>
        <v>#VALUE!</v>
      </c>
      <c r="P861" s="34" t="e" vm="1">
        <f t="shared" si="83"/>
        <v>#VALUE!</v>
      </c>
    </row>
    <row r="862" spans="1:16">
      <c r="A862" s="34">
        <v>852</v>
      </c>
      <c r="C862" s="34" t="e" vm="2">
        <f>[1]!GenLimitNormal($C$9,$C$10,0,1000,0)</f>
        <v>#VALUE!</v>
      </c>
      <c r="D862" s="34" t="e" vm="2">
        <f>[1]!GenBetaPERT(0,$D$9,1)</f>
        <v>#VALUE!</v>
      </c>
      <c r="E862" s="34" t="e" vm="2">
        <f>[1]!GenLognormal($E$9,$E$10)</f>
        <v>#VALUE!</v>
      </c>
      <c r="F862" s="34" t="e" vm="2">
        <f>[1]!GenLognormal($F$9,$F$10)</f>
        <v>#VALUE!</v>
      </c>
      <c r="G862" s="34" t="e" vm="2">
        <f>[1]!GenLognormal($G$9,$G$10)</f>
        <v>#VALUE!</v>
      </c>
      <c r="H862" s="34" t="e" vm="2">
        <f>[1]!genUniform($H$9,$H$10)</f>
        <v>#VALUE!</v>
      </c>
      <c r="I862" s="34" t="e" vm="1">
        <f t="shared" si="78"/>
        <v>#VALUE!</v>
      </c>
      <c r="J862" s="34" t="e" vm="1">
        <f t="shared" si="79"/>
        <v>#VALUE!</v>
      </c>
      <c r="K862" s="34" t="e" vm="2">
        <f>[1]!genUniform($K$9,$K$10)</f>
        <v>#VALUE!</v>
      </c>
      <c r="L862" s="34" t="e" vm="1">
        <f t="shared" si="80"/>
        <v>#VALUE!</v>
      </c>
      <c r="M862" s="34" t="e" vm="1">
        <f t="shared" si="81"/>
        <v>#VALUE!</v>
      </c>
      <c r="N862" s="34" t="e" vm="2">
        <f>[1]!genUniform($N$9,$N$10)</f>
        <v>#VALUE!</v>
      </c>
      <c r="O862" s="34" t="e" vm="1">
        <f t="shared" si="82"/>
        <v>#VALUE!</v>
      </c>
      <c r="P862" s="34" t="e" vm="1">
        <f t="shared" si="83"/>
        <v>#VALUE!</v>
      </c>
    </row>
    <row r="863" spans="1:16">
      <c r="A863" s="34">
        <v>853</v>
      </c>
      <c r="C863" s="34" t="e" vm="2">
        <f>[1]!GenLimitNormal($C$9,$C$10,0,1000,0)</f>
        <v>#VALUE!</v>
      </c>
      <c r="D863" s="34" t="e" vm="2">
        <f>[1]!GenBetaPERT(0,$D$9,1)</f>
        <v>#VALUE!</v>
      </c>
      <c r="E863" s="34" t="e" vm="2">
        <f>[1]!GenLognormal($E$9,$E$10)</f>
        <v>#VALUE!</v>
      </c>
      <c r="F863" s="34" t="e" vm="2">
        <f>[1]!GenLognormal($F$9,$F$10)</f>
        <v>#VALUE!</v>
      </c>
      <c r="G863" s="34" t="e" vm="2">
        <f>[1]!GenLognormal($G$9,$G$10)</f>
        <v>#VALUE!</v>
      </c>
      <c r="H863" s="34" t="e" vm="2">
        <f>[1]!genUniform($H$9,$H$10)</f>
        <v>#VALUE!</v>
      </c>
      <c r="I863" s="34" t="e" vm="1">
        <f t="shared" si="78"/>
        <v>#VALUE!</v>
      </c>
      <c r="J863" s="34" t="e" vm="1">
        <f t="shared" si="79"/>
        <v>#VALUE!</v>
      </c>
      <c r="K863" s="34" t="e" vm="2">
        <f>[1]!genUniform($K$9,$K$10)</f>
        <v>#VALUE!</v>
      </c>
      <c r="L863" s="34" t="e" vm="1">
        <f t="shared" si="80"/>
        <v>#VALUE!</v>
      </c>
      <c r="M863" s="34" t="e" vm="1">
        <f t="shared" si="81"/>
        <v>#VALUE!</v>
      </c>
      <c r="N863" s="34" t="e" vm="2">
        <f>[1]!genUniform($N$9,$N$10)</f>
        <v>#VALUE!</v>
      </c>
      <c r="O863" s="34" t="e" vm="1">
        <f t="shared" si="82"/>
        <v>#VALUE!</v>
      </c>
      <c r="P863" s="34" t="e" vm="1">
        <f t="shared" si="83"/>
        <v>#VALUE!</v>
      </c>
    </row>
    <row r="864" spans="1:16">
      <c r="A864" s="34">
        <v>854</v>
      </c>
      <c r="C864" s="34" t="e" vm="2">
        <f>[1]!GenLimitNormal($C$9,$C$10,0,1000,0)</f>
        <v>#VALUE!</v>
      </c>
      <c r="D864" s="34" t="e" vm="2">
        <f>[1]!GenBetaPERT(0,$D$9,1)</f>
        <v>#VALUE!</v>
      </c>
      <c r="E864" s="34" t="e" vm="2">
        <f>[1]!GenLognormal($E$9,$E$10)</f>
        <v>#VALUE!</v>
      </c>
      <c r="F864" s="34" t="e" vm="2">
        <f>[1]!GenLognormal($F$9,$F$10)</f>
        <v>#VALUE!</v>
      </c>
      <c r="G864" s="34" t="e" vm="2">
        <f>[1]!GenLognormal($G$9,$G$10)</f>
        <v>#VALUE!</v>
      </c>
      <c r="H864" s="34" t="e" vm="2">
        <f>[1]!genUniform($H$9,$H$10)</f>
        <v>#VALUE!</v>
      </c>
      <c r="I864" s="34" t="e" vm="1">
        <f t="shared" si="78"/>
        <v>#VALUE!</v>
      </c>
      <c r="J864" s="34" t="e" vm="1">
        <f t="shared" si="79"/>
        <v>#VALUE!</v>
      </c>
      <c r="K864" s="34" t="e" vm="2">
        <f>[1]!genUniform($K$9,$K$10)</f>
        <v>#VALUE!</v>
      </c>
      <c r="L864" s="34" t="e" vm="1">
        <f t="shared" si="80"/>
        <v>#VALUE!</v>
      </c>
      <c r="M864" s="34" t="e" vm="1">
        <f t="shared" si="81"/>
        <v>#VALUE!</v>
      </c>
      <c r="N864" s="34" t="e" vm="2">
        <f>[1]!genUniform($N$9,$N$10)</f>
        <v>#VALUE!</v>
      </c>
      <c r="O864" s="34" t="e" vm="1">
        <f t="shared" si="82"/>
        <v>#VALUE!</v>
      </c>
      <c r="P864" s="34" t="e" vm="1">
        <f t="shared" si="83"/>
        <v>#VALUE!</v>
      </c>
    </row>
    <row r="865" spans="1:16">
      <c r="A865" s="34">
        <v>855</v>
      </c>
      <c r="C865" s="34" t="e" vm="2">
        <f>[1]!GenLimitNormal($C$9,$C$10,0,1000,0)</f>
        <v>#VALUE!</v>
      </c>
      <c r="D865" s="34" t="e" vm="2">
        <f>[1]!GenBetaPERT(0,$D$9,1)</f>
        <v>#VALUE!</v>
      </c>
      <c r="E865" s="34" t="e" vm="2">
        <f>[1]!GenLognormal($E$9,$E$10)</f>
        <v>#VALUE!</v>
      </c>
      <c r="F865" s="34" t="e" vm="2">
        <f>[1]!GenLognormal($F$9,$F$10)</f>
        <v>#VALUE!</v>
      </c>
      <c r="G865" s="34" t="e" vm="2">
        <f>[1]!GenLognormal($G$9,$G$10)</f>
        <v>#VALUE!</v>
      </c>
      <c r="H865" s="34" t="e" vm="2">
        <f>[1]!genUniform($H$9,$H$10)</f>
        <v>#VALUE!</v>
      </c>
      <c r="I865" s="34" t="e" vm="1">
        <f t="shared" si="78"/>
        <v>#VALUE!</v>
      </c>
      <c r="J865" s="34" t="e" vm="1">
        <f t="shared" si="79"/>
        <v>#VALUE!</v>
      </c>
      <c r="K865" s="34" t="e" vm="2">
        <f>[1]!genUniform($K$9,$K$10)</f>
        <v>#VALUE!</v>
      </c>
      <c r="L865" s="34" t="e" vm="1">
        <f t="shared" si="80"/>
        <v>#VALUE!</v>
      </c>
      <c r="M865" s="34" t="e" vm="1">
        <f t="shared" si="81"/>
        <v>#VALUE!</v>
      </c>
      <c r="N865" s="34" t="e" vm="2">
        <f>[1]!genUniform($N$9,$N$10)</f>
        <v>#VALUE!</v>
      </c>
      <c r="O865" s="34" t="e" vm="1">
        <f t="shared" si="82"/>
        <v>#VALUE!</v>
      </c>
      <c r="P865" s="34" t="e" vm="1">
        <f t="shared" si="83"/>
        <v>#VALUE!</v>
      </c>
    </row>
    <row r="866" spans="1:16">
      <c r="A866" s="34">
        <v>856</v>
      </c>
      <c r="C866" s="34" t="e" vm="2">
        <f>[1]!GenLimitNormal($C$9,$C$10,0,1000,0)</f>
        <v>#VALUE!</v>
      </c>
      <c r="D866" s="34" t="e" vm="2">
        <f>[1]!GenBetaPERT(0,$D$9,1)</f>
        <v>#VALUE!</v>
      </c>
      <c r="E866" s="34" t="e" vm="2">
        <f>[1]!GenLognormal($E$9,$E$10)</f>
        <v>#VALUE!</v>
      </c>
      <c r="F866" s="34" t="e" vm="2">
        <f>[1]!GenLognormal($F$9,$F$10)</f>
        <v>#VALUE!</v>
      </c>
      <c r="G866" s="34" t="e" vm="2">
        <f>[1]!GenLognormal($G$9,$G$10)</f>
        <v>#VALUE!</v>
      </c>
      <c r="H866" s="34" t="e" vm="2">
        <f>[1]!genUniform($H$9,$H$10)</f>
        <v>#VALUE!</v>
      </c>
      <c r="I866" s="34" t="e" vm="1">
        <f t="shared" si="78"/>
        <v>#VALUE!</v>
      </c>
      <c r="J866" s="34" t="e" vm="1">
        <f t="shared" si="79"/>
        <v>#VALUE!</v>
      </c>
      <c r="K866" s="34" t="e" vm="2">
        <f>[1]!genUniform($K$9,$K$10)</f>
        <v>#VALUE!</v>
      </c>
      <c r="L866" s="34" t="e" vm="1">
        <f t="shared" si="80"/>
        <v>#VALUE!</v>
      </c>
      <c r="M866" s="34" t="e" vm="1">
        <f t="shared" si="81"/>
        <v>#VALUE!</v>
      </c>
      <c r="N866" s="34" t="e" vm="2">
        <f>[1]!genUniform($N$9,$N$10)</f>
        <v>#VALUE!</v>
      </c>
      <c r="O866" s="34" t="e" vm="1">
        <f t="shared" si="82"/>
        <v>#VALUE!</v>
      </c>
      <c r="P866" s="34" t="e" vm="1">
        <f t="shared" si="83"/>
        <v>#VALUE!</v>
      </c>
    </row>
    <row r="867" spans="1:16">
      <c r="A867" s="34">
        <v>857</v>
      </c>
      <c r="C867" s="34" t="e" vm="2">
        <f>[1]!GenLimitNormal($C$9,$C$10,0,1000,0)</f>
        <v>#VALUE!</v>
      </c>
      <c r="D867" s="34" t="e" vm="2">
        <f>[1]!GenBetaPERT(0,$D$9,1)</f>
        <v>#VALUE!</v>
      </c>
      <c r="E867" s="34" t="e" vm="2">
        <f>[1]!GenLognormal($E$9,$E$10)</f>
        <v>#VALUE!</v>
      </c>
      <c r="F867" s="34" t="e" vm="2">
        <f>[1]!GenLognormal($F$9,$F$10)</f>
        <v>#VALUE!</v>
      </c>
      <c r="G867" s="34" t="e" vm="2">
        <f>[1]!GenLognormal($G$9,$G$10)</f>
        <v>#VALUE!</v>
      </c>
      <c r="H867" s="34" t="e" vm="2">
        <f>[1]!genUniform($H$9,$H$10)</f>
        <v>#VALUE!</v>
      </c>
      <c r="I867" s="34" t="e" vm="1">
        <f t="shared" si="78"/>
        <v>#VALUE!</v>
      </c>
      <c r="J867" s="34" t="e" vm="1">
        <f t="shared" si="79"/>
        <v>#VALUE!</v>
      </c>
      <c r="K867" s="34" t="e" vm="2">
        <f>[1]!genUniform($K$9,$K$10)</f>
        <v>#VALUE!</v>
      </c>
      <c r="L867" s="34" t="e" vm="1">
        <f t="shared" si="80"/>
        <v>#VALUE!</v>
      </c>
      <c r="M867" s="34" t="e" vm="1">
        <f t="shared" si="81"/>
        <v>#VALUE!</v>
      </c>
      <c r="N867" s="34" t="e" vm="2">
        <f>[1]!genUniform($N$9,$N$10)</f>
        <v>#VALUE!</v>
      </c>
      <c r="O867" s="34" t="e" vm="1">
        <f t="shared" si="82"/>
        <v>#VALUE!</v>
      </c>
      <c r="P867" s="34" t="e" vm="1">
        <f t="shared" si="83"/>
        <v>#VALUE!</v>
      </c>
    </row>
    <row r="868" spans="1:16">
      <c r="A868" s="34">
        <v>858</v>
      </c>
      <c r="C868" s="34" t="e" vm="2">
        <f>[1]!GenLimitNormal($C$9,$C$10,0,1000,0)</f>
        <v>#VALUE!</v>
      </c>
      <c r="D868" s="34" t="e" vm="2">
        <f>[1]!GenBetaPERT(0,$D$9,1)</f>
        <v>#VALUE!</v>
      </c>
      <c r="E868" s="34" t="e" vm="2">
        <f>[1]!GenLognormal($E$9,$E$10)</f>
        <v>#VALUE!</v>
      </c>
      <c r="F868" s="34" t="e" vm="2">
        <f>[1]!GenLognormal($F$9,$F$10)</f>
        <v>#VALUE!</v>
      </c>
      <c r="G868" s="34" t="e" vm="2">
        <f>[1]!GenLognormal($G$9,$G$10)</f>
        <v>#VALUE!</v>
      </c>
      <c r="H868" s="34" t="e" vm="2">
        <f>[1]!genUniform($H$9,$H$10)</f>
        <v>#VALUE!</v>
      </c>
      <c r="I868" s="34" t="e" vm="1">
        <f t="shared" si="78"/>
        <v>#VALUE!</v>
      </c>
      <c r="J868" s="34" t="e" vm="1">
        <f t="shared" si="79"/>
        <v>#VALUE!</v>
      </c>
      <c r="K868" s="34" t="e" vm="2">
        <f>[1]!genUniform($K$9,$K$10)</f>
        <v>#VALUE!</v>
      </c>
      <c r="L868" s="34" t="e" vm="1">
        <f t="shared" si="80"/>
        <v>#VALUE!</v>
      </c>
      <c r="M868" s="34" t="e" vm="1">
        <f t="shared" si="81"/>
        <v>#VALUE!</v>
      </c>
      <c r="N868" s="34" t="e" vm="2">
        <f>[1]!genUniform($N$9,$N$10)</f>
        <v>#VALUE!</v>
      </c>
      <c r="O868" s="34" t="e" vm="1">
        <f t="shared" si="82"/>
        <v>#VALUE!</v>
      </c>
      <c r="P868" s="34" t="e" vm="1">
        <f t="shared" si="83"/>
        <v>#VALUE!</v>
      </c>
    </row>
    <row r="869" spans="1:16">
      <c r="A869" s="34">
        <v>859</v>
      </c>
      <c r="C869" s="34" t="e" vm="2">
        <f>[1]!GenLimitNormal($C$9,$C$10,0,1000,0)</f>
        <v>#VALUE!</v>
      </c>
      <c r="D869" s="34" t="e" vm="2">
        <f>[1]!GenBetaPERT(0,$D$9,1)</f>
        <v>#VALUE!</v>
      </c>
      <c r="E869" s="34" t="e" vm="2">
        <f>[1]!GenLognormal($E$9,$E$10)</f>
        <v>#VALUE!</v>
      </c>
      <c r="F869" s="34" t="e" vm="2">
        <f>[1]!GenLognormal($F$9,$F$10)</f>
        <v>#VALUE!</v>
      </c>
      <c r="G869" s="34" t="e" vm="2">
        <f>[1]!GenLognormal($G$9,$G$10)</f>
        <v>#VALUE!</v>
      </c>
      <c r="H869" s="34" t="e" vm="2">
        <f>[1]!genUniform($H$9,$H$10)</f>
        <v>#VALUE!</v>
      </c>
      <c r="I869" s="34" t="e" vm="1">
        <f t="shared" si="78"/>
        <v>#VALUE!</v>
      </c>
      <c r="J869" s="34" t="e" vm="1">
        <f t="shared" si="79"/>
        <v>#VALUE!</v>
      </c>
      <c r="K869" s="34" t="e" vm="2">
        <f>[1]!genUniform($K$9,$K$10)</f>
        <v>#VALUE!</v>
      </c>
      <c r="L869" s="34" t="e" vm="1">
        <f t="shared" si="80"/>
        <v>#VALUE!</v>
      </c>
      <c r="M869" s="34" t="e" vm="1">
        <f t="shared" si="81"/>
        <v>#VALUE!</v>
      </c>
      <c r="N869" s="34" t="e" vm="2">
        <f>[1]!genUniform($N$9,$N$10)</f>
        <v>#VALUE!</v>
      </c>
      <c r="O869" s="34" t="e" vm="1">
        <f t="shared" si="82"/>
        <v>#VALUE!</v>
      </c>
      <c r="P869" s="34" t="e" vm="1">
        <f t="shared" si="83"/>
        <v>#VALUE!</v>
      </c>
    </row>
    <row r="870" spans="1:16">
      <c r="A870" s="34">
        <v>860</v>
      </c>
      <c r="C870" s="34" t="e" vm="2">
        <f>[1]!GenLimitNormal($C$9,$C$10,0,1000,0)</f>
        <v>#VALUE!</v>
      </c>
      <c r="D870" s="34" t="e" vm="2">
        <f>[1]!GenBetaPERT(0,$D$9,1)</f>
        <v>#VALUE!</v>
      </c>
      <c r="E870" s="34" t="e" vm="2">
        <f>[1]!GenLognormal($E$9,$E$10)</f>
        <v>#VALUE!</v>
      </c>
      <c r="F870" s="34" t="e" vm="2">
        <f>[1]!GenLognormal($F$9,$F$10)</f>
        <v>#VALUE!</v>
      </c>
      <c r="G870" s="34" t="e" vm="2">
        <f>[1]!GenLognormal($G$9,$G$10)</f>
        <v>#VALUE!</v>
      </c>
      <c r="H870" s="34" t="e" vm="2">
        <f>[1]!genUniform($H$9,$H$10)</f>
        <v>#VALUE!</v>
      </c>
      <c r="I870" s="34" t="e" vm="1">
        <f t="shared" si="78"/>
        <v>#VALUE!</v>
      </c>
      <c r="J870" s="34" t="e" vm="1">
        <f t="shared" si="79"/>
        <v>#VALUE!</v>
      </c>
      <c r="K870" s="34" t="e" vm="2">
        <f>[1]!genUniform($K$9,$K$10)</f>
        <v>#VALUE!</v>
      </c>
      <c r="L870" s="34" t="e" vm="1">
        <f t="shared" si="80"/>
        <v>#VALUE!</v>
      </c>
      <c r="M870" s="34" t="e" vm="1">
        <f t="shared" si="81"/>
        <v>#VALUE!</v>
      </c>
      <c r="N870" s="34" t="e" vm="2">
        <f>[1]!genUniform($N$9,$N$10)</f>
        <v>#VALUE!</v>
      </c>
      <c r="O870" s="34" t="e" vm="1">
        <f t="shared" si="82"/>
        <v>#VALUE!</v>
      </c>
      <c r="P870" s="34" t="e" vm="1">
        <f t="shared" si="83"/>
        <v>#VALUE!</v>
      </c>
    </row>
    <row r="871" spans="1:16">
      <c r="A871" s="34">
        <v>861</v>
      </c>
      <c r="C871" s="34" t="e" vm="2">
        <f>[1]!GenLimitNormal($C$9,$C$10,0,1000,0)</f>
        <v>#VALUE!</v>
      </c>
      <c r="D871" s="34" t="e" vm="2">
        <f>[1]!GenBetaPERT(0,$D$9,1)</f>
        <v>#VALUE!</v>
      </c>
      <c r="E871" s="34" t="e" vm="2">
        <f>[1]!GenLognormal($E$9,$E$10)</f>
        <v>#VALUE!</v>
      </c>
      <c r="F871" s="34" t="e" vm="2">
        <f>[1]!GenLognormal($F$9,$F$10)</f>
        <v>#VALUE!</v>
      </c>
      <c r="G871" s="34" t="e" vm="2">
        <f>[1]!GenLognormal($G$9,$G$10)</f>
        <v>#VALUE!</v>
      </c>
      <c r="H871" s="34" t="e" vm="2">
        <f>[1]!genUniform($H$9,$H$10)</f>
        <v>#VALUE!</v>
      </c>
      <c r="I871" s="34" t="e" vm="1">
        <f t="shared" si="78"/>
        <v>#VALUE!</v>
      </c>
      <c r="J871" s="34" t="e" vm="1">
        <f t="shared" si="79"/>
        <v>#VALUE!</v>
      </c>
      <c r="K871" s="34" t="e" vm="2">
        <f>[1]!genUniform($K$9,$K$10)</f>
        <v>#VALUE!</v>
      </c>
      <c r="L871" s="34" t="e" vm="1">
        <f t="shared" si="80"/>
        <v>#VALUE!</v>
      </c>
      <c r="M871" s="34" t="e" vm="1">
        <f t="shared" si="81"/>
        <v>#VALUE!</v>
      </c>
      <c r="N871" s="34" t="e" vm="2">
        <f>[1]!genUniform($N$9,$N$10)</f>
        <v>#VALUE!</v>
      </c>
      <c r="O871" s="34" t="e" vm="1">
        <f t="shared" si="82"/>
        <v>#VALUE!</v>
      </c>
      <c r="P871" s="34" t="e" vm="1">
        <f t="shared" si="83"/>
        <v>#VALUE!</v>
      </c>
    </row>
    <row r="872" spans="1:16">
      <c r="A872" s="34">
        <v>862</v>
      </c>
      <c r="C872" s="34" t="e" vm="2">
        <f>[1]!GenLimitNormal($C$9,$C$10,0,1000,0)</f>
        <v>#VALUE!</v>
      </c>
      <c r="D872" s="34" t="e" vm="2">
        <f>[1]!GenBetaPERT(0,$D$9,1)</f>
        <v>#VALUE!</v>
      </c>
      <c r="E872" s="34" t="e" vm="2">
        <f>[1]!GenLognormal($E$9,$E$10)</f>
        <v>#VALUE!</v>
      </c>
      <c r="F872" s="34" t="e" vm="2">
        <f>[1]!GenLognormal($F$9,$F$10)</f>
        <v>#VALUE!</v>
      </c>
      <c r="G872" s="34" t="e" vm="2">
        <f>[1]!GenLognormal($G$9,$G$10)</f>
        <v>#VALUE!</v>
      </c>
      <c r="H872" s="34" t="e" vm="2">
        <f>[1]!genUniform($H$9,$H$10)</f>
        <v>#VALUE!</v>
      </c>
      <c r="I872" s="34" t="e" vm="1">
        <f t="shared" si="78"/>
        <v>#VALUE!</v>
      </c>
      <c r="J872" s="34" t="e" vm="1">
        <f t="shared" si="79"/>
        <v>#VALUE!</v>
      </c>
      <c r="K872" s="34" t="e" vm="2">
        <f>[1]!genUniform($K$9,$K$10)</f>
        <v>#VALUE!</v>
      </c>
      <c r="L872" s="34" t="e" vm="1">
        <f t="shared" si="80"/>
        <v>#VALUE!</v>
      </c>
      <c r="M872" s="34" t="e" vm="1">
        <f t="shared" si="81"/>
        <v>#VALUE!</v>
      </c>
      <c r="N872" s="34" t="e" vm="2">
        <f>[1]!genUniform($N$9,$N$10)</f>
        <v>#VALUE!</v>
      </c>
      <c r="O872" s="34" t="e" vm="1">
        <f t="shared" si="82"/>
        <v>#VALUE!</v>
      </c>
      <c r="P872" s="34" t="e" vm="1">
        <f t="shared" si="83"/>
        <v>#VALUE!</v>
      </c>
    </row>
    <row r="873" spans="1:16">
      <c r="A873" s="34">
        <v>863</v>
      </c>
      <c r="C873" s="34" t="e" vm="2">
        <f>[1]!GenLimitNormal($C$9,$C$10,0,1000,0)</f>
        <v>#VALUE!</v>
      </c>
      <c r="D873" s="34" t="e" vm="2">
        <f>[1]!GenBetaPERT(0,$D$9,1)</f>
        <v>#VALUE!</v>
      </c>
      <c r="E873" s="34" t="e" vm="2">
        <f>[1]!GenLognormal($E$9,$E$10)</f>
        <v>#VALUE!</v>
      </c>
      <c r="F873" s="34" t="e" vm="2">
        <f>[1]!GenLognormal($F$9,$F$10)</f>
        <v>#VALUE!</v>
      </c>
      <c r="G873" s="34" t="e" vm="2">
        <f>[1]!GenLognormal($G$9,$G$10)</f>
        <v>#VALUE!</v>
      </c>
      <c r="H873" s="34" t="e" vm="2">
        <f>[1]!genUniform($H$9,$H$10)</f>
        <v>#VALUE!</v>
      </c>
      <c r="I873" s="34" t="e" vm="1">
        <f t="shared" si="78"/>
        <v>#VALUE!</v>
      </c>
      <c r="J873" s="34" t="e" vm="1">
        <f t="shared" si="79"/>
        <v>#VALUE!</v>
      </c>
      <c r="K873" s="34" t="e" vm="2">
        <f>[1]!genUniform($K$9,$K$10)</f>
        <v>#VALUE!</v>
      </c>
      <c r="L873" s="34" t="e" vm="1">
        <f t="shared" si="80"/>
        <v>#VALUE!</v>
      </c>
      <c r="M873" s="34" t="e" vm="1">
        <f t="shared" si="81"/>
        <v>#VALUE!</v>
      </c>
      <c r="N873" s="34" t="e" vm="2">
        <f>[1]!genUniform($N$9,$N$10)</f>
        <v>#VALUE!</v>
      </c>
      <c r="O873" s="34" t="e" vm="1">
        <f t="shared" si="82"/>
        <v>#VALUE!</v>
      </c>
      <c r="P873" s="34" t="e" vm="1">
        <f t="shared" si="83"/>
        <v>#VALUE!</v>
      </c>
    </row>
    <row r="874" spans="1:16">
      <c r="A874" s="34">
        <v>864</v>
      </c>
      <c r="C874" s="34" t="e" vm="2">
        <f>[1]!GenLimitNormal($C$9,$C$10,0,1000,0)</f>
        <v>#VALUE!</v>
      </c>
      <c r="D874" s="34" t="e" vm="2">
        <f>[1]!GenBetaPERT(0,$D$9,1)</f>
        <v>#VALUE!</v>
      </c>
      <c r="E874" s="34" t="e" vm="2">
        <f>[1]!GenLognormal($E$9,$E$10)</f>
        <v>#VALUE!</v>
      </c>
      <c r="F874" s="34" t="e" vm="2">
        <f>[1]!GenLognormal($F$9,$F$10)</f>
        <v>#VALUE!</v>
      </c>
      <c r="G874" s="34" t="e" vm="2">
        <f>[1]!GenLognormal($G$9,$G$10)</f>
        <v>#VALUE!</v>
      </c>
      <c r="H874" s="34" t="e" vm="2">
        <f>[1]!genUniform($H$9,$H$10)</f>
        <v>#VALUE!</v>
      </c>
      <c r="I874" s="34" t="e" vm="1">
        <f t="shared" si="78"/>
        <v>#VALUE!</v>
      </c>
      <c r="J874" s="34" t="e" vm="1">
        <f t="shared" si="79"/>
        <v>#VALUE!</v>
      </c>
      <c r="K874" s="34" t="e" vm="2">
        <f>[1]!genUniform($K$9,$K$10)</f>
        <v>#VALUE!</v>
      </c>
      <c r="L874" s="34" t="e" vm="1">
        <f t="shared" si="80"/>
        <v>#VALUE!</v>
      </c>
      <c r="M874" s="34" t="e" vm="1">
        <f t="shared" si="81"/>
        <v>#VALUE!</v>
      </c>
      <c r="N874" s="34" t="e" vm="2">
        <f>[1]!genUniform($N$9,$N$10)</f>
        <v>#VALUE!</v>
      </c>
      <c r="O874" s="34" t="e" vm="1">
        <f t="shared" si="82"/>
        <v>#VALUE!</v>
      </c>
      <c r="P874" s="34" t="e" vm="1">
        <f t="shared" si="83"/>
        <v>#VALUE!</v>
      </c>
    </row>
    <row r="875" spans="1:16">
      <c r="A875" s="34">
        <v>865</v>
      </c>
      <c r="C875" s="34" t="e" vm="2">
        <f>[1]!GenLimitNormal($C$9,$C$10,0,1000,0)</f>
        <v>#VALUE!</v>
      </c>
      <c r="D875" s="34" t="e" vm="2">
        <f>[1]!GenBetaPERT(0,$D$9,1)</f>
        <v>#VALUE!</v>
      </c>
      <c r="E875" s="34" t="e" vm="2">
        <f>[1]!GenLognormal($E$9,$E$10)</f>
        <v>#VALUE!</v>
      </c>
      <c r="F875" s="34" t="e" vm="2">
        <f>[1]!GenLognormal($F$9,$F$10)</f>
        <v>#VALUE!</v>
      </c>
      <c r="G875" s="34" t="e" vm="2">
        <f>[1]!GenLognormal($G$9,$G$10)</f>
        <v>#VALUE!</v>
      </c>
      <c r="H875" s="34" t="e" vm="2">
        <f>[1]!genUniform($H$9,$H$10)</f>
        <v>#VALUE!</v>
      </c>
      <c r="I875" s="34" t="e" vm="1">
        <f t="shared" si="78"/>
        <v>#VALUE!</v>
      </c>
      <c r="J875" s="34" t="e" vm="1">
        <f t="shared" si="79"/>
        <v>#VALUE!</v>
      </c>
      <c r="K875" s="34" t="e" vm="2">
        <f>[1]!genUniform($K$9,$K$10)</f>
        <v>#VALUE!</v>
      </c>
      <c r="L875" s="34" t="e" vm="1">
        <f t="shared" si="80"/>
        <v>#VALUE!</v>
      </c>
      <c r="M875" s="34" t="e" vm="1">
        <f t="shared" si="81"/>
        <v>#VALUE!</v>
      </c>
      <c r="N875" s="34" t="e" vm="2">
        <f>[1]!genUniform($N$9,$N$10)</f>
        <v>#VALUE!</v>
      </c>
      <c r="O875" s="34" t="e" vm="1">
        <f t="shared" si="82"/>
        <v>#VALUE!</v>
      </c>
      <c r="P875" s="34" t="e" vm="1">
        <f t="shared" si="83"/>
        <v>#VALUE!</v>
      </c>
    </row>
    <row r="876" spans="1:16">
      <c r="A876" s="34">
        <v>866</v>
      </c>
      <c r="C876" s="34" t="e" vm="2">
        <f>[1]!GenLimitNormal($C$9,$C$10,0,1000,0)</f>
        <v>#VALUE!</v>
      </c>
      <c r="D876" s="34" t="e" vm="2">
        <f>[1]!GenBetaPERT(0,$D$9,1)</f>
        <v>#VALUE!</v>
      </c>
      <c r="E876" s="34" t="e" vm="2">
        <f>[1]!GenLognormal($E$9,$E$10)</f>
        <v>#VALUE!</v>
      </c>
      <c r="F876" s="34" t="e" vm="2">
        <f>[1]!GenLognormal($F$9,$F$10)</f>
        <v>#VALUE!</v>
      </c>
      <c r="G876" s="34" t="e" vm="2">
        <f>[1]!GenLognormal($G$9,$G$10)</f>
        <v>#VALUE!</v>
      </c>
      <c r="H876" s="34" t="e" vm="2">
        <f>[1]!genUniform($H$9,$H$10)</f>
        <v>#VALUE!</v>
      </c>
      <c r="I876" s="34" t="e" vm="1">
        <f t="shared" si="78"/>
        <v>#VALUE!</v>
      </c>
      <c r="J876" s="34" t="e" vm="1">
        <f t="shared" si="79"/>
        <v>#VALUE!</v>
      </c>
      <c r="K876" s="34" t="e" vm="2">
        <f>[1]!genUniform($K$9,$K$10)</f>
        <v>#VALUE!</v>
      </c>
      <c r="L876" s="34" t="e" vm="1">
        <f t="shared" si="80"/>
        <v>#VALUE!</v>
      </c>
      <c r="M876" s="34" t="e" vm="1">
        <f t="shared" si="81"/>
        <v>#VALUE!</v>
      </c>
      <c r="N876" s="34" t="e" vm="2">
        <f>[1]!genUniform($N$9,$N$10)</f>
        <v>#VALUE!</v>
      </c>
      <c r="O876" s="34" t="e" vm="1">
        <f t="shared" si="82"/>
        <v>#VALUE!</v>
      </c>
      <c r="P876" s="34" t="e" vm="1">
        <f t="shared" si="83"/>
        <v>#VALUE!</v>
      </c>
    </row>
    <row r="877" spans="1:16">
      <c r="A877" s="34">
        <v>867</v>
      </c>
      <c r="C877" s="34" t="e" vm="2">
        <f>[1]!GenLimitNormal($C$9,$C$10,0,1000,0)</f>
        <v>#VALUE!</v>
      </c>
      <c r="D877" s="34" t="e" vm="2">
        <f>[1]!GenBetaPERT(0,$D$9,1)</f>
        <v>#VALUE!</v>
      </c>
      <c r="E877" s="34" t="e" vm="2">
        <f>[1]!GenLognormal($E$9,$E$10)</f>
        <v>#VALUE!</v>
      </c>
      <c r="F877" s="34" t="e" vm="2">
        <f>[1]!GenLognormal($F$9,$F$10)</f>
        <v>#VALUE!</v>
      </c>
      <c r="G877" s="34" t="e" vm="2">
        <f>[1]!GenLognormal($G$9,$G$10)</f>
        <v>#VALUE!</v>
      </c>
      <c r="H877" s="34" t="e" vm="2">
        <f>[1]!genUniform($H$9,$H$10)</f>
        <v>#VALUE!</v>
      </c>
      <c r="I877" s="34" t="e" vm="1">
        <f t="shared" si="78"/>
        <v>#VALUE!</v>
      </c>
      <c r="J877" s="34" t="e" vm="1">
        <f t="shared" si="79"/>
        <v>#VALUE!</v>
      </c>
      <c r="K877" s="34" t="e" vm="2">
        <f>[1]!genUniform($K$9,$K$10)</f>
        <v>#VALUE!</v>
      </c>
      <c r="L877" s="34" t="e" vm="1">
        <f t="shared" si="80"/>
        <v>#VALUE!</v>
      </c>
      <c r="M877" s="34" t="e" vm="1">
        <f t="shared" si="81"/>
        <v>#VALUE!</v>
      </c>
      <c r="N877" s="34" t="e" vm="2">
        <f>[1]!genUniform($N$9,$N$10)</f>
        <v>#VALUE!</v>
      </c>
      <c r="O877" s="34" t="e" vm="1">
        <f t="shared" si="82"/>
        <v>#VALUE!</v>
      </c>
      <c r="P877" s="34" t="e" vm="1">
        <f t="shared" si="83"/>
        <v>#VALUE!</v>
      </c>
    </row>
    <row r="878" spans="1:16">
      <c r="A878" s="34">
        <v>868</v>
      </c>
      <c r="C878" s="34" t="e" vm="2">
        <f>[1]!GenLimitNormal($C$9,$C$10,0,1000,0)</f>
        <v>#VALUE!</v>
      </c>
      <c r="D878" s="34" t="e" vm="2">
        <f>[1]!GenBetaPERT(0,$D$9,1)</f>
        <v>#VALUE!</v>
      </c>
      <c r="E878" s="34" t="e" vm="2">
        <f>[1]!GenLognormal($E$9,$E$10)</f>
        <v>#VALUE!</v>
      </c>
      <c r="F878" s="34" t="e" vm="2">
        <f>[1]!GenLognormal($F$9,$F$10)</f>
        <v>#VALUE!</v>
      </c>
      <c r="G878" s="34" t="e" vm="2">
        <f>[1]!GenLognormal($G$9,$G$10)</f>
        <v>#VALUE!</v>
      </c>
      <c r="H878" s="34" t="e" vm="2">
        <f>[1]!genUniform($H$9,$H$10)</f>
        <v>#VALUE!</v>
      </c>
      <c r="I878" s="34" t="e" vm="1">
        <f t="shared" si="78"/>
        <v>#VALUE!</v>
      </c>
      <c r="J878" s="34" t="e" vm="1">
        <f t="shared" si="79"/>
        <v>#VALUE!</v>
      </c>
      <c r="K878" s="34" t="e" vm="2">
        <f>[1]!genUniform($K$9,$K$10)</f>
        <v>#VALUE!</v>
      </c>
      <c r="L878" s="34" t="e" vm="1">
        <f t="shared" si="80"/>
        <v>#VALUE!</v>
      </c>
      <c r="M878" s="34" t="e" vm="1">
        <f t="shared" si="81"/>
        <v>#VALUE!</v>
      </c>
      <c r="N878" s="34" t="e" vm="2">
        <f>[1]!genUniform($N$9,$N$10)</f>
        <v>#VALUE!</v>
      </c>
      <c r="O878" s="34" t="e" vm="1">
        <f t="shared" si="82"/>
        <v>#VALUE!</v>
      </c>
      <c r="P878" s="34" t="e" vm="1">
        <f t="shared" si="83"/>
        <v>#VALUE!</v>
      </c>
    </row>
    <row r="879" spans="1:16">
      <c r="A879" s="34">
        <v>869</v>
      </c>
      <c r="C879" s="34" t="e" vm="2">
        <f>[1]!GenLimitNormal($C$9,$C$10,0,1000,0)</f>
        <v>#VALUE!</v>
      </c>
      <c r="D879" s="34" t="e" vm="2">
        <f>[1]!GenBetaPERT(0,$D$9,1)</f>
        <v>#VALUE!</v>
      </c>
      <c r="E879" s="34" t="e" vm="2">
        <f>[1]!GenLognormal($E$9,$E$10)</f>
        <v>#VALUE!</v>
      </c>
      <c r="F879" s="34" t="e" vm="2">
        <f>[1]!GenLognormal($F$9,$F$10)</f>
        <v>#VALUE!</v>
      </c>
      <c r="G879" s="34" t="e" vm="2">
        <f>[1]!GenLognormal($G$9,$G$10)</f>
        <v>#VALUE!</v>
      </c>
      <c r="H879" s="34" t="e" vm="2">
        <f>[1]!genUniform($H$9,$H$10)</f>
        <v>#VALUE!</v>
      </c>
      <c r="I879" s="34" t="e" vm="1">
        <f t="shared" si="78"/>
        <v>#VALUE!</v>
      </c>
      <c r="J879" s="34" t="e" vm="1">
        <f t="shared" si="79"/>
        <v>#VALUE!</v>
      </c>
      <c r="K879" s="34" t="e" vm="2">
        <f>[1]!genUniform($K$9,$K$10)</f>
        <v>#VALUE!</v>
      </c>
      <c r="L879" s="34" t="e" vm="1">
        <f t="shared" si="80"/>
        <v>#VALUE!</v>
      </c>
      <c r="M879" s="34" t="e" vm="1">
        <f t="shared" si="81"/>
        <v>#VALUE!</v>
      </c>
      <c r="N879" s="34" t="e" vm="2">
        <f>[1]!genUniform($N$9,$N$10)</f>
        <v>#VALUE!</v>
      </c>
      <c r="O879" s="34" t="e" vm="1">
        <f t="shared" si="82"/>
        <v>#VALUE!</v>
      </c>
      <c r="P879" s="34" t="e" vm="1">
        <f t="shared" si="83"/>
        <v>#VALUE!</v>
      </c>
    </row>
    <row r="880" spans="1:16">
      <c r="A880" s="34">
        <v>870</v>
      </c>
      <c r="C880" s="34" t="e" vm="2">
        <f>[1]!GenLimitNormal($C$9,$C$10,0,1000,0)</f>
        <v>#VALUE!</v>
      </c>
      <c r="D880" s="34" t="e" vm="2">
        <f>[1]!GenBetaPERT(0,$D$9,1)</f>
        <v>#VALUE!</v>
      </c>
      <c r="E880" s="34" t="e" vm="2">
        <f>[1]!GenLognormal($E$9,$E$10)</f>
        <v>#VALUE!</v>
      </c>
      <c r="F880" s="34" t="e" vm="2">
        <f>[1]!GenLognormal($F$9,$F$10)</f>
        <v>#VALUE!</v>
      </c>
      <c r="G880" s="34" t="e" vm="2">
        <f>[1]!GenLognormal($G$9,$G$10)</f>
        <v>#VALUE!</v>
      </c>
      <c r="H880" s="34" t="e" vm="2">
        <f>[1]!genUniform($H$9,$H$10)</f>
        <v>#VALUE!</v>
      </c>
      <c r="I880" s="34" t="e" vm="1">
        <f t="shared" si="78"/>
        <v>#VALUE!</v>
      </c>
      <c r="J880" s="34" t="e" vm="1">
        <f t="shared" si="79"/>
        <v>#VALUE!</v>
      </c>
      <c r="K880" s="34" t="e" vm="2">
        <f>[1]!genUniform($K$9,$K$10)</f>
        <v>#VALUE!</v>
      </c>
      <c r="L880" s="34" t="e" vm="1">
        <f t="shared" si="80"/>
        <v>#VALUE!</v>
      </c>
      <c r="M880" s="34" t="e" vm="1">
        <f t="shared" si="81"/>
        <v>#VALUE!</v>
      </c>
      <c r="N880" s="34" t="e" vm="2">
        <f>[1]!genUniform($N$9,$N$10)</f>
        <v>#VALUE!</v>
      </c>
      <c r="O880" s="34" t="e" vm="1">
        <f t="shared" si="82"/>
        <v>#VALUE!</v>
      </c>
      <c r="P880" s="34" t="e" vm="1">
        <f t="shared" si="83"/>
        <v>#VALUE!</v>
      </c>
    </row>
    <row r="881" spans="1:16">
      <c r="A881" s="34">
        <v>871</v>
      </c>
      <c r="C881" s="34" t="e" vm="2">
        <f>[1]!GenLimitNormal($C$9,$C$10,0,1000,0)</f>
        <v>#VALUE!</v>
      </c>
      <c r="D881" s="34" t="e" vm="2">
        <f>[1]!GenBetaPERT(0,$D$9,1)</f>
        <v>#VALUE!</v>
      </c>
      <c r="E881" s="34" t="e" vm="2">
        <f>[1]!GenLognormal($E$9,$E$10)</f>
        <v>#VALUE!</v>
      </c>
      <c r="F881" s="34" t="e" vm="2">
        <f>[1]!GenLognormal($F$9,$F$10)</f>
        <v>#VALUE!</v>
      </c>
      <c r="G881" s="34" t="e" vm="2">
        <f>[1]!GenLognormal($G$9,$G$10)</f>
        <v>#VALUE!</v>
      </c>
      <c r="H881" s="34" t="e" vm="2">
        <f>[1]!genUniform($H$9,$H$10)</f>
        <v>#VALUE!</v>
      </c>
      <c r="I881" s="34" t="e" vm="1">
        <f t="shared" si="78"/>
        <v>#VALUE!</v>
      </c>
      <c r="J881" s="34" t="e" vm="1">
        <f t="shared" si="79"/>
        <v>#VALUE!</v>
      </c>
      <c r="K881" s="34" t="e" vm="2">
        <f>[1]!genUniform($K$9,$K$10)</f>
        <v>#VALUE!</v>
      </c>
      <c r="L881" s="34" t="e" vm="1">
        <f t="shared" si="80"/>
        <v>#VALUE!</v>
      </c>
      <c r="M881" s="34" t="e" vm="1">
        <f t="shared" si="81"/>
        <v>#VALUE!</v>
      </c>
      <c r="N881" s="34" t="e" vm="2">
        <f>[1]!genUniform($N$9,$N$10)</f>
        <v>#VALUE!</v>
      </c>
      <c r="O881" s="34" t="e" vm="1">
        <f t="shared" si="82"/>
        <v>#VALUE!</v>
      </c>
      <c r="P881" s="34" t="e" vm="1">
        <f t="shared" si="83"/>
        <v>#VALUE!</v>
      </c>
    </row>
    <row r="882" spans="1:16">
      <c r="A882" s="34">
        <v>872</v>
      </c>
      <c r="C882" s="34" t="e" vm="2">
        <f>[1]!GenLimitNormal($C$9,$C$10,0,1000,0)</f>
        <v>#VALUE!</v>
      </c>
      <c r="D882" s="34" t="e" vm="2">
        <f>[1]!GenBetaPERT(0,$D$9,1)</f>
        <v>#VALUE!</v>
      </c>
      <c r="E882" s="34" t="e" vm="2">
        <f>[1]!GenLognormal($E$9,$E$10)</f>
        <v>#VALUE!</v>
      </c>
      <c r="F882" s="34" t="e" vm="2">
        <f>[1]!GenLognormal($F$9,$F$10)</f>
        <v>#VALUE!</v>
      </c>
      <c r="G882" s="34" t="e" vm="2">
        <f>[1]!GenLognormal($G$9,$G$10)</f>
        <v>#VALUE!</v>
      </c>
      <c r="H882" s="34" t="e" vm="2">
        <f>[1]!genUniform($H$9,$H$10)</f>
        <v>#VALUE!</v>
      </c>
      <c r="I882" s="34" t="e" vm="1">
        <f t="shared" si="78"/>
        <v>#VALUE!</v>
      </c>
      <c r="J882" s="34" t="e" vm="1">
        <f t="shared" si="79"/>
        <v>#VALUE!</v>
      </c>
      <c r="K882" s="34" t="e" vm="2">
        <f>[1]!genUniform($K$9,$K$10)</f>
        <v>#VALUE!</v>
      </c>
      <c r="L882" s="34" t="e" vm="1">
        <f t="shared" si="80"/>
        <v>#VALUE!</v>
      </c>
      <c r="M882" s="34" t="e" vm="1">
        <f t="shared" si="81"/>
        <v>#VALUE!</v>
      </c>
      <c r="N882" s="34" t="e" vm="2">
        <f>[1]!genUniform($N$9,$N$10)</f>
        <v>#VALUE!</v>
      </c>
      <c r="O882" s="34" t="e" vm="1">
        <f t="shared" si="82"/>
        <v>#VALUE!</v>
      </c>
      <c r="P882" s="34" t="e" vm="1">
        <f t="shared" si="83"/>
        <v>#VALUE!</v>
      </c>
    </row>
    <row r="883" spans="1:16">
      <c r="A883" s="34">
        <v>873</v>
      </c>
      <c r="C883" s="34" t="e" vm="2">
        <f>[1]!GenLimitNormal($C$9,$C$10,0,1000,0)</f>
        <v>#VALUE!</v>
      </c>
      <c r="D883" s="34" t="e" vm="2">
        <f>[1]!GenBetaPERT(0,$D$9,1)</f>
        <v>#VALUE!</v>
      </c>
      <c r="E883" s="34" t="e" vm="2">
        <f>[1]!GenLognormal($E$9,$E$10)</f>
        <v>#VALUE!</v>
      </c>
      <c r="F883" s="34" t="e" vm="2">
        <f>[1]!GenLognormal($F$9,$F$10)</f>
        <v>#VALUE!</v>
      </c>
      <c r="G883" s="34" t="e" vm="2">
        <f>[1]!GenLognormal($G$9,$G$10)</f>
        <v>#VALUE!</v>
      </c>
      <c r="H883" s="34" t="e" vm="2">
        <f>[1]!genUniform($H$9,$H$10)</f>
        <v>#VALUE!</v>
      </c>
      <c r="I883" s="34" t="e" vm="1">
        <f t="shared" si="78"/>
        <v>#VALUE!</v>
      </c>
      <c r="J883" s="34" t="e" vm="1">
        <f t="shared" si="79"/>
        <v>#VALUE!</v>
      </c>
      <c r="K883" s="34" t="e" vm="2">
        <f>[1]!genUniform($K$9,$K$10)</f>
        <v>#VALUE!</v>
      </c>
      <c r="L883" s="34" t="e" vm="1">
        <f t="shared" si="80"/>
        <v>#VALUE!</v>
      </c>
      <c r="M883" s="34" t="e" vm="1">
        <f t="shared" si="81"/>
        <v>#VALUE!</v>
      </c>
      <c r="N883" s="34" t="e" vm="2">
        <f>[1]!genUniform($N$9,$N$10)</f>
        <v>#VALUE!</v>
      </c>
      <c r="O883" s="34" t="e" vm="1">
        <f t="shared" si="82"/>
        <v>#VALUE!</v>
      </c>
      <c r="P883" s="34" t="e" vm="1">
        <f t="shared" si="83"/>
        <v>#VALUE!</v>
      </c>
    </row>
    <row r="884" spans="1:16">
      <c r="A884" s="34">
        <v>874</v>
      </c>
      <c r="C884" s="34" t="e" vm="2">
        <f>[1]!GenLimitNormal($C$9,$C$10,0,1000,0)</f>
        <v>#VALUE!</v>
      </c>
      <c r="D884" s="34" t="e" vm="2">
        <f>[1]!GenBetaPERT(0,$D$9,1)</f>
        <v>#VALUE!</v>
      </c>
      <c r="E884" s="34" t="e" vm="2">
        <f>[1]!GenLognormal($E$9,$E$10)</f>
        <v>#VALUE!</v>
      </c>
      <c r="F884" s="34" t="e" vm="2">
        <f>[1]!GenLognormal($F$9,$F$10)</f>
        <v>#VALUE!</v>
      </c>
      <c r="G884" s="34" t="e" vm="2">
        <f>[1]!GenLognormal($G$9,$G$10)</f>
        <v>#VALUE!</v>
      </c>
      <c r="H884" s="34" t="e" vm="2">
        <f>[1]!genUniform($H$9,$H$10)</f>
        <v>#VALUE!</v>
      </c>
      <c r="I884" s="34" t="e" vm="1">
        <f t="shared" si="78"/>
        <v>#VALUE!</v>
      </c>
      <c r="J884" s="34" t="e" vm="1">
        <f t="shared" si="79"/>
        <v>#VALUE!</v>
      </c>
      <c r="K884" s="34" t="e" vm="2">
        <f>[1]!genUniform($K$9,$K$10)</f>
        <v>#VALUE!</v>
      </c>
      <c r="L884" s="34" t="e" vm="1">
        <f t="shared" si="80"/>
        <v>#VALUE!</v>
      </c>
      <c r="M884" s="34" t="e" vm="1">
        <f t="shared" si="81"/>
        <v>#VALUE!</v>
      </c>
      <c r="N884" s="34" t="e" vm="2">
        <f>[1]!genUniform($N$9,$N$10)</f>
        <v>#VALUE!</v>
      </c>
      <c r="O884" s="34" t="e" vm="1">
        <f t="shared" si="82"/>
        <v>#VALUE!</v>
      </c>
      <c r="P884" s="34" t="e" vm="1">
        <f t="shared" si="83"/>
        <v>#VALUE!</v>
      </c>
    </row>
    <row r="885" spans="1:16">
      <c r="A885" s="34">
        <v>875</v>
      </c>
      <c r="C885" s="34" t="e" vm="2">
        <f>[1]!GenLimitNormal($C$9,$C$10,0,1000,0)</f>
        <v>#VALUE!</v>
      </c>
      <c r="D885" s="34" t="e" vm="2">
        <f>[1]!GenBetaPERT(0,$D$9,1)</f>
        <v>#VALUE!</v>
      </c>
      <c r="E885" s="34" t="e" vm="2">
        <f>[1]!GenLognormal($E$9,$E$10)</f>
        <v>#VALUE!</v>
      </c>
      <c r="F885" s="34" t="e" vm="2">
        <f>[1]!GenLognormal($F$9,$F$10)</f>
        <v>#VALUE!</v>
      </c>
      <c r="G885" s="34" t="e" vm="2">
        <f>[1]!GenLognormal($G$9,$G$10)</f>
        <v>#VALUE!</v>
      </c>
      <c r="H885" s="34" t="e" vm="2">
        <f>[1]!genUniform($H$9,$H$10)</f>
        <v>#VALUE!</v>
      </c>
      <c r="I885" s="34" t="e" vm="1">
        <f t="shared" si="78"/>
        <v>#VALUE!</v>
      </c>
      <c r="J885" s="34" t="e" vm="1">
        <f t="shared" si="79"/>
        <v>#VALUE!</v>
      </c>
      <c r="K885" s="34" t="e" vm="2">
        <f>[1]!genUniform($K$9,$K$10)</f>
        <v>#VALUE!</v>
      </c>
      <c r="L885" s="34" t="e" vm="1">
        <f t="shared" si="80"/>
        <v>#VALUE!</v>
      </c>
      <c r="M885" s="34" t="e" vm="1">
        <f t="shared" si="81"/>
        <v>#VALUE!</v>
      </c>
      <c r="N885" s="34" t="e" vm="2">
        <f>[1]!genUniform($N$9,$N$10)</f>
        <v>#VALUE!</v>
      </c>
      <c r="O885" s="34" t="e" vm="1">
        <f t="shared" si="82"/>
        <v>#VALUE!</v>
      </c>
      <c r="P885" s="34" t="e" vm="1">
        <f t="shared" si="83"/>
        <v>#VALUE!</v>
      </c>
    </row>
    <row r="886" spans="1:16">
      <c r="A886" s="34">
        <v>876</v>
      </c>
      <c r="C886" s="34" t="e" vm="2">
        <f>[1]!GenLimitNormal($C$9,$C$10,0,1000,0)</f>
        <v>#VALUE!</v>
      </c>
      <c r="D886" s="34" t="e" vm="2">
        <f>[1]!GenBetaPERT(0,$D$9,1)</f>
        <v>#VALUE!</v>
      </c>
      <c r="E886" s="34" t="e" vm="2">
        <f>[1]!GenLognormal($E$9,$E$10)</f>
        <v>#VALUE!</v>
      </c>
      <c r="F886" s="34" t="e" vm="2">
        <f>[1]!GenLognormal($F$9,$F$10)</f>
        <v>#VALUE!</v>
      </c>
      <c r="G886" s="34" t="e" vm="2">
        <f>[1]!GenLognormal($G$9,$G$10)</f>
        <v>#VALUE!</v>
      </c>
      <c r="H886" s="34" t="e" vm="2">
        <f>[1]!genUniform($H$9,$H$10)</f>
        <v>#VALUE!</v>
      </c>
      <c r="I886" s="34" t="e" vm="1">
        <f t="shared" si="78"/>
        <v>#VALUE!</v>
      </c>
      <c r="J886" s="34" t="e" vm="1">
        <f t="shared" si="79"/>
        <v>#VALUE!</v>
      </c>
      <c r="K886" s="34" t="e" vm="2">
        <f>[1]!genUniform($K$9,$K$10)</f>
        <v>#VALUE!</v>
      </c>
      <c r="L886" s="34" t="e" vm="1">
        <f t="shared" si="80"/>
        <v>#VALUE!</v>
      </c>
      <c r="M886" s="34" t="e" vm="1">
        <f t="shared" si="81"/>
        <v>#VALUE!</v>
      </c>
      <c r="N886" s="34" t="e" vm="2">
        <f>[1]!genUniform($N$9,$N$10)</f>
        <v>#VALUE!</v>
      </c>
      <c r="O886" s="34" t="e" vm="1">
        <f t="shared" si="82"/>
        <v>#VALUE!</v>
      </c>
      <c r="P886" s="34" t="e" vm="1">
        <f t="shared" si="83"/>
        <v>#VALUE!</v>
      </c>
    </row>
    <row r="887" spans="1:16">
      <c r="A887" s="34">
        <v>877</v>
      </c>
      <c r="C887" s="34" t="e" vm="2">
        <f>[1]!GenLimitNormal($C$9,$C$10,0,1000,0)</f>
        <v>#VALUE!</v>
      </c>
      <c r="D887" s="34" t="e" vm="2">
        <f>[1]!GenBetaPERT(0,$D$9,1)</f>
        <v>#VALUE!</v>
      </c>
      <c r="E887" s="34" t="e" vm="2">
        <f>[1]!GenLognormal($E$9,$E$10)</f>
        <v>#VALUE!</v>
      </c>
      <c r="F887" s="34" t="e" vm="2">
        <f>[1]!GenLognormal($F$9,$F$10)</f>
        <v>#VALUE!</v>
      </c>
      <c r="G887" s="34" t="e" vm="2">
        <f>[1]!GenLognormal($G$9,$G$10)</f>
        <v>#VALUE!</v>
      </c>
      <c r="H887" s="34" t="e" vm="2">
        <f>[1]!genUniform($H$9,$H$10)</f>
        <v>#VALUE!</v>
      </c>
      <c r="I887" s="34" t="e" vm="1">
        <f t="shared" si="78"/>
        <v>#VALUE!</v>
      </c>
      <c r="J887" s="34" t="e" vm="1">
        <f t="shared" si="79"/>
        <v>#VALUE!</v>
      </c>
      <c r="K887" s="34" t="e" vm="2">
        <f>[1]!genUniform($K$9,$K$10)</f>
        <v>#VALUE!</v>
      </c>
      <c r="L887" s="34" t="e" vm="1">
        <f t="shared" si="80"/>
        <v>#VALUE!</v>
      </c>
      <c r="M887" s="34" t="e" vm="1">
        <f t="shared" si="81"/>
        <v>#VALUE!</v>
      </c>
      <c r="N887" s="34" t="e" vm="2">
        <f>[1]!genUniform($N$9,$N$10)</f>
        <v>#VALUE!</v>
      </c>
      <c r="O887" s="34" t="e" vm="1">
        <f t="shared" si="82"/>
        <v>#VALUE!</v>
      </c>
      <c r="P887" s="34" t="e" vm="1">
        <f t="shared" si="83"/>
        <v>#VALUE!</v>
      </c>
    </row>
    <row r="888" spans="1:16">
      <c r="A888" s="34">
        <v>878</v>
      </c>
      <c r="C888" s="34" t="e" vm="2">
        <f>[1]!GenLimitNormal($C$9,$C$10,0,1000,0)</f>
        <v>#VALUE!</v>
      </c>
      <c r="D888" s="34" t="e" vm="2">
        <f>[1]!GenBetaPERT(0,$D$9,1)</f>
        <v>#VALUE!</v>
      </c>
      <c r="E888" s="34" t="e" vm="2">
        <f>[1]!GenLognormal($E$9,$E$10)</f>
        <v>#VALUE!</v>
      </c>
      <c r="F888" s="34" t="e" vm="2">
        <f>[1]!GenLognormal($F$9,$F$10)</f>
        <v>#VALUE!</v>
      </c>
      <c r="G888" s="34" t="e" vm="2">
        <f>[1]!GenLognormal($G$9,$G$10)</f>
        <v>#VALUE!</v>
      </c>
      <c r="H888" s="34" t="e" vm="2">
        <f>[1]!genUniform($H$9,$H$10)</f>
        <v>#VALUE!</v>
      </c>
      <c r="I888" s="34" t="e" vm="1">
        <f t="shared" si="78"/>
        <v>#VALUE!</v>
      </c>
      <c r="J888" s="34" t="e" vm="1">
        <f t="shared" si="79"/>
        <v>#VALUE!</v>
      </c>
      <c r="K888" s="34" t="e" vm="2">
        <f>[1]!genUniform($K$9,$K$10)</f>
        <v>#VALUE!</v>
      </c>
      <c r="L888" s="34" t="e" vm="1">
        <f t="shared" si="80"/>
        <v>#VALUE!</v>
      </c>
      <c r="M888" s="34" t="e" vm="1">
        <f t="shared" si="81"/>
        <v>#VALUE!</v>
      </c>
      <c r="N888" s="34" t="e" vm="2">
        <f>[1]!genUniform($N$9,$N$10)</f>
        <v>#VALUE!</v>
      </c>
      <c r="O888" s="34" t="e" vm="1">
        <f t="shared" si="82"/>
        <v>#VALUE!</v>
      </c>
      <c r="P888" s="34" t="e" vm="1">
        <f t="shared" si="83"/>
        <v>#VALUE!</v>
      </c>
    </row>
    <row r="889" spans="1:16">
      <c r="A889" s="34">
        <v>879</v>
      </c>
      <c r="C889" s="34" t="e" vm="2">
        <f>[1]!GenLimitNormal($C$9,$C$10,0,1000,0)</f>
        <v>#VALUE!</v>
      </c>
      <c r="D889" s="34" t="e" vm="2">
        <f>[1]!GenBetaPERT(0,$D$9,1)</f>
        <v>#VALUE!</v>
      </c>
      <c r="E889" s="34" t="e" vm="2">
        <f>[1]!GenLognormal($E$9,$E$10)</f>
        <v>#VALUE!</v>
      </c>
      <c r="F889" s="34" t="e" vm="2">
        <f>[1]!GenLognormal($F$9,$F$10)</f>
        <v>#VALUE!</v>
      </c>
      <c r="G889" s="34" t="e" vm="2">
        <f>[1]!GenLognormal($G$9,$G$10)</f>
        <v>#VALUE!</v>
      </c>
      <c r="H889" s="34" t="e" vm="2">
        <f>[1]!genUniform($H$9,$H$10)</f>
        <v>#VALUE!</v>
      </c>
      <c r="I889" s="34" t="e" vm="1">
        <f t="shared" si="78"/>
        <v>#VALUE!</v>
      </c>
      <c r="J889" s="34" t="e" vm="1">
        <f t="shared" si="79"/>
        <v>#VALUE!</v>
      </c>
      <c r="K889" s="34" t="e" vm="2">
        <f>[1]!genUniform($K$9,$K$10)</f>
        <v>#VALUE!</v>
      </c>
      <c r="L889" s="34" t="e" vm="1">
        <f t="shared" si="80"/>
        <v>#VALUE!</v>
      </c>
      <c r="M889" s="34" t="e" vm="1">
        <f t="shared" si="81"/>
        <v>#VALUE!</v>
      </c>
      <c r="N889" s="34" t="e" vm="2">
        <f>[1]!genUniform($N$9,$N$10)</f>
        <v>#VALUE!</v>
      </c>
      <c r="O889" s="34" t="e" vm="1">
        <f t="shared" si="82"/>
        <v>#VALUE!</v>
      </c>
      <c r="P889" s="34" t="e" vm="1">
        <f t="shared" si="83"/>
        <v>#VALUE!</v>
      </c>
    </row>
    <row r="890" spans="1:16">
      <c r="A890" s="34">
        <v>880</v>
      </c>
      <c r="C890" s="34" t="e" vm="2">
        <f>[1]!GenLimitNormal($C$9,$C$10,0,1000,0)</f>
        <v>#VALUE!</v>
      </c>
      <c r="D890" s="34" t="e" vm="2">
        <f>[1]!GenBetaPERT(0,$D$9,1)</f>
        <v>#VALUE!</v>
      </c>
      <c r="E890" s="34" t="e" vm="2">
        <f>[1]!GenLognormal($E$9,$E$10)</f>
        <v>#VALUE!</v>
      </c>
      <c r="F890" s="34" t="e" vm="2">
        <f>[1]!GenLognormal($F$9,$F$10)</f>
        <v>#VALUE!</v>
      </c>
      <c r="G890" s="34" t="e" vm="2">
        <f>[1]!GenLognormal($G$9,$G$10)</f>
        <v>#VALUE!</v>
      </c>
      <c r="H890" s="34" t="e" vm="2">
        <f>[1]!genUniform($H$9,$H$10)</f>
        <v>#VALUE!</v>
      </c>
      <c r="I890" s="34" t="e" vm="1">
        <f t="shared" si="78"/>
        <v>#VALUE!</v>
      </c>
      <c r="J890" s="34" t="e" vm="1">
        <f t="shared" si="79"/>
        <v>#VALUE!</v>
      </c>
      <c r="K890" s="34" t="e" vm="2">
        <f>[1]!genUniform($K$9,$K$10)</f>
        <v>#VALUE!</v>
      </c>
      <c r="L890" s="34" t="e" vm="1">
        <f t="shared" si="80"/>
        <v>#VALUE!</v>
      </c>
      <c r="M890" s="34" t="e" vm="1">
        <f t="shared" si="81"/>
        <v>#VALUE!</v>
      </c>
      <c r="N890" s="34" t="e" vm="2">
        <f>[1]!genUniform($N$9,$N$10)</f>
        <v>#VALUE!</v>
      </c>
      <c r="O890" s="34" t="e" vm="1">
        <f t="shared" si="82"/>
        <v>#VALUE!</v>
      </c>
      <c r="P890" s="34" t="e" vm="1">
        <f t="shared" si="83"/>
        <v>#VALUE!</v>
      </c>
    </row>
    <row r="891" spans="1:16">
      <c r="A891" s="34">
        <v>881</v>
      </c>
      <c r="C891" s="34" t="e" vm="2">
        <f>[1]!GenLimitNormal($C$9,$C$10,0,1000,0)</f>
        <v>#VALUE!</v>
      </c>
      <c r="D891" s="34" t="e" vm="2">
        <f>[1]!GenBetaPERT(0,$D$9,1)</f>
        <v>#VALUE!</v>
      </c>
      <c r="E891" s="34" t="e" vm="2">
        <f>[1]!GenLognormal($E$9,$E$10)</f>
        <v>#VALUE!</v>
      </c>
      <c r="F891" s="34" t="e" vm="2">
        <f>[1]!GenLognormal($F$9,$F$10)</f>
        <v>#VALUE!</v>
      </c>
      <c r="G891" s="34" t="e" vm="2">
        <f>[1]!GenLognormal($G$9,$G$10)</f>
        <v>#VALUE!</v>
      </c>
      <c r="H891" s="34" t="e" vm="2">
        <f>[1]!genUniform($H$9,$H$10)</f>
        <v>#VALUE!</v>
      </c>
      <c r="I891" s="34" t="e" vm="1">
        <f t="shared" si="78"/>
        <v>#VALUE!</v>
      </c>
      <c r="J891" s="34" t="e" vm="1">
        <f t="shared" si="79"/>
        <v>#VALUE!</v>
      </c>
      <c r="K891" s="34" t="e" vm="2">
        <f>[1]!genUniform($K$9,$K$10)</f>
        <v>#VALUE!</v>
      </c>
      <c r="L891" s="34" t="e" vm="1">
        <f t="shared" si="80"/>
        <v>#VALUE!</v>
      </c>
      <c r="M891" s="34" t="e" vm="1">
        <f t="shared" si="81"/>
        <v>#VALUE!</v>
      </c>
      <c r="N891" s="34" t="e" vm="2">
        <f>[1]!genUniform($N$9,$N$10)</f>
        <v>#VALUE!</v>
      </c>
      <c r="O891" s="34" t="e" vm="1">
        <f t="shared" si="82"/>
        <v>#VALUE!</v>
      </c>
      <c r="P891" s="34" t="e" vm="1">
        <f t="shared" si="83"/>
        <v>#VALUE!</v>
      </c>
    </row>
    <row r="892" spans="1:16">
      <c r="A892" s="34">
        <v>882</v>
      </c>
      <c r="C892" s="34" t="e" vm="2">
        <f>[1]!GenLimitNormal($C$9,$C$10,0,1000,0)</f>
        <v>#VALUE!</v>
      </c>
      <c r="D892" s="34" t="e" vm="2">
        <f>[1]!GenBetaPERT(0,$D$9,1)</f>
        <v>#VALUE!</v>
      </c>
      <c r="E892" s="34" t="e" vm="2">
        <f>[1]!GenLognormal($E$9,$E$10)</f>
        <v>#VALUE!</v>
      </c>
      <c r="F892" s="34" t="e" vm="2">
        <f>[1]!GenLognormal($F$9,$F$10)</f>
        <v>#VALUE!</v>
      </c>
      <c r="G892" s="34" t="e" vm="2">
        <f>[1]!GenLognormal($G$9,$G$10)</f>
        <v>#VALUE!</v>
      </c>
      <c r="H892" s="34" t="e" vm="2">
        <f>[1]!genUniform($H$9,$H$10)</f>
        <v>#VALUE!</v>
      </c>
      <c r="I892" s="34" t="e" vm="1">
        <f t="shared" si="78"/>
        <v>#VALUE!</v>
      </c>
      <c r="J892" s="34" t="e" vm="1">
        <f t="shared" si="79"/>
        <v>#VALUE!</v>
      </c>
      <c r="K892" s="34" t="e" vm="2">
        <f>[1]!genUniform($K$9,$K$10)</f>
        <v>#VALUE!</v>
      </c>
      <c r="L892" s="34" t="e" vm="1">
        <f t="shared" si="80"/>
        <v>#VALUE!</v>
      </c>
      <c r="M892" s="34" t="e" vm="1">
        <f t="shared" si="81"/>
        <v>#VALUE!</v>
      </c>
      <c r="N892" s="34" t="e" vm="2">
        <f>[1]!genUniform($N$9,$N$10)</f>
        <v>#VALUE!</v>
      </c>
      <c r="O892" s="34" t="e" vm="1">
        <f t="shared" si="82"/>
        <v>#VALUE!</v>
      </c>
      <c r="P892" s="34" t="e" vm="1">
        <f t="shared" si="83"/>
        <v>#VALUE!</v>
      </c>
    </row>
    <row r="893" spans="1:16">
      <c r="A893" s="34">
        <v>883</v>
      </c>
      <c r="C893" s="34" t="e" vm="2">
        <f>[1]!GenLimitNormal($C$9,$C$10,0,1000,0)</f>
        <v>#VALUE!</v>
      </c>
      <c r="D893" s="34" t="e" vm="2">
        <f>[1]!GenBetaPERT(0,$D$9,1)</f>
        <v>#VALUE!</v>
      </c>
      <c r="E893" s="34" t="e" vm="2">
        <f>[1]!GenLognormal($E$9,$E$10)</f>
        <v>#VALUE!</v>
      </c>
      <c r="F893" s="34" t="e" vm="2">
        <f>[1]!GenLognormal($F$9,$F$10)</f>
        <v>#VALUE!</v>
      </c>
      <c r="G893" s="34" t="e" vm="2">
        <f>[1]!GenLognormal($G$9,$G$10)</f>
        <v>#VALUE!</v>
      </c>
      <c r="H893" s="34" t="e" vm="2">
        <f>[1]!genUniform($H$9,$H$10)</f>
        <v>#VALUE!</v>
      </c>
      <c r="I893" s="34" t="e" vm="1">
        <f t="shared" si="78"/>
        <v>#VALUE!</v>
      </c>
      <c r="J893" s="34" t="e" vm="1">
        <f t="shared" si="79"/>
        <v>#VALUE!</v>
      </c>
      <c r="K893" s="34" t="e" vm="2">
        <f>[1]!genUniform($K$9,$K$10)</f>
        <v>#VALUE!</v>
      </c>
      <c r="L893" s="34" t="e" vm="1">
        <f t="shared" si="80"/>
        <v>#VALUE!</v>
      </c>
      <c r="M893" s="34" t="e" vm="1">
        <f t="shared" si="81"/>
        <v>#VALUE!</v>
      </c>
      <c r="N893" s="34" t="e" vm="2">
        <f>[1]!genUniform($N$9,$N$10)</f>
        <v>#VALUE!</v>
      </c>
      <c r="O893" s="34" t="e" vm="1">
        <f t="shared" si="82"/>
        <v>#VALUE!</v>
      </c>
      <c r="P893" s="34" t="e" vm="1">
        <f t="shared" si="83"/>
        <v>#VALUE!</v>
      </c>
    </row>
    <row r="894" spans="1:16">
      <c r="A894" s="34">
        <v>884</v>
      </c>
      <c r="C894" s="34" t="e" vm="2">
        <f>[1]!GenLimitNormal($C$9,$C$10,0,1000,0)</f>
        <v>#VALUE!</v>
      </c>
      <c r="D894" s="34" t="e" vm="2">
        <f>[1]!GenBetaPERT(0,$D$9,1)</f>
        <v>#VALUE!</v>
      </c>
      <c r="E894" s="34" t="e" vm="2">
        <f>[1]!GenLognormal($E$9,$E$10)</f>
        <v>#VALUE!</v>
      </c>
      <c r="F894" s="34" t="e" vm="2">
        <f>[1]!GenLognormal($F$9,$F$10)</f>
        <v>#VALUE!</v>
      </c>
      <c r="G894" s="34" t="e" vm="2">
        <f>[1]!GenLognormal($G$9,$G$10)</f>
        <v>#VALUE!</v>
      </c>
      <c r="H894" s="34" t="e" vm="2">
        <f>[1]!genUniform($H$9,$H$10)</f>
        <v>#VALUE!</v>
      </c>
      <c r="I894" s="34" t="e" vm="1">
        <f t="shared" si="78"/>
        <v>#VALUE!</v>
      </c>
      <c r="J894" s="34" t="e" vm="1">
        <f t="shared" si="79"/>
        <v>#VALUE!</v>
      </c>
      <c r="K894" s="34" t="e" vm="2">
        <f>[1]!genUniform($K$9,$K$10)</f>
        <v>#VALUE!</v>
      </c>
      <c r="L894" s="34" t="e" vm="1">
        <f t="shared" si="80"/>
        <v>#VALUE!</v>
      </c>
      <c r="M894" s="34" t="e" vm="1">
        <f t="shared" si="81"/>
        <v>#VALUE!</v>
      </c>
      <c r="N894" s="34" t="e" vm="2">
        <f>[1]!genUniform($N$9,$N$10)</f>
        <v>#VALUE!</v>
      </c>
      <c r="O894" s="34" t="e" vm="1">
        <f t="shared" si="82"/>
        <v>#VALUE!</v>
      </c>
      <c r="P894" s="34" t="e" vm="1">
        <f t="shared" si="83"/>
        <v>#VALUE!</v>
      </c>
    </row>
    <row r="895" spans="1:16">
      <c r="A895" s="34">
        <v>885</v>
      </c>
      <c r="C895" s="34" t="e" vm="2">
        <f>[1]!GenLimitNormal($C$9,$C$10,0,1000,0)</f>
        <v>#VALUE!</v>
      </c>
      <c r="D895" s="34" t="e" vm="2">
        <f>[1]!GenBetaPERT(0,$D$9,1)</f>
        <v>#VALUE!</v>
      </c>
      <c r="E895" s="34" t="e" vm="2">
        <f>[1]!GenLognormal($E$9,$E$10)</f>
        <v>#VALUE!</v>
      </c>
      <c r="F895" s="34" t="e" vm="2">
        <f>[1]!GenLognormal($F$9,$F$10)</f>
        <v>#VALUE!</v>
      </c>
      <c r="G895" s="34" t="e" vm="2">
        <f>[1]!GenLognormal($G$9,$G$10)</f>
        <v>#VALUE!</v>
      </c>
      <c r="H895" s="34" t="e" vm="2">
        <f>[1]!genUniform($H$9,$H$10)</f>
        <v>#VALUE!</v>
      </c>
      <c r="I895" s="34" t="e" vm="1">
        <f t="shared" si="78"/>
        <v>#VALUE!</v>
      </c>
      <c r="J895" s="34" t="e" vm="1">
        <f t="shared" si="79"/>
        <v>#VALUE!</v>
      </c>
      <c r="K895" s="34" t="e" vm="2">
        <f>[1]!genUniform($K$9,$K$10)</f>
        <v>#VALUE!</v>
      </c>
      <c r="L895" s="34" t="e" vm="1">
        <f t="shared" si="80"/>
        <v>#VALUE!</v>
      </c>
      <c r="M895" s="34" t="e" vm="1">
        <f t="shared" si="81"/>
        <v>#VALUE!</v>
      </c>
      <c r="N895" s="34" t="e" vm="2">
        <f>[1]!genUniform($N$9,$N$10)</f>
        <v>#VALUE!</v>
      </c>
      <c r="O895" s="34" t="e" vm="1">
        <f t="shared" si="82"/>
        <v>#VALUE!</v>
      </c>
      <c r="P895" s="34" t="e" vm="1">
        <f t="shared" si="83"/>
        <v>#VALUE!</v>
      </c>
    </row>
    <row r="896" spans="1:16">
      <c r="A896" s="34">
        <v>886</v>
      </c>
      <c r="C896" s="34" t="e" vm="2">
        <f>[1]!GenLimitNormal($C$9,$C$10,0,1000,0)</f>
        <v>#VALUE!</v>
      </c>
      <c r="D896" s="34" t="e" vm="2">
        <f>[1]!GenBetaPERT(0,$D$9,1)</f>
        <v>#VALUE!</v>
      </c>
      <c r="E896" s="34" t="e" vm="2">
        <f>[1]!GenLognormal($E$9,$E$10)</f>
        <v>#VALUE!</v>
      </c>
      <c r="F896" s="34" t="e" vm="2">
        <f>[1]!GenLognormal($F$9,$F$10)</f>
        <v>#VALUE!</v>
      </c>
      <c r="G896" s="34" t="e" vm="2">
        <f>[1]!GenLognormal($G$9,$G$10)</f>
        <v>#VALUE!</v>
      </c>
      <c r="H896" s="34" t="e" vm="2">
        <f>[1]!genUniform($H$9,$H$10)</f>
        <v>#VALUE!</v>
      </c>
      <c r="I896" s="34" t="e" vm="1">
        <f t="shared" si="78"/>
        <v>#VALUE!</v>
      </c>
      <c r="J896" s="34" t="e" vm="1">
        <f t="shared" si="79"/>
        <v>#VALUE!</v>
      </c>
      <c r="K896" s="34" t="e" vm="2">
        <f>[1]!genUniform($K$9,$K$10)</f>
        <v>#VALUE!</v>
      </c>
      <c r="L896" s="34" t="e" vm="1">
        <f t="shared" si="80"/>
        <v>#VALUE!</v>
      </c>
      <c r="M896" s="34" t="e" vm="1">
        <f t="shared" si="81"/>
        <v>#VALUE!</v>
      </c>
      <c r="N896" s="34" t="e" vm="2">
        <f>[1]!genUniform($N$9,$N$10)</f>
        <v>#VALUE!</v>
      </c>
      <c r="O896" s="34" t="e" vm="1">
        <f t="shared" si="82"/>
        <v>#VALUE!</v>
      </c>
      <c r="P896" s="34" t="e" vm="1">
        <f t="shared" si="83"/>
        <v>#VALUE!</v>
      </c>
    </row>
    <row r="897" spans="1:16">
      <c r="A897" s="34">
        <v>887</v>
      </c>
      <c r="C897" s="34" t="e" vm="2">
        <f>[1]!GenLimitNormal($C$9,$C$10,0,1000,0)</f>
        <v>#VALUE!</v>
      </c>
      <c r="D897" s="34" t="e" vm="2">
        <f>[1]!GenBetaPERT(0,$D$9,1)</f>
        <v>#VALUE!</v>
      </c>
      <c r="E897" s="34" t="e" vm="2">
        <f>[1]!GenLognormal($E$9,$E$10)</f>
        <v>#VALUE!</v>
      </c>
      <c r="F897" s="34" t="e" vm="2">
        <f>[1]!GenLognormal($F$9,$F$10)</f>
        <v>#VALUE!</v>
      </c>
      <c r="G897" s="34" t="e" vm="2">
        <f>[1]!GenLognormal($G$9,$G$10)</f>
        <v>#VALUE!</v>
      </c>
      <c r="H897" s="34" t="e" vm="2">
        <f>[1]!genUniform($H$9,$H$10)</f>
        <v>#VALUE!</v>
      </c>
      <c r="I897" s="34" t="e" vm="1">
        <f t="shared" si="78"/>
        <v>#VALUE!</v>
      </c>
      <c r="J897" s="34" t="e" vm="1">
        <f t="shared" si="79"/>
        <v>#VALUE!</v>
      </c>
      <c r="K897" s="34" t="e" vm="2">
        <f>[1]!genUniform($K$9,$K$10)</f>
        <v>#VALUE!</v>
      </c>
      <c r="L897" s="34" t="e" vm="1">
        <f t="shared" si="80"/>
        <v>#VALUE!</v>
      </c>
      <c r="M897" s="34" t="e" vm="1">
        <f t="shared" si="81"/>
        <v>#VALUE!</v>
      </c>
      <c r="N897" s="34" t="e" vm="2">
        <f>[1]!genUniform($N$9,$N$10)</f>
        <v>#VALUE!</v>
      </c>
      <c r="O897" s="34" t="e" vm="1">
        <f t="shared" si="82"/>
        <v>#VALUE!</v>
      </c>
      <c r="P897" s="34" t="e" vm="1">
        <f t="shared" si="83"/>
        <v>#VALUE!</v>
      </c>
    </row>
    <row r="898" spans="1:16">
      <c r="A898" s="34">
        <v>888</v>
      </c>
      <c r="C898" s="34" t="e" vm="2">
        <f>[1]!GenLimitNormal($C$9,$C$10,0,1000,0)</f>
        <v>#VALUE!</v>
      </c>
      <c r="D898" s="34" t="e" vm="2">
        <f>[1]!GenBetaPERT(0,$D$9,1)</f>
        <v>#VALUE!</v>
      </c>
      <c r="E898" s="34" t="e" vm="2">
        <f>[1]!GenLognormal($E$9,$E$10)</f>
        <v>#VALUE!</v>
      </c>
      <c r="F898" s="34" t="e" vm="2">
        <f>[1]!GenLognormal($F$9,$F$10)</f>
        <v>#VALUE!</v>
      </c>
      <c r="G898" s="34" t="e" vm="2">
        <f>[1]!GenLognormal($G$9,$G$10)</f>
        <v>#VALUE!</v>
      </c>
      <c r="H898" s="34" t="e" vm="2">
        <f>[1]!genUniform($H$9,$H$10)</f>
        <v>#VALUE!</v>
      </c>
      <c r="I898" s="34" t="e" vm="1">
        <f t="shared" si="78"/>
        <v>#VALUE!</v>
      </c>
      <c r="J898" s="34" t="e" vm="1">
        <f t="shared" si="79"/>
        <v>#VALUE!</v>
      </c>
      <c r="K898" s="34" t="e" vm="2">
        <f>[1]!genUniform($K$9,$K$10)</f>
        <v>#VALUE!</v>
      </c>
      <c r="L898" s="34" t="e" vm="1">
        <f t="shared" si="80"/>
        <v>#VALUE!</v>
      </c>
      <c r="M898" s="34" t="e" vm="1">
        <f t="shared" si="81"/>
        <v>#VALUE!</v>
      </c>
      <c r="N898" s="34" t="e" vm="2">
        <f>[1]!genUniform($N$9,$N$10)</f>
        <v>#VALUE!</v>
      </c>
      <c r="O898" s="34" t="e" vm="1">
        <f t="shared" si="82"/>
        <v>#VALUE!</v>
      </c>
      <c r="P898" s="34" t="e" vm="1">
        <f t="shared" si="83"/>
        <v>#VALUE!</v>
      </c>
    </row>
    <row r="899" spans="1:16">
      <c r="A899" s="34">
        <v>889</v>
      </c>
      <c r="C899" s="34" t="e" vm="2">
        <f>[1]!GenLimitNormal($C$9,$C$10,0,1000,0)</f>
        <v>#VALUE!</v>
      </c>
      <c r="D899" s="34" t="e" vm="2">
        <f>[1]!GenBetaPERT(0,$D$9,1)</f>
        <v>#VALUE!</v>
      </c>
      <c r="E899" s="34" t="e" vm="2">
        <f>[1]!GenLognormal($E$9,$E$10)</f>
        <v>#VALUE!</v>
      </c>
      <c r="F899" s="34" t="e" vm="2">
        <f>[1]!GenLognormal($F$9,$F$10)</f>
        <v>#VALUE!</v>
      </c>
      <c r="G899" s="34" t="e" vm="2">
        <f>[1]!GenLognormal($G$9,$G$10)</f>
        <v>#VALUE!</v>
      </c>
      <c r="H899" s="34" t="e" vm="2">
        <f>[1]!genUniform($H$9,$H$10)</f>
        <v>#VALUE!</v>
      </c>
      <c r="I899" s="34" t="e" vm="1">
        <f t="shared" si="78"/>
        <v>#VALUE!</v>
      </c>
      <c r="J899" s="34" t="e" vm="1">
        <f t="shared" si="79"/>
        <v>#VALUE!</v>
      </c>
      <c r="K899" s="34" t="e" vm="2">
        <f>[1]!genUniform($K$9,$K$10)</f>
        <v>#VALUE!</v>
      </c>
      <c r="L899" s="34" t="e" vm="1">
        <f t="shared" si="80"/>
        <v>#VALUE!</v>
      </c>
      <c r="M899" s="34" t="e" vm="1">
        <f t="shared" si="81"/>
        <v>#VALUE!</v>
      </c>
      <c r="N899" s="34" t="e" vm="2">
        <f>[1]!genUniform($N$9,$N$10)</f>
        <v>#VALUE!</v>
      </c>
      <c r="O899" s="34" t="e" vm="1">
        <f t="shared" si="82"/>
        <v>#VALUE!</v>
      </c>
      <c r="P899" s="34" t="e" vm="1">
        <f t="shared" si="83"/>
        <v>#VALUE!</v>
      </c>
    </row>
    <row r="900" spans="1:16">
      <c r="A900" s="34">
        <v>890</v>
      </c>
      <c r="C900" s="34" t="e" vm="2">
        <f>[1]!GenLimitNormal($C$9,$C$10,0,1000,0)</f>
        <v>#VALUE!</v>
      </c>
      <c r="D900" s="34" t="e" vm="2">
        <f>[1]!GenBetaPERT(0,$D$9,1)</f>
        <v>#VALUE!</v>
      </c>
      <c r="E900" s="34" t="e" vm="2">
        <f>[1]!GenLognormal($E$9,$E$10)</f>
        <v>#VALUE!</v>
      </c>
      <c r="F900" s="34" t="e" vm="2">
        <f>[1]!GenLognormal($F$9,$F$10)</f>
        <v>#VALUE!</v>
      </c>
      <c r="G900" s="34" t="e" vm="2">
        <f>[1]!GenLognormal($G$9,$G$10)</f>
        <v>#VALUE!</v>
      </c>
      <c r="H900" s="34" t="e" vm="2">
        <f>[1]!genUniform($H$9,$H$10)</f>
        <v>#VALUE!</v>
      </c>
      <c r="I900" s="34" t="e" vm="1">
        <f t="shared" si="78"/>
        <v>#VALUE!</v>
      </c>
      <c r="J900" s="34" t="e" vm="1">
        <f t="shared" si="79"/>
        <v>#VALUE!</v>
      </c>
      <c r="K900" s="34" t="e" vm="2">
        <f>[1]!genUniform($K$9,$K$10)</f>
        <v>#VALUE!</v>
      </c>
      <c r="L900" s="34" t="e" vm="1">
        <f t="shared" si="80"/>
        <v>#VALUE!</v>
      </c>
      <c r="M900" s="34" t="e" vm="1">
        <f t="shared" si="81"/>
        <v>#VALUE!</v>
      </c>
      <c r="N900" s="34" t="e" vm="2">
        <f>[1]!genUniform($N$9,$N$10)</f>
        <v>#VALUE!</v>
      </c>
      <c r="O900" s="34" t="e" vm="1">
        <f t="shared" si="82"/>
        <v>#VALUE!</v>
      </c>
      <c r="P900" s="34" t="e" vm="1">
        <f t="shared" si="83"/>
        <v>#VALUE!</v>
      </c>
    </row>
    <row r="901" spans="1:16">
      <c r="A901" s="34">
        <v>891</v>
      </c>
      <c r="C901" s="34" t="e" vm="2">
        <f>[1]!GenLimitNormal($C$9,$C$10,0,1000,0)</f>
        <v>#VALUE!</v>
      </c>
      <c r="D901" s="34" t="e" vm="2">
        <f>[1]!GenBetaPERT(0,$D$9,1)</f>
        <v>#VALUE!</v>
      </c>
      <c r="E901" s="34" t="e" vm="2">
        <f>[1]!GenLognormal($E$9,$E$10)</f>
        <v>#VALUE!</v>
      </c>
      <c r="F901" s="34" t="e" vm="2">
        <f>[1]!GenLognormal($F$9,$F$10)</f>
        <v>#VALUE!</v>
      </c>
      <c r="G901" s="34" t="e" vm="2">
        <f>[1]!GenLognormal($G$9,$G$10)</f>
        <v>#VALUE!</v>
      </c>
      <c r="H901" s="34" t="e" vm="2">
        <f>[1]!genUniform($H$9,$H$10)</f>
        <v>#VALUE!</v>
      </c>
      <c r="I901" s="34" t="e" vm="1">
        <f t="shared" si="78"/>
        <v>#VALUE!</v>
      </c>
      <c r="J901" s="34" t="e" vm="1">
        <f t="shared" si="79"/>
        <v>#VALUE!</v>
      </c>
      <c r="K901" s="34" t="e" vm="2">
        <f>[1]!genUniform($K$9,$K$10)</f>
        <v>#VALUE!</v>
      </c>
      <c r="L901" s="34" t="e" vm="1">
        <f t="shared" si="80"/>
        <v>#VALUE!</v>
      </c>
      <c r="M901" s="34" t="e" vm="1">
        <f t="shared" si="81"/>
        <v>#VALUE!</v>
      </c>
      <c r="N901" s="34" t="e" vm="2">
        <f>[1]!genUniform($N$9,$N$10)</f>
        <v>#VALUE!</v>
      </c>
      <c r="O901" s="34" t="e" vm="1">
        <f t="shared" si="82"/>
        <v>#VALUE!</v>
      </c>
      <c r="P901" s="34" t="e" vm="1">
        <f t="shared" si="83"/>
        <v>#VALUE!</v>
      </c>
    </row>
    <row r="902" spans="1:16">
      <c r="A902" s="34">
        <v>892</v>
      </c>
      <c r="C902" s="34" t="e" vm="2">
        <f>[1]!GenLimitNormal($C$9,$C$10,0,1000,0)</f>
        <v>#VALUE!</v>
      </c>
      <c r="D902" s="34" t="e" vm="2">
        <f>[1]!GenBetaPERT(0,$D$9,1)</f>
        <v>#VALUE!</v>
      </c>
      <c r="E902" s="34" t="e" vm="2">
        <f>[1]!GenLognormal($E$9,$E$10)</f>
        <v>#VALUE!</v>
      </c>
      <c r="F902" s="34" t="e" vm="2">
        <f>[1]!GenLognormal($F$9,$F$10)</f>
        <v>#VALUE!</v>
      </c>
      <c r="G902" s="34" t="e" vm="2">
        <f>[1]!GenLognormal($G$9,$G$10)</f>
        <v>#VALUE!</v>
      </c>
      <c r="H902" s="34" t="e" vm="2">
        <f>[1]!genUniform($H$9,$H$10)</f>
        <v>#VALUE!</v>
      </c>
      <c r="I902" s="34" t="e" vm="1">
        <f t="shared" si="78"/>
        <v>#VALUE!</v>
      </c>
      <c r="J902" s="34" t="e" vm="1">
        <f t="shared" si="79"/>
        <v>#VALUE!</v>
      </c>
      <c r="K902" s="34" t="e" vm="2">
        <f>[1]!genUniform($K$9,$K$10)</f>
        <v>#VALUE!</v>
      </c>
      <c r="L902" s="34" t="e" vm="1">
        <f t="shared" si="80"/>
        <v>#VALUE!</v>
      </c>
      <c r="M902" s="34" t="e" vm="1">
        <f t="shared" si="81"/>
        <v>#VALUE!</v>
      </c>
      <c r="N902" s="34" t="e" vm="2">
        <f>[1]!genUniform($N$9,$N$10)</f>
        <v>#VALUE!</v>
      </c>
      <c r="O902" s="34" t="e" vm="1">
        <f t="shared" si="82"/>
        <v>#VALUE!</v>
      </c>
      <c r="P902" s="34" t="e" vm="1">
        <f t="shared" si="83"/>
        <v>#VALUE!</v>
      </c>
    </row>
    <row r="903" spans="1:16">
      <c r="A903" s="34">
        <v>893</v>
      </c>
      <c r="C903" s="34" t="e" vm="2">
        <f>[1]!GenLimitNormal($C$9,$C$10,0,1000,0)</f>
        <v>#VALUE!</v>
      </c>
      <c r="D903" s="34" t="e" vm="2">
        <f>[1]!GenBetaPERT(0,$D$9,1)</f>
        <v>#VALUE!</v>
      </c>
      <c r="E903" s="34" t="e" vm="2">
        <f>[1]!GenLognormal($E$9,$E$10)</f>
        <v>#VALUE!</v>
      </c>
      <c r="F903" s="34" t="e" vm="2">
        <f>[1]!GenLognormal($F$9,$F$10)</f>
        <v>#VALUE!</v>
      </c>
      <c r="G903" s="34" t="e" vm="2">
        <f>[1]!GenLognormal($G$9,$G$10)</f>
        <v>#VALUE!</v>
      </c>
      <c r="H903" s="34" t="e" vm="2">
        <f>[1]!genUniform($H$9,$H$10)</f>
        <v>#VALUE!</v>
      </c>
      <c r="I903" s="34" t="e" vm="1">
        <f t="shared" si="78"/>
        <v>#VALUE!</v>
      </c>
      <c r="J903" s="34" t="e" vm="1">
        <f t="shared" si="79"/>
        <v>#VALUE!</v>
      </c>
      <c r="K903" s="34" t="e" vm="2">
        <f>[1]!genUniform($K$9,$K$10)</f>
        <v>#VALUE!</v>
      </c>
      <c r="L903" s="34" t="e" vm="1">
        <f t="shared" si="80"/>
        <v>#VALUE!</v>
      </c>
      <c r="M903" s="34" t="e" vm="1">
        <f t="shared" si="81"/>
        <v>#VALUE!</v>
      </c>
      <c r="N903" s="34" t="e" vm="2">
        <f>[1]!genUniform($N$9,$N$10)</f>
        <v>#VALUE!</v>
      </c>
      <c r="O903" s="34" t="e" vm="1">
        <f t="shared" si="82"/>
        <v>#VALUE!</v>
      </c>
      <c r="P903" s="34" t="e" vm="1">
        <f t="shared" si="83"/>
        <v>#VALUE!</v>
      </c>
    </row>
    <row r="904" spans="1:16">
      <c r="A904" s="34">
        <v>894</v>
      </c>
      <c r="C904" s="34" t="e" vm="2">
        <f>[1]!GenLimitNormal($C$9,$C$10,0,1000,0)</f>
        <v>#VALUE!</v>
      </c>
      <c r="D904" s="34" t="e" vm="2">
        <f>[1]!GenBetaPERT(0,$D$9,1)</f>
        <v>#VALUE!</v>
      </c>
      <c r="E904" s="34" t="e" vm="2">
        <f>[1]!GenLognormal($E$9,$E$10)</f>
        <v>#VALUE!</v>
      </c>
      <c r="F904" s="34" t="e" vm="2">
        <f>[1]!GenLognormal($F$9,$F$10)</f>
        <v>#VALUE!</v>
      </c>
      <c r="G904" s="34" t="e" vm="2">
        <f>[1]!GenLognormal($G$9,$G$10)</f>
        <v>#VALUE!</v>
      </c>
      <c r="H904" s="34" t="e" vm="2">
        <f>[1]!genUniform($H$9,$H$10)</f>
        <v>#VALUE!</v>
      </c>
      <c r="I904" s="34" t="e" vm="1">
        <f t="shared" si="78"/>
        <v>#VALUE!</v>
      </c>
      <c r="J904" s="34" t="e" vm="1">
        <f t="shared" si="79"/>
        <v>#VALUE!</v>
      </c>
      <c r="K904" s="34" t="e" vm="2">
        <f>[1]!genUniform($K$9,$K$10)</f>
        <v>#VALUE!</v>
      </c>
      <c r="L904" s="34" t="e" vm="1">
        <f t="shared" si="80"/>
        <v>#VALUE!</v>
      </c>
      <c r="M904" s="34" t="e" vm="1">
        <f t="shared" si="81"/>
        <v>#VALUE!</v>
      </c>
      <c r="N904" s="34" t="e" vm="2">
        <f>[1]!genUniform($N$9,$N$10)</f>
        <v>#VALUE!</v>
      </c>
      <c r="O904" s="34" t="e" vm="1">
        <f t="shared" si="82"/>
        <v>#VALUE!</v>
      </c>
      <c r="P904" s="34" t="e" vm="1">
        <f t="shared" si="83"/>
        <v>#VALUE!</v>
      </c>
    </row>
    <row r="905" spans="1:16">
      <c r="A905" s="34">
        <v>895</v>
      </c>
      <c r="C905" s="34" t="e" vm="2">
        <f>[1]!GenLimitNormal($C$9,$C$10,0,1000,0)</f>
        <v>#VALUE!</v>
      </c>
      <c r="D905" s="34" t="e" vm="2">
        <f>[1]!GenBetaPERT(0,$D$9,1)</f>
        <v>#VALUE!</v>
      </c>
      <c r="E905" s="34" t="e" vm="2">
        <f>[1]!GenLognormal($E$9,$E$10)</f>
        <v>#VALUE!</v>
      </c>
      <c r="F905" s="34" t="e" vm="2">
        <f>[1]!GenLognormal($F$9,$F$10)</f>
        <v>#VALUE!</v>
      </c>
      <c r="G905" s="34" t="e" vm="2">
        <f>[1]!GenLognormal($G$9,$G$10)</f>
        <v>#VALUE!</v>
      </c>
      <c r="H905" s="34" t="e" vm="2">
        <f>[1]!genUniform($H$9,$H$10)</f>
        <v>#VALUE!</v>
      </c>
      <c r="I905" s="34" t="e" vm="1">
        <f t="shared" si="78"/>
        <v>#VALUE!</v>
      </c>
      <c r="J905" s="34" t="e" vm="1">
        <f t="shared" si="79"/>
        <v>#VALUE!</v>
      </c>
      <c r="K905" s="34" t="e" vm="2">
        <f>[1]!genUniform($K$9,$K$10)</f>
        <v>#VALUE!</v>
      </c>
      <c r="L905" s="34" t="e" vm="1">
        <f t="shared" si="80"/>
        <v>#VALUE!</v>
      </c>
      <c r="M905" s="34" t="e" vm="1">
        <f t="shared" si="81"/>
        <v>#VALUE!</v>
      </c>
      <c r="N905" s="34" t="e" vm="2">
        <f>[1]!genUniform($N$9,$N$10)</f>
        <v>#VALUE!</v>
      </c>
      <c r="O905" s="34" t="e" vm="1">
        <f t="shared" si="82"/>
        <v>#VALUE!</v>
      </c>
      <c r="P905" s="34" t="e" vm="1">
        <f t="shared" si="83"/>
        <v>#VALUE!</v>
      </c>
    </row>
    <row r="906" spans="1:16">
      <c r="A906" s="34">
        <v>896</v>
      </c>
      <c r="C906" s="34" t="e" vm="2">
        <f>[1]!GenLimitNormal($C$9,$C$10,0,1000,0)</f>
        <v>#VALUE!</v>
      </c>
      <c r="D906" s="34" t="e" vm="2">
        <f>[1]!GenBetaPERT(0,$D$9,1)</f>
        <v>#VALUE!</v>
      </c>
      <c r="E906" s="34" t="e" vm="2">
        <f>[1]!GenLognormal($E$9,$E$10)</f>
        <v>#VALUE!</v>
      </c>
      <c r="F906" s="34" t="e" vm="2">
        <f>[1]!GenLognormal($F$9,$F$10)</f>
        <v>#VALUE!</v>
      </c>
      <c r="G906" s="34" t="e" vm="2">
        <f>[1]!GenLognormal($G$9,$G$10)</f>
        <v>#VALUE!</v>
      </c>
      <c r="H906" s="34" t="e" vm="2">
        <f>[1]!genUniform($H$9,$H$10)</f>
        <v>#VALUE!</v>
      </c>
      <c r="I906" s="34" t="e" vm="1">
        <f t="shared" si="78"/>
        <v>#VALUE!</v>
      </c>
      <c r="J906" s="34" t="e" vm="1">
        <f t="shared" si="79"/>
        <v>#VALUE!</v>
      </c>
      <c r="K906" s="34" t="e" vm="2">
        <f>[1]!genUniform($K$9,$K$10)</f>
        <v>#VALUE!</v>
      </c>
      <c r="L906" s="34" t="e" vm="1">
        <f t="shared" si="80"/>
        <v>#VALUE!</v>
      </c>
      <c r="M906" s="34" t="e" vm="1">
        <f t="shared" si="81"/>
        <v>#VALUE!</v>
      </c>
      <c r="N906" s="34" t="e" vm="2">
        <f>[1]!genUniform($N$9,$N$10)</f>
        <v>#VALUE!</v>
      </c>
      <c r="O906" s="34" t="e" vm="1">
        <f t="shared" si="82"/>
        <v>#VALUE!</v>
      </c>
      <c r="P906" s="34" t="e" vm="1">
        <f t="shared" si="83"/>
        <v>#VALUE!</v>
      </c>
    </row>
    <row r="907" spans="1:16">
      <c r="A907" s="34">
        <v>897</v>
      </c>
      <c r="C907" s="34" t="e" vm="2">
        <f>[1]!GenLimitNormal($C$9,$C$10,0,1000,0)</f>
        <v>#VALUE!</v>
      </c>
      <c r="D907" s="34" t="e" vm="2">
        <f>[1]!GenBetaPERT(0,$D$9,1)</f>
        <v>#VALUE!</v>
      </c>
      <c r="E907" s="34" t="e" vm="2">
        <f>[1]!GenLognormal($E$9,$E$10)</f>
        <v>#VALUE!</v>
      </c>
      <c r="F907" s="34" t="e" vm="2">
        <f>[1]!GenLognormal($F$9,$F$10)</f>
        <v>#VALUE!</v>
      </c>
      <c r="G907" s="34" t="e" vm="2">
        <f>[1]!GenLognormal($G$9,$G$10)</f>
        <v>#VALUE!</v>
      </c>
      <c r="H907" s="34" t="e" vm="2">
        <f>[1]!genUniform($H$9,$H$10)</f>
        <v>#VALUE!</v>
      </c>
      <c r="I907" s="34" t="e" vm="1">
        <f t="shared" si="78"/>
        <v>#VALUE!</v>
      </c>
      <c r="J907" s="34" t="e" vm="1">
        <f t="shared" si="79"/>
        <v>#VALUE!</v>
      </c>
      <c r="K907" s="34" t="e" vm="2">
        <f>[1]!genUniform($K$9,$K$10)</f>
        <v>#VALUE!</v>
      </c>
      <c r="L907" s="34" t="e" vm="1">
        <f t="shared" si="80"/>
        <v>#VALUE!</v>
      </c>
      <c r="M907" s="34" t="e" vm="1">
        <f t="shared" si="81"/>
        <v>#VALUE!</v>
      </c>
      <c r="N907" s="34" t="e" vm="2">
        <f>[1]!genUniform($N$9,$N$10)</f>
        <v>#VALUE!</v>
      </c>
      <c r="O907" s="34" t="e" vm="1">
        <f t="shared" si="82"/>
        <v>#VALUE!</v>
      </c>
      <c r="P907" s="34" t="e" vm="1">
        <f t="shared" si="83"/>
        <v>#VALUE!</v>
      </c>
    </row>
    <row r="908" spans="1:16">
      <c r="A908" s="34">
        <v>898</v>
      </c>
      <c r="C908" s="34" t="e" vm="2">
        <f>[1]!GenLimitNormal($C$9,$C$10,0,1000,0)</f>
        <v>#VALUE!</v>
      </c>
      <c r="D908" s="34" t="e" vm="2">
        <f>[1]!GenBetaPERT(0,$D$9,1)</f>
        <v>#VALUE!</v>
      </c>
      <c r="E908" s="34" t="e" vm="2">
        <f>[1]!GenLognormal($E$9,$E$10)</f>
        <v>#VALUE!</v>
      </c>
      <c r="F908" s="34" t="e" vm="2">
        <f>[1]!GenLognormal($F$9,$F$10)</f>
        <v>#VALUE!</v>
      </c>
      <c r="G908" s="34" t="e" vm="2">
        <f>[1]!GenLognormal($G$9,$G$10)</f>
        <v>#VALUE!</v>
      </c>
      <c r="H908" s="34" t="e" vm="2">
        <f>[1]!genUniform($H$9,$H$10)</f>
        <v>#VALUE!</v>
      </c>
      <c r="I908" s="34" t="e" vm="1">
        <f t="shared" ref="I908:I971" si="84">_xlfn.LOGNORM.INV($H908,$I$9,$I$10)</f>
        <v>#VALUE!</v>
      </c>
      <c r="J908" s="34" t="e" vm="1">
        <f t="shared" ref="J908:J971" si="85">$C908+$D908*$E908*$I908/$F908+(1-$D908)*$E908*$G908</f>
        <v>#VALUE!</v>
      </c>
      <c r="K908" s="34" t="e" vm="2">
        <f>[1]!genUniform($K$9,$K$10)</f>
        <v>#VALUE!</v>
      </c>
      <c r="L908" s="34" t="e" vm="1">
        <f t="shared" ref="L908:L971" si="86">_xlfn.LOGNORM.INV($K908,$L$9,$L$10)</f>
        <v>#VALUE!</v>
      </c>
      <c r="M908" s="34" t="e" vm="1">
        <f t="shared" ref="M908:M971" si="87">$C908+$D908*$E908*$L908/$F908+(1-$D908)*$E908*$G908</f>
        <v>#VALUE!</v>
      </c>
      <c r="N908" s="34" t="e" vm="2">
        <f>[1]!genUniform($N$9,$N$10)</f>
        <v>#VALUE!</v>
      </c>
      <c r="O908" s="34" t="e" vm="1">
        <f t="shared" ref="O908:O971" si="88">_xlfn.LOGNORM.INV($N908,$O$9,$O$10)</f>
        <v>#VALUE!</v>
      </c>
      <c r="P908" s="34" t="e" vm="1">
        <f t="shared" ref="P908:P971" si="89">$C908+$D908*$E908*$O908/$F908+(1-$D908)*$E908*$G908</f>
        <v>#VALUE!</v>
      </c>
    </row>
    <row r="909" spans="1:16">
      <c r="A909" s="34">
        <v>899</v>
      </c>
      <c r="C909" s="34" t="e" vm="2">
        <f>[1]!GenLimitNormal($C$9,$C$10,0,1000,0)</f>
        <v>#VALUE!</v>
      </c>
      <c r="D909" s="34" t="e" vm="2">
        <f>[1]!GenBetaPERT(0,$D$9,1)</f>
        <v>#VALUE!</v>
      </c>
      <c r="E909" s="34" t="e" vm="2">
        <f>[1]!GenLognormal($E$9,$E$10)</f>
        <v>#VALUE!</v>
      </c>
      <c r="F909" s="34" t="e" vm="2">
        <f>[1]!GenLognormal($F$9,$F$10)</f>
        <v>#VALUE!</v>
      </c>
      <c r="G909" s="34" t="e" vm="2">
        <f>[1]!GenLognormal($G$9,$G$10)</f>
        <v>#VALUE!</v>
      </c>
      <c r="H909" s="34" t="e" vm="2">
        <f>[1]!genUniform($H$9,$H$10)</f>
        <v>#VALUE!</v>
      </c>
      <c r="I909" s="34" t="e" vm="1">
        <f t="shared" si="84"/>
        <v>#VALUE!</v>
      </c>
      <c r="J909" s="34" t="e" vm="1">
        <f t="shared" si="85"/>
        <v>#VALUE!</v>
      </c>
      <c r="K909" s="34" t="e" vm="2">
        <f>[1]!genUniform($K$9,$K$10)</f>
        <v>#VALUE!</v>
      </c>
      <c r="L909" s="34" t="e" vm="1">
        <f t="shared" si="86"/>
        <v>#VALUE!</v>
      </c>
      <c r="M909" s="34" t="e" vm="1">
        <f t="shared" si="87"/>
        <v>#VALUE!</v>
      </c>
      <c r="N909" s="34" t="e" vm="2">
        <f>[1]!genUniform($N$9,$N$10)</f>
        <v>#VALUE!</v>
      </c>
      <c r="O909" s="34" t="e" vm="1">
        <f t="shared" si="88"/>
        <v>#VALUE!</v>
      </c>
      <c r="P909" s="34" t="e" vm="1">
        <f t="shared" si="89"/>
        <v>#VALUE!</v>
      </c>
    </row>
    <row r="910" spans="1:16">
      <c r="A910" s="34">
        <v>900</v>
      </c>
      <c r="C910" s="34" t="e" vm="2">
        <f>[1]!GenLimitNormal($C$9,$C$10,0,1000,0)</f>
        <v>#VALUE!</v>
      </c>
      <c r="D910" s="34" t="e" vm="2">
        <f>[1]!GenBetaPERT(0,$D$9,1)</f>
        <v>#VALUE!</v>
      </c>
      <c r="E910" s="34" t="e" vm="2">
        <f>[1]!GenLognormal($E$9,$E$10)</f>
        <v>#VALUE!</v>
      </c>
      <c r="F910" s="34" t="e" vm="2">
        <f>[1]!GenLognormal($F$9,$F$10)</f>
        <v>#VALUE!</v>
      </c>
      <c r="G910" s="34" t="e" vm="2">
        <f>[1]!GenLognormal($G$9,$G$10)</f>
        <v>#VALUE!</v>
      </c>
      <c r="H910" s="34" t="e" vm="2">
        <f>[1]!genUniform($H$9,$H$10)</f>
        <v>#VALUE!</v>
      </c>
      <c r="I910" s="34" t="e" vm="1">
        <f t="shared" si="84"/>
        <v>#VALUE!</v>
      </c>
      <c r="J910" s="34" t="e" vm="1">
        <f t="shared" si="85"/>
        <v>#VALUE!</v>
      </c>
      <c r="K910" s="34" t="e" vm="2">
        <f>[1]!genUniform($K$9,$K$10)</f>
        <v>#VALUE!</v>
      </c>
      <c r="L910" s="34" t="e" vm="1">
        <f t="shared" si="86"/>
        <v>#VALUE!</v>
      </c>
      <c r="M910" s="34" t="e" vm="1">
        <f t="shared" si="87"/>
        <v>#VALUE!</v>
      </c>
      <c r="N910" s="34" t="e" vm="2">
        <f>[1]!genUniform($N$9,$N$10)</f>
        <v>#VALUE!</v>
      </c>
      <c r="O910" s="34" t="e" vm="1">
        <f t="shared" si="88"/>
        <v>#VALUE!</v>
      </c>
      <c r="P910" s="34" t="e" vm="1">
        <f t="shared" si="89"/>
        <v>#VALUE!</v>
      </c>
    </row>
    <row r="911" spans="1:16">
      <c r="A911" s="34">
        <v>901</v>
      </c>
      <c r="C911" s="34" t="e" vm="2">
        <f>[1]!GenLimitNormal($C$9,$C$10,0,1000,0)</f>
        <v>#VALUE!</v>
      </c>
      <c r="D911" s="34" t="e" vm="2">
        <f>[1]!GenBetaPERT(0,$D$9,1)</f>
        <v>#VALUE!</v>
      </c>
      <c r="E911" s="34" t="e" vm="2">
        <f>[1]!GenLognormal($E$9,$E$10)</f>
        <v>#VALUE!</v>
      </c>
      <c r="F911" s="34" t="e" vm="2">
        <f>[1]!GenLognormal($F$9,$F$10)</f>
        <v>#VALUE!</v>
      </c>
      <c r="G911" s="34" t="e" vm="2">
        <f>[1]!GenLognormal($G$9,$G$10)</f>
        <v>#VALUE!</v>
      </c>
      <c r="H911" s="34" t="e" vm="2">
        <f>[1]!genUniform($H$9,$H$10)</f>
        <v>#VALUE!</v>
      </c>
      <c r="I911" s="34" t="e" vm="1">
        <f t="shared" si="84"/>
        <v>#VALUE!</v>
      </c>
      <c r="J911" s="34" t="e" vm="1">
        <f t="shared" si="85"/>
        <v>#VALUE!</v>
      </c>
      <c r="K911" s="34" t="e" vm="2">
        <f>[1]!genUniform($K$9,$K$10)</f>
        <v>#VALUE!</v>
      </c>
      <c r="L911" s="34" t="e" vm="1">
        <f t="shared" si="86"/>
        <v>#VALUE!</v>
      </c>
      <c r="M911" s="34" t="e" vm="1">
        <f t="shared" si="87"/>
        <v>#VALUE!</v>
      </c>
      <c r="N911" s="34" t="e" vm="2">
        <f>[1]!genUniform($N$9,$N$10)</f>
        <v>#VALUE!</v>
      </c>
      <c r="O911" s="34" t="e" vm="1">
        <f t="shared" si="88"/>
        <v>#VALUE!</v>
      </c>
      <c r="P911" s="34" t="e" vm="1">
        <f t="shared" si="89"/>
        <v>#VALUE!</v>
      </c>
    </row>
    <row r="912" spans="1:16">
      <c r="A912" s="34">
        <v>902</v>
      </c>
      <c r="C912" s="34" t="e" vm="2">
        <f>[1]!GenLimitNormal($C$9,$C$10,0,1000,0)</f>
        <v>#VALUE!</v>
      </c>
      <c r="D912" s="34" t="e" vm="2">
        <f>[1]!GenBetaPERT(0,$D$9,1)</f>
        <v>#VALUE!</v>
      </c>
      <c r="E912" s="34" t="e" vm="2">
        <f>[1]!GenLognormal($E$9,$E$10)</f>
        <v>#VALUE!</v>
      </c>
      <c r="F912" s="34" t="e" vm="2">
        <f>[1]!GenLognormal($F$9,$F$10)</f>
        <v>#VALUE!</v>
      </c>
      <c r="G912" s="34" t="e" vm="2">
        <f>[1]!GenLognormal($G$9,$G$10)</f>
        <v>#VALUE!</v>
      </c>
      <c r="H912" s="34" t="e" vm="2">
        <f>[1]!genUniform($H$9,$H$10)</f>
        <v>#VALUE!</v>
      </c>
      <c r="I912" s="34" t="e" vm="1">
        <f t="shared" si="84"/>
        <v>#VALUE!</v>
      </c>
      <c r="J912" s="34" t="e" vm="1">
        <f t="shared" si="85"/>
        <v>#VALUE!</v>
      </c>
      <c r="K912" s="34" t="e" vm="2">
        <f>[1]!genUniform($K$9,$K$10)</f>
        <v>#VALUE!</v>
      </c>
      <c r="L912" s="34" t="e" vm="1">
        <f t="shared" si="86"/>
        <v>#VALUE!</v>
      </c>
      <c r="M912" s="34" t="e" vm="1">
        <f t="shared" si="87"/>
        <v>#VALUE!</v>
      </c>
      <c r="N912" s="34" t="e" vm="2">
        <f>[1]!genUniform($N$9,$N$10)</f>
        <v>#VALUE!</v>
      </c>
      <c r="O912" s="34" t="e" vm="1">
        <f t="shared" si="88"/>
        <v>#VALUE!</v>
      </c>
      <c r="P912" s="34" t="e" vm="1">
        <f t="shared" si="89"/>
        <v>#VALUE!</v>
      </c>
    </row>
    <row r="913" spans="1:16">
      <c r="A913" s="34">
        <v>903</v>
      </c>
      <c r="C913" s="34" t="e" vm="2">
        <f>[1]!GenLimitNormal($C$9,$C$10,0,1000,0)</f>
        <v>#VALUE!</v>
      </c>
      <c r="D913" s="34" t="e" vm="2">
        <f>[1]!GenBetaPERT(0,$D$9,1)</f>
        <v>#VALUE!</v>
      </c>
      <c r="E913" s="34" t="e" vm="2">
        <f>[1]!GenLognormal($E$9,$E$10)</f>
        <v>#VALUE!</v>
      </c>
      <c r="F913" s="34" t="e" vm="2">
        <f>[1]!GenLognormal($F$9,$F$10)</f>
        <v>#VALUE!</v>
      </c>
      <c r="G913" s="34" t="e" vm="2">
        <f>[1]!GenLognormal($G$9,$G$10)</f>
        <v>#VALUE!</v>
      </c>
      <c r="H913" s="34" t="e" vm="2">
        <f>[1]!genUniform($H$9,$H$10)</f>
        <v>#VALUE!</v>
      </c>
      <c r="I913" s="34" t="e" vm="1">
        <f t="shared" si="84"/>
        <v>#VALUE!</v>
      </c>
      <c r="J913" s="34" t="e" vm="1">
        <f t="shared" si="85"/>
        <v>#VALUE!</v>
      </c>
      <c r="K913" s="34" t="e" vm="2">
        <f>[1]!genUniform($K$9,$K$10)</f>
        <v>#VALUE!</v>
      </c>
      <c r="L913" s="34" t="e" vm="1">
        <f t="shared" si="86"/>
        <v>#VALUE!</v>
      </c>
      <c r="M913" s="34" t="e" vm="1">
        <f t="shared" si="87"/>
        <v>#VALUE!</v>
      </c>
      <c r="N913" s="34" t="e" vm="2">
        <f>[1]!genUniform($N$9,$N$10)</f>
        <v>#VALUE!</v>
      </c>
      <c r="O913" s="34" t="e" vm="1">
        <f t="shared" si="88"/>
        <v>#VALUE!</v>
      </c>
      <c r="P913" s="34" t="e" vm="1">
        <f t="shared" si="89"/>
        <v>#VALUE!</v>
      </c>
    </row>
    <row r="914" spans="1:16">
      <c r="A914" s="34">
        <v>904</v>
      </c>
      <c r="C914" s="34" t="e" vm="2">
        <f>[1]!GenLimitNormal($C$9,$C$10,0,1000,0)</f>
        <v>#VALUE!</v>
      </c>
      <c r="D914" s="34" t="e" vm="2">
        <f>[1]!GenBetaPERT(0,$D$9,1)</f>
        <v>#VALUE!</v>
      </c>
      <c r="E914" s="34" t="e" vm="2">
        <f>[1]!GenLognormal($E$9,$E$10)</f>
        <v>#VALUE!</v>
      </c>
      <c r="F914" s="34" t="e" vm="2">
        <f>[1]!GenLognormal($F$9,$F$10)</f>
        <v>#VALUE!</v>
      </c>
      <c r="G914" s="34" t="e" vm="2">
        <f>[1]!GenLognormal($G$9,$G$10)</f>
        <v>#VALUE!</v>
      </c>
      <c r="H914" s="34" t="e" vm="2">
        <f>[1]!genUniform($H$9,$H$10)</f>
        <v>#VALUE!</v>
      </c>
      <c r="I914" s="34" t="e" vm="1">
        <f t="shared" si="84"/>
        <v>#VALUE!</v>
      </c>
      <c r="J914" s="34" t="e" vm="1">
        <f t="shared" si="85"/>
        <v>#VALUE!</v>
      </c>
      <c r="K914" s="34" t="e" vm="2">
        <f>[1]!genUniform($K$9,$K$10)</f>
        <v>#VALUE!</v>
      </c>
      <c r="L914" s="34" t="e" vm="1">
        <f t="shared" si="86"/>
        <v>#VALUE!</v>
      </c>
      <c r="M914" s="34" t="e" vm="1">
        <f t="shared" si="87"/>
        <v>#VALUE!</v>
      </c>
      <c r="N914" s="34" t="e" vm="2">
        <f>[1]!genUniform($N$9,$N$10)</f>
        <v>#VALUE!</v>
      </c>
      <c r="O914" s="34" t="e" vm="1">
        <f t="shared" si="88"/>
        <v>#VALUE!</v>
      </c>
      <c r="P914" s="34" t="e" vm="1">
        <f t="shared" si="89"/>
        <v>#VALUE!</v>
      </c>
    </row>
    <row r="915" spans="1:16">
      <c r="A915" s="34">
        <v>905</v>
      </c>
      <c r="C915" s="34" t="e" vm="2">
        <f>[1]!GenLimitNormal($C$9,$C$10,0,1000,0)</f>
        <v>#VALUE!</v>
      </c>
      <c r="D915" s="34" t="e" vm="2">
        <f>[1]!GenBetaPERT(0,$D$9,1)</f>
        <v>#VALUE!</v>
      </c>
      <c r="E915" s="34" t="e" vm="2">
        <f>[1]!GenLognormal($E$9,$E$10)</f>
        <v>#VALUE!</v>
      </c>
      <c r="F915" s="34" t="e" vm="2">
        <f>[1]!GenLognormal($F$9,$F$10)</f>
        <v>#VALUE!</v>
      </c>
      <c r="G915" s="34" t="e" vm="2">
        <f>[1]!GenLognormal($G$9,$G$10)</f>
        <v>#VALUE!</v>
      </c>
      <c r="H915" s="34" t="e" vm="2">
        <f>[1]!genUniform($H$9,$H$10)</f>
        <v>#VALUE!</v>
      </c>
      <c r="I915" s="34" t="e" vm="1">
        <f t="shared" si="84"/>
        <v>#VALUE!</v>
      </c>
      <c r="J915" s="34" t="e" vm="1">
        <f t="shared" si="85"/>
        <v>#VALUE!</v>
      </c>
      <c r="K915" s="34" t="e" vm="2">
        <f>[1]!genUniform($K$9,$K$10)</f>
        <v>#VALUE!</v>
      </c>
      <c r="L915" s="34" t="e" vm="1">
        <f t="shared" si="86"/>
        <v>#VALUE!</v>
      </c>
      <c r="M915" s="34" t="e" vm="1">
        <f t="shared" si="87"/>
        <v>#VALUE!</v>
      </c>
      <c r="N915" s="34" t="e" vm="2">
        <f>[1]!genUniform($N$9,$N$10)</f>
        <v>#VALUE!</v>
      </c>
      <c r="O915" s="34" t="e" vm="1">
        <f t="shared" si="88"/>
        <v>#VALUE!</v>
      </c>
      <c r="P915" s="34" t="e" vm="1">
        <f t="shared" si="89"/>
        <v>#VALUE!</v>
      </c>
    </row>
    <row r="916" spans="1:16">
      <c r="A916" s="34">
        <v>906</v>
      </c>
      <c r="C916" s="34" t="e" vm="2">
        <f>[1]!GenLimitNormal($C$9,$C$10,0,1000,0)</f>
        <v>#VALUE!</v>
      </c>
      <c r="D916" s="34" t="e" vm="2">
        <f>[1]!GenBetaPERT(0,$D$9,1)</f>
        <v>#VALUE!</v>
      </c>
      <c r="E916" s="34" t="e" vm="2">
        <f>[1]!GenLognormal($E$9,$E$10)</f>
        <v>#VALUE!</v>
      </c>
      <c r="F916" s="34" t="e" vm="2">
        <f>[1]!GenLognormal($F$9,$F$10)</f>
        <v>#VALUE!</v>
      </c>
      <c r="G916" s="34" t="e" vm="2">
        <f>[1]!GenLognormal($G$9,$G$10)</f>
        <v>#VALUE!</v>
      </c>
      <c r="H916" s="34" t="e" vm="2">
        <f>[1]!genUniform($H$9,$H$10)</f>
        <v>#VALUE!</v>
      </c>
      <c r="I916" s="34" t="e" vm="1">
        <f t="shared" si="84"/>
        <v>#VALUE!</v>
      </c>
      <c r="J916" s="34" t="e" vm="1">
        <f t="shared" si="85"/>
        <v>#VALUE!</v>
      </c>
      <c r="K916" s="34" t="e" vm="2">
        <f>[1]!genUniform($K$9,$K$10)</f>
        <v>#VALUE!</v>
      </c>
      <c r="L916" s="34" t="e" vm="1">
        <f t="shared" si="86"/>
        <v>#VALUE!</v>
      </c>
      <c r="M916" s="34" t="e" vm="1">
        <f t="shared" si="87"/>
        <v>#VALUE!</v>
      </c>
      <c r="N916" s="34" t="e" vm="2">
        <f>[1]!genUniform($N$9,$N$10)</f>
        <v>#VALUE!</v>
      </c>
      <c r="O916" s="34" t="e" vm="1">
        <f t="shared" si="88"/>
        <v>#VALUE!</v>
      </c>
      <c r="P916" s="34" t="e" vm="1">
        <f t="shared" si="89"/>
        <v>#VALUE!</v>
      </c>
    </row>
    <row r="917" spans="1:16">
      <c r="A917" s="34">
        <v>907</v>
      </c>
      <c r="C917" s="34" t="e" vm="2">
        <f>[1]!GenLimitNormal($C$9,$C$10,0,1000,0)</f>
        <v>#VALUE!</v>
      </c>
      <c r="D917" s="34" t="e" vm="2">
        <f>[1]!GenBetaPERT(0,$D$9,1)</f>
        <v>#VALUE!</v>
      </c>
      <c r="E917" s="34" t="e" vm="2">
        <f>[1]!GenLognormal($E$9,$E$10)</f>
        <v>#VALUE!</v>
      </c>
      <c r="F917" s="34" t="e" vm="2">
        <f>[1]!GenLognormal($F$9,$F$10)</f>
        <v>#VALUE!</v>
      </c>
      <c r="G917" s="34" t="e" vm="2">
        <f>[1]!GenLognormal($G$9,$G$10)</f>
        <v>#VALUE!</v>
      </c>
      <c r="H917" s="34" t="e" vm="2">
        <f>[1]!genUniform($H$9,$H$10)</f>
        <v>#VALUE!</v>
      </c>
      <c r="I917" s="34" t="e" vm="1">
        <f t="shared" si="84"/>
        <v>#VALUE!</v>
      </c>
      <c r="J917" s="34" t="e" vm="1">
        <f t="shared" si="85"/>
        <v>#VALUE!</v>
      </c>
      <c r="K917" s="34" t="e" vm="2">
        <f>[1]!genUniform($K$9,$K$10)</f>
        <v>#VALUE!</v>
      </c>
      <c r="L917" s="34" t="e" vm="1">
        <f t="shared" si="86"/>
        <v>#VALUE!</v>
      </c>
      <c r="M917" s="34" t="e" vm="1">
        <f t="shared" si="87"/>
        <v>#VALUE!</v>
      </c>
      <c r="N917" s="34" t="e" vm="2">
        <f>[1]!genUniform($N$9,$N$10)</f>
        <v>#VALUE!</v>
      </c>
      <c r="O917" s="34" t="e" vm="1">
        <f t="shared" si="88"/>
        <v>#VALUE!</v>
      </c>
      <c r="P917" s="34" t="e" vm="1">
        <f t="shared" si="89"/>
        <v>#VALUE!</v>
      </c>
    </row>
    <row r="918" spans="1:16">
      <c r="A918" s="34">
        <v>908</v>
      </c>
      <c r="C918" s="34" t="e" vm="2">
        <f>[1]!GenLimitNormal($C$9,$C$10,0,1000,0)</f>
        <v>#VALUE!</v>
      </c>
      <c r="D918" s="34" t="e" vm="2">
        <f>[1]!GenBetaPERT(0,$D$9,1)</f>
        <v>#VALUE!</v>
      </c>
      <c r="E918" s="34" t="e" vm="2">
        <f>[1]!GenLognormal($E$9,$E$10)</f>
        <v>#VALUE!</v>
      </c>
      <c r="F918" s="34" t="e" vm="2">
        <f>[1]!GenLognormal($F$9,$F$10)</f>
        <v>#VALUE!</v>
      </c>
      <c r="G918" s="34" t="e" vm="2">
        <f>[1]!GenLognormal($G$9,$G$10)</f>
        <v>#VALUE!</v>
      </c>
      <c r="H918" s="34" t="e" vm="2">
        <f>[1]!genUniform($H$9,$H$10)</f>
        <v>#VALUE!</v>
      </c>
      <c r="I918" s="34" t="e" vm="1">
        <f t="shared" si="84"/>
        <v>#VALUE!</v>
      </c>
      <c r="J918" s="34" t="e" vm="1">
        <f t="shared" si="85"/>
        <v>#VALUE!</v>
      </c>
      <c r="K918" s="34" t="e" vm="2">
        <f>[1]!genUniform($K$9,$K$10)</f>
        <v>#VALUE!</v>
      </c>
      <c r="L918" s="34" t="e" vm="1">
        <f t="shared" si="86"/>
        <v>#VALUE!</v>
      </c>
      <c r="M918" s="34" t="e" vm="1">
        <f t="shared" si="87"/>
        <v>#VALUE!</v>
      </c>
      <c r="N918" s="34" t="e" vm="2">
        <f>[1]!genUniform($N$9,$N$10)</f>
        <v>#VALUE!</v>
      </c>
      <c r="O918" s="34" t="e" vm="1">
        <f t="shared" si="88"/>
        <v>#VALUE!</v>
      </c>
      <c r="P918" s="34" t="e" vm="1">
        <f t="shared" si="89"/>
        <v>#VALUE!</v>
      </c>
    </row>
    <row r="919" spans="1:16">
      <c r="A919" s="34">
        <v>909</v>
      </c>
      <c r="C919" s="34" t="e" vm="2">
        <f>[1]!GenLimitNormal($C$9,$C$10,0,1000,0)</f>
        <v>#VALUE!</v>
      </c>
      <c r="D919" s="34" t="e" vm="2">
        <f>[1]!GenBetaPERT(0,$D$9,1)</f>
        <v>#VALUE!</v>
      </c>
      <c r="E919" s="34" t="e" vm="2">
        <f>[1]!GenLognormal($E$9,$E$10)</f>
        <v>#VALUE!</v>
      </c>
      <c r="F919" s="34" t="e" vm="2">
        <f>[1]!GenLognormal($F$9,$F$10)</f>
        <v>#VALUE!</v>
      </c>
      <c r="G919" s="34" t="e" vm="2">
        <f>[1]!GenLognormal($G$9,$G$10)</f>
        <v>#VALUE!</v>
      </c>
      <c r="H919" s="34" t="e" vm="2">
        <f>[1]!genUniform($H$9,$H$10)</f>
        <v>#VALUE!</v>
      </c>
      <c r="I919" s="34" t="e" vm="1">
        <f t="shared" si="84"/>
        <v>#VALUE!</v>
      </c>
      <c r="J919" s="34" t="e" vm="1">
        <f t="shared" si="85"/>
        <v>#VALUE!</v>
      </c>
      <c r="K919" s="34" t="e" vm="2">
        <f>[1]!genUniform($K$9,$K$10)</f>
        <v>#VALUE!</v>
      </c>
      <c r="L919" s="34" t="e" vm="1">
        <f t="shared" si="86"/>
        <v>#VALUE!</v>
      </c>
      <c r="M919" s="34" t="e" vm="1">
        <f t="shared" si="87"/>
        <v>#VALUE!</v>
      </c>
      <c r="N919" s="34" t="e" vm="2">
        <f>[1]!genUniform($N$9,$N$10)</f>
        <v>#VALUE!</v>
      </c>
      <c r="O919" s="34" t="e" vm="1">
        <f t="shared" si="88"/>
        <v>#VALUE!</v>
      </c>
      <c r="P919" s="34" t="e" vm="1">
        <f t="shared" si="89"/>
        <v>#VALUE!</v>
      </c>
    </row>
    <row r="920" spans="1:16">
      <c r="A920" s="34">
        <v>910</v>
      </c>
      <c r="C920" s="34" t="e" vm="2">
        <f>[1]!GenLimitNormal($C$9,$C$10,0,1000,0)</f>
        <v>#VALUE!</v>
      </c>
      <c r="D920" s="34" t="e" vm="2">
        <f>[1]!GenBetaPERT(0,$D$9,1)</f>
        <v>#VALUE!</v>
      </c>
      <c r="E920" s="34" t="e" vm="2">
        <f>[1]!GenLognormal($E$9,$E$10)</f>
        <v>#VALUE!</v>
      </c>
      <c r="F920" s="34" t="e" vm="2">
        <f>[1]!GenLognormal($F$9,$F$10)</f>
        <v>#VALUE!</v>
      </c>
      <c r="G920" s="34" t="e" vm="2">
        <f>[1]!GenLognormal($G$9,$G$10)</f>
        <v>#VALUE!</v>
      </c>
      <c r="H920" s="34" t="e" vm="2">
        <f>[1]!genUniform($H$9,$H$10)</f>
        <v>#VALUE!</v>
      </c>
      <c r="I920" s="34" t="e" vm="1">
        <f t="shared" si="84"/>
        <v>#VALUE!</v>
      </c>
      <c r="J920" s="34" t="e" vm="1">
        <f t="shared" si="85"/>
        <v>#VALUE!</v>
      </c>
      <c r="K920" s="34" t="e" vm="2">
        <f>[1]!genUniform($K$9,$K$10)</f>
        <v>#VALUE!</v>
      </c>
      <c r="L920" s="34" t="e" vm="1">
        <f t="shared" si="86"/>
        <v>#VALUE!</v>
      </c>
      <c r="M920" s="34" t="e" vm="1">
        <f t="shared" si="87"/>
        <v>#VALUE!</v>
      </c>
      <c r="N920" s="34" t="e" vm="2">
        <f>[1]!genUniform($N$9,$N$10)</f>
        <v>#VALUE!</v>
      </c>
      <c r="O920" s="34" t="e" vm="1">
        <f t="shared" si="88"/>
        <v>#VALUE!</v>
      </c>
      <c r="P920" s="34" t="e" vm="1">
        <f t="shared" si="89"/>
        <v>#VALUE!</v>
      </c>
    </row>
    <row r="921" spans="1:16">
      <c r="A921" s="34">
        <v>911</v>
      </c>
      <c r="C921" s="34" t="e" vm="2">
        <f>[1]!GenLimitNormal($C$9,$C$10,0,1000,0)</f>
        <v>#VALUE!</v>
      </c>
      <c r="D921" s="34" t="e" vm="2">
        <f>[1]!GenBetaPERT(0,$D$9,1)</f>
        <v>#VALUE!</v>
      </c>
      <c r="E921" s="34" t="e" vm="2">
        <f>[1]!GenLognormal($E$9,$E$10)</f>
        <v>#VALUE!</v>
      </c>
      <c r="F921" s="34" t="e" vm="2">
        <f>[1]!GenLognormal($F$9,$F$10)</f>
        <v>#VALUE!</v>
      </c>
      <c r="G921" s="34" t="e" vm="2">
        <f>[1]!GenLognormal($G$9,$G$10)</f>
        <v>#VALUE!</v>
      </c>
      <c r="H921" s="34" t="e" vm="2">
        <f>[1]!genUniform($H$9,$H$10)</f>
        <v>#VALUE!</v>
      </c>
      <c r="I921" s="34" t="e" vm="1">
        <f t="shared" si="84"/>
        <v>#VALUE!</v>
      </c>
      <c r="J921" s="34" t="e" vm="1">
        <f t="shared" si="85"/>
        <v>#VALUE!</v>
      </c>
      <c r="K921" s="34" t="e" vm="2">
        <f>[1]!genUniform($K$9,$K$10)</f>
        <v>#VALUE!</v>
      </c>
      <c r="L921" s="34" t="e" vm="1">
        <f t="shared" si="86"/>
        <v>#VALUE!</v>
      </c>
      <c r="M921" s="34" t="e" vm="1">
        <f t="shared" si="87"/>
        <v>#VALUE!</v>
      </c>
      <c r="N921" s="34" t="e" vm="2">
        <f>[1]!genUniform($N$9,$N$10)</f>
        <v>#VALUE!</v>
      </c>
      <c r="O921" s="34" t="e" vm="1">
        <f t="shared" si="88"/>
        <v>#VALUE!</v>
      </c>
      <c r="P921" s="34" t="e" vm="1">
        <f t="shared" si="89"/>
        <v>#VALUE!</v>
      </c>
    </row>
    <row r="922" spans="1:16">
      <c r="A922" s="34">
        <v>912</v>
      </c>
      <c r="C922" s="34" t="e" vm="2">
        <f>[1]!GenLimitNormal($C$9,$C$10,0,1000,0)</f>
        <v>#VALUE!</v>
      </c>
      <c r="D922" s="34" t="e" vm="2">
        <f>[1]!GenBetaPERT(0,$D$9,1)</f>
        <v>#VALUE!</v>
      </c>
      <c r="E922" s="34" t="e" vm="2">
        <f>[1]!GenLognormal($E$9,$E$10)</f>
        <v>#VALUE!</v>
      </c>
      <c r="F922" s="34" t="e" vm="2">
        <f>[1]!GenLognormal($F$9,$F$10)</f>
        <v>#VALUE!</v>
      </c>
      <c r="G922" s="34" t="e" vm="2">
        <f>[1]!GenLognormal($G$9,$G$10)</f>
        <v>#VALUE!</v>
      </c>
      <c r="H922" s="34" t="e" vm="2">
        <f>[1]!genUniform($H$9,$H$10)</f>
        <v>#VALUE!</v>
      </c>
      <c r="I922" s="34" t="e" vm="1">
        <f t="shared" si="84"/>
        <v>#VALUE!</v>
      </c>
      <c r="J922" s="34" t="e" vm="1">
        <f t="shared" si="85"/>
        <v>#VALUE!</v>
      </c>
      <c r="K922" s="34" t="e" vm="2">
        <f>[1]!genUniform($K$9,$K$10)</f>
        <v>#VALUE!</v>
      </c>
      <c r="L922" s="34" t="e" vm="1">
        <f t="shared" si="86"/>
        <v>#VALUE!</v>
      </c>
      <c r="M922" s="34" t="e" vm="1">
        <f t="shared" si="87"/>
        <v>#VALUE!</v>
      </c>
      <c r="N922" s="34" t="e" vm="2">
        <f>[1]!genUniform($N$9,$N$10)</f>
        <v>#VALUE!</v>
      </c>
      <c r="O922" s="34" t="e" vm="1">
        <f t="shared" si="88"/>
        <v>#VALUE!</v>
      </c>
      <c r="P922" s="34" t="e" vm="1">
        <f t="shared" si="89"/>
        <v>#VALUE!</v>
      </c>
    </row>
    <row r="923" spans="1:16">
      <c r="A923" s="34">
        <v>913</v>
      </c>
      <c r="C923" s="34" t="e" vm="2">
        <f>[1]!GenLimitNormal($C$9,$C$10,0,1000,0)</f>
        <v>#VALUE!</v>
      </c>
      <c r="D923" s="34" t="e" vm="2">
        <f>[1]!GenBetaPERT(0,$D$9,1)</f>
        <v>#VALUE!</v>
      </c>
      <c r="E923" s="34" t="e" vm="2">
        <f>[1]!GenLognormal($E$9,$E$10)</f>
        <v>#VALUE!</v>
      </c>
      <c r="F923" s="34" t="e" vm="2">
        <f>[1]!GenLognormal($F$9,$F$10)</f>
        <v>#VALUE!</v>
      </c>
      <c r="G923" s="34" t="e" vm="2">
        <f>[1]!GenLognormal($G$9,$G$10)</f>
        <v>#VALUE!</v>
      </c>
      <c r="H923" s="34" t="e" vm="2">
        <f>[1]!genUniform($H$9,$H$10)</f>
        <v>#VALUE!</v>
      </c>
      <c r="I923" s="34" t="e" vm="1">
        <f t="shared" si="84"/>
        <v>#VALUE!</v>
      </c>
      <c r="J923" s="34" t="e" vm="1">
        <f t="shared" si="85"/>
        <v>#VALUE!</v>
      </c>
      <c r="K923" s="34" t="e" vm="2">
        <f>[1]!genUniform($K$9,$K$10)</f>
        <v>#VALUE!</v>
      </c>
      <c r="L923" s="34" t="e" vm="1">
        <f t="shared" si="86"/>
        <v>#VALUE!</v>
      </c>
      <c r="M923" s="34" t="e" vm="1">
        <f t="shared" si="87"/>
        <v>#VALUE!</v>
      </c>
      <c r="N923" s="34" t="e" vm="2">
        <f>[1]!genUniform($N$9,$N$10)</f>
        <v>#VALUE!</v>
      </c>
      <c r="O923" s="34" t="e" vm="1">
        <f t="shared" si="88"/>
        <v>#VALUE!</v>
      </c>
      <c r="P923" s="34" t="e" vm="1">
        <f t="shared" si="89"/>
        <v>#VALUE!</v>
      </c>
    </row>
    <row r="924" spans="1:16">
      <c r="A924" s="34">
        <v>914</v>
      </c>
      <c r="C924" s="34" t="e" vm="2">
        <f>[1]!GenLimitNormal($C$9,$C$10,0,1000,0)</f>
        <v>#VALUE!</v>
      </c>
      <c r="D924" s="34" t="e" vm="2">
        <f>[1]!GenBetaPERT(0,$D$9,1)</f>
        <v>#VALUE!</v>
      </c>
      <c r="E924" s="34" t="e" vm="2">
        <f>[1]!GenLognormal($E$9,$E$10)</f>
        <v>#VALUE!</v>
      </c>
      <c r="F924" s="34" t="e" vm="2">
        <f>[1]!GenLognormal($F$9,$F$10)</f>
        <v>#VALUE!</v>
      </c>
      <c r="G924" s="34" t="e" vm="2">
        <f>[1]!GenLognormal($G$9,$G$10)</f>
        <v>#VALUE!</v>
      </c>
      <c r="H924" s="34" t="e" vm="2">
        <f>[1]!genUniform($H$9,$H$10)</f>
        <v>#VALUE!</v>
      </c>
      <c r="I924" s="34" t="e" vm="1">
        <f t="shared" si="84"/>
        <v>#VALUE!</v>
      </c>
      <c r="J924" s="34" t="e" vm="1">
        <f t="shared" si="85"/>
        <v>#VALUE!</v>
      </c>
      <c r="K924" s="34" t="e" vm="2">
        <f>[1]!genUniform($K$9,$K$10)</f>
        <v>#VALUE!</v>
      </c>
      <c r="L924" s="34" t="e" vm="1">
        <f t="shared" si="86"/>
        <v>#VALUE!</v>
      </c>
      <c r="M924" s="34" t="e" vm="1">
        <f t="shared" si="87"/>
        <v>#VALUE!</v>
      </c>
      <c r="N924" s="34" t="e" vm="2">
        <f>[1]!genUniform($N$9,$N$10)</f>
        <v>#VALUE!</v>
      </c>
      <c r="O924" s="34" t="e" vm="1">
        <f t="shared" si="88"/>
        <v>#VALUE!</v>
      </c>
      <c r="P924" s="34" t="e" vm="1">
        <f t="shared" si="89"/>
        <v>#VALUE!</v>
      </c>
    </row>
    <row r="925" spans="1:16">
      <c r="A925" s="34">
        <v>915</v>
      </c>
      <c r="C925" s="34" t="e" vm="2">
        <f>[1]!GenLimitNormal($C$9,$C$10,0,1000,0)</f>
        <v>#VALUE!</v>
      </c>
      <c r="D925" s="34" t="e" vm="2">
        <f>[1]!GenBetaPERT(0,$D$9,1)</f>
        <v>#VALUE!</v>
      </c>
      <c r="E925" s="34" t="e" vm="2">
        <f>[1]!GenLognormal($E$9,$E$10)</f>
        <v>#VALUE!</v>
      </c>
      <c r="F925" s="34" t="e" vm="2">
        <f>[1]!GenLognormal($F$9,$F$10)</f>
        <v>#VALUE!</v>
      </c>
      <c r="G925" s="34" t="e" vm="2">
        <f>[1]!GenLognormal($G$9,$G$10)</f>
        <v>#VALUE!</v>
      </c>
      <c r="H925" s="34" t="e" vm="2">
        <f>[1]!genUniform($H$9,$H$10)</f>
        <v>#VALUE!</v>
      </c>
      <c r="I925" s="34" t="e" vm="1">
        <f t="shared" si="84"/>
        <v>#VALUE!</v>
      </c>
      <c r="J925" s="34" t="e" vm="1">
        <f t="shared" si="85"/>
        <v>#VALUE!</v>
      </c>
      <c r="K925" s="34" t="e" vm="2">
        <f>[1]!genUniform($K$9,$K$10)</f>
        <v>#VALUE!</v>
      </c>
      <c r="L925" s="34" t="e" vm="1">
        <f t="shared" si="86"/>
        <v>#VALUE!</v>
      </c>
      <c r="M925" s="34" t="e" vm="1">
        <f t="shared" si="87"/>
        <v>#VALUE!</v>
      </c>
      <c r="N925" s="34" t="e" vm="2">
        <f>[1]!genUniform($N$9,$N$10)</f>
        <v>#VALUE!</v>
      </c>
      <c r="O925" s="34" t="e" vm="1">
        <f t="shared" si="88"/>
        <v>#VALUE!</v>
      </c>
      <c r="P925" s="34" t="e" vm="1">
        <f t="shared" si="89"/>
        <v>#VALUE!</v>
      </c>
    </row>
    <row r="926" spans="1:16">
      <c r="A926" s="34">
        <v>916</v>
      </c>
      <c r="C926" s="34" t="e" vm="2">
        <f>[1]!GenLimitNormal($C$9,$C$10,0,1000,0)</f>
        <v>#VALUE!</v>
      </c>
      <c r="D926" s="34" t="e" vm="2">
        <f>[1]!GenBetaPERT(0,$D$9,1)</f>
        <v>#VALUE!</v>
      </c>
      <c r="E926" s="34" t="e" vm="2">
        <f>[1]!GenLognormal($E$9,$E$10)</f>
        <v>#VALUE!</v>
      </c>
      <c r="F926" s="34" t="e" vm="2">
        <f>[1]!GenLognormal($F$9,$F$10)</f>
        <v>#VALUE!</v>
      </c>
      <c r="G926" s="34" t="e" vm="2">
        <f>[1]!GenLognormal($G$9,$G$10)</f>
        <v>#VALUE!</v>
      </c>
      <c r="H926" s="34" t="e" vm="2">
        <f>[1]!genUniform($H$9,$H$10)</f>
        <v>#VALUE!</v>
      </c>
      <c r="I926" s="34" t="e" vm="1">
        <f t="shared" si="84"/>
        <v>#VALUE!</v>
      </c>
      <c r="J926" s="34" t="e" vm="1">
        <f t="shared" si="85"/>
        <v>#VALUE!</v>
      </c>
      <c r="K926" s="34" t="e" vm="2">
        <f>[1]!genUniform($K$9,$K$10)</f>
        <v>#VALUE!</v>
      </c>
      <c r="L926" s="34" t="e" vm="1">
        <f t="shared" si="86"/>
        <v>#VALUE!</v>
      </c>
      <c r="M926" s="34" t="e" vm="1">
        <f t="shared" si="87"/>
        <v>#VALUE!</v>
      </c>
      <c r="N926" s="34" t="e" vm="2">
        <f>[1]!genUniform($N$9,$N$10)</f>
        <v>#VALUE!</v>
      </c>
      <c r="O926" s="34" t="e" vm="1">
        <f t="shared" si="88"/>
        <v>#VALUE!</v>
      </c>
      <c r="P926" s="34" t="e" vm="1">
        <f t="shared" si="89"/>
        <v>#VALUE!</v>
      </c>
    </row>
    <row r="927" spans="1:16">
      <c r="A927" s="34">
        <v>917</v>
      </c>
      <c r="C927" s="34" t="e" vm="2">
        <f>[1]!GenLimitNormal($C$9,$C$10,0,1000,0)</f>
        <v>#VALUE!</v>
      </c>
      <c r="D927" s="34" t="e" vm="2">
        <f>[1]!GenBetaPERT(0,$D$9,1)</f>
        <v>#VALUE!</v>
      </c>
      <c r="E927" s="34" t="e" vm="2">
        <f>[1]!GenLognormal($E$9,$E$10)</f>
        <v>#VALUE!</v>
      </c>
      <c r="F927" s="34" t="e" vm="2">
        <f>[1]!GenLognormal($F$9,$F$10)</f>
        <v>#VALUE!</v>
      </c>
      <c r="G927" s="34" t="e" vm="2">
        <f>[1]!GenLognormal($G$9,$G$10)</f>
        <v>#VALUE!</v>
      </c>
      <c r="H927" s="34" t="e" vm="2">
        <f>[1]!genUniform($H$9,$H$10)</f>
        <v>#VALUE!</v>
      </c>
      <c r="I927" s="34" t="e" vm="1">
        <f t="shared" si="84"/>
        <v>#VALUE!</v>
      </c>
      <c r="J927" s="34" t="e" vm="1">
        <f t="shared" si="85"/>
        <v>#VALUE!</v>
      </c>
      <c r="K927" s="34" t="e" vm="2">
        <f>[1]!genUniform($K$9,$K$10)</f>
        <v>#VALUE!</v>
      </c>
      <c r="L927" s="34" t="e" vm="1">
        <f t="shared" si="86"/>
        <v>#VALUE!</v>
      </c>
      <c r="M927" s="34" t="e" vm="1">
        <f t="shared" si="87"/>
        <v>#VALUE!</v>
      </c>
      <c r="N927" s="34" t="e" vm="2">
        <f>[1]!genUniform($N$9,$N$10)</f>
        <v>#VALUE!</v>
      </c>
      <c r="O927" s="34" t="e" vm="1">
        <f t="shared" si="88"/>
        <v>#VALUE!</v>
      </c>
      <c r="P927" s="34" t="e" vm="1">
        <f t="shared" si="89"/>
        <v>#VALUE!</v>
      </c>
    </row>
    <row r="928" spans="1:16">
      <c r="A928" s="34">
        <v>918</v>
      </c>
      <c r="C928" s="34" t="e" vm="2">
        <f>[1]!GenLimitNormal($C$9,$C$10,0,1000,0)</f>
        <v>#VALUE!</v>
      </c>
      <c r="D928" s="34" t="e" vm="2">
        <f>[1]!GenBetaPERT(0,$D$9,1)</f>
        <v>#VALUE!</v>
      </c>
      <c r="E928" s="34" t="e" vm="2">
        <f>[1]!GenLognormal($E$9,$E$10)</f>
        <v>#VALUE!</v>
      </c>
      <c r="F928" s="34" t="e" vm="2">
        <f>[1]!GenLognormal($F$9,$F$10)</f>
        <v>#VALUE!</v>
      </c>
      <c r="G928" s="34" t="e" vm="2">
        <f>[1]!GenLognormal($G$9,$G$10)</f>
        <v>#VALUE!</v>
      </c>
      <c r="H928" s="34" t="e" vm="2">
        <f>[1]!genUniform($H$9,$H$10)</f>
        <v>#VALUE!</v>
      </c>
      <c r="I928" s="34" t="e" vm="1">
        <f t="shared" si="84"/>
        <v>#VALUE!</v>
      </c>
      <c r="J928" s="34" t="e" vm="1">
        <f t="shared" si="85"/>
        <v>#VALUE!</v>
      </c>
      <c r="K928" s="34" t="e" vm="2">
        <f>[1]!genUniform($K$9,$K$10)</f>
        <v>#VALUE!</v>
      </c>
      <c r="L928" s="34" t="e" vm="1">
        <f t="shared" si="86"/>
        <v>#VALUE!</v>
      </c>
      <c r="M928" s="34" t="e" vm="1">
        <f t="shared" si="87"/>
        <v>#VALUE!</v>
      </c>
      <c r="N928" s="34" t="e" vm="2">
        <f>[1]!genUniform($N$9,$N$10)</f>
        <v>#VALUE!</v>
      </c>
      <c r="O928" s="34" t="e" vm="1">
        <f t="shared" si="88"/>
        <v>#VALUE!</v>
      </c>
      <c r="P928" s="34" t="e" vm="1">
        <f t="shared" si="89"/>
        <v>#VALUE!</v>
      </c>
    </row>
    <row r="929" spans="1:16">
      <c r="A929" s="34">
        <v>919</v>
      </c>
      <c r="C929" s="34" t="e" vm="2">
        <f>[1]!GenLimitNormal($C$9,$C$10,0,1000,0)</f>
        <v>#VALUE!</v>
      </c>
      <c r="D929" s="34" t="e" vm="2">
        <f>[1]!GenBetaPERT(0,$D$9,1)</f>
        <v>#VALUE!</v>
      </c>
      <c r="E929" s="34" t="e" vm="2">
        <f>[1]!GenLognormal($E$9,$E$10)</f>
        <v>#VALUE!</v>
      </c>
      <c r="F929" s="34" t="e" vm="2">
        <f>[1]!GenLognormal($F$9,$F$10)</f>
        <v>#VALUE!</v>
      </c>
      <c r="G929" s="34" t="e" vm="2">
        <f>[1]!GenLognormal($G$9,$G$10)</f>
        <v>#VALUE!</v>
      </c>
      <c r="H929" s="34" t="e" vm="2">
        <f>[1]!genUniform($H$9,$H$10)</f>
        <v>#VALUE!</v>
      </c>
      <c r="I929" s="34" t="e" vm="1">
        <f t="shared" si="84"/>
        <v>#VALUE!</v>
      </c>
      <c r="J929" s="34" t="e" vm="1">
        <f t="shared" si="85"/>
        <v>#VALUE!</v>
      </c>
      <c r="K929" s="34" t="e" vm="2">
        <f>[1]!genUniform($K$9,$K$10)</f>
        <v>#VALUE!</v>
      </c>
      <c r="L929" s="34" t="e" vm="1">
        <f t="shared" si="86"/>
        <v>#VALUE!</v>
      </c>
      <c r="M929" s="34" t="e" vm="1">
        <f t="shared" si="87"/>
        <v>#VALUE!</v>
      </c>
      <c r="N929" s="34" t="e" vm="2">
        <f>[1]!genUniform($N$9,$N$10)</f>
        <v>#VALUE!</v>
      </c>
      <c r="O929" s="34" t="e" vm="1">
        <f t="shared" si="88"/>
        <v>#VALUE!</v>
      </c>
      <c r="P929" s="34" t="e" vm="1">
        <f t="shared" si="89"/>
        <v>#VALUE!</v>
      </c>
    </row>
    <row r="930" spans="1:16">
      <c r="A930" s="34">
        <v>920</v>
      </c>
      <c r="C930" s="34" t="e" vm="2">
        <f>[1]!GenLimitNormal($C$9,$C$10,0,1000,0)</f>
        <v>#VALUE!</v>
      </c>
      <c r="D930" s="34" t="e" vm="2">
        <f>[1]!GenBetaPERT(0,$D$9,1)</f>
        <v>#VALUE!</v>
      </c>
      <c r="E930" s="34" t="e" vm="2">
        <f>[1]!GenLognormal($E$9,$E$10)</f>
        <v>#VALUE!</v>
      </c>
      <c r="F930" s="34" t="e" vm="2">
        <f>[1]!GenLognormal($F$9,$F$10)</f>
        <v>#VALUE!</v>
      </c>
      <c r="G930" s="34" t="e" vm="2">
        <f>[1]!GenLognormal($G$9,$G$10)</f>
        <v>#VALUE!</v>
      </c>
      <c r="H930" s="34" t="e" vm="2">
        <f>[1]!genUniform($H$9,$H$10)</f>
        <v>#VALUE!</v>
      </c>
      <c r="I930" s="34" t="e" vm="1">
        <f t="shared" si="84"/>
        <v>#VALUE!</v>
      </c>
      <c r="J930" s="34" t="e" vm="1">
        <f t="shared" si="85"/>
        <v>#VALUE!</v>
      </c>
      <c r="K930" s="34" t="e" vm="2">
        <f>[1]!genUniform($K$9,$K$10)</f>
        <v>#VALUE!</v>
      </c>
      <c r="L930" s="34" t="e" vm="1">
        <f t="shared" si="86"/>
        <v>#VALUE!</v>
      </c>
      <c r="M930" s="34" t="e" vm="1">
        <f t="shared" si="87"/>
        <v>#VALUE!</v>
      </c>
      <c r="N930" s="34" t="e" vm="2">
        <f>[1]!genUniform($N$9,$N$10)</f>
        <v>#VALUE!</v>
      </c>
      <c r="O930" s="34" t="e" vm="1">
        <f t="shared" si="88"/>
        <v>#VALUE!</v>
      </c>
      <c r="P930" s="34" t="e" vm="1">
        <f t="shared" si="89"/>
        <v>#VALUE!</v>
      </c>
    </row>
    <row r="931" spans="1:16">
      <c r="A931" s="34">
        <v>921</v>
      </c>
      <c r="C931" s="34" t="e" vm="2">
        <f>[1]!GenLimitNormal($C$9,$C$10,0,1000,0)</f>
        <v>#VALUE!</v>
      </c>
      <c r="D931" s="34" t="e" vm="2">
        <f>[1]!GenBetaPERT(0,$D$9,1)</f>
        <v>#VALUE!</v>
      </c>
      <c r="E931" s="34" t="e" vm="2">
        <f>[1]!GenLognormal($E$9,$E$10)</f>
        <v>#VALUE!</v>
      </c>
      <c r="F931" s="34" t="e" vm="2">
        <f>[1]!GenLognormal($F$9,$F$10)</f>
        <v>#VALUE!</v>
      </c>
      <c r="G931" s="34" t="e" vm="2">
        <f>[1]!GenLognormal($G$9,$G$10)</f>
        <v>#VALUE!</v>
      </c>
      <c r="H931" s="34" t="e" vm="2">
        <f>[1]!genUniform($H$9,$H$10)</f>
        <v>#VALUE!</v>
      </c>
      <c r="I931" s="34" t="e" vm="1">
        <f t="shared" si="84"/>
        <v>#VALUE!</v>
      </c>
      <c r="J931" s="34" t="e" vm="1">
        <f t="shared" si="85"/>
        <v>#VALUE!</v>
      </c>
      <c r="K931" s="34" t="e" vm="2">
        <f>[1]!genUniform($K$9,$K$10)</f>
        <v>#VALUE!</v>
      </c>
      <c r="L931" s="34" t="e" vm="1">
        <f t="shared" si="86"/>
        <v>#VALUE!</v>
      </c>
      <c r="M931" s="34" t="e" vm="1">
        <f t="shared" si="87"/>
        <v>#VALUE!</v>
      </c>
      <c r="N931" s="34" t="e" vm="2">
        <f>[1]!genUniform($N$9,$N$10)</f>
        <v>#VALUE!</v>
      </c>
      <c r="O931" s="34" t="e" vm="1">
        <f t="shared" si="88"/>
        <v>#VALUE!</v>
      </c>
      <c r="P931" s="34" t="e" vm="1">
        <f t="shared" si="89"/>
        <v>#VALUE!</v>
      </c>
    </row>
    <row r="932" spans="1:16">
      <c r="A932" s="34">
        <v>922</v>
      </c>
      <c r="C932" s="34" t="e" vm="2">
        <f>[1]!GenLimitNormal($C$9,$C$10,0,1000,0)</f>
        <v>#VALUE!</v>
      </c>
      <c r="D932" s="34" t="e" vm="2">
        <f>[1]!GenBetaPERT(0,$D$9,1)</f>
        <v>#VALUE!</v>
      </c>
      <c r="E932" s="34" t="e" vm="2">
        <f>[1]!GenLognormal($E$9,$E$10)</f>
        <v>#VALUE!</v>
      </c>
      <c r="F932" s="34" t="e" vm="2">
        <f>[1]!GenLognormal($F$9,$F$10)</f>
        <v>#VALUE!</v>
      </c>
      <c r="G932" s="34" t="e" vm="2">
        <f>[1]!GenLognormal($G$9,$G$10)</f>
        <v>#VALUE!</v>
      </c>
      <c r="H932" s="34" t="e" vm="2">
        <f>[1]!genUniform($H$9,$H$10)</f>
        <v>#VALUE!</v>
      </c>
      <c r="I932" s="34" t="e" vm="1">
        <f t="shared" si="84"/>
        <v>#VALUE!</v>
      </c>
      <c r="J932" s="34" t="e" vm="1">
        <f t="shared" si="85"/>
        <v>#VALUE!</v>
      </c>
      <c r="K932" s="34" t="e" vm="2">
        <f>[1]!genUniform($K$9,$K$10)</f>
        <v>#VALUE!</v>
      </c>
      <c r="L932" s="34" t="e" vm="1">
        <f t="shared" si="86"/>
        <v>#VALUE!</v>
      </c>
      <c r="M932" s="34" t="e" vm="1">
        <f t="shared" si="87"/>
        <v>#VALUE!</v>
      </c>
      <c r="N932" s="34" t="e" vm="2">
        <f>[1]!genUniform($N$9,$N$10)</f>
        <v>#VALUE!</v>
      </c>
      <c r="O932" s="34" t="e" vm="1">
        <f t="shared" si="88"/>
        <v>#VALUE!</v>
      </c>
      <c r="P932" s="34" t="e" vm="1">
        <f t="shared" si="89"/>
        <v>#VALUE!</v>
      </c>
    </row>
    <row r="933" spans="1:16">
      <c r="A933" s="34">
        <v>923</v>
      </c>
      <c r="C933" s="34" t="e" vm="2">
        <f>[1]!GenLimitNormal($C$9,$C$10,0,1000,0)</f>
        <v>#VALUE!</v>
      </c>
      <c r="D933" s="34" t="e" vm="2">
        <f>[1]!GenBetaPERT(0,$D$9,1)</f>
        <v>#VALUE!</v>
      </c>
      <c r="E933" s="34" t="e" vm="2">
        <f>[1]!GenLognormal($E$9,$E$10)</f>
        <v>#VALUE!</v>
      </c>
      <c r="F933" s="34" t="e" vm="2">
        <f>[1]!GenLognormal($F$9,$F$10)</f>
        <v>#VALUE!</v>
      </c>
      <c r="G933" s="34" t="e" vm="2">
        <f>[1]!GenLognormal($G$9,$G$10)</f>
        <v>#VALUE!</v>
      </c>
      <c r="H933" s="34" t="e" vm="2">
        <f>[1]!genUniform($H$9,$H$10)</f>
        <v>#VALUE!</v>
      </c>
      <c r="I933" s="34" t="e" vm="1">
        <f t="shared" si="84"/>
        <v>#VALUE!</v>
      </c>
      <c r="J933" s="34" t="e" vm="1">
        <f t="shared" si="85"/>
        <v>#VALUE!</v>
      </c>
      <c r="K933" s="34" t="e" vm="2">
        <f>[1]!genUniform($K$9,$K$10)</f>
        <v>#VALUE!</v>
      </c>
      <c r="L933" s="34" t="e" vm="1">
        <f t="shared" si="86"/>
        <v>#VALUE!</v>
      </c>
      <c r="M933" s="34" t="e" vm="1">
        <f t="shared" si="87"/>
        <v>#VALUE!</v>
      </c>
      <c r="N933" s="34" t="e" vm="2">
        <f>[1]!genUniform($N$9,$N$10)</f>
        <v>#VALUE!</v>
      </c>
      <c r="O933" s="34" t="e" vm="1">
        <f t="shared" si="88"/>
        <v>#VALUE!</v>
      </c>
      <c r="P933" s="34" t="e" vm="1">
        <f t="shared" si="89"/>
        <v>#VALUE!</v>
      </c>
    </row>
    <row r="934" spans="1:16">
      <c r="A934" s="34">
        <v>924</v>
      </c>
      <c r="C934" s="34" t="e" vm="2">
        <f>[1]!GenLimitNormal($C$9,$C$10,0,1000,0)</f>
        <v>#VALUE!</v>
      </c>
      <c r="D934" s="34" t="e" vm="2">
        <f>[1]!GenBetaPERT(0,$D$9,1)</f>
        <v>#VALUE!</v>
      </c>
      <c r="E934" s="34" t="e" vm="2">
        <f>[1]!GenLognormal($E$9,$E$10)</f>
        <v>#VALUE!</v>
      </c>
      <c r="F934" s="34" t="e" vm="2">
        <f>[1]!GenLognormal($F$9,$F$10)</f>
        <v>#VALUE!</v>
      </c>
      <c r="G934" s="34" t="e" vm="2">
        <f>[1]!GenLognormal($G$9,$G$10)</f>
        <v>#VALUE!</v>
      </c>
      <c r="H934" s="34" t="e" vm="2">
        <f>[1]!genUniform($H$9,$H$10)</f>
        <v>#VALUE!</v>
      </c>
      <c r="I934" s="34" t="e" vm="1">
        <f t="shared" si="84"/>
        <v>#VALUE!</v>
      </c>
      <c r="J934" s="34" t="e" vm="1">
        <f t="shared" si="85"/>
        <v>#VALUE!</v>
      </c>
      <c r="K934" s="34" t="e" vm="2">
        <f>[1]!genUniform($K$9,$K$10)</f>
        <v>#VALUE!</v>
      </c>
      <c r="L934" s="34" t="e" vm="1">
        <f t="shared" si="86"/>
        <v>#VALUE!</v>
      </c>
      <c r="M934" s="34" t="e" vm="1">
        <f t="shared" si="87"/>
        <v>#VALUE!</v>
      </c>
      <c r="N934" s="34" t="e" vm="2">
        <f>[1]!genUniform($N$9,$N$10)</f>
        <v>#VALUE!</v>
      </c>
      <c r="O934" s="34" t="e" vm="1">
        <f t="shared" si="88"/>
        <v>#VALUE!</v>
      </c>
      <c r="P934" s="34" t="e" vm="1">
        <f t="shared" si="89"/>
        <v>#VALUE!</v>
      </c>
    </row>
    <row r="935" spans="1:16">
      <c r="A935" s="34">
        <v>925</v>
      </c>
      <c r="C935" s="34" t="e" vm="2">
        <f>[1]!GenLimitNormal($C$9,$C$10,0,1000,0)</f>
        <v>#VALUE!</v>
      </c>
      <c r="D935" s="34" t="e" vm="2">
        <f>[1]!GenBetaPERT(0,$D$9,1)</f>
        <v>#VALUE!</v>
      </c>
      <c r="E935" s="34" t="e" vm="2">
        <f>[1]!GenLognormal($E$9,$E$10)</f>
        <v>#VALUE!</v>
      </c>
      <c r="F935" s="34" t="e" vm="2">
        <f>[1]!GenLognormal($F$9,$F$10)</f>
        <v>#VALUE!</v>
      </c>
      <c r="G935" s="34" t="e" vm="2">
        <f>[1]!GenLognormal($G$9,$G$10)</f>
        <v>#VALUE!</v>
      </c>
      <c r="H935" s="34" t="e" vm="2">
        <f>[1]!genUniform($H$9,$H$10)</f>
        <v>#VALUE!</v>
      </c>
      <c r="I935" s="34" t="e" vm="1">
        <f t="shared" si="84"/>
        <v>#VALUE!</v>
      </c>
      <c r="J935" s="34" t="e" vm="1">
        <f t="shared" si="85"/>
        <v>#VALUE!</v>
      </c>
      <c r="K935" s="34" t="e" vm="2">
        <f>[1]!genUniform($K$9,$K$10)</f>
        <v>#VALUE!</v>
      </c>
      <c r="L935" s="34" t="e" vm="1">
        <f t="shared" si="86"/>
        <v>#VALUE!</v>
      </c>
      <c r="M935" s="34" t="e" vm="1">
        <f t="shared" si="87"/>
        <v>#VALUE!</v>
      </c>
      <c r="N935" s="34" t="e" vm="2">
        <f>[1]!genUniform($N$9,$N$10)</f>
        <v>#VALUE!</v>
      </c>
      <c r="O935" s="34" t="e" vm="1">
        <f t="shared" si="88"/>
        <v>#VALUE!</v>
      </c>
      <c r="P935" s="34" t="e" vm="1">
        <f t="shared" si="89"/>
        <v>#VALUE!</v>
      </c>
    </row>
    <row r="936" spans="1:16">
      <c r="A936" s="34">
        <v>926</v>
      </c>
      <c r="C936" s="34" t="e" vm="2">
        <f>[1]!GenLimitNormal($C$9,$C$10,0,1000,0)</f>
        <v>#VALUE!</v>
      </c>
      <c r="D936" s="34" t="e" vm="2">
        <f>[1]!GenBetaPERT(0,$D$9,1)</f>
        <v>#VALUE!</v>
      </c>
      <c r="E936" s="34" t="e" vm="2">
        <f>[1]!GenLognormal($E$9,$E$10)</f>
        <v>#VALUE!</v>
      </c>
      <c r="F936" s="34" t="e" vm="2">
        <f>[1]!GenLognormal($F$9,$F$10)</f>
        <v>#VALUE!</v>
      </c>
      <c r="G936" s="34" t="e" vm="2">
        <f>[1]!GenLognormal($G$9,$G$10)</f>
        <v>#VALUE!</v>
      </c>
      <c r="H936" s="34" t="e" vm="2">
        <f>[1]!genUniform($H$9,$H$10)</f>
        <v>#VALUE!</v>
      </c>
      <c r="I936" s="34" t="e" vm="1">
        <f t="shared" si="84"/>
        <v>#VALUE!</v>
      </c>
      <c r="J936" s="34" t="e" vm="1">
        <f t="shared" si="85"/>
        <v>#VALUE!</v>
      </c>
      <c r="K936" s="34" t="e" vm="2">
        <f>[1]!genUniform($K$9,$K$10)</f>
        <v>#VALUE!</v>
      </c>
      <c r="L936" s="34" t="e" vm="1">
        <f t="shared" si="86"/>
        <v>#VALUE!</v>
      </c>
      <c r="M936" s="34" t="e" vm="1">
        <f t="shared" si="87"/>
        <v>#VALUE!</v>
      </c>
      <c r="N936" s="34" t="e" vm="2">
        <f>[1]!genUniform($N$9,$N$10)</f>
        <v>#VALUE!</v>
      </c>
      <c r="O936" s="34" t="e" vm="1">
        <f t="shared" si="88"/>
        <v>#VALUE!</v>
      </c>
      <c r="P936" s="34" t="e" vm="1">
        <f t="shared" si="89"/>
        <v>#VALUE!</v>
      </c>
    </row>
    <row r="937" spans="1:16">
      <c r="A937" s="34">
        <v>927</v>
      </c>
      <c r="C937" s="34" t="e" vm="2">
        <f>[1]!GenLimitNormal($C$9,$C$10,0,1000,0)</f>
        <v>#VALUE!</v>
      </c>
      <c r="D937" s="34" t="e" vm="2">
        <f>[1]!GenBetaPERT(0,$D$9,1)</f>
        <v>#VALUE!</v>
      </c>
      <c r="E937" s="34" t="e" vm="2">
        <f>[1]!GenLognormal($E$9,$E$10)</f>
        <v>#VALUE!</v>
      </c>
      <c r="F937" s="34" t="e" vm="2">
        <f>[1]!GenLognormal($F$9,$F$10)</f>
        <v>#VALUE!</v>
      </c>
      <c r="G937" s="34" t="e" vm="2">
        <f>[1]!GenLognormal($G$9,$G$10)</f>
        <v>#VALUE!</v>
      </c>
      <c r="H937" s="34" t="e" vm="2">
        <f>[1]!genUniform($H$9,$H$10)</f>
        <v>#VALUE!</v>
      </c>
      <c r="I937" s="34" t="e" vm="1">
        <f t="shared" si="84"/>
        <v>#VALUE!</v>
      </c>
      <c r="J937" s="34" t="e" vm="1">
        <f t="shared" si="85"/>
        <v>#VALUE!</v>
      </c>
      <c r="K937" s="34" t="e" vm="2">
        <f>[1]!genUniform($K$9,$K$10)</f>
        <v>#VALUE!</v>
      </c>
      <c r="L937" s="34" t="e" vm="1">
        <f t="shared" si="86"/>
        <v>#VALUE!</v>
      </c>
      <c r="M937" s="34" t="e" vm="1">
        <f t="shared" si="87"/>
        <v>#VALUE!</v>
      </c>
      <c r="N937" s="34" t="e" vm="2">
        <f>[1]!genUniform($N$9,$N$10)</f>
        <v>#VALUE!</v>
      </c>
      <c r="O937" s="34" t="e" vm="1">
        <f t="shared" si="88"/>
        <v>#VALUE!</v>
      </c>
      <c r="P937" s="34" t="e" vm="1">
        <f t="shared" si="89"/>
        <v>#VALUE!</v>
      </c>
    </row>
    <row r="938" spans="1:16">
      <c r="A938" s="34">
        <v>928</v>
      </c>
      <c r="C938" s="34" t="e" vm="2">
        <f>[1]!GenLimitNormal($C$9,$C$10,0,1000,0)</f>
        <v>#VALUE!</v>
      </c>
      <c r="D938" s="34" t="e" vm="2">
        <f>[1]!GenBetaPERT(0,$D$9,1)</f>
        <v>#VALUE!</v>
      </c>
      <c r="E938" s="34" t="e" vm="2">
        <f>[1]!GenLognormal($E$9,$E$10)</f>
        <v>#VALUE!</v>
      </c>
      <c r="F938" s="34" t="e" vm="2">
        <f>[1]!GenLognormal($F$9,$F$10)</f>
        <v>#VALUE!</v>
      </c>
      <c r="G938" s="34" t="e" vm="2">
        <f>[1]!GenLognormal($G$9,$G$10)</f>
        <v>#VALUE!</v>
      </c>
      <c r="H938" s="34" t="e" vm="2">
        <f>[1]!genUniform($H$9,$H$10)</f>
        <v>#VALUE!</v>
      </c>
      <c r="I938" s="34" t="e" vm="1">
        <f t="shared" si="84"/>
        <v>#VALUE!</v>
      </c>
      <c r="J938" s="34" t="e" vm="1">
        <f t="shared" si="85"/>
        <v>#VALUE!</v>
      </c>
      <c r="K938" s="34" t="e" vm="2">
        <f>[1]!genUniform($K$9,$K$10)</f>
        <v>#VALUE!</v>
      </c>
      <c r="L938" s="34" t="e" vm="1">
        <f t="shared" si="86"/>
        <v>#VALUE!</v>
      </c>
      <c r="M938" s="34" t="e" vm="1">
        <f t="shared" si="87"/>
        <v>#VALUE!</v>
      </c>
      <c r="N938" s="34" t="e" vm="2">
        <f>[1]!genUniform($N$9,$N$10)</f>
        <v>#VALUE!</v>
      </c>
      <c r="O938" s="34" t="e" vm="1">
        <f t="shared" si="88"/>
        <v>#VALUE!</v>
      </c>
      <c r="P938" s="34" t="e" vm="1">
        <f t="shared" si="89"/>
        <v>#VALUE!</v>
      </c>
    </row>
    <row r="939" spans="1:16">
      <c r="A939" s="34">
        <v>929</v>
      </c>
      <c r="C939" s="34" t="e" vm="2">
        <f>[1]!GenLimitNormal($C$9,$C$10,0,1000,0)</f>
        <v>#VALUE!</v>
      </c>
      <c r="D939" s="34" t="e" vm="2">
        <f>[1]!GenBetaPERT(0,$D$9,1)</f>
        <v>#VALUE!</v>
      </c>
      <c r="E939" s="34" t="e" vm="2">
        <f>[1]!GenLognormal($E$9,$E$10)</f>
        <v>#VALUE!</v>
      </c>
      <c r="F939" s="34" t="e" vm="2">
        <f>[1]!GenLognormal($F$9,$F$10)</f>
        <v>#VALUE!</v>
      </c>
      <c r="G939" s="34" t="e" vm="2">
        <f>[1]!GenLognormal($G$9,$G$10)</f>
        <v>#VALUE!</v>
      </c>
      <c r="H939" s="34" t="e" vm="2">
        <f>[1]!genUniform($H$9,$H$10)</f>
        <v>#VALUE!</v>
      </c>
      <c r="I939" s="34" t="e" vm="1">
        <f t="shared" si="84"/>
        <v>#VALUE!</v>
      </c>
      <c r="J939" s="34" t="e" vm="1">
        <f t="shared" si="85"/>
        <v>#VALUE!</v>
      </c>
      <c r="K939" s="34" t="e" vm="2">
        <f>[1]!genUniform($K$9,$K$10)</f>
        <v>#VALUE!</v>
      </c>
      <c r="L939" s="34" t="e" vm="1">
        <f t="shared" si="86"/>
        <v>#VALUE!</v>
      </c>
      <c r="M939" s="34" t="e" vm="1">
        <f t="shared" si="87"/>
        <v>#VALUE!</v>
      </c>
      <c r="N939" s="34" t="e" vm="2">
        <f>[1]!genUniform($N$9,$N$10)</f>
        <v>#VALUE!</v>
      </c>
      <c r="O939" s="34" t="e" vm="1">
        <f t="shared" si="88"/>
        <v>#VALUE!</v>
      </c>
      <c r="P939" s="34" t="e" vm="1">
        <f t="shared" si="89"/>
        <v>#VALUE!</v>
      </c>
    </row>
    <row r="940" spans="1:16">
      <c r="A940" s="34">
        <v>930</v>
      </c>
      <c r="C940" s="34" t="e" vm="2">
        <f>[1]!GenLimitNormal($C$9,$C$10,0,1000,0)</f>
        <v>#VALUE!</v>
      </c>
      <c r="D940" s="34" t="e" vm="2">
        <f>[1]!GenBetaPERT(0,$D$9,1)</f>
        <v>#VALUE!</v>
      </c>
      <c r="E940" s="34" t="e" vm="2">
        <f>[1]!GenLognormal($E$9,$E$10)</f>
        <v>#VALUE!</v>
      </c>
      <c r="F940" s="34" t="e" vm="2">
        <f>[1]!GenLognormal($F$9,$F$10)</f>
        <v>#VALUE!</v>
      </c>
      <c r="G940" s="34" t="e" vm="2">
        <f>[1]!GenLognormal($G$9,$G$10)</f>
        <v>#VALUE!</v>
      </c>
      <c r="H940" s="34" t="e" vm="2">
        <f>[1]!genUniform($H$9,$H$10)</f>
        <v>#VALUE!</v>
      </c>
      <c r="I940" s="34" t="e" vm="1">
        <f t="shared" si="84"/>
        <v>#VALUE!</v>
      </c>
      <c r="J940" s="34" t="e" vm="1">
        <f t="shared" si="85"/>
        <v>#VALUE!</v>
      </c>
      <c r="K940" s="34" t="e" vm="2">
        <f>[1]!genUniform($K$9,$K$10)</f>
        <v>#VALUE!</v>
      </c>
      <c r="L940" s="34" t="e" vm="1">
        <f t="shared" si="86"/>
        <v>#VALUE!</v>
      </c>
      <c r="M940" s="34" t="e" vm="1">
        <f t="shared" si="87"/>
        <v>#VALUE!</v>
      </c>
      <c r="N940" s="34" t="e" vm="2">
        <f>[1]!genUniform($N$9,$N$10)</f>
        <v>#VALUE!</v>
      </c>
      <c r="O940" s="34" t="e" vm="1">
        <f t="shared" si="88"/>
        <v>#VALUE!</v>
      </c>
      <c r="P940" s="34" t="e" vm="1">
        <f t="shared" si="89"/>
        <v>#VALUE!</v>
      </c>
    </row>
    <row r="941" spans="1:16">
      <c r="A941" s="34">
        <v>931</v>
      </c>
      <c r="C941" s="34" t="e" vm="2">
        <f>[1]!GenLimitNormal($C$9,$C$10,0,1000,0)</f>
        <v>#VALUE!</v>
      </c>
      <c r="D941" s="34" t="e" vm="2">
        <f>[1]!GenBetaPERT(0,$D$9,1)</f>
        <v>#VALUE!</v>
      </c>
      <c r="E941" s="34" t="e" vm="2">
        <f>[1]!GenLognormal($E$9,$E$10)</f>
        <v>#VALUE!</v>
      </c>
      <c r="F941" s="34" t="e" vm="2">
        <f>[1]!GenLognormal($F$9,$F$10)</f>
        <v>#VALUE!</v>
      </c>
      <c r="G941" s="34" t="e" vm="2">
        <f>[1]!GenLognormal($G$9,$G$10)</f>
        <v>#VALUE!</v>
      </c>
      <c r="H941" s="34" t="e" vm="2">
        <f>[1]!genUniform($H$9,$H$10)</f>
        <v>#VALUE!</v>
      </c>
      <c r="I941" s="34" t="e" vm="1">
        <f t="shared" si="84"/>
        <v>#VALUE!</v>
      </c>
      <c r="J941" s="34" t="e" vm="1">
        <f t="shared" si="85"/>
        <v>#VALUE!</v>
      </c>
      <c r="K941" s="34" t="e" vm="2">
        <f>[1]!genUniform($K$9,$K$10)</f>
        <v>#VALUE!</v>
      </c>
      <c r="L941" s="34" t="e" vm="1">
        <f t="shared" si="86"/>
        <v>#VALUE!</v>
      </c>
      <c r="M941" s="34" t="e" vm="1">
        <f t="shared" si="87"/>
        <v>#VALUE!</v>
      </c>
      <c r="N941" s="34" t="e" vm="2">
        <f>[1]!genUniform($N$9,$N$10)</f>
        <v>#VALUE!</v>
      </c>
      <c r="O941" s="34" t="e" vm="1">
        <f t="shared" si="88"/>
        <v>#VALUE!</v>
      </c>
      <c r="P941" s="34" t="e" vm="1">
        <f t="shared" si="89"/>
        <v>#VALUE!</v>
      </c>
    </row>
    <row r="942" spans="1:16">
      <c r="A942" s="34">
        <v>932</v>
      </c>
      <c r="C942" s="34" t="e" vm="2">
        <f>[1]!GenLimitNormal($C$9,$C$10,0,1000,0)</f>
        <v>#VALUE!</v>
      </c>
      <c r="D942" s="34" t="e" vm="2">
        <f>[1]!GenBetaPERT(0,$D$9,1)</f>
        <v>#VALUE!</v>
      </c>
      <c r="E942" s="34" t="e" vm="2">
        <f>[1]!GenLognormal($E$9,$E$10)</f>
        <v>#VALUE!</v>
      </c>
      <c r="F942" s="34" t="e" vm="2">
        <f>[1]!GenLognormal($F$9,$F$10)</f>
        <v>#VALUE!</v>
      </c>
      <c r="G942" s="34" t="e" vm="2">
        <f>[1]!GenLognormal($G$9,$G$10)</f>
        <v>#VALUE!</v>
      </c>
      <c r="H942" s="34" t="e" vm="2">
        <f>[1]!genUniform($H$9,$H$10)</f>
        <v>#VALUE!</v>
      </c>
      <c r="I942" s="34" t="e" vm="1">
        <f t="shared" si="84"/>
        <v>#VALUE!</v>
      </c>
      <c r="J942" s="34" t="e" vm="1">
        <f t="shared" si="85"/>
        <v>#VALUE!</v>
      </c>
      <c r="K942" s="34" t="e" vm="2">
        <f>[1]!genUniform($K$9,$K$10)</f>
        <v>#VALUE!</v>
      </c>
      <c r="L942" s="34" t="e" vm="1">
        <f t="shared" si="86"/>
        <v>#VALUE!</v>
      </c>
      <c r="M942" s="34" t="e" vm="1">
        <f t="shared" si="87"/>
        <v>#VALUE!</v>
      </c>
      <c r="N942" s="34" t="e" vm="2">
        <f>[1]!genUniform($N$9,$N$10)</f>
        <v>#VALUE!</v>
      </c>
      <c r="O942" s="34" t="e" vm="1">
        <f t="shared" si="88"/>
        <v>#VALUE!</v>
      </c>
      <c r="P942" s="34" t="e" vm="1">
        <f t="shared" si="89"/>
        <v>#VALUE!</v>
      </c>
    </row>
    <row r="943" spans="1:16">
      <c r="A943" s="34">
        <v>933</v>
      </c>
      <c r="C943" s="34" t="e" vm="2">
        <f>[1]!GenLimitNormal($C$9,$C$10,0,1000,0)</f>
        <v>#VALUE!</v>
      </c>
      <c r="D943" s="34" t="e" vm="2">
        <f>[1]!GenBetaPERT(0,$D$9,1)</f>
        <v>#VALUE!</v>
      </c>
      <c r="E943" s="34" t="e" vm="2">
        <f>[1]!GenLognormal($E$9,$E$10)</f>
        <v>#VALUE!</v>
      </c>
      <c r="F943" s="34" t="e" vm="2">
        <f>[1]!GenLognormal($F$9,$F$10)</f>
        <v>#VALUE!</v>
      </c>
      <c r="G943" s="34" t="e" vm="2">
        <f>[1]!GenLognormal($G$9,$G$10)</f>
        <v>#VALUE!</v>
      </c>
      <c r="H943" s="34" t="e" vm="2">
        <f>[1]!genUniform($H$9,$H$10)</f>
        <v>#VALUE!</v>
      </c>
      <c r="I943" s="34" t="e" vm="1">
        <f t="shared" si="84"/>
        <v>#VALUE!</v>
      </c>
      <c r="J943" s="34" t="e" vm="1">
        <f t="shared" si="85"/>
        <v>#VALUE!</v>
      </c>
      <c r="K943" s="34" t="e" vm="2">
        <f>[1]!genUniform($K$9,$K$10)</f>
        <v>#VALUE!</v>
      </c>
      <c r="L943" s="34" t="e" vm="1">
        <f t="shared" si="86"/>
        <v>#VALUE!</v>
      </c>
      <c r="M943" s="34" t="e" vm="1">
        <f t="shared" si="87"/>
        <v>#VALUE!</v>
      </c>
      <c r="N943" s="34" t="e" vm="2">
        <f>[1]!genUniform($N$9,$N$10)</f>
        <v>#VALUE!</v>
      </c>
      <c r="O943" s="34" t="e" vm="1">
        <f t="shared" si="88"/>
        <v>#VALUE!</v>
      </c>
      <c r="P943" s="34" t="e" vm="1">
        <f t="shared" si="89"/>
        <v>#VALUE!</v>
      </c>
    </row>
    <row r="944" spans="1:16">
      <c r="A944" s="34">
        <v>934</v>
      </c>
      <c r="C944" s="34" t="e" vm="2">
        <f>[1]!GenLimitNormal($C$9,$C$10,0,1000,0)</f>
        <v>#VALUE!</v>
      </c>
      <c r="D944" s="34" t="e" vm="2">
        <f>[1]!GenBetaPERT(0,$D$9,1)</f>
        <v>#VALUE!</v>
      </c>
      <c r="E944" s="34" t="e" vm="2">
        <f>[1]!GenLognormal($E$9,$E$10)</f>
        <v>#VALUE!</v>
      </c>
      <c r="F944" s="34" t="e" vm="2">
        <f>[1]!GenLognormal($F$9,$F$10)</f>
        <v>#VALUE!</v>
      </c>
      <c r="G944" s="34" t="e" vm="2">
        <f>[1]!GenLognormal($G$9,$G$10)</f>
        <v>#VALUE!</v>
      </c>
      <c r="H944" s="34" t="e" vm="2">
        <f>[1]!genUniform($H$9,$H$10)</f>
        <v>#VALUE!</v>
      </c>
      <c r="I944" s="34" t="e" vm="1">
        <f t="shared" si="84"/>
        <v>#VALUE!</v>
      </c>
      <c r="J944" s="34" t="e" vm="1">
        <f t="shared" si="85"/>
        <v>#VALUE!</v>
      </c>
      <c r="K944" s="34" t="e" vm="2">
        <f>[1]!genUniform($K$9,$K$10)</f>
        <v>#VALUE!</v>
      </c>
      <c r="L944" s="34" t="e" vm="1">
        <f t="shared" si="86"/>
        <v>#VALUE!</v>
      </c>
      <c r="M944" s="34" t="e" vm="1">
        <f t="shared" si="87"/>
        <v>#VALUE!</v>
      </c>
      <c r="N944" s="34" t="e" vm="2">
        <f>[1]!genUniform($N$9,$N$10)</f>
        <v>#VALUE!</v>
      </c>
      <c r="O944" s="34" t="e" vm="1">
        <f t="shared" si="88"/>
        <v>#VALUE!</v>
      </c>
      <c r="P944" s="34" t="e" vm="1">
        <f t="shared" si="89"/>
        <v>#VALUE!</v>
      </c>
    </row>
    <row r="945" spans="1:16">
      <c r="A945" s="34">
        <v>935</v>
      </c>
      <c r="C945" s="34" t="e" vm="2">
        <f>[1]!GenLimitNormal($C$9,$C$10,0,1000,0)</f>
        <v>#VALUE!</v>
      </c>
      <c r="D945" s="34" t="e" vm="2">
        <f>[1]!GenBetaPERT(0,$D$9,1)</f>
        <v>#VALUE!</v>
      </c>
      <c r="E945" s="34" t="e" vm="2">
        <f>[1]!GenLognormal($E$9,$E$10)</f>
        <v>#VALUE!</v>
      </c>
      <c r="F945" s="34" t="e" vm="2">
        <f>[1]!GenLognormal($F$9,$F$10)</f>
        <v>#VALUE!</v>
      </c>
      <c r="G945" s="34" t="e" vm="2">
        <f>[1]!GenLognormal($G$9,$G$10)</f>
        <v>#VALUE!</v>
      </c>
      <c r="H945" s="34" t="e" vm="2">
        <f>[1]!genUniform($H$9,$H$10)</f>
        <v>#VALUE!</v>
      </c>
      <c r="I945" s="34" t="e" vm="1">
        <f t="shared" si="84"/>
        <v>#VALUE!</v>
      </c>
      <c r="J945" s="34" t="e" vm="1">
        <f t="shared" si="85"/>
        <v>#VALUE!</v>
      </c>
      <c r="K945" s="34" t="e" vm="2">
        <f>[1]!genUniform($K$9,$K$10)</f>
        <v>#VALUE!</v>
      </c>
      <c r="L945" s="34" t="e" vm="1">
        <f t="shared" si="86"/>
        <v>#VALUE!</v>
      </c>
      <c r="M945" s="34" t="e" vm="1">
        <f t="shared" si="87"/>
        <v>#VALUE!</v>
      </c>
      <c r="N945" s="34" t="e" vm="2">
        <f>[1]!genUniform($N$9,$N$10)</f>
        <v>#VALUE!</v>
      </c>
      <c r="O945" s="34" t="e" vm="1">
        <f t="shared" si="88"/>
        <v>#VALUE!</v>
      </c>
      <c r="P945" s="34" t="e" vm="1">
        <f t="shared" si="89"/>
        <v>#VALUE!</v>
      </c>
    </row>
    <row r="946" spans="1:16">
      <c r="A946" s="34">
        <v>936</v>
      </c>
      <c r="C946" s="34" t="e" vm="2">
        <f>[1]!GenLimitNormal($C$9,$C$10,0,1000,0)</f>
        <v>#VALUE!</v>
      </c>
      <c r="D946" s="34" t="e" vm="2">
        <f>[1]!GenBetaPERT(0,$D$9,1)</f>
        <v>#VALUE!</v>
      </c>
      <c r="E946" s="34" t="e" vm="2">
        <f>[1]!GenLognormal($E$9,$E$10)</f>
        <v>#VALUE!</v>
      </c>
      <c r="F946" s="34" t="e" vm="2">
        <f>[1]!GenLognormal($F$9,$F$10)</f>
        <v>#VALUE!</v>
      </c>
      <c r="G946" s="34" t="e" vm="2">
        <f>[1]!GenLognormal($G$9,$G$10)</f>
        <v>#VALUE!</v>
      </c>
      <c r="H946" s="34" t="e" vm="2">
        <f>[1]!genUniform($H$9,$H$10)</f>
        <v>#VALUE!</v>
      </c>
      <c r="I946" s="34" t="e" vm="1">
        <f t="shared" si="84"/>
        <v>#VALUE!</v>
      </c>
      <c r="J946" s="34" t="e" vm="1">
        <f t="shared" si="85"/>
        <v>#VALUE!</v>
      </c>
      <c r="K946" s="34" t="e" vm="2">
        <f>[1]!genUniform($K$9,$K$10)</f>
        <v>#VALUE!</v>
      </c>
      <c r="L946" s="34" t="e" vm="1">
        <f t="shared" si="86"/>
        <v>#VALUE!</v>
      </c>
      <c r="M946" s="34" t="e" vm="1">
        <f t="shared" si="87"/>
        <v>#VALUE!</v>
      </c>
      <c r="N946" s="34" t="e" vm="2">
        <f>[1]!genUniform($N$9,$N$10)</f>
        <v>#VALUE!</v>
      </c>
      <c r="O946" s="34" t="e" vm="1">
        <f t="shared" si="88"/>
        <v>#VALUE!</v>
      </c>
      <c r="P946" s="34" t="e" vm="1">
        <f t="shared" si="89"/>
        <v>#VALUE!</v>
      </c>
    </row>
    <row r="947" spans="1:16">
      <c r="A947" s="34">
        <v>937</v>
      </c>
      <c r="C947" s="34" t="e" vm="2">
        <f>[1]!GenLimitNormal($C$9,$C$10,0,1000,0)</f>
        <v>#VALUE!</v>
      </c>
      <c r="D947" s="34" t="e" vm="2">
        <f>[1]!GenBetaPERT(0,$D$9,1)</f>
        <v>#VALUE!</v>
      </c>
      <c r="E947" s="34" t="e" vm="2">
        <f>[1]!GenLognormal($E$9,$E$10)</f>
        <v>#VALUE!</v>
      </c>
      <c r="F947" s="34" t="e" vm="2">
        <f>[1]!GenLognormal($F$9,$F$10)</f>
        <v>#VALUE!</v>
      </c>
      <c r="G947" s="34" t="e" vm="2">
        <f>[1]!GenLognormal($G$9,$G$10)</f>
        <v>#VALUE!</v>
      </c>
      <c r="H947" s="34" t="e" vm="2">
        <f>[1]!genUniform($H$9,$H$10)</f>
        <v>#VALUE!</v>
      </c>
      <c r="I947" s="34" t="e" vm="1">
        <f t="shared" si="84"/>
        <v>#VALUE!</v>
      </c>
      <c r="J947" s="34" t="e" vm="1">
        <f t="shared" si="85"/>
        <v>#VALUE!</v>
      </c>
      <c r="K947" s="34" t="e" vm="2">
        <f>[1]!genUniform($K$9,$K$10)</f>
        <v>#VALUE!</v>
      </c>
      <c r="L947" s="34" t="e" vm="1">
        <f t="shared" si="86"/>
        <v>#VALUE!</v>
      </c>
      <c r="M947" s="34" t="e" vm="1">
        <f t="shared" si="87"/>
        <v>#VALUE!</v>
      </c>
      <c r="N947" s="34" t="e" vm="2">
        <f>[1]!genUniform($N$9,$N$10)</f>
        <v>#VALUE!</v>
      </c>
      <c r="O947" s="34" t="e" vm="1">
        <f t="shared" si="88"/>
        <v>#VALUE!</v>
      </c>
      <c r="P947" s="34" t="e" vm="1">
        <f t="shared" si="89"/>
        <v>#VALUE!</v>
      </c>
    </row>
    <row r="948" spans="1:16">
      <c r="A948" s="34">
        <v>938</v>
      </c>
      <c r="C948" s="34" t="e" vm="2">
        <f>[1]!GenLimitNormal($C$9,$C$10,0,1000,0)</f>
        <v>#VALUE!</v>
      </c>
      <c r="D948" s="34" t="e" vm="2">
        <f>[1]!GenBetaPERT(0,$D$9,1)</f>
        <v>#VALUE!</v>
      </c>
      <c r="E948" s="34" t="e" vm="2">
        <f>[1]!GenLognormal($E$9,$E$10)</f>
        <v>#VALUE!</v>
      </c>
      <c r="F948" s="34" t="e" vm="2">
        <f>[1]!GenLognormal($F$9,$F$10)</f>
        <v>#VALUE!</v>
      </c>
      <c r="G948" s="34" t="e" vm="2">
        <f>[1]!GenLognormal($G$9,$G$10)</f>
        <v>#VALUE!</v>
      </c>
      <c r="H948" s="34" t="e" vm="2">
        <f>[1]!genUniform($H$9,$H$10)</f>
        <v>#VALUE!</v>
      </c>
      <c r="I948" s="34" t="e" vm="1">
        <f t="shared" si="84"/>
        <v>#VALUE!</v>
      </c>
      <c r="J948" s="34" t="e" vm="1">
        <f t="shared" si="85"/>
        <v>#VALUE!</v>
      </c>
      <c r="K948" s="34" t="e" vm="2">
        <f>[1]!genUniform($K$9,$K$10)</f>
        <v>#VALUE!</v>
      </c>
      <c r="L948" s="34" t="e" vm="1">
        <f t="shared" si="86"/>
        <v>#VALUE!</v>
      </c>
      <c r="M948" s="34" t="e" vm="1">
        <f t="shared" si="87"/>
        <v>#VALUE!</v>
      </c>
      <c r="N948" s="34" t="e" vm="2">
        <f>[1]!genUniform($N$9,$N$10)</f>
        <v>#VALUE!</v>
      </c>
      <c r="O948" s="34" t="e" vm="1">
        <f t="shared" si="88"/>
        <v>#VALUE!</v>
      </c>
      <c r="P948" s="34" t="e" vm="1">
        <f t="shared" si="89"/>
        <v>#VALUE!</v>
      </c>
    </row>
    <row r="949" spans="1:16">
      <c r="A949" s="34">
        <v>939</v>
      </c>
      <c r="C949" s="34" t="e" vm="2">
        <f>[1]!GenLimitNormal($C$9,$C$10,0,1000,0)</f>
        <v>#VALUE!</v>
      </c>
      <c r="D949" s="34" t="e" vm="2">
        <f>[1]!GenBetaPERT(0,$D$9,1)</f>
        <v>#VALUE!</v>
      </c>
      <c r="E949" s="34" t="e" vm="2">
        <f>[1]!GenLognormal($E$9,$E$10)</f>
        <v>#VALUE!</v>
      </c>
      <c r="F949" s="34" t="e" vm="2">
        <f>[1]!GenLognormal($F$9,$F$10)</f>
        <v>#VALUE!</v>
      </c>
      <c r="G949" s="34" t="e" vm="2">
        <f>[1]!GenLognormal($G$9,$G$10)</f>
        <v>#VALUE!</v>
      </c>
      <c r="H949" s="34" t="e" vm="2">
        <f>[1]!genUniform($H$9,$H$10)</f>
        <v>#VALUE!</v>
      </c>
      <c r="I949" s="34" t="e" vm="1">
        <f t="shared" si="84"/>
        <v>#VALUE!</v>
      </c>
      <c r="J949" s="34" t="e" vm="1">
        <f t="shared" si="85"/>
        <v>#VALUE!</v>
      </c>
      <c r="K949" s="34" t="e" vm="2">
        <f>[1]!genUniform($K$9,$K$10)</f>
        <v>#VALUE!</v>
      </c>
      <c r="L949" s="34" t="e" vm="1">
        <f t="shared" si="86"/>
        <v>#VALUE!</v>
      </c>
      <c r="M949" s="34" t="e" vm="1">
        <f t="shared" si="87"/>
        <v>#VALUE!</v>
      </c>
      <c r="N949" s="34" t="e" vm="2">
        <f>[1]!genUniform($N$9,$N$10)</f>
        <v>#VALUE!</v>
      </c>
      <c r="O949" s="34" t="e" vm="1">
        <f t="shared" si="88"/>
        <v>#VALUE!</v>
      </c>
      <c r="P949" s="34" t="e" vm="1">
        <f t="shared" si="89"/>
        <v>#VALUE!</v>
      </c>
    </row>
    <row r="950" spans="1:16">
      <c r="A950" s="34">
        <v>940</v>
      </c>
      <c r="C950" s="34" t="e" vm="2">
        <f>[1]!GenLimitNormal($C$9,$C$10,0,1000,0)</f>
        <v>#VALUE!</v>
      </c>
      <c r="D950" s="34" t="e" vm="2">
        <f>[1]!GenBetaPERT(0,$D$9,1)</f>
        <v>#VALUE!</v>
      </c>
      <c r="E950" s="34" t="e" vm="2">
        <f>[1]!GenLognormal($E$9,$E$10)</f>
        <v>#VALUE!</v>
      </c>
      <c r="F950" s="34" t="e" vm="2">
        <f>[1]!GenLognormal($F$9,$F$10)</f>
        <v>#VALUE!</v>
      </c>
      <c r="G950" s="34" t="e" vm="2">
        <f>[1]!GenLognormal($G$9,$G$10)</f>
        <v>#VALUE!</v>
      </c>
      <c r="H950" s="34" t="e" vm="2">
        <f>[1]!genUniform($H$9,$H$10)</f>
        <v>#VALUE!</v>
      </c>
      <c r="I950" s="34" t="e" vm="1">
        <f t="shared" si="84"/>
        <v>#VALUE!</v>
      </c>
      <c r="J950" s="34" t="e" vm="1">
        <f t="shared" si="85"/>
        <v>#VALUE!</v>
      </c>
      <c r="K950" s="34" t="e" vm="2">
        <f>[1]!genUniform($K$9,$K$10)</f>
        <v>#VALUE!</v>
      </c>
      <c r="L950" s="34" t="e" vm="1">
        <f t="shared" si="86"/>
        <v>#VALUE!</v>
      </c>
      <c r="M950" s="34" t="e" vm="1">
        <f t="shared" si="87"/>
        <v>#VALUE!</v>
      </c>
      <c r="N950" s="34" t="e" vm="2">
        <f>[1]!genUniform($N$9,$N$10)</f>
        <v>#VALUE!</v>
      </c>
      <c r="O950" s="34" t="e" vm="1">
        <f t="shared" si="88"/>
        <v>#VALUE!</v>
      </c>
      <c r="P950" s="34" t="e" vm="1">
        <f t="shared" si="89"/>
        <v>#VALUE!</v>
      </c>
    </row>
    <row r="951" spans="1:16">
      <c r="A951" s="34">
        <v>941</v>
      </c>
      <c r="C951" s="34" t="e" vm="2">
        <f>[1]!GenLimitNormal($C$9,$C$10,0,1000,0)</f>
        <v>#VALUE!</v>
      </c>
      <c r="D951" s="34" t="e" vm="2">
        <f>[1]!GenBetaPERT(0,$D$9,1)</f>
        <v>#VALUE!</v>
      </c>
      <c r="E951" s="34" t="e" vm="2">
        <f>[1]!GenLognormal($E$9,$E$10)</f>
        <v>#VALUE!</v>
      </c>
      <c r="F951" s="34" t="e" vm="2">
        <f>[1]!GenLognormal($F$9,$F$10)</f>
        <v>#VALUE!</v>
      </c>
      <c r="G951" s="34" t="e" vm="2">
        <f>[1]!GenLognormal($G$9,$G$10)</f>
        <v>#VALUE!</v>
      </c>
      <c r="H951" s="34" t="e" vm="2">
        <f>[1]!genUniform($H$9,$H$10)</f>
        <v>#VALUE!</v>
      </c>
      <c r="I951" s="34" t="e" vm="1">
        <f t="shared" si="84"/>
        <v>#VALUE!</v>
      </c>
      <c r="J951" s="34" t="e" vm="1">
        <f t="shared" si="85"/>
        <v>#VALUE!</v>
      </c>
      <c r="K951" s="34" t="e" vm="2">
        <f>[1]!genUniform($K$9,$K$10)</f>
        <v>#VALUE!</v>
      </c>
      <c r="L951" s="34" t="e" vm="1">
        <f t="shared" si="86"/>
        <v>#VALUE!</v>
      </c>
      <c r="M951" s="34" t="e" vm="1">
        <f t="shared" si="87"/>
        <v>#VALUE!</v>
      </c>
      <c r="N951" s="34" t="e" vm="2">
        <f>[1]!genUniform($N$9,$N$10)</f>
        <v>#VALUE!</v>
      </c>
      <c r="O951" s="34" t="e" vm="1">
        <f t="shared" si="88"/>
        <v>#VALUE!</v>
      </c>
      <c r="P951" s="34" t="e" vm="1">
        <f t="shared" si="89"/>
        <v>#VALUE!</v>
      </c>
    </row>
    <row r="952" spans="1:16">
      <c r="A952" s="34">
        <v>942</v>
      </c>
      <c r="C952" s="34" t="e" vm="2">
        <f>[1]!GenLimitNormal($C$9,$C$10,0,1000,0)</f>
        <v>#VALUE!</v>
      </c>
      <c r="D952" s="34" t="e" vm="2">
        <f>[1]!GenBetaPERT(0,$D$9,1)</f>
        <v>#VALUE!</v>
      </c>
      <c r="E952" s="34" t="e" vm="2">
        <f>[1]!GenLognormal($E$9,$E$10)</f>
        <v>#VALUE!</v>
      </c>
      <c r="F952" s="34" t="e" vm="2">
        <f>[1]!GenLognormal($F$9,$F$10)</f>
        <v>#VALUE!</v>
      </c>
      <c r="G952" s="34" t="e" vm="2">
        <f>[1]!GenLognormal($G$9,$G$10)</f>
        <v>#VALUE!</v>
      </c>
      <c r="H952" s="34" t="e" vm="2">
        <f>[1]!genUniform($H$9,$H$10)</f>
        <v>#VALUE!</v>
      </c>
      <c r="I952" s="34" t="e" vm="1">
        <f t="shared" si="84"/>
        <v>#VALUE!</v>
      </c>
      <c r="J952" s="34" t="e" vm="1">
        <f t="shared" si="85"/>
        <v>#VALUE!</v>
      </c>
      <c r="K952" s="34" t="e" vm="2">
        <f>[1]!genUniform($K$9,$K$10)</f>
        <v>#VALUE!</v>
      </c>
      <c r="L952" s="34" t="e" vm="1">
        <f t="shared" si="86"/>
        <v>#VALUE!</v>
      </c>
      <c r="M952" s="34" t="e" vm="1">
        <f t="shared" si="87"/>
        <v>#VALUE!</v>
      </c>
      <c r="N952" s="34" t="e" vm="2">
        <f>[1]!genUniform($N$9,$N$10)</f>
        <v>#VALUE!</v>
      </c>
      <c r="O952" s="34" t="e" vm="1">
        <f t="shared" si="88"/>
        <v>#VALUE!</v>
      </c>
      <c r="P952" s="34" t="e" vm="1">
        <f t="shared" si="89"/>
        <v>#VALUE!</v>
      </c>
    </row>
    <row r="953" spans="1:16">
      <c r="A953" s="34">
        <v>943</v>
      </c>
      <c r="C953" s="34" t="e" vm="2">
        <f>[1]!GenLimitNormal($C$9,$C$10,0,1000,0)</f>
        <v>#VALUE!</v>
      </c>
      <c r="D953" s="34" t="e" vm="2">
        <f>[1]!GenBetaPERT(0,$D$9,1)</f>
        <v>#VALUE!</v>
      </c>
      <c r="E953" s="34" t="e" vm="2">
        <f>[1]!GenLognormal($E$9,$E$10)</f>
        <v>#VALUE!</v>
      </c>
      <c r="F953" s="34" t="e" vm="2">
        <f>[1]!GenLognormal($F$9,$F$10)</f>
        <v>#VALUE!</v>
      </c>
      <c r="G953" s="34" t="e" vm="2">
        <f>[1]!GenLognormal($G$9,$G$10)</f>
        <v>#VALUE!</v>
      </c>
      <c r="H953" s="34" t="e" vm="2">
        <f>[1]!genUniform($H$9,$H$10)</f>
        <v>#VALUE!</v>
      </c>
      <c r="I953" s="34" t="e" vm="1">
        <f t="shared" si="84"/>
        <v>#VALUE!</v>
      </c>
      <c r="J953" s="34" t="e" vm="1">
        <f t="shared" si="85"/>
        <v>#VALUE!</v>
      </c>
      <c r="K953" s="34" t="e" vm="2">
        <f>[1]!genUniform($K$9,$K$10)</f>
        <v>#VALUE!</v>
      </c>
      <c r="L953" s="34" t="e" vm="1">
        <f t="shared" si="86"/>
        <v>#VALUE!</v>
      </c>
      <c r="M953" s="34" t="e" vm="1">
        <f t="shared" si="87"/>
        <v>#VALUE!</v>
      </c>
      <c r="N953" s="34" t="e" vm="2">
        <f>[1]!genUniform($N$9,$N$10)</f>
        <v>#VALUE!</v>
      </c>
      <c r="O953" s="34" t="e" vm="1">
        <f t="shared" si="88"/>
        <v>#VALUE!</v>
      </c>
      <c r="P953" s="34" t="e" vm="1">
        <f t="shared" si="89"/>
        <v>#VALUE!</v>
      </c>
    </row>
    <row r="954" spans="1:16">
      <c r="A954" s="34">
        <v>944</v>
      </c>
      <c r="C954" s="34" t="e" vm="2">
        <f>[1]!GenLimitNormal($C$9,$C$10,0,1000,0)</f>
        <v>#VALUE!</v>
      </c>
      <c r="D954" s="34" t="e" vm="2">
        <f>[1]!GenBetaPERT(0,$D$9,1)</f>
        <v>#VALUE!</v>
      </c>
      <c r="E954" s="34" t="e" vm="2">
        <f>[1]!GenLognormal($E$9,$E$10)</f>
        <v>#VALUE!</v>
      </c>
      <c r="F954" s="34" t="e" vm="2">
        <f>[1]!GenLognormal($F$9,$F$10)</f>
        <v>#VALUE!</v>
      </c>
      <c r="G954" s="34" t="e" vm="2">
        <f>[1]!GenLognormal($G$9,$G$10)</f>
        <v>#VALUE!</v>
      </c>
      <c r="H954" s="34" t="e" vm="2">
        <f>[1]!genUniform($H$9,$H$10)</f>
        <v>#VALUE!</v>
      </c>
      <c r="I954" s="34" t="e" vm="1">
        <f t="shared" si="84"/>
        <v>#VALUE!</v>
      </c>
      <c r="J954" s="34" t="e" vm="1">
        <f t="shared" si="85"/>
        <v>#VALUE!</v>
      </c>
      <c r="K954" s="34" t="e" vm="2">
        <f>[1]!genUniform($K$9,$K$10)</f>
        <v>#VALUE!</v>
      </c>
      <c r="L954" s="34" t="e" vm="1">
        <f t="shared" si="86"/>
        <v>#VALUE!</v>
      </c>
      <c r="M954" s="34" t="e" vm="1">
        <f t="shared" si="87"/>
        <v>#VALUE!</v>
      </c>
      <c r="N954" s="34" t="e" vm="2">
        <f>[1]!genUniform($N$9,$N$10)</f>
        <v>#VALUE!</v>
      </c>
      <c r="O954" s="34" t="e" vm="1">
        <f t="shared" si="88"/>
        <v>#VALUE!</v>
      </c>
      <c r="P954" s="34" t="e" vm="1">
        <f t="shared" si="89"/>
        <v>#VALUE!</v>
      </c>
    </row>
    <row r="955" spans="1:16">
      <c r="A955" s="34">
        <v>945</v>
      </c>
      <c r="C955" s="34" t="e" vm="2">
        <f>[1]!GenLimitNormal($C$9,$C$10,0,1000,0)</f>
        <v>#VALUE!</v>
      </c>
      <c r="D955" s="34" t="e" vm="2">
        <f>[1]!GenBetaPERT(0,$D$9,1)</f>
        <v>#VALUE!</v>
      </c>
      <c r="E955" s="34" t="e" vm="2">
        <f>[1]!GenLognormal($E$9,$E$10)</f>
        <v>#VALUE!</v>
      </c>
      <c r="F955" s="34" t="e" vm="2">
        <f>[1]!GenLognormal($F$9,$F$10)</f>
        <v>#VALUE!</v>
      </c>
      <c r="G955" s="34" t="e" vm="2">
        <f>[1]!GenLognormal($G$9,$G$10)</f>
        <v>#VALUE!</v>
      </c>
      <c r="H955" s="34" t="e" vm="2">
        <f>[1]!genUniform($H$9,$H$10)</f>
        <v>#VALUE!</v>
      </c>
      <c r="I955" s="34" t="e" vm="1">
        <f t="shared" si="84"/>
        <v>#VALUE!</v>
      </c>
      <c r="J955" s="34" t="e" vm="1">
        <f t="shared" si="85"/>
        <v>#VALUE!</v>
      </c>
      <c r="K955" s="34" t="e" vm="2">
        <f>[1]!genUniform($K$9,$K$10)</f>
        <v>#VALUE!</v>
      </c>
      <c r="L955" s="34" t="e" vm="1">
        <f t="shared" si="86"/>
        <v>#VALUE!</v>
      </c>
      <c r="M955" s="34" t="e" vm="1">
        <f t="shared" si="87"/>
        <v>#VALUE!</v>
      </c>
      <c r="N955" s="34" t="e" vm="2">
        <f>[1]!genUniform($N$9,$N$10)</f>
        <v>#VALUE!</v>
      </c>
      <c r="O955" s="34" t="e" vm="1">
        <f t="shared" si="88"/>
        <v>#VALUE!</v>
      </c>
      <c r="P955" s="34" t="e" vm="1">
        <f t="shared" si="89"/>
        <v>#VALUE!</v>
      </c>
    </row>
    <row r="956" spans="1:16">
      <c r="A956" s="34">
        <v>946</v>
      </c>
      <c r="C956" s="34" t="e" vm="2">
        <f>[1]!GenLimitNormal($C$9,$C$10,0,1000,0)</f>
        <v>#VALUE!</v>
      </c>
      <c r="D956" s="34" t="e" vm="2">
        <f>[1]!GenBetaPERT(0,$D$9,1)</f>
        <v>#VALUE!</v>
      </c>
      <c r="E956" s="34" t="e" vm="2">
        <f>[1]!GenLognormal($E$9,$E$10)</f>
        <v>#VALUE!</v>
      </c>
      <c r="F956" s="34" t="e" vm="2">
        <f>[1]!GenLognormal($F$9,$F$10)</f>
        <v>#VALUE!</v>
      </c>
      <c r="G956" s="34" t="e" vm="2">
        <f>[1]!GenLognormal($G$9,$G$10)</f>
        <v>#VALUE!</v>
      </c>
      <c r="H956" s="34" t="e" vm="2">
        <f>[1]!genUniform($H$9,$H$10)</f>
        <v>#VALUE!</v>
      </c>
      <c r="I956" s="34" t="e" vm="1">
        <f t="shared" si="84"/>
        <v>#VALUE!</v>
      </c>
      <c r="J956" s="34" t="e" vm="1">
        <f t="shared" si="85"/>
        <v>#VALUE!</v>
      </c>
      <c r="K956" s="34" t="e" vm="2">
        <f>[1]!genUniform($K$9,$K$10)</f>
        <v>#VALUE!</v>
      </c>
      <c r="L956" s="34" t="e" vm="1">
        <f t="shared" si="86"/>
        <v>#VALUE!</v>
      </c>
      <c r="M956" s="34" t="e" vm="1">
        <f t="shared" si="87"/>
        <v>#VALUE!</v>
      </c>
      <c r="N956" s="34" t="e" vm="2">
        <f>[1]!genUniform($N$9,$N$10)</f>
        <v>#VALUE!</v>
      </c>
      <c r="O956" s="34" t="e" vm="1">
        <f t="shared" si="88"/>
        <v>#VALUE!</v>
      </c>
      <c r="P956" s="34" t="e" vm="1">
        <f t="shared" si="89"/>
        <v>#VALUE!</v>
      </c>
    </row>
    <row r="957" spans="1:16">
      <c r="A957" s="34">
        <v>947</v>
      </c>
      <c r="C957" s="34" t="e" vm="2">
        <f>[1]!GenLimitNormal($C$9,$C$10,0,1000,0)</f>
        <v>#VALUE!</v>
      </c>
      <c r="D957" s="34" t="e" vm="2">
        <f>[1]!GenBetaPERT(0,$D$9,1)</f>
        <v>#VALUE!</v>
      </c>
      <c r="E957" s="34" t="e" vm="2">
        <f>[1]!GenLognormal($E$9,$E$10)</f>
        <v>#VALUE!</v>
      </c>
      <c r="F957" s="34" t="e" vm="2">
        <f>[1]!GenLognormal($F$9,$F$10)</f>
        <v>#VALUE!</v>
      </c>
      <c r="G957" s="34" t="e" vm="2">
        <f>[1]!GenLognormal($G$9,$G$10)</f>
        <v>#VALUE!</v>
      </c>
      <c r="H957" s="34" t="e" vm="2">
        <f>[1]!genUniform($H$9,$H$10)</f>
        <v>#VALUE!</v>
      </c>
      <c r="I957" s="34" t="e" vm="1">
        <f t="shared" si="84"/>
        <v>#VALUE!</v>
      </c>
      <c r="J957" s="34" t="e" vm="1">
        <f t="shared" si="85"/>
        <v>#VALUE!</v>
      </c>
      <c r="K957" s="34" t="e" vm="2">
        <f>[1]!genUniform($K$9,$K$10)</f>
        <v>#VALUE!</v>
      </c>
      <c r="L957" s="34" t="e" vm="1">
        <f t="shared" si="86"/>
        <v>#VALUE!</v>
      </c>
      <c r="M957" s="34" t="e" vm="1">
        <f t="shared" si="87"/>
        <v>#VALUE!</v>
      </c>
      <c r="N957" s="34" t="e" vm="2">
        <f>[1]!genUniform($N$9,$N$10)</f>
        <v>#VALUE!</v>
      </c>
      <c r="O957" s="34" t="e" vm="1">
        <f t="shared" si="88"/>
        <v>#VALUE!</v>
      </c>
      <c r="P957" s="34" t="e" vm="1">
        <f t="shared" si="89"/>
        <v>#VALUE!</v>
      </c>
    </row>
    <row r="958" spans="1:16">
      <c r="A958" s="34">
        <v>948</v>
      </c>
      <c r="C958" s="34" t="e" vm="2">
        <f>[1]!GenLimitNormal($C$9,$C$10,0,1000,0)</f>
        <v>#VALUE!</v>
      </c>
      <c r="D958" s="34" t="e" vm="2">
        <f>[1]!GenBetaPERT(0,$D$9,1)</f>
        <v>#VALUE!</v>
      </c>
      <c r="E958" s="34" t="e" vm="2">
        <f>[1]!GenLognormal($E$9,$E$10)</f>
        <v>#VALUE!</v>
      </c>
      <c r="F958" s="34" t="e" vm="2">
        <f>[1]!GenLognormal($F$9,$F$10)</f>
        <v>#VALUE!</v>
      </c>
      <c r="G958" s="34" t="e" vm="2">
        <f>[1]!GenLognormal($G$9,$G$10)</f>
        <v>#VALUE!</v>
      </c>
      <c r="H958" s="34" t="e" vm="2">
        <f>[1]!genUniform($H$9,$H$10)</f>
        <v>#VALUE!</v>
      </c>
      <c r="I958" s="34" t="e" vm="1">
        <f t="shared" si="84"/>
        <v>#VALUE!</v>
      </c>
      <c r="J958" s="34" t="e" vm="1">
        <f t="shared" si="85"/>
        <v>#VALUE!</v>
      </c>
      <c r="K958" s="34" t="e" vm="2">
        <f>[1]!genUniform($K$9,$K$10)</f>
        <v>#VALUE!</v>
      </c>
      <c r="L958" s="34" t="e" vm="1">
        <f t="shared" si="86"/>
        <v>#VALUE!</v>
      </c>
      <c r="M958" s="34" t="e" vm="1">
        <f t="shared" si="87"/>
        <v>#VALUE!</v>
      </c>
      <c r="N958" s="34" t="e" vm="2">
        <f>[1]!genUniform($N$9,$N$10)</f>
        <v>#VALUE!</v>
      </c>
      <c r="O958" s="34" t="e" vm="1">
        <f t="shared" si="88"/>
        <v>#VALUE!</v>
      </c>
      <c r="P958" s="34" t="e" vm="1">
        <f t="shared" si="89"/>
        <v>#VALUE!</v>
      </c>
    </row>
    <row r="959" spans="1:16">
      <c r="A959" s="34">
        <v>949</v>
      </c>
      <c r="C959" s="34" t="e" vm="2">
        <f>[1]!GenLimitNormal($C$9,$C$10,0,1000,0)</f>
        <v>#VALUE!</v>
      </c>
      <c r="D959" s="34" t="e" vm="2">
        <f>[1]!GenBetaPERT(0,$D$9,1)</f>
        <v>#VALUE!</v>
      </c>
      <c r="E959" s="34" t="e" vm="2">
        <f>[1]!GenLognormal($E$9,$E$10)</f>
        <v>#VALUE!</v>
      </c>
      <c r="F959" s="34" t="e" vm="2">
        <f>[1]!GenLognormal($F$9,$F$10)</f>
        <v>#VALUE!</v>
      </c>
      <c r="G959" s="34" t="e" vm="2">
        <f>[1]!GenLognormal($G$9,$G$10)</f>
        <v>#VALUE!</v>
      </c>
      <c r="H959" s="34" t="e" vm="2">
        <f>[1]!genUniform($H$9,$H$10)</f>
        <v>#VALUE!</v>
      </c>
      <c r="I959" s="34" t="e" vm="1">
        <f t="shared" si="84"/>
        <v>#VALUE!</v>
      </c>
      <c r="J959" s="34" t="e" vm="1">
        <f t="shared" si="85"/>
        <v>#VALUE!</v>
      </c>
      <c r="K959" s="34" t="e" vm="2">
        <f>[1]!genUniform($K$9,$K$10)</f>
        <v>#VALUE!</v>
      </c>
      <c r="L959" s="34" t="e" vm="1">
        <f t="shared" si="86"/>
        <v>#VALUE!</v>
      </c>
      <c r="M959" s="34" t="e" vm="1">
        <f t="shared" si="87"/>
        <v>#VALUE!</v>
      </c>
      <c r="N959" s="34" t="e" vm="2">
        <f>[1]!genUniform($N$9,$N$10)</f>
        <v>#VALUE!</v>
      </c>
      <c r="O959" s="34" t="e" vm="1">
        <f t="shared" si="88"/>
        <v>#VALUE!</v>
      </c>
      <c r="P959" s="34" t="e" vm="1">
        <f t="shared" si="89"/>
        <v>#VALUE!</v>
      </c>
    </row>
    <row r="960" spans="1:16">
      <c r="A960" s="34">
        <v>950</v>
      </c>
      <c r="C960" s="34" t="e" vm="2">
        <f>[1]!GenLimitNormal($C$9,$C$10,0,1000,0)</f>
        <v>#VALUE!</v>
      </c>
      <c r="D960" s="34" t="e" vm="2">
        <f>[1]!GenBetaPERT(0,$D$9,1)</f>
        <v>#VALUE!</v>
      </c>
      <c r="E960" s="34" t="e" vm="2">
        <f>[1]!GenLognormal($E$9,$E$10)</f>
        <v>#VALUE!</v>
      </c>
      <c r="F960" s="34" t="e" vm="2">
        <f>[1]!GenLognormal($F$9,$F$10)</f>
        <v>#VALUE!</v>
      </c>
      <c r="G960" s="34" t="e" vm="2">
        <f>[1]!GenLognormal($G$9,$G$10)</f>
        <v>#VALUE!</v>
      </c>
      <c r="H960" s="34" t="e" vm="2">
        <f>[1]!genUniform($H$9,$H$10)</f>
        <v>#VALUE!</v>
      </c>
      <c r="I960" s="34" t="e" vm="1">
        <f t="shared" si="84"/>
        <v>#VALUE!</v>
      </c>
      <c r="J960" s="34" t="e" vm="1">
        <f t="shared" si="85"/>
        <v>#VALUE!</v>
      </c>
      <c r="K960" s="34" t="e" vm="2">
        <f>[1]!genUniform($K$9,$K$10)</f>
        <v>#VALUE!</v>
      </c>
      <c r="L960" s="34" t="e" vm="1">
        <f t="shared" si="86"/>
        <v>#VALUE!</v>
      </c>
      <c r="M960" s="34" t="e" vm="1">
        <f t="shared" si="87"/>
        <v>#VALUE!</v>
      </c>
      <c r="N960" s="34" t="e" vm="2">
        <f>[1]!genUniform($N$9,$N$10)</f>
        <v>#VALUE!</v>
      </c>
      <c r="O960" s="34" t="e" vm="1">
        <f t="shared" si="88"/>
        <v>#VALUE!</v>
      </c>
      <c r="P960" s="34" t="e" vm="1">
        <f t="shared" si="89"/>
        <v>#VALUE!</v>
      </c>
    </row>
    <row r="961" spans="1:16">
      <c r="A961" s="34">
        <v>951</v>
      </c>
      <c r="C961" s="34" t="e" vm="2">
        <f>[1]!GenLimitNormal($C$9,$C$10,0,1000,0)</f>
        <v>#VALUE!</v>
      </c>
      <c r="D961" s="34" t="e" vm="2">
        <f>[1]!GenBetaPERT(0,$D$9,1)</f>
        <v>#VALUE!</v>
      </c>
      <c r="E961" s="34" t="e" vm="2">
        <f>[1]!GenLognormal($E$9,$E$10)</f>
        <v>#VALUE!</v>
      </c>
      <c r="F961" s="34" t="e" vm="2">
        <f>[1]!GenLognormal($F$9,$F$10)</f>
        <v>#VALUE!</v>
      </c>
      <c r="G961" s="34" t="e" vm="2">
        <f>[1]!GenLognormal($G$9,$G$10)</f>
        <v>#VALUE!</v>
      </c>
      <c r="H961" s="34" t="e" vm="2">
        <f>[1]!genUniform($H$9,$H$10)</f>
        <v>#VALUE!</v>
      </c>
      <c r="I961" s="34" t="e" vm="1">
        <f t="shared" si="84"/>
        <v>#VALUE!</v>
      </c>
      <c r="J961" s="34" t="e" vm="1">
        <f t="shared" si="85"/>
        <v>#VALUE!</v>
      </c>
      <c r="K961" s="34" t="e" vm="2">
        <f>[1]!genUniform($K$9,$K$10)</f>
        <v>#VALUE!</v>
      </c>
      <c r="L961" s="34" t="e" vm="1">
        <f t="shared" si="86"/>
        <v>#VALUE!</v>
      </c>
      <c r="M961" s="34" t="e" vm="1">
        <f t="shared" si="87"/>
        <v>#VALUE!</v>
      </c>
      <c r="N961" s="34" t="e" vm="2">
        <f>[1]!genUniform($N$9,$N$10)</f>
        <v>#VALUE!</v>
      </c>
      <c r="O961" s="34" t="e" vm="1">
        <f t="shared" si="88"/>
        <v>#VALUE!</v>
      </c>
      <c r="P961" s="34" t="e" vm="1">
        <f t="shared" si="89"/>
        <v>#VALUE!</v>
      </c>
    </row>
    <row r="962" spans="1:16">
      <c r="A962" s="34">
        <v>952</v>
      </c>
      <c r="C962" s="34" t="e" vm="2">
        <f>[1]!GenLimitNormal($C$9,$C$10,0,1000,0)</f>
        <v>#VALUE!</v>
      </c>
      <c r="D962" s="34" t="e" vm="2">
        <f>[1]!GenBetaPERT(0,$D$9,1)</f>
        <v>#VALUE!</v>
      </c>
      <c r="E962" s="34" t="e" vm="2">
        <f>[1]!GenLognormal($E$9,$E$10)</f>
        <v>#VALUE!</v>
      </c>
      <c r="F962" s="34" t="e" vm="2">
        <f>[1]!GenLognormal($F$9,$F$10)</f>
        <v>#VALUE!</v>
      </c>
      <c r="G962" s="34" t="e" vm="2">
        <f>[1]!GenLognormal($G$9,$G$10)</f>
        <v>#VALUE!</v>
      </c>
      <c r="H962" s="34" t="e" vm="2">
        <f>[1]!genUniform($H$9,$H$10)</f>
        <v>#VALUE!</v>
      </c>
      <c r="I962" s="34" t="e" vm="1">
        <f t="shared" si="84"/>
        <v>#VALUE!</v>
      </c>
      <c r="J962" s="34" t="e" vm="1">
        <f t="shared" si="85"/>
        <v>#VALUE!</v>
      </c>
      <c r="K962" s="34" t="e" vm="2">
        <f>[1]!genUniform($K$9,$K$10)</f>
        <v>#VALUE!</v>
      </c>
      <c r="L962" s="34" t="e" vm="1">
        <f t="shared" si="86"/>
        <v>#VALUE!</v>
      </c>
      <c r="M962" s="34" t="e" vm="1">
        <f t="shared" si="87"/>
        <v>#VALUE!</v>
      </c>
      <c r="N962" s="34" t="e" vm="2">
        <f>[1]!genUniform($N$9,$N$10)</f>
        <v>#VALUE!</v>
      </c>
      <c r="O962" s="34" t="e" vm="1">
        <f t="shared" si="88"/>
        <v>#VALUE!</v>
      </c>
      <c r="P962" s="34" t="e" vm="1">
        <f t="shared" si="89"/>
        <v>#VALUE!</v>
      </c>
    </row>
    <row r="963" spans="1:16">
      <c r="A963" s="34">
        <v>953</v>
      </c>
      <c r="C963" s="34" t="e" vm="2">
        <f>[1]!GenLimitNormal($C$9,$C$10,0,1000,0)</f>
        <v>#VALUE!</v>
      </c>
      <c r="D963" s="34" t="e" vm="2">
        <f>[1]!GenBetaPERT(0,$D$9,1)</f>
        <v>#VALUE!</v>
      </c>
      <c r="E963" s="34" t="e" vm="2">
        <f>[1]!GenLognormal($E$9,$E$10)</f>
        <v>#VALUE!</v>
      </c>
      <c r="F963" s="34" t="e" vm="2">
        <f>[1]!GenLognormal($F$9,$F$10)</f>
        <v>#VALUE!</v>
      </c>
      <c r="G963" s="34" t="e" vm="2">
        <f>[1]!GenLognormal($G$9,$G$10)</f>
        <v>#VALUE!</v>
      </c>
      <c r="H963" s="34" t="e" vm="2">
        <f>[1]!genUniform($H$9,$H$10)</f>
        <v>#VALUE!</v>
      </c>
      <c r="I963" s="34" t="e" vm="1">
        <f t="shared" si="84"/>
        <v>#VALUE!</v>
      </c>
      <c r="J963" s="34" t="e" vm="1">
        <f t="shared" si="85"/>
        <v>#VALUE!</v>
      </c>
      <c r="K963" s="34" t="e" vm="2">
        <f>[1]!genUniform($K$9,$K$10)</f>
        <v>#VALUE!</v>
      </c>
      <c r="L963" s="34" t="e" vm="1">
        <f t="shared" si="86"/>
        <v>#VALUE!</v>
      </c>
      <c r="M963" s="34" t="e" vm="1">
        <f t="shared" si="87"/>
        <v>#VALUE!</v>
      </c>
      <c r="N963" s="34" t="e" vm="2">
        <f>[1]!genUniform($N$9,$N$10)</f>
        <v>#VALUE!</v>
      </c>
      <c r="O963" s="34" t="e" vm="1">
        <f t="shared" si="88"/>
        <v>#VALUE!</v>
      </c>
      <c r="P963" s="34" t="e" vm="1">
        <f t="shared" si="89"/>
        <v>#VALUE!</v>
      </c>
    </row>
    <row r="964" spans="1:16">
      <c r="A964" s="34">
        <v>954</v>
      </c>
      <c r="C964" s="34" t="e" vm="2">
        <f>[1]!GenLimitNormal($C$9,$C$10,0,1000,0)</f>
        <v>#VALUE!</v>
      </c>
      <c r="D964" s="34" t="e" vm="2">
        <f>[1]!GenBetaPERT(0,$D$9,1)</f>
        <v>#VALUE!</v>
      </c>
      <c r="E964" s="34" t="e" vm="2">
        <f>[1]!GenLognormal($E$9,$E$10)</f>
        <v>#VALUE!</v>
      </c>
      <c r="F964" s="34" t="e" vm="2">
        <f>[1]!GenLognormal($F$9,$F$10)</f>
        <v>#VALUE!</v>
      </c>
      <c r="G964" s="34" t="e" vm="2">
        <f>[1]!GenLognormal($G$9,$G$10)</f>
        <v>#VALUE!</v>
      </c>
      <c r="H964" s="34" t="e" vm="2">
        <f>[1]!genUniform($H$9,$H$10)</f>
        <v>#VALUE!</v>
      </c>
      <c r="I964" s="34" t="e" vm="1">
        <f t="shared" si="84"/>
        <v>#VALUE!</v>
      </c>
      <c r="J964" s="34" t="e" vm="1">
        <f t="shared" si="85"/>
        <v>#VALUE!</v>
      </c>
      <c r="K964" s="34" t="e" vm="2">
        <f>[1]!genUniform($K$9,$K$10)</f>
        <v>#VALUE!</v>
      </c>
      <c r="L964" s="34" t="e" vm="1">
        <f t="shared" si="86"/>
        <v>#VALUE!</v>
      </c>
      <c r="M964" s="34" t="e" vm="1">
        <f t="shared" si="87"/>
        <v>#VALUE!</v>
      </c>
      <c r="N964" s="34" t="e" vm="2">
        <f>[1]!genUniform($N$9,$N$10)</f>
        <v>#VALUE!</v>
      </c>
      <c r="O964" s="34" t="e" vm="1">
        <f t="shared" si="88"/>
        <v>#VALUE!</v>
      </c>
      <c r="P964" s="34" t="e" vm="1">
        <f t="shared" si="89"/>
        <v>#VALUE!</v>
      </c>
    </row>
    <row r="965" spans="1:16">
      <c r="A965" s="34">
        <v>955</v>
      </c>
      <c r="C965" s="34" t="e" vm="2">
        <f>[1]!GenLimitNormal($C$9,$C$10,0,1000,0)</f>
        <v>#VALUE!</v>
      </c>
      <c r="D965" s="34" t="e" vm="2">
        <f>[1]!GenBetaPERT(0,$D$9,1)</f>
        <v>#VALUE!</v>
      </c>
      <c r="E965" s="34" t="e" vm="2">
        <f>[1]!GenLognormal($E$9,$E$10)</f>
        <v>#VALUE!</v>
      </c>
      <c r="F965" s="34" t="e" vm="2">
        <f>[1]!GenLognormal($F$9,$F$10)</f>
        <v>#VALUE!</v>
      </c>
      <c r="G965" s="34" t="e" vm="2">
        <f>[1]!GenLognormal($G$9,$G$10)</f>
        <v>#VALUE!</v>
      </c>
      <c r="H965" s="34" t="e" vm="2">
        <f>[1]!genUniform($H$9,$H$10)</f>
        <v>#VALUE!</v>
      </c>
      <c r="I965" s="34" t="e" vm="1">
        <f t="shared" si="84"/>
        <v>#VALUE!</v>
      </c>
      <c r="J965" s="34" t="e" vm="1">
        <f t="shared" si="85"/>
        <v>#VALUE!</v>
      </c>
      <c r="K965" s="34" t="e" vm="2">
        <f>[1]!genUniform($K$9,$K$10)</f>
        <v>#VALUE!</v>
      </c>
      <c r="L965" s="34" t="e" vm="1">
        <f t="shared" si="86"/>
        <v>#VALUE!</v>
      </c>
      <c r="M965" s="34" t="e" vm="1">
        <f t="shared" si="87"/>
        <v>#VALUE!</v>
      </c>
      <c r="N965" s="34" t="e" vm="2">
        <f>[1]!genUniform($N$9,$N$10)</f>
        <v>#VALUE!</v>
      </c>
      <c r="O965" s="34" t="e" vm="1">
        <f t="shared" si="88"/>
        <v>#VALUE!</v>
      </c>
      <c r="P965" s="34" t="e" vm="1">
        <f t="shared" si="89"/>
        <v>#VALUE!</v>
      </c>
    </row>
    <row r="966" spans="1:16">
      <c r="A966" s="34">
        <v>956</v>
      </c>
      <c r="C966" s="34" t="e" vm="2">
        <f>[1]!GenLimitNormal($C$9,$C$10,0,1000,0)</f>
        <v>#VALUE!</v>
      </c>
      <c r="D966" s="34" t="e" vm="2">
        <f>[1]!GenBetaPERT(0,$D$9,1)</f>
        <v>#VALUE!</v>
      </c>
      <c r="E966" s="34" t="e" vm="2">
        <f>[1]!GenLognormal($E$9,$E$10)</f>
        <v>#VALUE!</v>
      </c>
      <c r="F966" s="34" t="e" vm="2">
        <f>[1]!GenLognormal($F$9,$F$10)</f>
        <v>#VALUE!</v>
      </c>
      <c r="G966" s="34" t="e" vm="2">
        <f>[1]!GenLognormal($G$9,$G$10)</f>
        <v>#VALUE!</v>
      </c>
      <c r="H966" s="34" t="e" vm="2">
        <f>[1]!genUniform($H$9,$H$10)</f>
        <v>#VALUE!</v>
      </c>
      <c r="I966" s="34" t="e" vm="1">
        <f t="shared" si="84"/>
        <v>#VALUE!</v>
      </c>
      <c r="J966" s="34" t="e" vm="1">
        <f t="shared" si="85"/>
        <v>#VALUE!</v>
      </c>
      <c r="K966" s="34" t="e" vm="2">
        <f>[1]!genUniform($K$9,$K$10)</f>
        <v>#VALUE!</v>
      </c>
      <c r="L966" s="34" t="e" vm="1">
        <f t="shared" si="86"/>
        <v>#VALUE!</v>
      </c>
      <c r="M966" s="34" t="e" vm="1">
        <f t="shared" si="87"/>
        <v>#VALUE!</v>
      </c>
      <c r="N966" s="34" t="e" vm="2">
        <f>[1]!genUniform($N$9,$N$10)</f>
        <v>#VALUE!</v>
      </c>
      <c r="O966" s="34" t="e" vm="1">
        <f t="shared" si="88"/>
        <v>#VALUE!</v>
      </c>
      <c r="P966" s="34" t="e" vm="1">
        <f t="shared" si="89"/>
        <v>#VALUE!</v>
      </c>
    </row>
    <row r="967" spans="1:16">
      <c r="A967" s="34">
        <v>957</v>
      </c>
      <c r="C967" s="34" t="e" vm="2">
        <f>[1]!GenLimitNormal($C$9,$C$10,0,1000,0)</f>
        <v>#VALUE!</v>
      </c>
      <c r="D967" s="34" t="e" vm="2">
        <f>[1]!GenBetaPERT(0,$D$9,1)</f>
        <v>#VALUE!</v>
      </c>
      <c r="E967" s="34" t="e" vm="2">
        <f>[1]!GenLognormal($E$9,$E$10)</f>
        <v>#VALUE!</v>
      </c>
      <c r="F967" s="34" t="e" vm="2">
        <f>[1]!GenLognormal($F$9,$F$10)</f>
        <v>#VALUE!</v>
      </c>
      <c r="G967" s="34" t="e" vm="2">
        <f>[1]!GenLognormal($G$9,$G$10)</f>
        <v>#VALUE!</v>
      </c>
      <c r="H967" s="34" t="e" vm="2">
        <f>[1]!genUniform($H$9,$H$10)</f>
        <v>#VALUE!</v>
      </c>
      <c r="I967" s="34" t="e" vm="1">
        <f t="shared" si="84"/>
        <v>#VALUE!</v>
      </c>
      <c r="J967" s="34" t="e" vm="1">
        <f t="shared" si="85"/>
        <v>#VALUE!</v>
      </c>
      <c r="K967" s="34" t="e" vm="2">
        <f>[1]!genUniform($K$9,$K$10)</f>
        <v>#VALUE!</v>
      </c>
      <c r="L967" s="34" t="e" vm="1">
        <f t="shared" si="86"/>
        <v>#VALUE!</v>
      </c>
      <c r="M967" s="34" t="e" vm="1">
        <f t="shared" si="87"/>
        <v>#VALUE!</v>
      </c>
      <c r="N967" s="34" t="e" vm="2">
        <f>[1]!genUniform($N$9,$N$10)</f>
        <v>#VALUE!</v>
      </c>
      <c r="O967" s="34" t="e" vm="1">
        <f t="shared" si="88"/>
        <v>#VALUE!</v>
      </c>
      <c r="P967" s="34" t="e" vm="1">
        <f t="shared" si="89"/>
        <v>#VALUE!</v>
      </c>
    </row>
    <row r="968" spans="1:16">
      <c r="A968" s="34">
        <v>958</v>
      </c>
      <c r="C968" s="34" t="e" vm="2">
        <f>[1]!GenLimitNormal($C$9,$C$10,0,1000,0)</f>
        <v>#VALUE!</v>
      </c>
      <c r="D968" s="34" t="e" vm="2">
        <f>[1]!GenBetaPERT(0,$D$9,1)</f>
        <v>#VALUE!</v>
      </c>
      <c r="E968" s="34" t="e" vm="2">
        <f>[1]!GenLognormal($E$9,$E$10)</f>
        <v>#VALUE!</v>
      </c>
      <c r="F968" s="34" t="e" vm="2">
        <f>[1]!GenLognormal($F$9,$F$10)</f>
        <v>#VALUE!</v>
      </c>
      <c r="G968" s="34" t="e" vm="2">
        <f>[1]!GenLognormal($G$9,$G$10)</f>
        <v>#VALUE!</v>
      </c>
      <c r="H968" s="34" t="e" vm="2">
        <f>[1]!genUniform($H$9,$H$10)</f>
        <v>#VALUE!</v>
      </c>
      <c r="I968" s="34" t="e" vm="1">
        <f t="shared" si="84"/>
        <v>#VALUE!</v>
      </c>
      <c r="J968" s="34" t="e" vm="1">
        <f t="shared" si="85"/>
        <v>#VALUE!</v>
      </c>
      <c r="K968" s="34" t="e" vm="2">
        <f>[1]!genUniform($K$9,$K$10)</f>
        <v>#VALUE!</v>
      </c>
      <c r="L968" s="34" t="e" vm="1">
        <f t="shared" si="86"/>
        <v>#VALUE!</v>
      </c>
      <c r="M968" s="34" t="e" vm="1">
        <f t="shared" si="87"/>
        <v>#VALUE!</v>
      </c>
      <c r="N968" s="34" t="e" vm="2">
        <f>[1]!genUniform($N$9,$N$10)</f>
        <v>#VALUE!</v>
      </c>
      <c r="O968" s="34" t="e" vm="1">
        <f t="shared" si="88"/>
        <v>#VALUE!</v>
      </c>
      <c r="P968" s="34" t="e" vm="1">
        <f t="shared" si="89"/>
        <v>#VALUE!</v>
      </c>
    </row>
    <row r="969" spans="1:16">
      <c r="A969" s="34">
        <v>959</v>
      </c>
      <c r="C969" s="34" t="e" vm="2">
        <f>[1]!GenLimitNormal($C$9,$C$10,0,1000,0)</f>
        <v>#VALUE!</v>
      </c>
      <c r="D969" s="34" t="e" vm="2">
        <f>[1]!GenBetaPERT(0,$D$9,1)</f>
        <v>#VALUE!</v>
      </c>
      <c r="E969" s="34" t="e" vm="2">
        <f>[1]!GenLognormal($E$9,$E$10)</f>
        <v>#VALUE!</v>
      </c>
      <c r="F969" s="34" t="e" vm="2">
        <f>[1]!GenLognormal($F$9,$F$10)</f>
        <v>#VALUE!</v>
      </c>
      <c r="G969" s="34" t="e" vm="2">
        <f>[1]!GenLognormal($G$9,$G$10)</f>
        <v>#VALUE!</v>
      </c>
      <c r="H969" s="34" t="e" vm="2">
        <f>[1]!genUniform($H$9,$H$10)</f>
        <v>#VALUE!</v>
      </c>
      <c r="I969" s="34" t="e" vm="1">
        <f t="shared" si="84"/>
        <v>#VALUE!</v>
      </c>
      <c r="J969" s="34" t="e" vm="1">
        <f t="shared" si="85"/>
        <v>#VALUE!</v>
      </c>
      <c r="K969" s="34" t="e" vm="2">
        <f>[1]!genUniform($K$9,$K$10)</f>
        <v>#VALUE!</v>
      </c>
      <c r="L969" s="34" t="e" vm="1">
        <f t="shared" si="86"/>
        <v>#VALUE!</v>
      </c>
      <c r="M969" s="34" t="e" vm="1">
        <f t="shared" si="87"/>
        <v>#VALUE!</v>
      </c>
      <c r="N969" s="34" t="e" vm="2">
        <f>[1]!genUniform($N$9,$N$10)</f>
        <v>#VALUE!</v>
      </c>
      <c r="O969" s="34" t="e" vm="1">
        <f t="shared" si="88"/>
        <v>#VALUE!</v>
      </c>
      <c r="P969" s="34" t="e" vm="1">
        <f t="shared" si="89"/>
        <v>#VALUE!</v>
      </c>
    </row>
    <row r="970" spans="1:16">
      <c r="A970" s="34">
        <v>960</v>
      </c>
      <c r="C970" s="34" t="e" vm="2">
        <f>[1]!GenLimitNormal($C$9,$C$10,0,1000,0)</f>
        <v>#VALUE!</v>
      </c>
      <c r="D970" s="34" t="e" vm="2">
        <f>[1]!GenBetaPERT(0,$D$9,1)</f>
        <v>#VALUE!</v>
      </c>
      <c r="E970" s="34" t="e" vm="2">
        <f>[1]!GenLognormal($E$9,$E$10)</f>
        <v>#VALUE!</v>
      </c>
      <c r="F970" s="34" t="e" vm="2">
        <f>[1]!GenLognormal($F$9,$F$10)</f>
        <v>#VALUE!</v>
      </c>
      <c r="G970" s="34" t="e" vm="2">
        <f>[1]!GenLognormal($G$9,$G$10)</f>
        <v>#VALUE!</v>
      </c>
      <c r="H970" s="34" t="e" vm="2">
        <f>[1]!genUniform($H$9,$H$10)</f>
        <v>#VALUE!</v>
      </c>
      <c r="I970" s="34" t="e" vm="1">
        <f t="shared" si="84"/>
        <v>#VALUE!</v>
      </c>
      <c r="J970" s="34" t="e" vm="1">
        <f t="shared" si="85"/>
        <v>#VALUE!</v>
      </c>
      <c r="K970" s="34" t="e" vm="2">
        <f>[1]!genUniform($K$9,$K$10)</f>
        <v>#VALUE!</v>
      </c>
      <c r="L970" s="34" t="e" vm="1">
        <f t="shared" si="86"/>
        <v>#VALUE!</v>
      </c>
      <c r="M970" s="34" t="e" vm="1">
        <f t="shared" si="87"/>
        <v>#VALUE!</v>
      </c>
      <c r="N970" s="34" t="e" vm="2">
        <f>[1]!genUniform($N$9,$N$10)</f>
        <v>#VALUE!</v>
      </c>
      <c r="O970" s="34" t="e" vm="1">
        <f t="shared" si="88"/>
        <v>#VALUE!</v>
      </c>
      <c r="P970" s="34" t="e" vm="1">
        <f t="shared" si="89"/>
        <v>#VALUE!</v>
      </c>
    </row>
    <row r="971" spans="1:16">
      <c r="A971" s="34">
        <v>961</v>
      </c>
      <c r="C971" s="34" t="e" vm="2">
        <f>[1]!GenLimitNormal($C$9,$C$10,0,1000,0)</f>
        <v>#VALUE!</v>
      </c>
      <c r="D971" s="34" t="e" vm="2">
        <f>[1]!GenBetaPERT(0,$D$9,1)</f>
        <v>#VALUE!</v>
      </c>
      <c r="E971" s="34" t="e" vm="2">
        <f>[1]!GenLognormal($E$9,$E$10)</f>
        <v>#VALUE!</v>
      </c>
      <c r="F971" s="34" t="e" vm="2">
        <f>[1]!GenLognormal($F$9,$F$10)</f>
        <v>#VALUE!</v>
      </c>
      <c r="G971" s="34" t="e" vm="2">
        <f>[1]!GenLognormal($G$9,$G$10)</f>
        <v>#VALUE!</v>
      </c>
      <c r="H971" s="34" t="e" vm="2">
        <f>[1]!genUniform($H$9,$H$10)</f>
        <v>#VALUE!</v>
      </c>
      <c r="I971" s="34" t="e" vm="1">
        <f t="shared" si="84"/>
        <v>#VALUE!</v>
      </c>
      <c r="J971" s="34" t="e" vm="1">
        <f t="shared" si="85"/>
        <v>#VALUE!</v>
      </c>
      <c r="K971" s="34" t="e" vm="2">
        <f>[1]!genUniform($K$9,$K$10)</f>
        <v>#VALUE!</v>
      </c>
      <c r="L971" s="34" t="e" vm="1">
        <f t="shared" si="86"/>
        <v>#VALUE!</v>
      </c>
      <c r="M971" s="34" t="e" vm="1">
        <f t="shared" si="87"/>
        <v>#VALUE!</v>
      </c>
      <c r="N971" s="34" t="e" vm="2">
        <f>[1]!genUniform($N$9,$N$10)</f>
        <v>#VALUE!</v>
      </c>
      <c r="O971" s="34" t="e" vm="1">
        <f t="shared" si="88"/>
        <v>#VALUE!</v>
      </c>
      <c r="P971" s="34" t="e" vm="1">
        <f t="shared" si="89"/>
        <v>#VALUE!</v>
      </c>
    </row>
    <row r="972" spans="1:16">
      <c r="A972" s="34">
        <v>962</v>
      </c>
      <c r="C972" s="34" t="e" vm="2">
        <f>[1]!GenLimitNormal($C$9,$C$10,0,1000,0)</f>
        <v>#VALUE!</v>
      </c>
      <c r="D972" s="34" t="e" vm="2">
        <f>[1]!GenBetaPERT(0,$D$9,1)</f>
        <v>#VALUE!</v>
      </c>
      <c r="E972" s="34" t="e" vm="2">
        <f>[1]!GenLognormal($E$9,$E$10)</f>
        <v>#VALUE!</v>
      </c>
      <c r="F972" s="34" t="e" vm="2">
        <f>[1]!GenLognormal($F$9,$F$10)</f>
        <v>#VALUE!</v>
      </c>
      <c r="G972" s="34" t="e" vm="2">
        <f>[1]!GenLognormal($G$9,$G$10)</f>
        <v>#VALUE!</v>
      </c>
      <c r="H972" s="34" t="e" vm="2">
        <f>[1]!genUniform($H$9,$H$10)</f>
        <v>#VALUE!</v>
      </c>
      <c r="I972" s="34" t="e" vm="1">
        <f t="shared" ref="I972:I1010" si="90">_xlfn.LOGNORM.INV($H972,$I$9,$I$10)</f>
        <v>#VALUE!</v>
      </c>
      <c r="J972" s="34" t="e" vm="1">
        <f t="shared" ref="J972:J1010" si="91">$C972+$D972*$E972*$I972/$F972+(1-$D972)*$E972*$G972</f>
        <v>#VALUE!</v>
      </c>
      <c r="K972" s="34" t="e" vm="2">
        <f>[1]!genUniform($K$9,$K$10)</f>
        <v>#VALUE!</v>
      </c>
      <c r="L972" s="34" t="e" vm="1">
        <f t="shared" ref="L972:L1010" si="92">_xlfn.LOGNORM.INV($K972,$L$9,$L$10)</f>
        <v>#VALUE!</v>
      </c>
      <c r="M972" s="34" t="e" vm="1">
        <f t="shared" ref="M972:M1010" si="93">$C972+$D972*$E972*$L972/$F972+(1-$D972)*$E972*$G972</f>
        <v>#VALUE!</v>
      </c>
      <c r="N972" s="34" t="e" vm="2">
        <f>[1]!genUniform($N$9,$N$10)</f>
        <v>#VALUE!</v>
      </c>
      <c r="O972" s="34" t="e" vm="1">
        <f t="shared" ref="O972:O1010" si="94">_xlfn.LOGNORM.INV($N972,$O$9,$O$10)</f>
        <v>#VALUE!</v>
      </c>
      <c r="P972" s="34" t="e" vm="1">
        <f t="shared" ref="P972:P1010" si="95">$C972+$D972*$E972*$O972/$F972+(1-$D972)*$E972*$G972</f>
        <v>#VALUE!</v>
      </c>
    </row>
    <row r="973" spans="1:16">
      <c r="A973" s="34">
        <v>963</v>
      </c>
      <c r="C973" s="34" t="e" vm="2">
        <f>[1]!GenLimitNormal($C$9,$C$10,0,1000,0)</f>
        <v>#VALUE!</v>
      </c>
      <c r="D973" s="34" t="e" vm="2">
        <f>[1]!GenBetaPERT(0,$D$9,1)</f>
        <v>#VALUE!</v>
      </c>
      <c r="E973" s="34" t="e" vm="2">
        <f>[1]!GenLognormal($E$9,$E$10)</f>
        <v>#VALUE!</v>
      </c>
      <c r="F973" s="34" t="e" vm="2">
        <f>[1]!GenLognormal($F$9,$F$10)</f>
        <v>#VALUE!</v>
      </c>
      <c r="G973" s="34" t="e" vm="2">
        <f>[1]!GenLognormal($G$9,$G$10)</f>
        <v>#VALUE!</v>
      </c>
      <c r="H973" s="34" t="e" vm="2">
        <f>[1]!genUniform($H$9,$H$10)</f>
        <v>#VALUE!</v>
      </c>
      <c r="I973" s="34" t="e" vm="1">
        <f t="shared" si="90"/>
        <v>#VALUE!</v>
      </c>
      <c r="J973" s="34" t="e" vm="1">
        <f t="shared" si="91"/>
        <v>#VALUE!</v>
      </c>
      <c r="K973" s="34" t="e" vm="2">
        <f>[1]!genUniform($K$9,$K$10)</f>
        <v>#VALUE!</v>
      </c>
      <c r="L973" s="34" t="e" vm="1">
        <f t="shared" si="92"/>
        <v>#VALUE!</v>
      </c>
      <c r="M973" s="34" t="e" vm="1">
        <f t="shared" si="93"/>
        <v>#VALUE!</v>
      </c>
      <c r="N973" s="34" t="e" vm="2">
        <f>[1]!genUniform($N$9,$N$10)</f>
        <v>#VALUE!</v>
      </c>
      <c r="O973" s="34" t="e" vm="1">
        <f t="shared" si="94"/>
        <v>#VALUE!</v>
      </c>
      <c r="P973" s="34" t="e" vm="1">
        <f t="shared" si="95"/>
        <v>#VALUE!</v>
      </c>
    </row>
    <row r="974" spans="1:16">
      <c r="A974" s="34">
        <v>964</v>
      </c>
      <c r="C974" s="34" t="e" vm="2">
        <f>[1]!GenLimitNormal($C$9,$C$10,0,1000,0)</f>
        <v>#VALUE!</v>
      </c>
      <c r="D974" s="34" t="e" vm="2">
        <f>[1]!GenBetaPERT(0,$D$9,1)</f>
        <v>#VALUE!</v>
      </c>
      <c r="E974" s="34" t="e" vm="2">
        <f>[1]!GenLognormal($E$9,$E$10)</f>
        <v>#VALUE!</v>
      </c>
      <c r="F974" s="34" t="e" vm="2">
        <f>[1]!GenLognormal($F$9,$F$10)</f>
        <v>#VALUE!</v>
      </c>
      <c r="G974" s="34" t="e" vm="2">
        <f>[1]!GenLognormal($G$9,$G$10)</f>
        <v>#VALUE!</v>
      </c>
      <c r="H974" s="34" t="e" vm="2">
        <f>[1]!genUniform($H$9,$H$10)</f>
        <v>#VALUE!</v>
      </c>
      <c r="I974" s="34" t="e" vm="1">
        <f t="shared" si="90"/>
        <v>#VALUE!</v>
      </c>
      <c r="J974" s="34" t="e" vm="1">
        <f t="shared" si="91"/>
        <v>#VALUE!</v>
      </c>
      <c r="K974" s="34" t="e" vm="2">
        <f>[1]!genUniform($K$9,$K$10)</f>
        <v>#VALUE!</v>
      </c>
      <c r="L974" s="34" t="e" vm="1">
        <f t="shared" si="92"/>
        <v>#VALUE!</v>
      </c>
      <c r="M974" s="34" t="e" vm="1">
        <f t="shared" si="93"/>
        <v>#VALUE!</v>
      </c>
      <c r="N974" s="34" t="e" vm="2">
        <f>[1]!genUniform($N$9,$N$10)</f>
        <v>#VALUE!</v>
      </c>
      <c r="O974" s="34" t="e" vm="1">
        <f t="shared" si="94"/>
        <v>#VALUE!</v>
      </c>
      <c r="P974" s="34" t="e" vm="1">
        <f t="shared" si="95"/>
        <v>#VALUE!</v>
      </c>
    </row>
    <row r="975" spans="1:16">
      <c r="A975" s="34">
        <v>965</v>
      </c>
      <c r="C975" s="34" t="e" vm="2">
        <f>[1]!GenLimitNormal($C$9,$C$10,0,1000,0)</f>
        <v>#VALUE!</v>
      </c>
      <c r="D975" s="34" t="e" vm="2">
        <f>[1]!GenBetaPERT(0,$D$9,1)</f>
        <v>#VALUE!</v>
      </c>
      <c r="E975" s="34" t="e" vm="2">
        <f>[1]!GenLognormal($E$9,$E$10)</f>
        <v>#VALUE!</v>
      </c>
      <c r="F975" s="34" t="e" vm="2">
        <f>[1]!GenLognormal($F$9,$F$10)</f>
        <v>#VALUE!</v>
      </c>
      <c r="G975" s="34" t="e" vm="2">
        <f>[1]!GenLognormal($G$9,$G$10)</f>
        <v>#VALUE!</v>
      </c>
      <c r="H975" s="34" t="e" vm="2">
        <f>[1]!genUniform($H$9,$H$10)</f>
        <v>#VALUE!</v>
      </c>
      <c r="I975" s="34" t="e" vm="1">
        <f t="shared" si="90"/>
        <v>#VALUE!</v>
      </c>
      <c r="J975" s="34" t="e" vm="1">
        <f t="shared" si="91"/>
        <v>#VALUE!</v>
      </c>
      <c r="K975" s="34" t="e" vm="2">
        <f>[1]!genUniform($K$9,$K$10)</f>
        <v>#VALUE!</v>
      </c>
      <c r="L975" s="34" t="e" vm="1">
        <f t="shared" si="92"/>
        <v>#VALUE!</v>
      </c>
      <c r="M975" s="34" t="e" vm="1">
        <f t="shared" si="93"/>
        <v>#VALUE!</v>
      </c>
      <c r="N975" s="34" t="e" vm="2">
        <f>[1]!genUniform($N$9,$N$10)</f>
        <v>#VALUE!</v>
      </c>
      <c r="O975" s="34" t="e" vm="1">
        <f t="shared" si="94"/>
        <v>#VALUE!</v>
      </c>
      <c r="P975" s="34" t="e" vm="1">
        <f t="shared" si="95"/>
        <v>#VALUE!</v>
      </c>
    </row>
    <row r="976" spans="1:16">
      <c r="A976" s="34">
        <v>966</v>
      </c>
      <c r="C976" s="34" t="e" vm="2">
        <f>[1]!GenLimitNormal($C$9,$C$10,0,1000,0)</f>
        <v>#VALUE!</v>
      </c>
      <c r="D976" s="34" t="e" vm="2">
        <f>[1]!GenBetaPERT(0,$D$9,1)</f>
        <v>#VALUE!</v>
      </c>
      <c r="E976" s="34" t="e" vm="2">
        <f>[1]!GenLognormal($E$9,$E$10)</f>
        <v>#VALUE!</v>
      </c>
      <c r="F976" s="34" t="e" vm="2">
        <f>[1]!GenLognormal($F$9,$F$10)</f>
        <v>#VALUE!</v>
      </c>
      <c r="G976" s="34" t="e" vm="2">
        <f>[1]!GenLognormal($G$9,$G$10)</f>
        <v>#VALUE!</v>
      </c>
      <c r="H976" s="34" t="e" vm="2">
        <f>[1]!genUniform($H$9,$H$10)</f>
        <v>#VALUE!</v>
      </c>
      <c r="I976" s="34" t="e" vm="1">
        <f t="shared" si="90"/>
        <v>#VALUE!</v>
      </c>
      <c r="J976" s="34" t="e" vm="1">
        <f t="shared" si="91"/>
        <v>#VALUE!</v>
      </c>
      <c r="K976" s="34" t="e" vm="2">
        <f>[1]!genUniform($K$9,$K$10)</f>
        <v>#VALUE!</v>
      </c>
      <c r="L976" s="34" t="e" vm="1">
        <f t="shared" si="92"/>
        <v>#VALUE!</v>
      </c>
      <c r="M976" s="34" t="e" vm="1">
        <f t="shared" si="93"/>
        <v>#VALUE!</v>
      </c>
      <c r="N976" s="34" t="e" vm="2">
        <f>[1]!genUniform($N$9,$N$10)</f>
        <v>#VALUE!</v>
      </c>
      <c r="O976" s="34" t="e" vm="1">
        <f t="shared" si="94"/>
        <v>#VALUE!</v>
      </c>
      <c r="P976" s="34" t="e" vm="1">
        <f t="shared" si="95"/>
        <v>#VALUE!</v>
      </c>
    </row>
    <row r="977" spans="1:16">
      <c r="A977" s="34">
        <v>967</v>
      </c>
      <c r="C977" s="34" t="e" vm="2">
        <f>[1]!GenLimitNormal($C$9,$C$10,0,1000,0)</f>
        <v>#VALUE!</v>
      </c>
      <c r="D977" s="34" t="e" vm="2">
        <f>[1]!GenBetaPERT(0,$D$9,1)</f>
        <v>#VALUE!</v>
      </c>
      <c r="E977" s="34" t="e" vm="2">
        <f>[1]!GenLognormal($E$9,$E$10)</f>
        <v>#VALUE!</v>
      </c>
      <c r="F977" s="34" t="e" vm="2">
        <f>[1]!GenLognormal($F$9,$F$10)</f>
        <v>#VALUE!</v>
      </c>
      <c r="G977" s="34" t="e" vm="2">
        <f>[1]!GenLognormal($G$9,$G$10)</f>
        <v>#VALUE!</v>
      </c>
      <c r="H977" s="34" t="e" vm="2">
        <f>[1]!genUniform($H$9,$H$10)</f>
        <v>#VALUE!</v>
      </c>
      <c r="I977" s="34" t="e" vm="1">
        <f t="shared" si="90"/>
        <v>#VALUE!</v>
      </c>
      <c r="J977" s="34" t="e" vm="1">
        <f t="shared" si="91"/>
        <v>#VALUE!</v>
      </c>
      <c r="K977" s="34" t="e" vm="2">
        <f>[1]!genUniform($K$9,$K$10)</f>
        <v>#VALUE!</v>
      </c>
      <c r="L977" s="34" t="e" vm="1">
        <f t="shared" si="92"/>
        <v>#VALUE!</v>
      </c>
      <c r="M977" s="34" t="e" vm="1">
        <f t="shared" si="93"/>
        <v>#VALUE!</v>
      </c>
      <c r="N977" s="34" t="e" vm="2">
        <f>[1]!genUniform($N$9,$N$10)</f>
        <v>#VALUE!</v>
      </c>
      <c r="O977" s="34" t="e" vm="1">
        <f t="shared" si="94"/>
        <v>#VALUE!</v>
      </c>
      <c r="P977" s="34" t="e" vm="1">
        <f t="shared" si="95"/>
        <v>#VALUE!</v>
      </c>
    </row>
    <row r="978" spans="1:16">
      <c r="A978" s="34">
        <v>968</v>
      </c>
      <c r="C978" s="34" t="e" vm="2">
        <f>[1]!GenLimitNormal($C$9,$C$10,0,1000,0)</f>
        <v>#VALUE!</v>
      </c>
      <c r="D978" s="34" t="e" vm="2">
        <f>[1]!GenBetaPERT(0,$D$9,1)</f>
        <v>#VALUE!</v>
      </c>
      <c r="E978" s="34" t="e" vm="2">
        <f>[1]!GenLognormal($E$9,$E$10)</f>
        <v>#VALUE!</v>
      </c>
      <c r="F978" s="34" t="e" vm="2">
        <f>[1]!GenLognormal($F$9,$F$10)</f>
        <v>#VALUE!</v>
      </c>
      <c r="G978" s="34" t="e" vm="2">
        <f>[1]!GenLognormal($G$9,$G$10)</f>
        <v>#VALUE!</v>
      </c>
      <c r="H978" s="34" t="e" vm="2">
        <f>[1]!genUniform($H$9,$H$10)</f>
        <v>#VALUE!</v>
      </c>
      <c r="I978" s="34" t="e" vm="1">
        <f t="shared" si="90"/>
        <v>#VALUE!</v>
      </c>
      <c r="J978" s="34" t="e" vm="1">
        <f t="shared" si="91"/>
        <v>#VALUE!</v>
      </c>
      <c r="K978" s="34" t="e" vm="2">
        <f>[1]!genUniform($K$9,$K$10)</f>
        <v>#VALUE!</v>
      </c>
      <c r="L978" s="34" t="e" vm="1">
        <f t="shared" si="92"/>
        <v>#VALUE!</v>
      </c>
      <c r="M978" s="34" t="e" vm="1">
        <f t="shared" si="93"/>
        <v>#VALUE!</v>
      </c>
      <c r="N978" s="34" t="e" vm="2">
        <f>[1]!genUniform($N$9,$N$10)</f>
        <v>#VALUE!</v>
      </c>
      <c r="O978" s="34" t="e" vm="1">
        <f t="shared" si="94"/>
        <v>#VALUE!</v>
      </c>
      <c r="P978" s="34" t="e" vm="1">
        <f t="shared" si="95"/>
        <v>#VALUE!</v>
      </c>
    </row>
    <row r="979" spans="1:16">
      <c r="A979" s="34">
        <v>969</v>
      </c>
      <c r="C979" s="34" t="e" vm="2">
        <f>[1]!GenLimitNormal($C$9,$C$10,0,1000,0)</f>
        <v>#VALUE!</v>
      </c>
      <c r="D979" s="34" t="e" vm="2">
        <f>[1]!GenBetaPERT(0,$D$9,1)</f>
        <v>#VALUE!</v>
      </c>
      <c r="E979" s="34" t="e" vm="2">
        <f>[1]!GenLognormal($E$9,$E$10)</f>
        <v>#VALUE!</v>
      </c>
      <c r="F979" s="34" t="e" vm="2">
        <f>[1]!GenLognormal($F$9,$F$10)</f>
        <v>#VALUE!</v>
      </c>
      <c r="G979" s="34" t="e" vm="2">
        <f>[1]!GenLognormal($G$9,$G$10)</f>
        <v>#VALUE!</v>
      </c>
      <c r="H979" s="34" t="e" vm="2">
        <f>[1]!genUniform($H$9,$H$10)</f>
        <v>#VALUE!</v>
      </c>
      <c r="I979" s="34" t="e" vm="1">
        <f t="shared" si="90"/>
        <v>#VALUE!</v>
      </c>
      <c r="J979" s="34" t="e" vm="1">
        <f t="shared" si="91"/>
        <v>#VALUE!</v>
      </c>
      <c r="K979" s="34" t="e" vm="2">
        <f>[1]!genUniform($K$9,$K$10)</f>
        <v>#VALUE!</v>
      </c>
      <c r="L979" s="34" t="e" vm="1">
        <f t="shared" si="92"/>
        <v>#VALUE!</v>
      </c>
      <c r="M979" s="34" t="e" vm="1">
        <f t="shared" si="93"/>
        <v>#VALUE!</v>
      </c>
      <c r="N979" s="34" t="e" vm="2">
        <f>[1]!genUniform($N$9,$N$10)</f>
        <v>#VALUE!</v>
      </c>
      <c r="O979" s="34" t="e" vm="1">
        <f t="shared" si="94"/>
        <v>#VALUE!</v>
      </c>
      <c r="P979" s="34" t="e" vm="1">
        <f t="shared" si="95"/>
        <v>#VALUE!</v>
      </c>
    </row>
    <row r="980" spans="1:16">
      <c r="A980" s="34">
        <v>970</v>
      </c>
      <c r="C980" s="34" t="e" vm="2">
        <f>[1]!GenLimitNormal($C$9,$C$10,0,1000,0)</f>
        <v>#VALUE!</v>
      </c>
      <c r="D980" s="34" t="e" vm="2">
        <f>[1]!GenBetaPERT(0,$D$9,1)</f>
        <v>#VALUE!</v>
      </c>
      <c r="E980" s="34" t="e" vm="2">
        <f>[1]!GenLognormal($E$9,$E$10)</f>
        <v>#VALUE!</v>
      </c>
      <c r="F980" s="34" t="e" vm="2">
        <f>[1]!GenLognormal($F$9,$F$10)</f>
        <v>#VALUE!</v>
      </c>
      <c r="G980" s="34" t="e" vm="2">
        <f>[1]!GenLognormal($G$9,$G$10)</f>
        <v>#VALUE!</v>
      </c>
      <c r="H980" s="34" t="e" vm="2">
        <f>[1]!genUniform($H$9,$H$10)</f>
        <v>#VALUE!</v>
      </c>
      <c r="I980" s="34" t="e" vm="1">
        <f t="shared" si="90"/>
        <v>#VALUE!</v>
      </c>
      <c r="J980" s="34" t="e" vm="1">
        <f t="shared" si="91"/>
        <v>#VALUE!</v>
      </c>
      <c r="K980" s="34" t="e" vm="2">
        <f>[1]!genUniform($K$9,$K$10)</f>
        <v>#VALUE!</v>
      </c>
      <c r="L980" s="34" t="e" vm="1">
        <f t="shared" si="92"/>
        <v>#VALUE!</v>
      </c>
      <c r="M980" s="34" t="e" vm="1">
        <f t="shared" si="93"/>
        <v>#VALUE!</v>
      </c>
      <c r="N980" s="34" t="e" vm="2">
        <f>[1]!genUniform($N$9,$N$10)</f>
        <v>#VALUE!</v>
      </c>
      <c r="O980" s="34" t="e" vm="1">
        <f t="shared" si="94"/>
        <v>#VALUE!</v>
      </c>
      <c r="P980" s="34" t="e" vm="1">
        <f t="shared" si="95"/>
        <v>#VALUE!</v>
      </c>
    </row>
    <row r="981" spans="1:16">
      <c r="A981" s="34">
        <v>971</v>
      </c>
      <c r="C981" s="34" t="e" vm="2">
        <f>[1]!GenLimitNormal($C$9,$C$10,0,1000,0)</f>
        <v>#VALUE!</v>
      </c>
      <c r="D981" s="34" t="e" vm="2">
        <f>[1]!GenBetaPERT(0,$D$9,1)</f>
        <v>#VALUE!</v>
      </c>
      <c r="E981" s="34" t="e" vm="2">
        <f>[1]!GenLognormal($E$9,$E$10)</f>
        <v>#VALUE!</v>
      </c>
      <c r="F981" s="34" t="e" vm="2">
        <f>[1]!GenLognormal($F$9,$F$10)</f>
        <v>#VALUE!</v>
      </c>
      <c r="G981" s="34" t="e" vm="2">
        <f>[1]!GenLognormal($G$9,$G$10)</f>
        <v>#VALUE!</v>
      </c>
      <c r="H981" s="34" t="e" vm="2">
        <f>[1]!genUniform($H$9,$H$10)</f>
        <v>#VALUE!</v>
      </c>
      <c r="I981" s="34" t="e" vm="1">
        <f t="shared" si="90"/>
        <v>#VALUE!</v>
      </c>
      <c r="J981" s="34" t="e" vm="1">
        <f t="shared" si="91"/>
        <v>#VALUE!</v>
      </c>
      <c r="K981" s="34" t="e" vm="2">
        <f>[1]!genUniform($K$9,$K$10)</f>
        <v>#VALUE!</v>
      </c>
      <c r="L981" s="34" t="e" vm="1">
        <f t="shared" si="92"/>
        <v>#VALUE!</v>
      </c>
      <c r="M981" s="34" t="e" vm="1">
        <f t="shared" si="93"/>
        <v>#VALUE!</v>
      </c>
      <c r="N981" s="34" t="e" vm="2">
        <f>[1]!genUniform($N$9,$N$10)</f>
        <v>#VALUE!</v>
      </c>
      <c r="O981" s="34" t="e" vm="1">
        <f t="shared" si="94"/>
        <v>#VALUE!</v>
      </c>
      <c r="P981" s="34" t="e" vm="1">
        <f t="shared" si="95"/>
        <v>#VALUE!</v>
      </c>
    </row>
    <row r="982" spans="1:16">
      <c r="A982" s="34">
        <v>972</v>
      </c>
      <c r="C982" s="34" t="e" vm="2">
        <f>[1]!GenLimitNormal($C$9,$C$10,0,1000,0)</f>
        <v>#VALUE!</v>
      </c>
      <c r="D982" s="34" t="e" vm="2">
        <f>[1]!GenBetaPERT(0,$D$9,1)</f>
        <v>#VALUE!</v>
      </c>
      <c r="E982" s="34" t="e" vm="2">
        <f>[1]!GenLognormal($E$9,$E$10)</f>
        <v>#VALUE!</v>
      </c>
      <c r="F982" s="34" t="e" vm="2">
        <f>[1]!GenLognormal($F$9,$F$10)</f>
        <v>#VALUE!</v>
      </c>
      <c r="G982" s="34" t="e" vm="2">
        <f>[1]!GenLognormal($G$9,$G$10)</f>
        <v>#VALUE!</v>
      </c>
      <c r="H982" s="34" t="e" vm="2">
        <f>[1]!genUniform($H$9,$H$10)</f>
        <v>#VALUE!</v>
      </c>
      <c r="I982" s="34" t="e" vm="1">
        <f t="shared" si="90"/>
        <v>#VALUE!</v>
      </c>
      <c r="J982" s="34" t="e" vm="1">
        <f t="shared" si="91"/>
        <v>#VALUE!</v>
      </c>
      <c r="K982" s="34" t="e" vm="2">
        <f>[1]!genUniform($K$9,$K$10)</f>
        <v>#VALUE!</v>
      </c>
      <c r="L982" s="34" t="e" vm="1">
        <f t="shared" si="92"/>
        <v>#VALUE!</v>
      </c>
      <c r="M982" s="34" t="e" vm="1">
        <f t="shared" si="93"/>
        <v>#VALUE!</v>
      </c>
      <c r="N982" s="34" t="e" vm="2">
        <f>[1]!genUniform($N$9,$N$10)</f>
        <v>#VALUE!</v>
      </c>
      <c r="O982" s="34" t="e" vm="1">
        <f t="shared" si="94"/>
        <v>#VALUE!</v>
      </c>
      <c r="P982" s="34" t="e" vm="1">
        <f t="shared" si="95"/>
        <v>#VALUE!</v>
      </c>
    </row>
    <row r="983" spans="1:16">
      <c r="A983" s="34">
        <v>973</v>
      </c>
      <c r="C983" s="34" t="e" vm="2">
        <f>[1]!GenLimitNormal($C$9,$C$10,0,1000,0)</f>
        <v>#VALUE!</v>
      </c>
      <c r="D983" s="34" t="e" vm="2">
        <f>[1]!GenBetaPERT(0,$D$9,1)</f>
        <v>#VALUE!</v>
      </c>
      <c r="E983" s="34" t="e" vm="2">
        <f>[1]!GenLognormal($E$9,$E$10)</f>
        <v>#VALUE!</v>
      </c>
      <c r="F983" s="34" t="e" vm="2">
        <f>[1]!GenLognormal($F$9,$F$10)</f>
        <v>#VALUE!</v>
      </c>
      <c r="G983" s="34" t="e" vm="2">
        <f>[1]!GenLognormal($G$9,$G$10)</f>
        <v>#VALUE!</v>
      </c>
      <c r="H983" s="34" t="e" vm="2">
        <f>[1]!genUniform($H$9,$H$10)</f>
        <v>#VALUE!</v>
      </c>
      <c r="I983" s="34" t="e" vm="1">
        <f t="shared" si="90"/>
        <v>#VALUE!</v>
      </c>
      <c r="J983" s="34" t="e" vm="1">
        <f t="shared" si="91"/>
        <v>#VALUE!</v>
      </c>
      <c r="K983" s="34" t="e" vm="2">
        <f>[1]!genUniform($K$9,$K$10)</f>
        <v>#VALUE!</v>
      </c>
      <c r="L983" s="34" t="e" vm="1">
        <f t="shared" si="92"/>
        <v>#VALUE!</v>
      </c>
      <c r="M983" s="34" t="e" vm="1">
        <f t="shared" si="93"/>
        <v>#VALUE!</v>
      </c>
      <c r="N983" s="34" t="e" vm="2">
        <f>[1]!genUniform($N$9,$N$10)</f>
        <v>#VALUE!</v>
      </c>
      <c r="O983" s="34" t="e" vm="1">
        <f t="shared" si="94"/>
        <v>#VALUE!</v>
      </c>
      <c r="P983" s="34" t="e" vm="1">
        <f t="shared" si="95"/>
        <v>#VALUE!</v>
      </c>
    </row>
    <row r="984" spans="1:16">
      <c r="A984" s="34">
        <v>974</v>
      </c>
      <c r="C984" s="34" t="e" vm="2">
        <f>[1]!GenLimitNormal($C$9,$C$10,0,1000,0)</f>
        <v>#VALUE!</v>
      </c>
      <c r="D984" s="34" t="e" vm="2">
        <f>[1]!GenBetaPERT(0,$D$9,1)</f>
        <v>#VALUE!</v>
      </c>
      <c r="E984" s="34" t="e" vm="2">
        <f>[1]!GenLognormal($E$9,$E$10)</f>
        <v>#VALUE!</v>
      </c>
      <c r="F984" s="34" t="e" vm="2">
        <f>[1]!GenLognormal($F$9,$F$10)</f>
        <v>#VALUE!</v>
      </c>
      <c r="G984" s="34" t="e" vm="2">
        <f>[1]!GenLognormal($G$9,$G$10)</f>
        <v>#VALUE!</v>
      </c>
      <c r="H984" s="34" t="e" vm="2">
        <f>[1]!genUniform($H$9,$H$10)</f>
        <v>#VALUE!</v>
      </c>
      <c r="I984" s="34" t="e" vm="1">
        <f t="shared" si="90"/>
        <v>#VALUE!</v>
      </c>
      <c r="J984" s="34" t="e" vm="1">
        <f t="shared" si="91"/>
        <v>#VALUE!</v>
      </c>
      <c r="K984" s="34" t="e" vm="2">
        <f>[1]!genUniform($K$9,$K$10)</f>
        <v>#VALUE!</v>
      </c>
      <c r="L984" s="34" t="e" vm="1">
        <f t="shared" si="92"/>
        <v>#VALUE!</v>
      </c>
      <c r="M984" s="34" t="e" vm="1">
        <f t="shared" si="93"/>
        <v>#VALUE!</v>
      </c>
      <c r="N984" s="34" t="e" vm="2">
        <f>[1]!genUniform($N$9,$N$10)</f>
        <v>#VALUE!</v>
      </c>
      <c r="O984" s="34" t="e" vm="1">
        <f t="shared" si="94"/>
        <v>#VALUE!</v>
      </c>
      <c r="P984" s="34" t="e" vm="1">
        <f t="shared" si="95"/>
        <v>#VALUE!</v>
      </c>
    </row>
    <row r="985" spans="1:16">
      <c r="A985" s="34">
        <v>975</v>
      </c>
      <c r="C985" s="34" t="e" vm="2">
        <f>[1]!GenLimitNormal($C$9,$C$10,0,1000,0)</f>
        <v>#VALUE!</v>
      </c>
      <c r="D985" s="34" t="e" vm="2">
        <f>[1]!GenBetaPERT(0,$D$9,1)</f>
        <v>#VALUE!</v>
      </c>
      <c r="E985" s="34" t="e" vm="2">
        <f>[1]!GenLognormal($E$9,$E$10)</f>
        <v>#VALUE!</v>
      </c>
      <c r="F985" s="34" t="e" vm="2">
        <f>[1]!GenLognormal($F$9,$F$10)</f>
        <v>#VALUE!</v>
      </c>
      <c r="G985" s="34" t="e" vm="2">
        <f>[1]!GenLognormal($G$9,$G$10)</f>
        <v>#VALUE!</v>
      </c>
      <c r="H985" s="34" t="e" vm="2">
        <f>[1]!genUniform($H$9,$H$10)</f>
        <v>#VALUE!</v>
      </c>
      <c r="I985" s="34" t="e" vm="1">
        <f t="shared" si="90"/>
        <v>#VALUE!</v>
      </c>
      <c r="J985" s="34" t="e" vm="1">
        <f t="shared" si="91"/>
        <v>#VALUE!</v>
      </c>
      <c r="K985" s="34" t="e" vm="2">
        <f>[1]!genUniform($K$9,$K$10)</f>
        <v>#VALUE!</v>
      </c>
      <c r="L985" s="34" t="e" vm="1">
        <f t="shared" si="92"/>
        <v>#VALUE!</v>
      </c>
      <c r="M985" s="34" t="e" vm="1">
        <f t="shared" si="93"/>
        <v>#VALUE!</v>
      </c>
      <c r="N985" s="34" t="e" vm="2">
        <f>[1]!genUniform($N$9,$N$10)</f>
        <v>#VALUE!</v>
      </c>
      <c r="O985" s="34" t="e" vm="1">
        <f t="shared" si="94"/>
        <v>#VALUE!</v>
      </c>
      <c r="P985" s="34" t="e" vm="1">
        <f t="shared" si="95"/>
        <v>#VALUE!</v>
      </c>
    </row>
    <row r="986" spans="1:16">
      <c r="A986" s="34">
        <v>976</v>
      </c>
      <c r="C986" s="34" t="e" vm="2">
        <f>[1]!GenLimitNormal($C$9,$C$10,0,1000,0)</f>
        <v>#VALUE!</v>
      </c>
      <c r="D986" s="34" t="e" vm="2">
        <f>[1]!GenBetaPERT(0,$D$9,1)</f>
        <v>#VALUE!</v>
      </c>
      <c r="E986" s="34" t="e" vm="2">
        <f>[1]!GenLognormal($E$9,$E$10)</f>
        <v>#VALUE!</v>
      </c>
      <c r="F986" s="34" t="e" vm="2">
        <f>[1]!GenLognormal($F$9,$F$10)</f>
        <v>#VALUE!</v>
      </c>
      <c r="G986" s="34" t="e" vm="2">
        <f>[1]!GenLognormal($G$9,$G$10)</f>
        <v>#VALUE!</v>
      </c>
      <c r="H986" s="34" t="e" vm="2">
        <f>[1]!genUniform($H$9,$H$10)</f>
        <v>#VALUE!</v>
      </c>
      <c r="I986" s="34" t="e" vm="1">
        <f t="shared" si="90"/>
        <v>#VALUE!</v>
      </c>
      <c r="J986" s="34" t="e" vm="1">
        <f t="shared" si="91"/>
        <v>#VALUE!</v>
      </c>
      <c r="K986" s="34" t="e" vm="2">
        <f>[1]!genUniform($K$9,$K$10)</f>
        <v>#VALUE!</v>
      </c>
      <c r="L986" s="34" t="e" vm="1">
        <f t="shared" si="92"/>
        <v>#VALUE!</v>
      </c>
      <c r="M986" s="34" t="e" vm="1">
        <f t="shared" si="93"/>
        <v>#VALUE!</v>
      </c>
      <c r="N986" s="34" t="e" vm="2">
        <f>[1]!genUniform($N$9,$N$10)</f>
        <v>#VALUE!</v>
      </c>
      <c r="O986" s="34" t="e" vm="1">
        <f t="shared" si="94"/>
        <v>#VALUE!</v>
      </c>
      <c r="P986" s="34" t="e" vm="1">
        <f t="shared" si="95"/>
        <v>#VALUE!</v>
      </c>
    </row>
    <row r="987" spans="1:16">
      <c r="A987" s="34">
        <v>977</v>
      </c>
      <c r="C987" s="34" t="e" vm="2">
        <f>[1]!GenLimitNormal($C$9,$C$10,0,1000,0)</f>
        <v>#VALUE!</v>
      </c>
      <c r="D987" s="34" t="e" vm="2">
        <f>[1]!GenBetaPERT(0,$D$9,1)</f>
        <v>#VALUE!</v>
      </c>
      <c r="E987" s="34" t="e" vm="2">
        <f>[1]!GenLognormal($E$9,$E$10)</f>
        <v>#VALUE!</v>
      </c>
      <c r="F987" s="34" t="e" vm="2">
        <f>[1]!GenLognormal($F$9,$F$10)</f>
        <v>#VALUE!</v>
      </c>
      <c r="G987" s="34" t="e" vm="2">
        <f>[1]!GenLognormal($G$9,$G$10)</f>
        <v>#VALUE!</v>
      </c>
      <c r="H987" s="34" t="e" vm="2">
        <f>[1]!genUniform($H$9,$H$10)</f>
        <v>#VALUE!</v>
      </c>
      <c r="I987" s="34" t="e" vm="1">
        <f t="shared" si="90"/>
        <v>#VALUE!</v>
      </c>
      <c r="J987" s="34" t="e" vm="1">
        <f t="shared" si="91"/>
        <v>#VALUE!</v>
      </c>
      <c r="K987" s="34" t="e" vm="2">
        <f>[1]!genUniform($K$9,$K$10)</f>
        <v>#VALUE!</v>
      </c>
      <c r="L987" s="34" t="e" vm="1">
        <f t="shared" si="92"/>
        <v>#VALUE!</v>
      </c>
      <c r="M987" s="34" t="e" vm="1">
        <f t="shared" si="93"/>
        <v>#VALUE!</v>
      </c>
      <c r="N987" s="34" t="e" vm="2">
        <f>[1]!genUniform($N$9,$N$10)</f>
        <v>#VALUE!</v>
      </c>
      <c r="O987" s="34" t="e" vm="1">
        <f t="shared" si="94"/>
        <v>#VALUE!</v>
      </c>
      <c r="P987" s="34" t="e" vm="1">
        <f t="shared" si="95"/>
        <v>#VALUE!</v>
      </c>
    </row>
    <row r="988" spans="1:16">
      <c r="A988" s="34">
        <v>978</v>
      </c>
      <c r="C988" s="34" t="e" vm="2">
        <f>[1]!GenLimitNormal($C$9,$C$10,0,1000,0)</f>
        <v>#VALUE!</v>
      </c>
      <c r="D988" s="34" t="e" vm="2">
        <f>[1]!GenBetaPERT(0,$D$9,1)</f>
        <v>#VALUE!</v>
      </c>
      <c r="E988" s="34" t="e" vm="2">
        <f>[1]!GenLognormal($E$9,$E$10)</f>
        <v>#VALUE!</v>
      </c>
      <c r="F988" s="34" t="e" vm="2">
        <f>[1]!GenLognormal($F$9,$F$10)</f>
        <v>#VALUE!</v>
      </c>
      <c r="G988" s="34" t="e" vm="2">
        <f>[1]!GenLognormal($G$9,$G$10)</f>
        <v>#VALUE!</v>
      </c>
      <c r="H988" s="34" t="e" vm="2">
        <f>[1]!genUniform($H$9,$H$10)</f>
        <v>#VALUE!</v>
      </c>
      <c r="I988" s="34" t="e" vm="1">
        <f t="shared" si="90"/>
        <v>#VALUE!</v>
      </c>
      <c r="J988" s="34" t="e" vm="1">
        <f t="shared" si="91"/>
        <v>#VALUE!</v>
      </c>
      <c r="K988" s="34" t="e" vm="2">
        <f>[1]!genUniform($K$9,$K$10)</f>
        <v>#VALUE!</v>
      </c>
      <c r="L988" s="34" t="e" vm="1">
        <f t="shared" si="92"/>
        <v>#VALUE!</v>
      </c>
      <c r="M988" s="34" t="e" vm="1">
        <f t="shared" si="93"/>
        <v>#VALUE!</v>
      </c>
      <c r="N988" s="34" t="e" vm="2">
        <f>[1]!genUniform($N$9,$N$10)</f>
        <v>#VALUE!</v>
      </c>
      <c r="O988" s="34" t="e" vm="1">
        <f t="shared" si="94"/>
        <v>#VALUE!</v>
      </c>
      <c r="P988" s="34" t="e" vm="1">
        <f t="shared" si="95"/>
        <v>#VALUE!</v>
      </c>
    </row>
    <row r="989" spans="1:16">
      <c r="A989" s="34">
        <v>979</v>
      </c>
      <c r="C989" s="34" t="e" vm="2">
        <f>[1]!GenLimitNormal($C$9,$C$10,0,1000,0)</f>
        <v>#VALUE!</v>
      </c>
      <c r="D989" s="34" t="e" vm="2">
        <f>[1]!GenBetaPERT(0,$D$9,1)</f>
        <v>#VALUE!</v>
      </c>
      <c r="E989" s="34" t="e" vm="2">
        <f>[1]!GenLognormal($E$9,$E$10)</f>
        <v>#VALUE!</v>
      </c>
      <c r="F989" s="34" t="e" vm="2">
        <f>[1]!GenLognormal($F$9,$F$10)</f>
        <v>#VALUE!</v>
      </c>
      <c r="G989" s="34" t="e" vm="2">
        <f>[1]!GenLognormal($G$9,$G$10)</f>
        <v>#VALUE!</v>
      </c>
      <c r="H989" s="34" t="e" vm="2">
        <f>[1]!genUniform($H$9,$H$10)</f>
        <v>#VALUE!</v>
      </c>
      <c r="I989" s="34" t="e" vm="1">
        <f t="shared" si="90"/>
        <v>#VALUE!</v>
      </c>
      <c r="J989" s="34" t="e" vm="1">
        <f t="shared" si="91"/>
        <v>#VALUE!</v>
      </c>
      <c r="K989" s="34" t="e" vm="2">
        <f>[1]!genUniform($K$9,$K$10)</f>
        <v>#VALUE!</v>
      </c>
      <c r="L989" s="34" t="e" vm="1">
        <f t="shared" si="92"/>
        <v>#VALUE!</v>
      </c>
      <c r="M989" s="34" t="e" vm="1">
        <f t="shared" si="93"/>
        <v>#VALUE!</v>
      </c>
      <c r="N989" s="34" t="e" vm="2">
        <f>[1]!genUniform($N$9,$N$10)</f>
        <v>#VALUE!</v>
      </c>
      <c r="O989" s="34" t="e" vm="1">
        <f t="shared" si="94"/>
        <v>#VALUE!</v>
      </c>
      <c r="P989" s="34" t="e" vm="1">
        <f t="shared" si="95"/>
        <v>#VALUE!</v>
      </c>
    </row>
    <row r="990" spans="1:16">
      <c r="A990" s="34">
        <v>980</v>
      </c>
      <c r="C990" s="34" t="e" vm="2">
        <f>[1]!GenLimitNormal($C$9,$C$10,0,1000,0)</f>
        <v>#VALUE!</v>
      </c>
      <c r="D990" s="34" t="e" vm="2">
        <f>[1]!GenBetaPERT(0,$D$9,1)</f>
        <v>#VALUE!</v>
      </c>
      <c r="E990" s="34" t="e" vm="2">
        <f>[1]!GenLognormal($E$9,$E$10)</f>
        <v>#VALUE!</v>
      </c>
      <c r="F990" s="34" t="e" vm="2">
        <f>[1]!GenLognormal($F$9,$F$10)</f>
        <v>#VALUE!</v>
      </c>
      <c r="G990" s="34" t="e" vm="2">
        <f>[1]!GenLognormal($G$9,$G$10)</f>
        <v>#VALUE!</v>
      </c>
      <c r="H990" s="34" t="e" vm="2">
        <f>[1]!genUniform($H$9,$H$10)</f>
        <v>#VALUE!</v>
      </c>
      <c r="I990" s="34" t="e" vm="1">
        <f t="shared" si="90"/>
        <v>#VALUE!</v>
      </c>
      <c r="J990" s="34" t="e" vm="1">
        <f t="shared" si="91"/>
        <v>#VALUE!</v>
      </c>
      <c r="K990" s="34" t="e" vm="2">
        <f>[1]!genUniform($K$9,$K$10)</f>
        <v>#VALUE!</v>
      </c>
      <c r="L990" s="34" t="e" vm="1">
        <f t="shared" si="92"/>
        <v>#VALUE!</v>
      </c>
      <c r="M990" s="34" t="e" vm="1">
        <f t="shared" si="93"/>
        <v>#VALUE!</v>
      </c>
      <c r="N990" s="34" t="e" vm="2">
        <f>[1]!genUniform($N$9,$N$10)</f>
        <v>#VALUE!</v>
      </c>
      <c r="O990" s="34" t="e" vm="1">
        <f t="shared" si="94"/>
        <v>#VALUE!</v>
      </c>
      <c r="P990" s="34" t="e" vm="1">
        <f t="shared" si="95"/>
        <v>#VALUE!</v>
      </c>
    </row>
    <row r="991" spans="1:16">
      <c r="A991" s="34">
        <v>981</v>
      </c>
      <c r="C991" s="34" t="e" vm="2">
        <f>[1]!GenLimitNormal($C$9,$C$10,0,1000,0)</f>
        <v>#VALUE!</v>
      </c>
      <c r="D991" s="34" t="e" vm="2">
        <f>[1]!GenBetaPERT(0,$D$9,1)</f>
        <v>#VALUE!</v>
      </c>
      <c r="E991" s="34" t="e" vm="2">
        <f>[1]!GenLognormal($E$9,$E$10)</f>
        <v>#VALUE!</v>
      </c>
      <c r="F991" s="34" t="e" vm="2">
        <f>[1]!GenLognormal($F$9,$F$10)</f>
        <v>#VALUE!</v>
      </c>
      <c r="G991" s="34" t="e" vm="2">
        <f>[1]!GenLognormal($G$9,$G$10)</f>
        <v>#VALUE!</v>
      </c>
      <c r="H991" s="34" t="e" vm="2">
        <f>[1]!genUniform($H$9,$H$10)</f>
        <v>#VALUE!</v>
      </c>
      <c r="I991" s="34" t="e" vm="1">
        <f t="shared" si="90"/>
        <v>#VALUE!</v>
      </c>
      <c r="J991" s="34" t="e" vm="1">
        <f t="shared" si="91"/>
        <v>#VALUE!</v>
      </c>
      <c r="K991" s="34" t="e" vm="2">
        <f>[1]!genUniform($K$9,$K$10)</f>
        <v>#VALUE!</v>
      </c>
      <c r="L991" s="34" t="e" vm="1">
        <f t="shared" si="92"/>
        <v>#VALUE!</v>
      </c>
      <c r="M991" s="34" t="e" vm="1">
        <f t="shared" si="93"/>
        <v>#VALUE!</v>
      </c>
      <c r="N991" s="34" t="e" vm="2">
        <f>[1]!genUniform($N$9,$N$10)</f>
        <v>#VALUE!</v>
      </c>
      <c r="O991" s="34" t="e" vm="1">
        <f t="shared" si="94"/>
        <v>#VALUE!</v>
      </c>
      <c r="P991" s="34" t="e" vm="1">
        <f t="shared" si="95"/>
        <v>#VALUE!</v>
      </c>
    </row>
    <row r="992" spans="1:16">
      <c r="A992" s="34">
        <v>982</v>
      </c>
      <c r="C992" s="34" t="e" vm="2">
        <f>[1]!GenLimitNormal($C$9,$C$10,0,1000,0)</f>
        <v>#VALUE!</v>
      </c>
      <c r="D992" s="34" t="e" vm="2">
        <f>[1]!GenBetaPERT(0,$D$9,1)</f>
        <v>#VALUE!</v>
      </c>
      <c r="E992" s="34" t="e" vm="2">
        <f>[1]!GenLognormal($E$9,$E$10)</f>
        <v>#VALUE!</v>
      </c>
      <c r="F992" s="34" t="e" vm="2">
        <f>[1]!GenLognormal($F$9,$F$10)</f>
        <v>#VALUE!</v>
      </c>
      <c r="G992" s="34" t="e" vm="2">
        <f>[1]!GenLognormal($G$9,$G$10)</f>
        <v>#VALUE!</v>
      </c>
      <c r="H992" s="34" t="e" vm="2">
        <f>[1]!genUniform($H$9,$H$10)</f>
        <v>#VALUE!</v>
      </c>
      <c r="I992" s="34" t="e" vm="1">
        <f t="shared" si="90"/>
        <v>#VALUE!</v>
      </c>
      <c r="J992" s="34" t="e" vm="1">
        <f t="shared" si="91"/>
        <v>#VALUE!</v>
      </c>
      <c r="K992" s="34" t="e" vm="2">
        <f>[1]!genUniform($K$9,$K$10)</f>
        <v>#VALUE!</v>
      </c>
      <c r="L992" s="34" t="e" vm="1">
        <f t="shared" si="92"/>
        <v>#VALUE!</v>
      </c>
      <c r="M992" s="34" t="e" vm="1">
        <f t="shared" si="93"/>
        <v>#VALUE!</v>
      </c>
      <c r="N992" s="34" t="e" vm="2">
        <f>[1]!genUniform($N$9,$N$10)</f>
        <v>#VALUE!</v>
      </c>
      <c r="O992" s="34" t="e" vm="1">
        <f t="shared" si="94"/>
        <v>#VALUE!</v>
      </c>
      <c r="P992" s="34" t="e" vm="1">
        <f t="shared" si="95"/>
        <v>#VALUE!</v>
      </c>
    </row>
    <row r="993" spans="1:16">
      <c r="A993" s="34">
        <v>983</v>
      </c>
      <c r="C993" s="34" t="e" vm="2">
        <f>[1]!GenLimitNormal($C$9,$C$10,0,1000,0)</f>
        <v>#VALUE!</v>
      </c>
      <c r="D993" s="34" t="e" vm="2">
        <f>[1]!GenBetaPERT(0,$D$9,1)</f>
        <v>#VALUE!</v>
      </c>
      <c r="E993" s="34" t="e" vm="2">
        <f>[1]!GenLognormal($E$9,$E$10)</f>
        <v>#VALUE!</v>
      </c>
      <c r="F993" s="34" t="e" vm="2">
        <f>[1]!GenLognormal($F$9,$F$10)</f>
        <v>#VALUE!</v>
      </c>
      <c r="G993" s="34" t="e" vm="2">
        <f>[1]!GenLognormal($G$9,$G$10)</f>
        <v>#VALUE!</v>
      </c>
      <c r="H993" s="34" t="e" vm="2">
        <f>[1]!genUniform($H$9,$H$10)</f>
        <v>#VALUE!</v>
      </c>
      <c r="I993" s="34" t="e" vm="1">
        <f t="shared" si="90"/>
        <v>#VALUE!</v>
      </c>
      <c r="J993" s="34" t="e" vm="1">
        <f t="shared" si="91"/>
        <v>#VALUE!</v>
      </c>
      <c r="K993" s="34" t="e" vm="2">
        <f>[1]!genUniform($K$9,$K$10)</f>
        <v>#VALUE!</v>
      </c>
      <c r="L993" s="34" t="e" vm="1">
        <f t="shared" si="92"/>
        <v>#VALUE!</v>
      </c>
      <c r="M993" s="34" t="e" vm="1">
        <f t="shared" si="93"/>
        <v>#VALUE!</v>
      </c>
      <c r="N993" s="34" t="e" vm="2">
        <f>[1]!genUniform($N$9,$N$10)</f>
        <v>#VALUE!</v>
      </c>
      <c r="O993" s="34" t="e" vm="1">
        <f t="shared" si="94"/>
        <v>#VALUE!</v>
      </c>
      <c r="P993" s="34" t="e" vm="1">
        <f t="shared" si="95"/>
        <v>#VALUE!</v>
      </c>
    </row>
    <row r="994" spans="1:16">
      <c r="A994" s="34">
        <v>984</v>
      </c>
      <c r="C994" s="34" t="e" vm="2">
        <f>[1]!GenLimitNormal($C$9,$C$10,0,1000,0)</f>
        <v>#VALUE!</v>
      </c>
      <c r="D994" s="34" t="e" vm="2">
        <f>[1]!GenBetaPERT(0,$D$9,1)</f>
        <v>#VALUE!</v>
      </c>
      <c r="E994" s="34" t="e" vm="2">
        <f>[1]!GenLognormal($E$9,$E$10)</f>
        <v>#VALUE!</v>
      </c>
      <c r="F994" s="34" t="e" vm="2">
        <f>[1]!GenLognormal($F$9,$F$10)</f>
        <v>#VALUE!</v>
      </c>
      <c r="G994" s="34" t="e" vm="2">
        <f>[1]!GenLognormal($G$9,$G$10)</f>
        <v>#VALUE!</v>
      </c>
      <c r="H994" s="34" t="e" vm="2">
        <f>[1]!genUniform($H$9,$H$10)</f>
        <v>#VALUE!</v>
      </c>
      <c r="I994" s="34" t="e" vm="1">
        <f t="shared" si="90"/>
        <v>#VALUE!</v>
      </c>
      <c r="J994" s="34" t="e" vm="1">
        <f t="shared" si="91"/>
        <v>#VALUE!</v>
      </c>
      <c r="K994" s="34" t="e" vm="2">
        <f>[1]!genUniform($K$9,$K$10)</f>
        <v>#VALUE!</v>
      </c>
      <c r="L994" s="34" t="e" vm="1">
        <f t="shared" si="92"/>
        <v>#VALUE!</v>
      </c>
      <c r="M994" s="34" t="e" vm="1">
        <f t="shared" si="93"/>
        <v>#VALUE!</v>
      </c>
      <c r="N994" s="34" t="e" vm="2">
        <f>[1]!genUniform($N$9,$N$10)</f>
        <v>#VALUE!</v>
      </c>
      <c r="O994" s="34" t="e" vm="1">
        <f t="shared" si="94"/>
        <v>#VALUE!</v>
      </c>
      <c r="P994" s="34" t="e" vm="1">
        <f t="shared" si="95"/>
        <v>#VALUE!</v>
      </c>
    </row>
    <row r="995" spans="1:16">
      <c r="A995" s="34">
        <v>985</v>
      </c>
      <c r="C995" s="34" t="e" vm="2">
        <f>[1]!GenLimitNormal($C$9,$C$10,0,1000,0)</f>
        <v>#VALUE!</v>
      </c>
      <c r="D995" s="34" t="e" vm="2">
        <f>[1]!GenBetaPERT(0,$D$9,1)</f>
        <v>#VALUE!</v>
      </c>
      <c r="E995" s="34" t="e" vm="2">
        <f>[1]!GenLognormal($E$9,$E$10)</f>
        <v>#VALUE!</v>
      </c>
      <c r="F995" s="34" t="e" vm="2">
        <f>[1]!GenLognormal($F$9,$F$10)</f>
        <v>#VALUE!</v>
      </c>
      <c r="G995" s="34" t="e" vm="2">
        <f>[1]!GenLognormal($G$9,$G$10)</f>
        <v>#VALUE!</v>
      </c>
      <c r="H995" s="34" t="e" vm="2">
        <f>[1]!genUniform($H$9,$H$10)</f>
        <v>#VALUE!</v>
      </c>
      <c r="I995" s="34" t="e" vm="1">
        <f t="shared" si="90"/>
        <v>#VALUE!</v>
      </c>
      <c r="J995" s="34" t="e" vm="1">
        <f t="shared" si="91"/>
        <v>#VALUE!</v>
      </c>
      <c r="K995" s="34" t="e" vm="2">
        <f>[1]!genUniform($K$9,$K$10)</f>
        <v>#VALUE!</v>
      </c>
      <c r="L995" s="34" t="e" vm="1">
        <f t="shared" si="92"/>
        <v>#VALUE!</v>
      </c>
      <c r="M995" s="34" t="e" vm="1">
        <f t="shared" si="93"/>
        <v>#VALUE!</v>
      </c>
      <c r="N995" s="34" t="e" vm="2">
        <f>[1]!genUniform($N$9,$N$10)</f>
        <v>#VALUE!</v>
      </c>
      <c r="O995" s="34" t="e" vm="1">
        <f t="shared" si="94"/>
        <v>#VALUE!</v>
      </c>
      <c r="P995" s="34" t="e" vm="1">
        <f t="shared" si="95"/>
        <v>#VALUE!</v>
      </c>
    </row>
    <row r="996" spans="1:16">
      <c r="A996" s="34">
        <v>986</v>
      </c>
      <c r="C996" s="34" t="e" vm="2">
        <f>[1]!GenLimitNormal($C$9,$C$10,0,1000,0)</f>
        <v>#VALUE!</v>
      </c>
      <c r="D996" s="34" t="e" vm="2">
        <f>[1]!GenBetaPERT(0,$D$9,1)</f>
        <v>#VALUE!</v>
      </c>
      <c r="E996" s="34" t="e" vm="2">
        <f>[1]!GenLognormal($E$9,$E$10)</f>
        <v>#VALUE!</v>
      </c>
      <c r="F996" s="34" t="e" vm="2">
        <f>[1]!GenLognormal($F$9,$F$10)</f>
        <v>#VALUE!</v>
      </c>
      <c r="G996" s="34" t="e" vm="2">
        <f>[1]!GenLognormal($G$9,$G$10)</f>
        <v>#VALUE!</v>
      </c>
      <c r="H996" s="34" t="e" vm="2">
        <f>[1]!genUniform($H$9,$H$10)</f>
        <v>#VALUE!</v>
      </c>
      <c r="I996" s="34" t="e" vm="1">
        <f t="shared" si="90"/>
        <v>#VALUE!</v>
      </c>
      <c r="J996" s="34" t="e" vm="1">
        <f t="shared" si="91"/>
        <v>#VALUE!</v>
      </c>
      <c r="K996" s="34" t="e" vm="2">
        <f>[1]!genUniform($K$9,$K$10)</f>
        <v>#VALUE!</v>
      </c>
      <c r="L996" s="34" t="e" vm="1">
        <f t="shared" si="92"/>
        <v>#VALUE!</v>
      </c>
      <c r="M996" s="34" t="e" vm="1">
        <f t="shared" si="93"/>
        <v>#VALUE!</v>
      </c>
      <c r="N996" s="34" t="e" vm="2">
        <f>[1]!genUniform($N$9,$N$10)</f>
        <v>#VALUE!</v>
      </c>
      <c r="O996" s="34" t="e" vm="1">
        <f t="shared" si="94"/>
        <v>#VALUE!</v>
      </c>
      <c r="P996" s="34" t="e" vm="1">
        <f t="shared" si="95"/>
        <v>#VALUE!</v>
      </c>
    </row>
    <row r="997" spans="1:16">
      <c r="A997" s="34">
        <v>987</v>
      </c>
      <c r="C997" s="34" t="e" vm="2">
        <f>[1]!GenLimitNormal($C$9,$C$10,0,1000,0)</f>
        <v>#VALUE!</v>
      </c>
      <c r="D997" s="34" t="e" vm="2">
        <f>[1]!GenBetaPERT(0,$D$9,1)</f>
        <v>#VALUE!</v>
      </c>
      <c r="E997" s="34" t="e" vm="2">
        <f>[1]!GenLognormal($E$9,$E$10)</f>
        <v>#VALUE!</v>
      </c>
      <c r="F997" s="34" t="e" vm="2">
        <f>[1]!GenLognormal($F$9,$F$10)</f>
        <v>#VALUE!</v>
      </c>
      <c r="G997" s="34" t="e" vm="2">
        <f>[1]!GenLognormal($G$9,$G$10)</f>
        <v>#VALUE!</v>
      </c>
      <c r="H997" s="34" t="e" vm="2">
        <f>[1]!genUniform($H$9,$H$10)</f>
        <v>#VALUE!</v>
      </c>
      <c r="I997" s="34" t="e" vm="1">
        <f t="shared" si="90"/>
        <v>#VALUE!</v>
      </c>
      <c r="J997" s="34" t="e" vm="1">
        <f t="shared" si="91"/>
        <v>#VALUE!</v>
      </c>
      <c r="K997" s="34" t="e" vm="2">
        <f>[1]!genUniform($K$9,$K$10)</f>
        <v>#VALUE!</v>
      </c>
      <c r="L997" s="34" t="e" vm="1">
        <f t="shared" si="92"/>
        <v>#VALUE!</v>
      </c>
      <c r="M997" s="34" t="e" vm="1">
        <f t="shared" si="93"/>
        <v>#VALUE!</v>
      </c>
      <c r="N997" s="34" t="e" vm="2">
        <f>[1]!genUniform($N$9,$N$10)</f>
        <v>#VALUE!</v>
      </c>
      <c r="O997" s="34" t="e" vm="1">
        <f t="shared" si="94"/>
        <v>#VALUE!</v>
      </c>
      <c r="P997" s="34" t="e" vm="1">
        <f t="shared" si="95"/>
        <v>#VALUE!</v>
      </c>
    </row>
    <row r="998" spans="1:16">
      <c r="A998" s="34">
        <v>988</v>
      </c>
      <c r="C998" s="34" t="e" vm="2">
        <f>[1]!GenLimitNormal($C$9,$C$10,0,1000,0)</f>
        <v>#VALUE!</v>
      </c>
      <c r="D998" s="34" t="e" vm="2">
        <f>[1]!GenBetaPERT(0,$D$9,1)</f>
        <v>#VALUE!</v>
      </c>
      <c r="E998" s="34" t="e" vm="2">
        <f>[1]!GenLognormal($E$9,$E$10)</f>
        <v>#VALUE!</v>
      </c>
      <c r="F998" s="34" t="e" vm="2">
        <f>[1]!GenLognormal($F$9,$F$10)</f>
        <v>#VALUE!</v>
      </c>
      <c r="G998" s="34" t="e" vm="2">
        <f>[1]!GenLognormal($G$9,$G$10)</f>
        <v>#VALUE!</v>
      </c>
      <c r="H998" s="34" t="e" vm="2">
        <f>[1]!genUniform($H$9,$H$10)</f>
        <v>#VALUE!</v>
      </c>
      <c r="I998" s="34" t="e" vm="1">
        <f t="shared" si="90"/>
        <v>#VALUE!</v>
      </c>
      <c r="J998" s="34" t="e" vm="1">
        <f t="shared" si="91"/>
        <v>#VALUE!</v>
      </c>
      <c r="K998" s="34" t="e" vm="2">
        <f>[1]!genUniform($K$9,$K$10)</f>
        <v>#VALUE!</v>
      </c>
      <c r="L998" s="34" t="e" vm="1">
        <f t="shared" si="92"/>
        <v>#VALUE!</v>
      </c>
      <c r="M998" s="34" t="e" vm="1">
        <f t="shared" si="93"/>
        <v>#VALUE!</v>
      </c>
      <c r="N998" s="34" t="e" vm="2">
        <f>[1]!genUniform($N$9,$N$10)</f>
        <v>#VALUE!</v>
      </c>
      <c r="O998" s="34" t="e" vm="1">
        <f t="shared" si="94"/>
        <v>#VALUE!</v>
      </c>
      <c r="P998" s="34" t="e" vm="1">
        <f t="shared" si="95"/>
        <v>#VALUE!</v>
      </c>
    </row>
    <row r="999" spans="1:16">
      <c r="A999" s="34">
        <v>989</v>
      </c>
      <c r="C999" s="34" t="e" vm="2">
        <f>[1]!GenLimitNormal($C$9,$C$10,0,1000,0)</f>
        <v>#VALUE!</v>
      </c>
      <c r="D999" s="34" t="e" vm="2">
        <f>[1]!GenBetaPERT(0,$D$9,1)</f>
        <v>#VALUE!</v>
      </c>
      <c r="E999" s="34" t="e" vm="2">
        <f>[1]!GenLognormal($E$9,$E$10)</f>
        <v>#VALUE!</v>
      </c>
      <c r="F999" s="34" t="e" vm="2">
        <f>[1]!GenLognormal($F$9,$F$10)</f>
        <v>#VALUE!</v>
      </c>
      <c r="G999" s="34" t="e" vm="2">
        <f>[1]!GenLognormal($G$9,$G$10)</f>
        <v>#VALUE!</v>
      </c>
      <c r="H999" s="34" t="e" vm="2">
        <f>[1]!genUniform($H$9,$H$10)</f>
        <v>#VALUE!</v>
      </c>
      <c r="I999" s="34" t="e" vm="1">
        <f t="shared" si="90"/>
        <v>#VALUE!</v>
      </c>
      <c r="J999" s="34" t="e" vm="1">
        <f t="shared" si="91"/>
        <v>#VALUE!</v>
      </c>
      <c r="K999" s="34" t="e" vm="2">
        <f>[1]!genUniform($K$9,$K$10)</f>
        <v>#VALUE!</v>
      </c>
      <c r="L999" s="34" t="e" vm="1">
        <f t="shared" si="92"/>
        <v>#VALUE!</v>
      </c>
      <c r="M999" s="34" t="e" vm="1">
        <f t="shared" si="93"/>
        <v>#VALUE!</v>
      </c>
      <c r="N999" s="34" t="e" vm="2">
        <f>[1]!genUniform($N$9,$N$10)</f>
        <v>#VALUE!</v>
      </c>
      <c r="O999" s="34" t="e" vm="1">
        <f t="shared" si="94"/>
        <v>#VALUE!</v>
      </c>
      <c r="P999" s="34" t="e" vm="1">
        <f t="shared" si="95"/>
        <v>#VALUE!</v>
      </c>
    </row>
    <row r="1000" spans="1:16">
      <c r="A1000" s="34">
        <v>990</v>
      </c>
      <c r="C1000" s="34" t="e" vm="2">
        <f>[1]!GenLimitNormal($C$9,$C$10,0,1000,0)</f>
        <v>#VALUE!</v>
      </c>
      <c r="D1000" s="34" t="e" vm="2">
        <f>[1]!GenBetaPERT(0,$D$9,1)</f>
        <v>#VALUE!</v>
      </c>
      <c r="E1000" s="34" t="e" vm="2">
        <f>[1]!GenLognormal($E$9,$E$10)</f>
        <v>#VALUE!</v>
      </c>
      <c r="F1000" s="34" t="e" vm="2">
        <f>[1]!GenLognormal($F$9,$F$10)</f>
        <v>#VALUE!</v>
      </c>
      <c r="G1000" s="34" t="e" vm="2">
        <f>[1]!GenLognormal($G$9,$G$10)</f>
        <v>#VALUE!</v>
      </c>
      <c r="H1000" s="34" t="e" vm="2">
        <f>[1]!genUniform($H$9,$H$10)</f>
        <v>#VALUE!</v>
      </c>
      <c r="I1000" s="34" t="e" vm="1">
        <f t="shared" si="90"/>
        <v>#VALUE!</v>
      </c>
      <c r="J1000" s="34" t="e" vm="1">
        <f t="shared" si="91"/>
        <v>#VALUE!</v>
      </c>
      <c r="K1000" s="34" t="e" vm="2">
        <f>[1]!genUniform($K$9,$K$10)</f>
        <v>#VALUE!</v>
      </c>
      <c r="L1000" s="34" t="e" vm="1">
        <f t="shared" si="92"/>
        <v>#VALUE!</v>
      </c>
      <c r="M1000" s="34" t="e" vm="1">
        <f t="shared" si="93"/>
        <v>#VALUE!</v>
      </c>
      <c r="N1000" s="34" t="e" vm="2">
        <f>[1]!genUniform($N$9,$N$10)</f>
        <v>#VALUE!</v>
      </c>
      <c r="O1000" s="34" t="e" vm="1">
        <f t="shared" si="94"/>
        <v>#VALUE!</v>
      </c>
      <c r="P1000" s="34" t="e" vm="1">
        <f t="shared" si="95"/>
        <v>#VALUE!</v>
      </c>
    </row>
    <row r="1001" spans="1:16">
      <c r="A1001" s="34">
        <v>991</v>
      </c>
      <c r="C1001" s="34" t="e" vm="2">
        <f>[1]!GenLimitNormal($C$9,$C$10,0,1000,0)</f>
        <v>#VALUE!</v>
      </c>
      <c r="D1001" s="34" t="e" vm="2">
        <f>[1]!GenBetaPERT(0,$D$9,1)</f>
        <v>#VALUE!</v>
      </c>
      <c r="E1001" s="34" t="e" vm="2">
        <f>[1]!GenLognormal($E$9,$E$10)</f>
        <v>#VALUE!</v>
      </c>
      <c r="F1001" s="34" t="e" vm="2">
        <f>[1]!GenLognormal($F$9,$F$10)</f>
        <v>#VALUE!</v>
      </c>
      <c r="G1001" s="34" t="e" vm="2">
        <f>[1]!GenLognormal($G$9,$G$10)</f>
        <v>#VALUE!</v>
      </c>
      <c r="H1001" s="34" t="e" vm="2">
        <f>[1]!genUniform($H$9,$H$10)</f>
        <v>#VALUE!</v>
      </c>
      <c r="I1001" s="34" t="e" vm="1">
        <f t="shared" si="90"/>
        <v>#VALUE!</v>
      </c>
      <c r="J1001" s="34" t="e" vm="1">
        <f t="shared" si="91"/>
        <v>#VALUE!</v>
      </c>
      <c r="K1001" s="34" t="e" vm="2">
        <f>[1]!genUniform($K$9,$K$10)</f>
        <v>#VALUE!</v>
      </c>
      <c r="L1001" s="34" t="e" vm="1">
        <f t="shared" si="92"/>
        <v>#VALUE!</v>
      </c>
      <c r="M1001" s="34" t="e" vm="1">
        <f t="shared" si="93"/>
        <v>#VALUE!</v>
      </c>
      <c r="N1001" s="34" t="e" vm="2">
        <f>[1]!genUniform($N$9,$N$10)</f>
        <v>#VALUE!</v>
      </c>
      <c r="O1001" s="34" t="e" vm="1">
        <f t="shared" si="94"/>
        <v>#VALUE!</v>
      </c>
      <c r="P1001" s="34" t="e" vm="1">
        <f t="shared" si="95"/>
        <v>#VALUE!</v>
      </c>
    </row>
    <row r="1002" spans="1:16">
      <c r="A1002" s="34">
        <v>992</v>
      </c>
      <c r="C1002" s="34" t="e" vm="2">
        <f>[1]!GenLimitNormal($C$9,$C$10,0,1000,0)</f>
        <v>#VALUE!</v>
      </c>
      <c r="D1002" s="34" t="e" vm="2">
        <f>[1]!GenBetaPERT(0,$D$9,1)</f>
        <v>#VALUE!</v>
      </c>
      <c r="E1002" s="34" t="e" vm="2">
        <f>[1]!GenLognormal($E$9,$E$10)</f>
        <v>#VALUE!</v>
      </c>
      <c r="F1002" s="34" t="e" vm="2">
        <f>[1]!GenLognormal($F$9,$F$10)</f>
        <v>#VALUE!</v>
      </c>
      <c r="G1002" s="34" t="e" vm="2">
        <f>[1]!GenLognormal($G$9,$G$10)</f>
        <v>#VALUE!</v>
      </c>
      <c r="H1002" s="34" t="e" vm="2">
        <f>[1]!genUniform($H$9,$H$10)</f>
        <v>#VALUE!</v>
      </c>
      <c r="I1002" s="34" t="e" vm="1">
        <f t="shared" si="90"/>
        <v>#VALUE!</v>
      </c>
      <c r="J1002" s="34" t="e" vm="1">
        <f t="shared" si="91"/>
        <v>#VALUE!</v>
      </c>
      <c r="K1002" s="34" t="e" vm="2">
        <f>[1]!genUniform($K$9,$K$10)</f>
        <v>#VALUE!</v>
      </c>
      <c r="L1002" s="34" t="e" vm="1">
        <f t="shared" si="92"/>
        <v>#VALUE!</v>
      </c>
      <c r="M1002" s="34" t="e" vm="1">
        <f t="shared" si="93"/>
        <v>#VALUE!</v>
      </c>
      <c r="N1002" s="34" t="e" vm="2">
        <f>[1]!genUniform($N$9,$N$10)</f>
        <v>#VALUE!</v>
      </c>
      <c r="O1002" s="34" t="e" vm="1">
        <f t="shared" si="94"/>
        <v>#VALUE!</v>
      </c>
      <c r="P1002" s="34" t="e" vm="1">
        <f t="shared" si="95"/>
        <v>#VALUE!</v>
      </c>
    </row>
    <row r="1003" spans="1:16">
      <c r="A1003" s="34">
        <v>993</v>
      </c>
      <c r="C1003" s="34" t="e" vm="2">
        <f>[1]!GenLimitNormal($C$9,$C$10,0,1000,0)</f>
        <v>#VALUE!</v>
      </c>
      <c r="D1003" s="34" t="e" vm="2">
        <f>[1]!GenBetaPERT(0,$D$9,1)</f>
        <v>#VALUE!</v>
      </c>
      <c r="E1003" s="34" t="e" vm="2">
        <f>[1]!GenLognormal($E$9,$E$10)</f>
        <v>#VALUE!</v>
      </c>
      <c r="F1003" s="34" t="e" vm="2">
        <f>[1]!GenLognormal($F$9,$F$10)</f>
        <v>#VALUE!</v>
      </c>
      <c r="G1003" s="34" t="e" vm="2">
        <f>[1]!GenLognormal($G$9,$G$10)</f>
        <v>#VALUE!</v>
      </c>
      <c r="H1003" s="34" t="e" vm="2">
        <f>[1]!genUniform($H$9,$H$10)</f>
        <v>#VALUE!</v>
      </c>
      <c r="I1003" s="34" t="e" vm="1">
        <f t="shared" si="90"/>
        <v>#VALUE!</v>
      </c>
      <c r="J1003" s="34" t="e" vm="1">
        <f t="shared" si="91"/>
        <v>#VALUE!</v>
      </c>
      <c r="K1003" s="34" t="e" vm="2">
        <f>[1]!genUniform($K$9,$K$10)</f>
        <v>#VALUE!</v>
      </c>
      <c r="L1003" s="34" t="e" vm="1">
        <f t="shared" si="92"/>
        <v>#VALUE!</v>
      </c>
      <c r="M1003" s="34" t="e" vm="1">
        <f t="shared" si="93"/>
        <v>#VALUE!</v>
      </c>
      <c r="N1003" s="34" t="e" vm="2">
        <f>[1]!genUniform($N$9,$N$10)</f>
        <v>#VALUE!</v>
      </c>
      <c r="O1003" s="34" t="e" vm="1">
        <f t="shared" si="94"/>
        <v>#VALUE!</v>
      </c>
      <c r="P1003" s="34" t="e" vm="1">
        <f t="shared" si="95"/>
        <v>#VALUE!</v>
      </c>
    </row>
    <row r="1004" spans="1:16">
      <c r="A1004" s="34">
        <v>994</v>
      </c>
      <c r="C1004" s="34" t="e" vm="2">
        <f>[1]!GenLimitNormal($C$9,$C$10,0,1000,0)</f>
        <v>#VALUE!</v>
      </c>
      <c r="D1004" s="34" t="e" vm="2">
        <f>[1]!GenBetaPERT(0,$D$9,1)</f>
        <v>#VALUE!</v>
      </c>
      <c r="E1004" s="34" t="e" vm="2">
        <f>[1]!GenLognormal($E$9,$E$10)</f>
        <v>#VALUE!</v>
      </c>
      <c r="F1004" s="34" t="e" vm="2">
        <f>[1]!GenLognormal($F$9,$F$10)</f>
        <v>#VALUE!</v>
      </c>
      <c r="G1004" s="34" t="e" vm="2">
        <f>[1]!GenLognormal($G$9,$G$10)</f>
        <v>#VALUE!</v>
      </c>
      <c r="H1004" s="34" t="e" vm="2">
        <f>[1]!genUniform($H$9,$H$10)</f>
        <v>#VALUE!</v>
      </c>
      <c r="I1004" s="34" t="e" vm="1">
        <f t="shared" si="90"/>
        <v>#VALUE!</v>
      </c>
      <c r="J1004" s="34" t="e" vm="1">
        <f t="shared" si="91"/>
        <v>#VALUE!</v>
      </c>
      <c r="K1004" s="34" t="e" vm="2">
        <f>[1]!genUniform($K$9,$K$10)</f>
        <v>#VALUE!</v>
      </c>
      <c r="L1004" s="34" t="e" vm="1">
        <f t="shared" si="92"/>
        <v>#VALUE!</v>
      </c>
      <c r="M1004" s="34" t="e" vm="1">
        <f t="shared" si="93"/>
        <v>#VALUE!</v>
      </c>
      <c r="N1004" s="34" t="e" vm="2">
        <f>[1]!genUniform($N$9,$N$10)</f>
        <v>#VALUE!</v>
      </c>
      <c r="O1004" s="34" t="e" vm="1">
        <f t="shared" si="94"/>
        <v>#VALUE!</v>
      </c>
      <c r="P1004" s="34" t="e" vm="1">
        <f t="shared" si="95"/>
        <v>#VALUE!</v>
      </c>
    </row>
    <row r="1005" spans="1:16">
      <c r="A1005" s="34">
        <v>995</v>
      </c>
      <c r="C1005" s="34" t="e" vm="2">
        <f>[1]!GenLimitNormal($C$9,$C$10,0,1000,0)</f>
        <v>#VALUE!</v>
      </c>
      <c r="D1005" s="34" t="e" vm="2">
        <f>[1]!GenBetaPERT(0,$D$9,1)</f>
        <v>#VALUE!</v>
      </c>
      <c r="E1005" s="34" t="e" vm="2">
        <f>[1]!GenLognormal($E$9,$E$10)</f>
        <v>#VALUE!</v>
      </c>
      <c r="F1005" s="34" t="e" vm="2">
        <f>[1]!GenLognormal($F$9,$F$10)</f>
        <v>#VALUE!</v>
      </c>
      <c r="G1005" s="34" t="e" vm="2">
        <f>[1]!GenLognormal($G$9,$G$10)</f>
        <v>#VALUE!</v>
      </c>
      <c r="H1005" s="34" t="e" vm="2">
        <f>[1]!genUniform($H$9,$H$10)</f>
        <v>#VALUE!</v>
      </c>
      <c r="I1005" s="34" t="e" vm="1">
        <f t="shared" si="90"/>
        <v>#VALUE!</v>
      </c>
      <c r="J1005" s="34" t="e" vm="1">
        <f t="shared" si="91"/>
        <v>#VALUE!</v>
      </c>
      <c r="K1005" s="34" t="e" vm="2">
        <f>[1]!genUniform($K$9,$K$10)</f>
        <v>#VALUE!</v>
      </c>
      <c r="L1005" s="34" t="e" vm="1">
        <f t="shared" si="92"/>
        <v>#VALUE!</v>
      </c>
      <c r="M1005" s="34" t="e" vm="1">
        <f t="shared" si="93"/>
        <v>#VALUE!</v>
      </c>
      <c r="N1005" s="34" t="e" vm="2">
        <f>[1]!genUniform($N$9,$N$10)</f>
        <v>#VALUE!</v>
      </c>
      <c r="O1005" s="34" t="e" vm="1">
        <f t="shared" si="94"/>
        <v>#VALUE!</v>
      </c>
      <c r="P1005" s="34" t="e" vm="1">
        <f t="shared" si="95"/>
        <v>#VALUE!</v>
      </c>
    </row>
    <row r="1006" spans="1:16">
      <c r="A1006" s="34">
        <v>996</v>
      </c>
      <c r="C1006" s="34" t="e" vm="2">
        <f>[1]!GenLimitNormal($C$9,$C$10,0,1000,0)</f>
        <v>#VALUE!</v>
      </c>
      <c r="D1006" s="34" t="e" vm="2">
        <f>[1]!GenBetaPERT(0,$D$9,1)</f>
        <v>#VALUE!</v>
      </c>
      <c r="E1006" s="34" t="e" vm="2">
        <f>[1]!GenLognormal($E$9,$E$10)</f>
        <v>#VALUE!</v>
      </c>
      <c r="F1006" s="34" t="e" vm="2">
        <f>[1]!GenLognormal($F$9,$F$10)</f>
        <v>#VALUE!</v>
      </c>
      <c r="G1006" s="34" t="e" vm="2">
        <f>[1]!GenLognormal($G$9,$G$10)</f>
        <v>#VALUE!</v>
      </c>
      <c r="H1006" s="34" t="e" vm="2">
        <f>[1]!genUniform($H$9,$H$10)</f>
        <v>#VALUE!</v>
      </c>
      <c r="I1006" s="34" t="e" vm="1">
        <f t="shared" si="90"/>
        <v>#VALUE!</v>
      </c>
      <c r="J1006" s="34" t="e" vm="1">
        <f t="shared" si="91"/>
        <v>#VALUE!</v>
      </c>
      <c r="K1006" s="34" t="e" vm="2">
        <f>[1]!genUniform($K$9,$K$10)</f>
        <v>#VALUE!</v>
      </c>
      <c r="L1006" s="34" t="e" vm="1">
        <f t="shared" si="92"/>
        <v>#VALUE!</v>
      </c>
      <c r="M1006" s="34" t="e" vm="1">
        <f t="shared" si="93"/>
        <v>#VALUE!</v>
      </c>
      <c r="N1006" s="34" t="e" vm="2">
        <f>[1]!genUniform($N$9,$N$10)</f>
        <v>#VALUE!</v>
      </c>
      <c r="O1006" s="34" t="e" vm="1">
        <f t="shared" si="94"/>
        <v>#VALUE!</v>
      </c>
      <c r="P1006" s="34" t="e" vm="1">
        <f t="shared" si="95"/>
        <v>#VALUE!</v>
      </c>
    </row>
    <row r="1007" spans="1:16">
      <c r="A1007" s="34">
        <v>997</v>
      </c>
      <c r="C1007" s="34" t="e" vm="2">
        <f>[1]!GenLimitNormal($C$9,$C$10,0,1000,0)</f>
        <v>#VALUE!</v>
      </c>
      <c r="D1007" s="34" t="e" vm="2">
        <f>[1]!GenBetaPERT(0,$D$9,1)</f>
        <v>#VALUE!</v>
      </c>
      <c r="E1007" s="34" t="e" vm="2">
        <f>[1]!GenLognormal($E$9,$E$10)</f>
        <v>#VALUE!</v>
      </c>
      <c r="F1007" s="34" t="e" vm="2">
        <f>[1]!GenLognormal($F$9,$F$10)</f>
        <v>#VALUE!</v>
      </c>
      <c r="G1007" s="34" t="e" vm="2">
        <f>[1]!GenLognormal($G$9,$G$10)</f>
        <v>#VALUE!</v>
      </c>
      <c r="H1007" s="34" t="e" vm="2">
        <f>[1]!genUniform($H$9,$H$10)</f>
        <v>#VALUE!</v>
      </c>
      <c r="I1007" s="34" t="e" vm="1">
        <f t="shared" si="90"/>
        <v>#VALUE!</v>
      </c>
      <c r="J1007" s="34" t="e" vm="1">
        <f t="shared" si="91"/>
        <v>#VALUE!</v>
      </c>
      <c r="K1007" s="34" t="e" vm="2">
        <f>[1]!genUniform($K$9,$K$10)</f>
        <v>#VALUE!</v>
      </c>
      <c r="L1007" s="34" t="e" vm="1">
        <f t="shared" si="92"/>
        <v>#VALUE!</v>
      </c>
      <c r="M1007" s="34" t="e" vm="1">
        <f t="shared" si="93"/>
        <v>#VALUE!</v>
      </c>
      <c r="N1007" s="34" t="e" vm="2">
        <f>[1]!genUniform($N$9,$N$10)</f>
        <v>#VALUE!</v>
      </c>
      <c r="O1007" s="34" t="e" vm="1">
        <f t="shared" si="94"/>
        <v>#VALUE!</v>
      </c>
      <c r="P1007" s="34" t="e" vm="1">
        <f t="shared" si="95"/>
        <v>#VALUE!</v>
      </c>
    </row>
    <row r="1008" spans="1:16">
      <c r="A1008" s="34">
        <v>998</v>
      </c>
      <c r="C1008" s="34" t="e" vm="2">
        <f>[1]!GenLimitNormal($C$9,$C$10,0,1000,0)</f>
        <v>#VALUE!</v>
      </c>
      <c r="D1008" s="34" t="e" vm="2">
        <f>[1]!GenBetaPERT(0,$D$9,1)</f>
        <v>#VALUE!</v>
      </c>
      <c r="E1008" s="34" t="e" vm="2">
        <f>[1]!GenLognormal($E$9,$E$10)</f>
        <v>#VALUE!</v>
      </c>
      <c r="F1008" s="34" t="e" vm="2">
        <f>[1]!GenLognormal($F$9,$F$10)</f>
        <v>#VALUE!</v>
      </c>
      <c r="G1008" s="34" t="e" vm="2">
        <f>[1]!GenLognormal($G$9,$G$10)</f>
        <v>#VALUE!</v>
      </c>
      <c r="H1008" s="34" t="e" vm="2">
        <f>[1]!genUniform($H$9,$H$10)</f>
        <v>#VALUE!</v>
      </c>
      <c r="I1008" s="34" t="e" vm="1">
        <f t="shared" si="90"/>
        <v>#VALUE!</v>
      </c>
      <c r="J1008" s="34" t="e" vm="1">
        <f t="shared" si="91"/>
        <v>#VALUE!</v>
      </c>
      <c r="K1008" s="34" t="e" vm="2">
        <f>[1]!genUniform($K$9,$K$10)</f>
        <v>#VALUE!</v>
      </c>
      <c r="L1008" s="34" t="e" vm="1">
        <f t="shared" si="92"/>
        <v>#VALUE!</v>
      </c>
      <c r="M1008" s="34" t="e" vm="1">
        <f t="shared" si="93"/>
        <v>#VALUE!</v>
      </c>
      <c r="N1008" s="34" t="e" vm="2">
        <f>[1]!genUniform($N$9,$N$10)</f>
        <v>#VALUE!</v>
      </c>
      <c r="O1008" s="34" t="e" vm="1">
        <f t="shared" si="94"/>
        <v>#VALUE!</v>
      </c>
      <c r="P1008" s="34" t="e" vm="1">
        <f t="shared" si="95"/>
        <v>#VALUE!</v>
      </c>
    </row>
    <row r="1009" spans="1:16">
      <c r="A1009" s="34">
        <v>999</v>
      </c>
      <c r="C1009" s="34" t="e" vm="2">
        <f>[1]!GenLimitNormal($C$9,$C$10,0,1000,0)</f>
        <v>#VALUE!</v>
      </c>
      <c r="D1009" s="34" t="e" vm="2">
        <f>[1]!GenBetaPERT(0,$D$9,1)</f>
        <v>#VALUE!</v>
      </c>
      <c r="E1009" s="34" t="e" vm="2">
        <f>[1]!GenLognormal($E$9,$E$10)</f>
        <v>#VALUE!</v>
      </c>
      <c r="F1009" s="34" t="e" vm="2">
        <f>[1]!GenLognormal($F$9,$F$10)</f>
        <v>#VALUE!</v>
      </c>
      <c r="G1009" s="34" t="e" vm="2">
        <f>[1]!GenLognormal($G$9,$G$10)</f>
        <v>#VALUE!</v>
      </c>
      <c r="H1009" s="34" t="e" vm="2">
        <f>[1]!genUniform($H$9,$H$10)</f>
        <v>#VALUE!</v>
      </c>
      <c r="I1009" s="34" t="e" vm="1">
        <f t="shared" si="90"/>
        <v>#VALUE!</v>
      </c>
      <c r="J1009" s="34" t="e" vm="1">
        <f t="shared" si="91"/>
        <v>#VALUE!</v>
      </c>
      <c r="K1009" s="34" t="e" vm="2">
        <f>[1]!genUniform($K$9,$K$10)</f>
        <v>#VALUE!</v>
      </c>
      <c r="L1009" s="34" t="e" vm="1">
        <f t="shared" si="92"/>
        <v>#VALUE!</v>
      </c>
      <c r="M1009" s="34" t="e" vm="1">
        <f t="shared" si="93"/>
        <v>#VALUE!</v>
      </c>
      <c r="N1009" s="34" t="e" vm="2">
        <f>[1]!genUniform($N$9,$N$10)</f>
        <v>#VALUE!</v>
      </c>
      <c r="O1009" s="34" t="e" vm="1">
        <f t="shared" si="94"/>
        <v>#VALUE!</v>
      </c>
      <c r="P1009" s="34" t="e" vm="1">
        <f t="shared" si="95"/>
        <v>#VALUE!</v>
      </c>
    </row>
    <row r="1010" spans="1:16">
      <c r="A1010" s="34">
        <v>1000</v>
      </c>
      <c r="C1010" s="34" t="e" vm="2">
        <f>[1]!GenLimitNormal($C$9,$C$10,0,1000,0)</f>
        <v>#VALUE!</v>
      </c>
      <c r="D1010" s="34" t="e" vm="2">
        <f>[1]!GenBetaPERT(0,$D$9,1)</f>
        <v>#VALUE!</v>
      </c>
      <c r="E1010" s="34" t="e" vm="2">
        <f>[1]!GenLognormal($E$9,$E$10)</f>
        <v>#VALUE!</v>
      </c>
      <c r="F1010" s="34" t="e" vm="2">
        <f>[1]!GenLognormal($F$9,$F$10)</f>
        <v>#VALUE!</v>
      </c>
      <c r="G1010" s="34" t="e" vm="2">
        <f>[1]!GenLognormal($G$9,$G$10)</f>
        <v>#VALUE!</v>
      </c>
      <c r="H1010" s="34" t="e" vm="2">
        <f>[1]!genUniform($H$9,$H$10)</f>
        <v>#VALUE!</v>
      </c>
      <c r="I1010" s="34" t="e" vm="1">
        <f t="shared" si="90"/>
        <v>#VALUE!</v>
      </c>
      <c r="J1010" s="34" t="e" vm="1">
        <f t="shared" si="91"/>
        <v>#VALUE!</v>
      </c>
      <c r="K1010" s="34" t="e" vm="2">
        <f>[1]!genUniform($K$9,$K$10)</f>
        <v>#VALUE!</v>
      </c>
      <c r="L1010" s="34" t="e" vm="1">
        <f t="shared" si="92"/>
        <v>#VALUE!</v>
      </c>
      <c r="M1010" s="34" t="e" vm="1">
        <f t="shared" si="93"/>
        <v>#VALUE!</v>
      </c>
      <c r="N1010" s="34" t="e" vm="2">
        <f>[1]!genUniform($N$9,$N$10)</f>
        <v>#VALUE!</v>
      </c>
      <c r="O1010" s="34" t="e" vm="1">
        <f t="shared" si="94"/>
        <v>#VALUE!</v>
      </c>
      <c r="P1010" s="34" t="e" vm="1">
        <f t="shared" si="95"/>
        <v>#VALUE!</v>
      </c>
    </row>
  </sheetData>
  <mergeCells count="4">
    <mergeCell ref="H5:J5"/>
    <mergeCell ref="K5:M5"/>
    <mergeCell ref="O5:P5"/>
    <mergeCell ref="R7:S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21E0-B82F-48A8-A0B7-9E9B3F3E34CE}">
  <dimension ref="A1:S511"/>
  <sheetViews>
    <sheetView workbookViewId="0">
      <selection activeCell="P8" sqref="P8"/>
    </sheetView>
  </sheetViews>
  <sheetFormatPr defaultColWidth="9.140625" defaultRowHeight="14.45"/>
  <cols>
    <col min="1" max="16384" width="9.140625" style="34"/>
  </cols>
  <sheetData>
    <row r="1" spans="1:19">
      <c r="B1" s="1" t="s">
        <v>79</v>
      </c>
      <c r="J1" s="1"/>
    </row>
    <row r="2" spans="1:19">
      <c r="B2" s="34" t="s">
        <v>80</v>
      </c>
      <c r="C2" s="34" t="e" vm="1">
        <f>MIN(C$11:C20001)</f>
        <v>#VALUE!</v>
      </c>
      <c r="D2" s="34" t="e" vm="1">
        <f>MIN(D$11:D20001)</f>
        <v>#VALUE!</v>
      </c>
      <c r="E2" s="34" t="e" vm="1">
        <f>MIN(E$11:E20001)</f>
        <v>#VALUE!</v>
      </c>
      <c r="F2" s="34" t="e" vm="1">
        <f>MIN(F$11:F20001)</f>
        <v>#VALUE!</v>
      </c>
      <c r="G2" s="34" t="e" vm="1">
        <f>MIN(G$11:G20001)</f>
        <v>#VALUE!</v>
      </c>
      <c r="J2" s="1" t="s">
        <v>81</v>
      </c>
    </row>
    <row r="3" spans="1:19">
      <c r="B3" s="34" t="s">
        <v>82</v>
      </c>
      <c r="C3" s="34" t="e" vm="1">
        <f>MAX(C$11:C20002)</f>
        <v>#VALUE!</v>
      </c>
      <c r="D3" s="34" t="e" vm="1">
        <f>MAX(D$11:D20002)</f>
        <v>#VALUE!</v>
      </c>
      <c r="E3" s="34" t="e" vm="1">
        <f>MAX(E$11:E20002)</f>
        <v>#VALUE!</v>
      </c>
      <c r="F3" s="34" t="e" vm="1">
        <f>MAX(F$11:F20002)</f>
        <v>#VALUE!</v>
      </c>
      <c r="G3" s="34" t="e" vm="1">
        <f>MAX(G$11:G20002)</f>
        <v>#VALUE!</v>
      </c>
      <c r="H3" s="42" t="s">
        <v>83</v>
      </c>
      <c r="I3" s="42"/>
      <c r="J3" s="57">
        <v>4</v>
      </c>
      <c r="L3" s="42" t="s">
        <v>84</v>
      </c>
      <c r="M3" s="57">
        <f>Main!$C$25</f>
        <v>524</v>
      </c>
    </row>
    <row r="4" spans="1:19">
      <c r="B4" s="34" t="s">
        <v>85</v>
      </c>
      <c r="C4" s="34" t="e" vm="1">
        <f>AVERAGE(C$11:C20003)</f>
        <v>#VALUE!</v>
      </c>
      <c r="D4" s="34" t="e" vm="1">
        <f>AVERAGE(D$11:D1010)</f>
        <v>#VALUE!</v>
      </c>
      <c r="E4" s="34" t="e" vm="1">
        <f>AVERAGE(E$11:E20003)</f>
        <v>#VALUE!</v>
      </c>
      <c r="F4" s="34" t="e" vm="1">
        <f>AVERAGE(F$11:F20003)</f>
        <v>#VALUE!</v>
      </c>
      <c r="G4" s="34" t="e" vm="1">
        <f>AVERAGE(G$11:G20003)</f>
        <v>#VALUE!</v>
      </c>
    </row>
    <row r="5" spans="1:19">
      <c r="B5" s="34" t="s">
        <v>86</v>
      </c>
      <c r="C5" s="34" t="e" vm="1">
        <f>_xlfn.STDEV.S(C$11:C20004)</f>
        <v>#VALUE!</v>
      </c>
      <c r="D5" s="34" t="e" vm="1">
        <f>_xlfn.STDEV.S(D$11:D20004)</f>
        <v>#VALUE!</v>
      </c>
      <c r="E5" s="34" t="e" vm="1">
        <f>_xlfn.STDEV.S(E$11:E20004)</f>
        <v>#VALUE!</v>
      </c>
      <c r="F5" s="34" t="e" vm="1">
        <f>_xlfn.STDEV.S(F$11:F20004)</f>
        <v>#VALUE!</v>
      </c>
      <c r="G5" s="34" t="e" vm="1">
        <f>_xlfn.STDEV.S(G$11:G20004)</f>
        <v>#VALUE!</v>
      </c>
      <c r="H5" s="61" t="s">
        <v>87</v>
      </c>
      <c r="I5" s="61"/>
      <c r="J5" s="61"/>
      <c r="K5" s="61" t="s">
        <v>88</v>
      </c>
      <c r="L5" s="61"/>
      <c r="M5" s="61"/>
      <c r="N5" s="57"/>
      <c r="O5" s="61" t="s">
        <v>89</v>
      </c>
      <c r="P5" s="61"/>
    </row>
    <row r="6" spans="1:19">
      <c r="J6" s="57" t="s">
        <v>90</v>
      </c>
      <c r="M6" s="57" t="s">
        <v>90</v>
      </c>
      <c r="N6" s="57"/>
      <c r="P6" s="57" t="s">
        <v>90</v>
      </c>
    </row>
    <row r="7" spans="1:19" ht="14.45" customHeight="1">
      <c r="C7" s="36" t="s">
        <v>91</v>
      </c>
      <c r="D7" s="36"/>
      <c r="E7" s="36"/>
      <c r="F7" s="36"/>
      <c r="G7" s="36"/>
      <c r="I7" s="40"/>
      <c r="J7" s="43" t="e" vm="2">
        <f ca="1">[1]!simOutput(AVERAGE(J11:IF($M$3&gt;1000,J1010,INDIRECT(CONCATENATE("J",$M$3+10)))),"d4_avg_mle_doses")</f>
        <v>#VALUE!</v>
      </c>
      <c r="K7" s="40"/>
      <c r="L7" s="40"/>
      <c r="M7" s="43" t="e" vm="2">
        <f ca="1">[1]!simOutput(AVERAGE(M11:IF($M$3&gt;1000,M1010,INDIRECT(CONCATENATE("M",$M$3+10)))),"d4_avg_low_doses")</f>
        <v>#VALUE!</v>
      </c>
      <c r="N7" s="40"/>
      <c r="O7" s="40"/>
      <c r="P7" s="43" t="e" vm="2">
        <f ca="1">[1]!simOutput(AVERAGE(P11:IF($M$3&gt;1000,P1010,INDIRECT(CONCATENATE("P",$M$3+10)))),"d4_avg_high_doses")</f>
        <v>#VALUE!</v>
      </c>
      <c r="R7" s="63" t="s">
        <v>92</v>
      </c>
      <c r="S7" s="63"/>
    </row>
    <row r="8" spans="1:19">
      <c r="C8" s="36" t="s">
        <v>93</v>
      </c>
      <c r="D8" s="36" t="s">
        <v>94</v>
      </c>
      <c r="E8" s="36" t="s">
        <v>95</v>
      </c>
      <c r="F8" s="38" t="s">
        <v>96</v>
      </c>
      <c r="G8" s="36" t="s">
        <v>97</v>
      </c>
      <c r="H8" s="37" t="s">
        <v>98</v>
      </c>
      <c r="I8" s="37" t="s">
        <v>99</v>
      </c>
      <c r="J8" s="41" t="s">
        <v>100</v>
      </c>
      <c r="K8" s="37" t="s">
        <v>98</v>
      </c>
      <c r="L8" s="37" t="s">
        <v>99</v>
      </c>
      <c r="M8" s="41" t="s">
        <v>100</v>
      </c>
      <c r="N8" s="37" t="s">
        <v>98</v>
      </c>
      <c r="O8" s="37" t="s">
        <v>99</v>
      </c>
      <c r="P8" s="41" t="s">
        <v>100</v>
      </c>
      <c r="R8" s="63"/>
      <c r="S8" s="63"/>
    </row>
    <row r="9" spans="1:19">
      <c r="B9" s="34" t="s">
        <v>101</v>
      </c>
      <c r="C9" s="35">
        <f>Main!$C$11</f>
        <v>0.65400000000000003</v>
      </c>
      <c r="D9" s="34">
        <f>IF(Main!$C$7/Main!$C$8=1, 0.99, (Main!$C$7/Main!$C$8))</f>
        <v>0.64615384615384619</v>
      </c>
      <c r="E9" s="34">
        <f>Main!$C$10/1000</f>
        <v>3.4500000000000003E-2</v>
      </c>
      <c r="F9" s="34">
        <f>Main!$C$12</f>
        <v>42</v>
      </c>
      <c r="G9" s="34">
        <f>Main!$C$9</f>
        <v>5</v>
      </c>
      <c r="H9" s="34">
        <f>'Exposure Means'!$O$6</f>
        <v>0.82620528837927099</v>
      </c>
      <c r="I9" s="35">
        <f>'Exposure Means'!$D$3</f>
        <v>6.3590437824016153</v>
      </c>
      <c r="K9" s="34">
        <f>'Exposure Means'!$O$35</f>
        <v>0.83125172547512738</v>
      </c>
      <c r="L9" s="35">
        <f>'Exposure Means'!$D$32</f>
        <v>6.35078972394831</v>
      </c>
      <c r="N9" s="34">
        <f>'Exposure Means'!$O$67</f>
        <v>0.82108139003941183</v>
      </c>
      <c r="O9" s="35">
        <f>'Exposure Means'!$D$64</f>
        <v>6.3677979884661067</v>
      </c>
      <c r="R9" s="63"/>
      <c r="S9" s="63"/>
    </row>
    <row r="10" spans="1:19">
      <c r="B10" s="34" t="s">
        <v>102</v>
      </c>
      <c r="C10" s="34">
        <f>Main!$D$11/3</f>
        <v>0.33333333333333331</v>
      </c>
      <c r="E10" s="34">
        <f>Main!$D$10/(3*(1000))</f>
        <v>2.3189999999999999E-2</v>
      </c>
      <c r="F10" s="34">
        <f>Main!$D$12/3</f>
        <v>15</v>
      </c>
      <c r="G10" s="34">
        <f>Main!$D$9/3</f>
        <v>15</v>
      </c>
      <c r="H10" s="34">
        <f>'Exposure Means'!$P$6</f>
        <v>0.89268762578716876</v>
      </c>
      <c r="I10" s="35">
        <f>'Exposure Means'!$D$4</f>
        <v>2.2976750670750254</v>
      </c>
      <c r="K10" s="34">
        <f>'Exposure Means'!$P$35</f>
        <v>0.89724307425819461</v>
      </c>
      <c r="L10" s="35">
        <f>'Exposure Means'!$D$33</f>
        <v>2.258732623278016</v>
      </c>
      <c r="N10" s="34">
        <f>'Exposure Means'!$P$67</f>
        <v>0.88801074881478381</v>
      </c>
      <c r="O10" s="35">
        <f>'Exposure Means'!$D$65</f>
        <v>2.3375846954403614</v>
      </c>
      <c r="R10" s="63"/>
      <c r="S10" s="63"/>
    </row>
    <row r="11" spans="1:19">
      <c r="A11" s="34">
        <v>1</v>
      </c>
      <c r="C11" s="34" t="e" vm="2">
        <f>[1]!GenLimitNormal($C$9,$C$10,0,1000,0)</f>
        <v>#VALUE!</v>
      </c>
      <c r="D11" s="34" t="e" vm="2">
        <f>[1]!GenBetaPERT(0,$D$9,1)</f>
        <v>#VALUE!</v>
      </c>
      <c r="E11" s="34" t="e" vm="2">
        <f>[1]!GenLognormal($E$9,$E$10)</f>
        <v>#VALUE!</v>
      </c>
      <c r="F11" s="34" t="e" vm="2">
        <f>[1]!GenLognormal($F$9,$F$10)</f>
        <v>#VALUE!</v>
      </c>
      <c r="G11" s="34" t="e" vm="2">
        <f>[1]!GenLognormal($G$9,$G$10)</f>
        <v>#VALUE!</v>
      </c>
      <c r="H11" s="34" t="e" vm="2">
        <f>[1]!genUniform($H$9,$H$10)</f>
        <v>#VALUE!</v>
      </c>
      <c r="I11" s="34" t="e" vm="1">
        <f>_xlfn.LOGNORM.INV($H11,$I$9,$I$10)</f>
        <v>#VALUE!</v>
      </c>
      <c r="J11" s="34" t="e" vm="1">
        <f>$C11+$D11*$E11*$I11/$F11+(1-$D11)*$E11*$G11</f>
        <v>#VALUE!</v>
      </c>
      <c r="K11" s="34" t="e" vm="2">
        <f>[1]!genUniform($K$9,$K$10)</f>
        <v>#VALUE!</v>
      </c>
      <c r="L11" s="34" t="e" vm="1">
        <f>_xlfn.LOGNORM.INV($K11,$L$9,$L$10)</f>
        <v>#VALUE!</v>
      </c>
      <c r="M11" s="34" t="e" vm="1">
        <f>$C11+$D11*$E11*$L11/$F11+(1-$D11)*$E11*$G11</f>
        <v>#VALUE!</v>
      </c>
      <c r="N11" s="34" t="e" vm="2">
        <f>[1]!genUniform($N$9,$N$10)</f>
        <v>#VALUE!</v>
      </c>
      <c r="O11" s="34" t="e" vm="1">
        <f>_xlfn.LOGNORM.INV($N11,$O$9,$O$10)</f>
        <v>#VALUE!</v>
      </c>
      <c r="P11" s="34" t="e" vm="1">
        <f>$C11+$D11*$E11*$O11/$F11+(1-$D11)*$E11*$G11</f>
        <v>#VALUE!</v>
      </c>
      <c r="R11" s="63"/>
      <c r="S11" s="63"/>
    </row>
    <row r="12" spans="1:19">
      <c r="A12" s="34">
        <v>2</v>
      </c>
      <c r="C12" s="34" t="e" vm="2">
        <f>[1]!GenLimitNormal($C$9,$C$10,0,1000,0)</f>
        <v>#VALUE!</v>
      </c>
      <c r="D12" s="34" t="e" vm="2">
        <f>[1]!GenBetaPERT(0,$D$9,1)</f>
        <v>#VALUE!</v>
      </c>
      <c r="E12" s="34" t="e" vm="2">
        <f>[1]!GenLognormal($E$9,$E$10)</f>
        <v>#VALUE!</v>
      </c>
      <c r="F12" s="34" t="e" vm="2">
        <f>[1]!GenLognormal($F$9,$F$10)</f>
        <v>#VALUE!</v>
      </c>
      <c r="G12" s="34" t="e" vm="2">
        <f>[1]!GenLognormal($G$9,$G$10)</f>
        <v>#VALUE!</v>
      </c>
      <c r="H12" s="34" t="e" vm="2">
        <f>[1]!genUniform($H$9,$H$10)</f>
        <v>#VALUE!</v>
      </c>
      <c r="I12" s="34" t="e" vm="1">
        <f t="shared" ref="I12:I75" si="0">_xlfn.LOGNORM.INV($H12,$I$9,$I$10)</f>
        <v>#VALUE!</v>
      </c>
      <c r="J12" s="34" t="e" vm="1">
        <f t="shared" ref="J12:J75" si="1">$C12+$D12*$E12*$I12/$F12+(1-$D12)*$E12*$G12</f>
        <v>#VALUE!</v>
      </c>
      <c r="K12" s="34" t="e" vm="2">
        <f>[1]!genUniform($K$9,$K$10)</f>
        <v>#VALUE!</v>
      </c>
      <c r="L12" s="34" t="e" vm="1">
        <f t="shared" ref="L12:L75" si="2">_xlfn.LOGNORM.INV($K12,$L$9,$L$10)</f>
        <v>#VALUE!</v>
      </c>
      <c r="M12" s="34" t="e" vm="1">
        <f t="shared" ref="M12:M75" si="3">$C12+$D12*$E12*$L12/$F12+(1-$D12)*$E12*$G12</f>
        <v>#VALUE!</v>
      </c>
      <c r="N12" s="34" t="e" vm="2">
        <f>[1]!genUniform($N$9,$N$10)</f>
        <v>#VALUE!</v>
      </c>
      <c r="O12" s="34" t="e" vm="1">
        <f t="shared" ref="O12:O75" si="4">_xlfn.LOGNORM.INV($N12,$O$9,$O$10)</f>
        <v>#VALUE!</v>
      </c>
      <c r="P12" s="34" t="e" vm="1">
        <f t="shared" ref="P12:P75" si="5">$C12+$D12*$E12*$O12/$F12+(1-$D12)*$E12*$G12</f>
        <v>#VALUE!</v>
      </c>
      <c r="Q12" s="39"/>
      <c r="R12" s="63"/>
      <c r="S12" s="63"/>
    </row>
    <row r="13" spans="1:19">
      <c r="A13" s="34">
        <v>3</v>
      </c>
      <c r="C13" s="34" t="e" vm="2">
        <f>[1]!GenLimitNormal($C$9,$C$10,0,1000,0)</f>
        <v>#VALUE!</v>
      </c>
      <c r="D13" s="34" t="e" vm="2">
        <f>[1]!GenBetaPERT(0,$D$9,1)</f>
        <v>#VALUE!</v>
      </c>
      <c r="E13" s="34" t="e" vm="2">
        <f>[1]!GenLognormal($E$9,$E$10)</f>
        <v>#VALUE!</v>
      </c>
      <c r="F13" s="34" t="e" vm="2">
        <f>[1]!GenLognormal($F$9,$F$10)</f>
        <v>#VALUE!</v>
      </c>
      <c r="G13" s="34" t="e" vm="2">
        <f>[1]!GenLognormal($G$9,$G$10)</f>
        <v>#VALUE!</v>
      </c>
      <c r="H13" s="34" t="e" vm="2">
        <f>[1]!genUniform($H$9,$H$10)</f>
        <v>#VALUE!</v>
      </c>
      <c r="I13" s="34" t="e" vm="1">
        <f t="shared" si="0"/>
        <v>#VALUE!</v>
      </c>
      <c r="J13" s="34" t="e" vm="1">
        <f t="shared" si="1"/>
        <v>#VALUE!</v>
      </c>
      <c r="K13" s="34" t="e" vm="2">
        <f>[1]!genUniform($K$9,$K$10)</f>
        <v>#VALUE!</v>
      </c>
      <c r="L13" s="34" t="e" vm="1">
        <f t="shared" si="2"/>
        <v>#VALUE!</v>
      </c>
      <c r="M13" s="34" t="e" vm="1">
        <f t="shared" si="3"/>
        <v>#VALUE!</v>
      </c>
      <c r="N13" s="34" t="e" vm="2">
        <f>[1]!genUniform($N$9,$N$10)</f>
        <v>#VALUE!</v>
      </c>
      <c r="O13" s="34" t="e" vm="1">
        <f t="shared" si="4"/>
        <v>#VALUE!</v>
      </c>
      <c r="P13" s="34" t="e" vm="1">
        <f t="shared" si="5"/>
        <v>#VALUE!</v>
      </c>
      <c r="Q13" s="39"/>
      <c r="R13" s="39"/>
      <c r="S13" s="39"/>
    </row>
    <row r="14" spans="1:19">
      <c r="A14" s="34">
        <v>4</v>
      </c>
      <c r="C14" s="34" t="e" vm="2">
        <f>[1]!GenLimitNormal($C$9,$C$10,0,1000,0)</f>
        <v>#VALUE!</v>
      </c>
      <c r="D14" s="34" t="e" vm="2">
        <f>[1]!GenBetaPERT(0,$D$9,1)</f>
        <v>#VALUE!</v>
      </c>
      <c r="E14" s="34" t="e" vm="2">
        <f>[1]!GenLognormal($E$9,$E$10)</f>
        <v>#VALUE!</v>
      </c>
      <c r="F14" s="34" t="e" vm="2">
        <f>[1]!GenLognormal($F$9,$F$10)</f>
        <v>#VALUE!</v>
      </c>
      <c r="G14" s="34" t="e" vm="2">
        <f>[1]!GenLognormal($G$9,$G$10)</f>
        <v>#VALUE!</v>
      </c>
      <c r="H14" s="34" t="e" vm="2">
        <f>[1]!genUniform($H$9,$H$10)</f>
        <v>#VALUE!</v>
      </c>
      <c r="I14" s="34" t="e" vm="1">
        <f t="shared" si="0"/>
        <v>#VALUE!</v>
      </c>
      <c r="J14" s="34" t="e" vm="1">
        <f t="shared" si="1"/>
        <v>#VALUE!</v>
      </c>
      <c r="K14" s="34" t="e" vm="2">
        <f>[1]!genUniform($K$9,$K$10)</f>
        <v>#VALUE!</v>
      </c>
      <c r="L14" s="34" t="e" vm="1">
        <f t="shared" si="2"/>
        <v>#VALUE!</v>
      </c>
      <c r="M14" s="34" t="e" vm="1">
        <f t="shared" si="3"/>
        <v>#VALUE!</v>
      </c>
      <c r="N14" s="34" t="e" vm="2">
        <f>[1]!genUniform($N$9,$N$10)</f>
        <v>#VALUE!</v>
      </c>
      <c r="O14" s="34" t="e" vm="1">
        <f t="shared" si="4"/>
        <v>#VALUE!</v>
      </c>
      <c r="P14" s="34" t="e" vm="1">
        <f t="shared" si="5"/>
        <v>#VALUE!</v>
      </c>
      <c r="Q14" s="39"/>
      <c r="R14" s="39"/>
      <c r="S14" s="39"/>
    </row>
    <row r="15" spans="1:19">
      <c r="A15" s="34">
        <v>5</v>
      </c>
      <c r="C15" s="34" t="e" vm="2">
        <f>[1]!GenLimitNormal($C$9,$C$10,0,1000,0)</f>
        <v>#VALUE!</v>
      </c>
      <c r="D15" s="34" t="e" vm="2">
        <f>[1]!GenBetaPERT(0,$D$9,1)</f>
        <v>#VALUE!</v>
      </c>
      <c r="E15" s="34" t="e" vm="2">
        <f>[1]!GenLognormal($E$9,$E$10)</f>
        <v>#VALUE!</v>
      </c>
      <c r="F15" s="34" t="e" vm="2">
        <f>[1]!GenLognormal($F$9,$F$10)</f>
        <v>#VALUE!</v>
      </c>
      <c r="G15" s="34" t="e" vm="2">
        <f>[1]!GenLognormal($G$9,$G$10)</f>
        <v>#VALUE!</v>
      </c>
      <c r="H15" s="34" t="e" vm="2">
        <f>[1]!genUniform($H$9,$H$10)</f>
        <v>#VALUE!</v>
      </c>
      <c r="I15" s="34" t="e" vm="1">
        <f t="shared" si="0"/>
        <v>#VALUE!</v>
      </c>
      <c r="J15" s="34" t="e" vm="1">
        <f t="shared" si="1"/>
        <v>#VALUE!</v>
      </c>
      <c r="K15" s="34" t="e" vm="2">
        <f>[1]!genUniform($K$9,$K$10)</f>
        <v>#VALUE!</v>
      </c>
      <c r="L15" s="34" t="e" vm="1">
        <f t="shared" si="2"/>
        <v>#VALUE!</v>
      </c>
      <c r="M15" s="34" t="e" vm="1">
        <f t="shared" si="3"/>
        <v>#VALUE!</v>
      </c>
      <c r="N15" s="34" t="e" vm="2">
        <f>[1]!genUniform($N$9,$N$10)</f>
        <v>#VALUE!</v>
      </c>
      <c r="O15" s="34" t="e" vm="1">
        <f t="shared" si="4"/>
        <v>#VALUE!</v>
      </c>
      <c r="P15" s="34" t="e" vm="1">
        <f t="shared" si="5"/>
        <v>#VALUE!</v>
      </c>
      <c r="Q15" s="39"/>
      <c r="R15" s="39"/>
      <c r="S15" s="39"/>
    </row>
    <row r="16" spans="1:19">
      <c r="A16" s="34">
        <v>6</v>
      </c>
      <c r="C16" s="34" t="e" vm="2">
        <f>[1]!GenLimitNormal($C$9,$C$10,0,1000,0)</f>
        <v>#VALUE!</v>
      </c>
      <c r="D16" s="34" t="e" vm="2">
        <f>[1]!GenBetaPERT(0,$D$9,1)</f>
        <v>#VALUE!</v>
      </c>
      <c r="E16" s="34" t="e" vm="2">
        <f>[1]!GenLognormal($E$9,$E$10)</f>
        <v>#VALUE!</v>
      </c>
      <c r="F16" s="34" t="e" vm="2">
        <f>[1]!GenLognormal($F$9,$F$10)</f>
        <v>#VALUE!</v>
      </c>
      <c r="G16" s="34" t="e" vm="2">
        <f>[1]!GenLognormal($G$9,$G$10)</f>
        <v>#VALUE!</v>
      </c>
      <c r="H16" s="34" t="e" vm="2">
        <f>[1]!genUniform($H$9,$H$10)</f>
        <v>#VALUE!</v>
      </c>
      <c r="I16" s="34" t="e" vm="1">
        <f t="shared" si="0"/>
        <v>#VALUE!</v>
      </c>
      <c r="J16" s="34" t="e" vm="1">
        <f t="shared" si="1"/>
        <v>#VALUE!</v>
      </c>
      <c r="K16" s="34" t="e" vm="2">
        <f>[1]!genUniform($K$9,$K$10)</f>
        <v>#VALUE!</v>
      </c>
      <c r="L16" s="34" t="e" vm="1">
        <f t="shared" si="2"/>
        <v>#VALUE!</v>
      </c>
      <c r="M16" s="34" t="e" vm="1">
        <f t="shared" si="3"/>
        <v>#VALUE!</v>
      </c>
      <c r="N16" s="34" t="e" vm="2">
        <f>[1]!genUniform($N$9,$N$10)</f>
        <v>#VALUE!</v>
      </c>
      <c r="O16" s="34" t="e" vm="1">
        <f t="shared" si="4"/>
        <v>#VALUE!</v>
      </c>
      <c r="P16" s="34" t="e" vm="1">
        <f t="shared" si="5"/>
        <v>#VALUE!</v>
      </c>
      <c r="Q16" s="39"/>
      <c r="R16" s="39"/>
      <c r="S16" s="39"/>
    </row>
    <row r="17" spans="1:16">
      <c r="A17" s="34">
        <v>7</v>
      </c>
      <c r="C17" s="34" t="e" vm="2">
        <f>[1]!GenLimitNormal($C$9,$C$10,0,1000,0)</f>
        <v>#VALUE!</v>
      </c>
      <c r="D17" s="34" t="e" vm="2">
        <f>[1]!GenBetaPERT(0,$D$9,1)</f>
        <v>#VALUE!</v>
      </c>
      <c r="E17" s="34" t="e" vm="2">
        <f>[1]!GenLognormal($E$9,$E$10)</f>
        <v>#VALUE!</v>
      </c>
      <c r="F17" s="34" t="e" vm="2">
        <f>[1]!GenLognormal($F$9,$F$10)</f>
        <v>#VALUE!</v>
      </c>
      <c r="G17" s="34" t="e" vm="2">
        <f>[1]!GenLognormal($G$9,$G$10)</f>
        <v>#VALUE!</v>
      </c>
      <c r="H17" s="34" t="e" vm="2">
        <f>[1]!genUniform($H$9,$H$10)</f>
        <v>#VALUE!</v>
      </c>
      <c r="I17" s="34" t="e" vm="1">
        <f t="shared" si="0"/>
        <v>#VALUE!</v>
      </c>
      <c r="J17" s="34" t="e" vm="1">
        <f t="shared" si="1"/>
        <v>#VALUE!</v>
      </c>
      <c r="K17" s="34" t="e" vm="2">
        <f>[1]!genUniform($K$9,$K$10)</f>
        <v>#VALUE!</v>
      </c>
      <c r="L17" s="34" t="e" vm="1">
        <f t="shared" si="2"/>
        <v>#VALUE!</v>
      </c>
      <c r="M17" s="34" t="e" vm="1">
        <f t="shared" si="3"/>
        <v>#VALUE!</v>
      </c>
      <c r="N17" s="34" t="e" vm="2">
        <f>[1]!genUniform($N$9,$N$10)</f>
        <v>#VALUE!</v>
      </c>
      <c r="O17" s="34" t="e" vm="1">
        <f t="shared" si="4"/>
        <v>#VALUE!</v>
      </c>
      <c r="P17" s="34" t="e" vm="1">
        <f t="shared" si="5"/>
        <v>#VALUE!</v>
      </c>
    </row>
    <row r="18" spans="1:16">
      <c r="A18" s="34">
        <v>8</v>
      </c>
      <c r="C18" s="34" t="e" vm="2">
        <f>[1]!GenLimitNormal($C$9,$C$10,0,1000,0)</f>
        <v>#VALUE!</v>
      </c>
      <c r="D18" s="34" t="e" vm="2">
        <f>[1]!GenBetaPERT(0,$D$9,1)</f>
        <v>#VALUE!</v>
      </c>
      <c r="E18" s="34" t="e" vm="2">
        <f>[1]!GenLognormal($E$9,$E$10)</f>
        <v>#VALUE!</v>
      </c>
      <c r="F18" s="34" t="e" vm="2">
        <f>[1]!GenLognormal($F$9,$F$10)</f>
        <v>#VALUE!</v>
      </c>
      <c r="G18" s="34" t="e" vm="2">
        <f>[1]!GenLognormal($G$9,$G$10)</f>
        <v>#VALUE!</v>
      </c>
      <c r="H18" s="34" t="e" vm="2">
        <f>[1]!genUniform($H$9,$H$10)</f>
        <v>#VALUE!</v>
      </c>
      <c r="I18" s="34" t="e" vm="1">
        <f t="shared" si="0"/>
        <v>#VALUE!</v>
      </c>
      <c r="J18" s="34" t="e" vm="1">
        <f t="shared" si="1"/>
        <v>#VALUE!</v>
      </c>
      <c r="K18" s="34" t="e" vm="2">
        <f>[1]!genUniform($K$9,$K$10)</f>
        <v>#VALUE!</v>
      </c>
      <c r="L18" s="34" t="e" vm="1">
        <f t="shared" si="2"/>
        <v>#VALUE!</v>
      </c>
      <c r="M18" s="34" t="e" vm="1">
        <f t="shared" si="3"/>
        <v>#VALUE!</v>
      </c>
      <c r="N18" s="34" t="e" vm="2">
        <f>[1]!genUniform($N$9,$N$10)</f>
        <v>#VALUE!</v>
      </c>
      <c r="O18" s="34" t="e" vm="1">
        <f t="shared" si="4"/>
        <v>#VALUE!</v>
      </c>
      <c r="P18" s="34" t="e" vm="1">
        <f t="shared" si="5"/>
        <v>#VALUE!</v>
      </c>
    </row>
    <row r="19" spans="1:16">
      <c r="A19" s="34">
        <v>9</v>
      </c>
      <c r="C19" s="34" t="e" vm="2">
        <f>[1]!GenLimitNormal($C$9,$C$10,0,1000,0)</f>
        <v>#VALUE!</v>
      </c>
      <c r="D19" s="34" t="e" vm="2">
        <f>[1]!GenBetaPERT(0,$D$9,1)</f>
        <v>#VALUE!</v>
      </c>
      <c r="E19" s="34" t="e" vm="2">
        <f>[1]!GenLognormal($E$9,$E$10)</f>
        <v>#VALUE!</v>
      </c>
      <c r="F19" s="34" t="e" vm="2">
        <f>[1]!GenLognormal($F$9,$F$10)</f>
        <v>#VALUE!</v>
      </c>
      <c r="G19" s="34" t="e" vm="2">
        <f>[1]!GenLognormal($G$9,$G$10)</f>
        <v>#VALUE!</v>
      </c>
      <c r="H19" s="34" t="e" vm="2">
        <f>[1]!genUniform($H$9,$H$10)</f>
        <v>#VALUE!</v>
      </c>
      <c r="I19" s="34" t="e" vm="1">
        <f t="shared" si="0"/>
        <v>#VALUE!</v>
      </c>
      <c r="J19" s="34" t="e" vm="1">
        <f t="shared" si="1"/>
        <v>#VALUE!</v>
      </c>
      <c r="K19" s="34" t="e" vm="2">
        <f>[1]!genUniform($K$9,$K$10)</f>
        <v>#VALUE!</v>
      </c>
      <c r="L19" s="34" t="e" vm="1">
        <f t="shared" si="2"/>
        <v>#VALUE!</v>
      </c>
      <c r="M19" s="34" t="e" vm="1">
        <f t="shared" si="3"/>
        <v>#VALUE!</v>
      </c>
      <c r="N19" s="34" t="e" vm="2">
        <f>[1]!genUniform($N$9,$N$10)</f>
        <v>#VALUE!</v>
      </c>
      <c r="O19" s="34" t="e" vm="1">
        <f t="shared" si="4"/>
        <v>#VALUE!</v>
      </c>
      <c r="P19" s="34" t="e" vm="1">
        <f t="shared" si="5"/>
        <v>#VALUE!</v>
      </c>
    </row>
    <row r="20" spans="1:16">
      <c r="A20" s="34">
        <v>10</v>
      </c>
      <c r="C20" s="34" t="e" vm="2">
        <f>[1]!GenLimitNormal($C$9,$C$10,0,1000,0)</f>
        <v>#VALUE!</v>
      </c>
      <c r="D20" s="34" t="e" vm="2">
        <f>[1]!GenBetaPERT(0,$D$9,1)</f>
        <v>#VALUE!</v>
      </c>
      <c r="E20" s="34" t="e" vm="2">
        <f>[1]!GenLognormal($E$9,$E$10)</f>
        <v>#VALUE!</v>
      </c>
      <c r="F20" s="34" t="e" vm="2">
        <f>[1]!GenLognormal($F$9,$F$10)</f>
        <v>#VALUE!</v>
      </c>
      <c r="G20" s="34" t="e" vm="2">
        <f>[1]!GenLognormal($G$9,$G$10)</f>
        <v>#VALUE!</v>
      </c>
      <c r="H20" s="34" t="e" vm="2">
        <f>[1]!genUniform($H$9,$H$10)</f>
        <v>#VALUE!</v>
      </c>
      <c r="I20" s="34" t="e" vm="1">
        <f t="shared" si="0"/>
        <v>#VALUE!</v>
      </c>
      <c r="J20" s="34" t="e" vm="1">
        <f t="shared" si="1"/>
        <v>#VALUE!</v>
      </c>
      <c r="K20" s="34" t="e" vm="2">
        <f>[1]!genUniform($K$9,$K$10)</f>
        <v>#VALUE!</v>
      </c>
      <c r="L20" s="34" t="e" vm="1">
        <f t="shared" si="2"/>
        <v>#VALUE!</v>
      </c>
      <c r="M20" s="34" t="e" vm="1">
        <f t="shared" si="3"/>
        <v>#VALUE!</v>
      </c>
      <c r="N20" s="34" t="e" vm="2">
        <f>[1]!genUniform($N$9,$N$10)</f>
        <v>#VALUE!</v>
      </c>
      <c r="O20" s="34" t="e" vm="1">
        <f t="shared" si="4"/>
        <v>#VALUE!</v>
      </c>
      <c r="P20" s="34" t="e" vm="1">
        <f t="shared" si="5"/>
        <v>#VALUE!</v>
      </c>
    </row>
    <row r="21" spans="1:16">
      <c r="A21" s="34">
        <v>11</v>
      </c>
      <c r="C21" s="34" t="e" vm="2">
        <f>[1]!GenLimitNormal($C$9,$C$10,0,1000,0)</f>
        <v>#VALUE!</v>
      </c>
      <c r="D21" s="34" t="e" vm="2">
        <f>[1]!GenBetaPERT(0,$D$9,1)</f>
        <v>#VALUE!</v>
      </c>
      <c r="E21" s="34" t="e" vm="2">
        <f>[1]!GenLognormal($E$9,$E$10)</f>
        <v>#VALUE!</v>
      </c>
      <c r="F21" s="34" t="e" vm="2">
        <f>[1]!GenLognormal($F$9,$F$10)</f>
        <v>#VALUE!</v>
      </c>
      <c r="G21" s="34" t="e" vm="2">
        <f>[1]!GenLognormal($G$9,$G$10)</f>
        <v>#VALUE!</v>
      </c>
      <c r="H21" s="34" t="e" vm="2">
        <f>[1]!genUniform($H$9,$H$10)</f>
        <v>#VALUE!</v>
      </c>
      <c r="I21" s="34" t="e" vm="1">
        <f t="shared" si="0"/>
        <v>#VALUE!</v>
      </c>
      <c r="J21" s="34" t="e" vm="1">
        <f t="shared" si="1"/>
        <v>#VALUE!</v>
      </c>
      <c r="K21" s="34" t="e" vm="2">
        <f>[1]!genUniform($K$9,$K$10)</f>
        <v>#VALUE!</v>
      </c>
      <c r="L21" s="34" t="e" vm="1">
        <f t="shared" si="2"/>
        <v>#VALUE!</v>
      </c>
      <c r="M21" s="34" t="e" vm="1">
        <f t="shared" si="3"/>
        <v>#VALUE!</v>
      </c>
      <c r="N21" s="34" t="e" vm="2">
        <f>[1]!genUniform($N$9,$N$10)</f>
        <v>#VALUE!</v>
      </c>
      <c r="O21" s="34" t="e" vm="1">
        <f t="shared" si="4"/>
        <v>#VALUE!</v>
      </c>
      <c r="P21" s="34" t="e" vm="1">
        <f t="shared" si="5"/>
        <v>#VALUE!</v>
      </c>
    </row>
    <row r="22" spans="1:16">
      <c r="A22" s="34">
        <v>12</v>
      </c>
      <c r="C22" s="34" t="e" vm="2">
        <f>[1]!GenLimitNormal($C$9,$C$10,0,1000,0)</f>
        <v>#VALUE!</v>
      </c>
      <c r="D22" s="34" t="e" vm="2">
        <f>[1]!GenBetaPERT(0,$D$9,1)</f>
        <v>#VALUE!</v>
      </c>
      <c r="E22" s="34" t="e" vm="2">
        <f>[1]!GenLognormal($E$9,$E$10)</f>
        <v>#VALUE!</v>
      </c>
      <c r="F22" s="34" t="e" vm="2">
        <f>[1]!GenLognormal($F$9,$F$10)</f>
        <v>#VALUE!</v>
      </c>
      <c r="G22" s="34" t="e" vm="2">
        <f>[1]!GenLognormal($G$9,$G$10)</f>
        <v>#VALUE!</v>
      </c>
      <c r="H22" s="34" t="e" vm="2">
        <f>[1]!genUniform($H$9,$H$10)</f>
        <v>#VALUE!</v>
      </c>
      <c r="I22" s="34" t="e" vm="1">
        <f t="shared" si="0"/>
        <v>#VALUE!</v>
      </c>
      <c r="J22" s="34" t="e" vm="1">
        <f t="shared" si="1"/>
        <v>#VALUE!</v>
      </c>
      <c r="K22" s="34" t="e" vm="2">
        <f>[1]!genUniform($K$9,$K$10)</f>
        <v>#VALUE!</v>
      </c>
      <c r="L22" s="34" t="e" vm="1">
        <f t="shared" si="2"/>
        <v>#VALUE!</v>
      </c>
      <c r="M22" s="34" t="e" vm="1">
        <f t="shared" si="3"/>
        <v>#VALUE!</v>
      </c>
      <c r="N22" s="34" t="e" vm="2">
        <f>[1]!genUniform($N$9,$N$10)</f>
        <v>#VALUE!</v>
      </c>
      <c r="O22" s="34" t="e" vm="1">
        <f t="shared" si="4"/>
        <v>#VALUE!</v>
      </c>
      <c r="P22" s="34" t="e" vm="1">
        <f t="shared" si="5"/>
        <v>#VALUE!</v>
      </c>
    </row>
    <row r="23" spans="1:16">
      <c r="A23" s="34">
        <v>13</v>
      </c>
      <c r="C23" s="34" t="e" vm="2">
        <f>[1]!GenLimitNormal($C$9,$C$10,0,1000,0)</f>
        <v>#VALUE!</v>
      </c>
      <c r="D23" s="34" t="e" vm="2">
        <f>[1]!GenBetaPERT(0,$D$9,1)</f>
        <v>#VALUE!</v>
      </c>
      <c r="E23" s="34" t="e" vm="2">
        <f>[1]!GenLognormal($E$9,$E$10)</f>
        <v>#VALUE!</v>
      </c>
      <c r="F23" s="34" t="e" vm="2">
        <f>[1]!GenLognormal($F$9,$F$10)</f>
        <v>#VALUE!</v>
      </c>
      <c r="G23" s="34" t="e" vm="2">
        <f>[1]!GenLognormal($G$9,$G$10)</f>
        <v>#VALUE!</v>
      </c>
      <c r="H23" s="34" t="e" vm="2">
        <f>[1]!genUniform($H$9,$H$10)</f>
        <v>#VALUE!</v>
      </c>
      <c r="I23" s="34" t="e" vm="1">
        <f t="shared" si="0"/>
        <v>#VALUE!</v>
      </c>
      <c r="J23" s="34" t="e" vm="1">
        <f t="shared" si="1"/>
        <v>#VALUE!</v>
      </c>
      <c r="K23" s="34" t="e" vm="2">
        <f>[1]!genUniform($K$9,$K$10)</f>
        <v>#VALUE!</v>
      </c>
      <c r="L23" s="34" t="e" vm="1">
        <f t="shared" si="2"/>
        <v>#VALUE!</v>
      </c>
      <c r="M23" s="34" t="e" vm="1">
        <f t="shared" si="3"/>
        <v>#VALUE!</v>
      </c>
      <c r="N23" s="34" t="e" vm="2">
        <f>[1]!genUniform($N$9,$N$10)</f>
        <v>#VALUE!</v>
      </c>
      <c r="O23" s="34" t="e" vm="1">
        <f t="shared" si="4"/>
        <v>#VALUE!</v>
      </c>
      <c r="P23" s="34" t="e" vm="1">
        <f t="shared" si="5"/>
        <v>#VALUE!</v>
      </c>
    </row>
    <row r="24" spans="1:16">
      <c r="A24" s="34">
        <v>14</v>
      </c>
      <c r="C24" s="34" t="e" vm="2">
        <f>[1]!GenLimitNormal($C$9,$C$10,0,1000,0)</f>
        <v>#VALUE!</v>
      </c>
      <c r="D24" s="34" t="e" vm="2">
        <f>[1]!GenBetaPERT(0,$D$9,1)</f>
        <v>#VALUE!</v>
      </c>
      <c r="E24" s="34" t="e" vm="2">
        <f>[1]!GenLognormal($E$9,$E$10)</f>
        <v>#VALUE!</v>
      </c>
      <c r="F24" s="34" t="e" vm="2">
        <f>[1]!GenLognormal($F$9,$F$10)</f>
        <v>#VALUE!</v>
      </c>
      <c r="G24" s="34" t="e" vm="2">
        <f>[1]!GenLognormal($G$9,$G$10)</f>
        <v>#VALUE!</v>
      </c>
      <c r="H24" s="34" t="e" vm="2">
        <f>[1]!genUniform($H$9,$H$10)</f>
        <v>#VALUE!</v>
      </c>
      <c r="I24" s="34" t="e" vm="1">
        <f t="shared" si="0"/>
        <v>#VALUE!</v>
      </c>
      <c r="J24" s="34" t="e" vm="1">
        <f t="shared" si="1"/>
        <v>#VALUE!</v>
      </c>
      <c r="K24" s="34" t="e" vm="2">
        <f>[1]!genUniform($K$9,$K$10)</f>
        <v>#VALUE!</v>
      </c>
      <c r="L24" s="34" t="e" vm="1">
        <f t="shared" si="2"/>
        <v>#VALUE!</v>
      </c>
      <c r="M24" s="34" t="e" vm="1">
        <f t="shared" si="3"/>
        <v>#VALUE!</v>
      </c>
      <c r="N24" s="34" t="e" vm="2">
        <f>[1]!genUniform($N$9,$N$10)</f>
        <v>#VALUE!</v>
      </c>
      <c r="O24" s="34" t="e" vm="1">
        <f t="shared" si="4"/>
        <v>#VALUE!</v>
      </c>
      <c r="P24" s="34" t="e" vm="1">
        <f t="shared" si="5"/>
        <v>#VALUE!</v>
      </c>
    </row>
    <row r="25" spans="1:16">
      <c r="A25" s="34">
        <v>15</v>
      </c>
      <c r="C25" s="34" t="e" vm="2">
        <f>[1]!GenLimitNormal($C$9,$C$10,0,1000,0)</f>
        <v>#VALUE!</v>
      </c>
      <c r="D25" s="34" t="e" vm="2">
        <f>[1]!GenBetaPERT(0,$D$9,1)</f>
        <v>#VALUE!</v>
      </c>
      <c r="E25" s="34" t="e" vm="2">
        <f>[1]!GenLognormal($E$9,$E$10)</f>
        <v>#VALUE!</v>
      </c>
      <c r="F25" s="34" t="e" vm="2">
        <f>[1]!GenLognormal($F$9,$F$10)</f>
        <v>#VALUE!</v>
      </c>
      <c r="G25" s="34" t="e" vm="2">
        <f>[1]!GenLognormal($G$9,$G$10)</f>
        <v>#VALUE!</v>
      </c>
      <c r="H25" s="34" t="e" vm="2">
        <f>[1]!genUniform($H$9,$H$10)</f>
        <v>#VALUE!</v>
      </c>
      <c r="I25" s="34" t="e" vm="1">
        <f t="shared" si="0"/>
        <v>#VALUE!</v>
      </c>
      <c r="J25" s="34" t="e" vm="1">
        <f t="shared" si="1"/>
        <v>#VALUE!</v>
      </c>
      <c r="K25" s="34" t="e" vm="2">
        <f>[1]!genUniform($K$9,$K$10)</f>
        <v>#VALUE!</v>
      </c>
      <c r="L25" s="34" t="e" vm="1">
        <f t="shared" si="2"/>
        <v>#VALUE!</v>
      </c>
      <c r="M25" s="34" t="e" vm="1">
        <f t="shared" si="3"/>
        <v>#VALUE!</v>
      </c>
      <c r="N25" s="34" t="e" vm="2">
        <f>[1]!genUniform($N$9,$N$10)</f>
        <v>#VALUE!</v>
      </c>
      <c r="O25" s="34" t="e" vm="1">
        <f t="shared" si="4"/>
        <v>#VALUE!</v>
      </c>
      <c r="P25" s="34" t="e" vm="1">
        <f t="shared" si="5"/>
        <v>#VALUE!</v>
      </c>
    </row>
    <row r="26" spans="1:16">
      <c r="A26" s="34">
        <v>16</v>
      </c>
      <c r="C26" s="34" t="e" vm="2">
        <f>[1]!GenLimitNormal($C$9,$C$10,0,1000,0)</f>
        <v>#VALUE!</v>
      </c>
      <c r="D26" s="34" t="e" vm="2">
        <f>[1]!GenBetaPERT(0,$D$9,1)</f>
        <v>#VALUE!</v>
      </c>
      <c r="E26" s="34" t="e" vm="2">
        <f>[1]!GenLognormal($E$9,$E$10)</f>
        <v>#VALUE!</v>
      </c>
      <c r="F26" s="34" t="e" vm="2">
        <f>[1]!GenLognormal($F$9,$F$10)</f>
        <v>#VALUE!</v>
      </c>
      <c r="G26" s="34" t="e" vm="2">
        <f>[1]!GenLognormal($G$9,$G$10)</f>
        <v>#VALUE!</v>
      </c>
      <c r="H26" s="34" t="e" vm="2">
        <f>[1]!genUniform($H$9,$H$10)</f>
        <v>#VALUE!</v>
      </c>
      <c r="I26" s="34" t="e" vm="1">
        <f t="shared" si="0"/>
        <v>#VALUE!</v>
      </c>
      <c r="J26" s="34" t="e" vm="1">
        <f t="shared" si="1"/>
        <v>#VALUE!</v>
      </c>
      <c r="K26" s="34" t="e" vm="2">
        <f>[1]!genUniform($K$9,$K$10)</f>
        <v>#VALUE!</v>
      </c>
      <c r="L26" s="34" t="e" vm="1">
        <f t="shared" si="2"/>
        <v>#VALUE!</v>
      </c>
      <c r="M26" s="34" t="e" vm="1">
        <f t="shared" si="3"/>
        <v>#VALUE!</v>
      </c>
      <c r="N26" s="34" t="e" vm="2">
        <f>[1]!genUniform($N$9,$N$10)</f>
        <v>#VALUE!</v>
      </c>
      <c r="O26" s="34" t="e" vm="1">
        <f t="shared" si="4"/>
        <v>#VALUE!</v>
      </c>
      <c r="P26" s="34" t="e" vm="1">
        <f t="shared" si="5"/>
        <v>#VALUE!</v>
      </c>
    </row>
    <row r="27" spans="1:16">
      <c r="A27" s="34">
        <v>17</v>
      </c>
      <c r="C27" s="34" t="e" vm="2">
        <f>[1]!GenLimitNormal($C$9,$C$10,0,1000,0)</f>
        <v>#VALUE!</v>
      </c>
      <c r="D27" s="34" t="e" vm="2">
        <f>[1]!GenBetaPERT(0,$D$9,1)</f>
        <v>#VALUE!</v>
      </c>
      <c r="E27" s="34" t="e" vm="2">
        <f>[1]!GenLognormal($E$9,$E$10)</f>
        <v>#VALUE!</v>
      </c>
      <c r="F27" s="34" t="e" vm="2">
        <f>[1]!GenLognormal($F$9,$F$10)</f>
        <v>#VALUE!</v>
      </c>
      <c r="G27" s="34" t="e" vm="2">
        <f>[1]!GenLognormal($G$9,$G$10)</f>
        <v>#VALUE!</v>
      </c>
      <c r="H27" s="34" t="e" vm="2">
        <f>[1]!genUniform($H$9,$H$10)</f>
        <v>#VALUE!</v>
      </c>
      <c r="I27" s="34" t="e" vm="1">
        <f t="shared" si="0"/>
        <v>#VALUE!</v>
      </c>
      <c r="J27" s="34" t="e" vm="1">
        <f t="shared" si="1"/>
        <v>#VALUE!</v>
      </c>
      <c r="K27" s="34" t="e" vm="2">
        <f>[1]!genUniform($K$9,$K$10)</f>
        <v>#VALUE!</v>
      </c>
      <c r="L27" s="34" t="e" vm="1">
        <f t="shared" si="2"/>
        <v>#VALUE!</v>
      </c>
      <c r="M27" s="34" t="e" vm="1">
        <f t="shared" si="3"/>
        <v>#VALUE!</v>
      </c>
      <c r="N27" s="34" t="e" vm="2">
        <f>[1]!genUniform($N$9,$N$10)</f>
        <v>#VALUE!</v>
      </c>
      <c r="O27" s="34" t="e" vm="1">
        <f t="shared" si="4"/>
        <v>#VALUE!</v>
      </c>
      <c r="P27" s="34" t="e" vm="1">
        <f t="shared" si="5"/>
        <v>#VALUE!</v>
      </c>
    </row>
    <row r="28" spans="1:16">
      <c r="A28" s="34">
        <v>18</v>
      </c>
      <c r="C28" s="34" t="e" vm="2">
        <f>[1]!GenLimitNormal($C$9,$C$10,0,1000,0)</f>
        <v>#VALUE!</v>
      </c>
      <c r="D28" s="34" t="e" vm="2">
        <f>[1]!GenBetaPERT(0,$D$9,1)</f>
        <v>#VALUE!</v>
      </c>
      <c r="E28" s="34" t="e" vm="2">
        <f>[1]!GenLognormal($E$9,$E$10)</f>
        <v>#VALUE!</v>
      </c>
      <c r="F28" s="34" t="e" vm="2">
        <f>[1]!GenLognormal($F$9,$F$10)</f>
        <v>#VALUE!</v>
      </c>
      <c r="G28" s="34" t="e" vm="2">
        <f>[1]!GenLognormal($G$9,$G$10)</f>
        <v>#VALUE!</v>
      </c>
      <c r="H28" s="34" t="e" vm="2">
        <f>[1]!genUniform($H$9,$H$10)</f>
        <v>#VALUE!</v>
      </c>
      <c r="I28" s="34" t="e" vm="1">
        <f t="shared" si="0"/>
        <v>#VALUE!</v>
      </c>
      <c r="J28" s="34" t="e" vm="1">
        <f t="shared" si="1"/>
        <v>#VALUE!</v>
      </c>
      <c r="K28" s="34" t="e" vm="2">
        <f>[1]!genUniform($K$9,$K$10)</f>
        <v>#VALUE!</v>
      </c>
      <c r="L28" s="34" t="e" vm="1">
        <f t="shared" si="2"/>
        <v>#VALUE!</v>
      </c>
      <c r="M28" s="34" t="e" vm="1">
        <f t="shared" si="3"/>
        <v>#VALUE!</v>
      </c>
      <c r="N28" s="34" t="e" vm="2">
        <f>[1]!genUniform($N$9,$N$10)</f>
        <v>#VALUE!</v>
      </c>
      <c r="O28" s="34" t="e" vm="1">
        <f t="shared" si="4"/>
        <v>#VALUE!</v>
      </c>
      <c r="P28" s="34" t="e" vm="1">
        <f t="shared" si="5"/>
        <v>#VALUE!</v>
      </c>
    </row>
    <row r="29" spans="1:16">
      <c r="A29" s="34">
        <v>19</v>
      </c>
      <c r="C29" s="34" t="e" vm="2">
        <f>[1]!GenLimitNormal($C$9,$C$10,0,1000,0)</f>
        <v>#VALUE!</v>
      </c>
      <c r="D29" s="34" t="e" vm="2">
        <f>[1]!GenBetaPERT(0,$D$9,1)</f>
        <v>#VALUE!</v>
      </c>
      <c r="E29" s="34" t="e" vm="2">
        <f>[1]!GenLognormal($E$9,$E$10)</f>
        <v>#VALUE!</v>
      </c>
      <c r="F29" s="34" t="e" vm="2">
        <f>[1]!GenLognormal($F$9,$F$10)</f>
        <v>#VALUE!</v>
      </c>
      <c r="G29" s="34" t="e" vm="2">
        <f>[1]!GenLognormal($G$9,$G$10)</f>
        <v>#VALUE!</v>
      </c>
      <c r="H29" s="34" t="e" vm="2">
        <f>[1]!genUniform($H$9,$H$10)</f>
        <v>#VALUE!</v>
      </c>
      <c r="I29" s="34" t="e" vm="1">
        <f t="shared" si="0"/>
        <v>#VALUE!</v>
      </c>
      <c r="J29" s="34" t="e" vm="1">
        <f t="shared" si="1"/>
        <v>#VALUE!</v>
      </c>
      <c r="K29" s="34" t="e" vm="2">
        <f>[1]!genUniform($K$9,$K$10)</f>
        <v>#VALUE!</v>
      </c>
      <c r="L29" s="34" t="e" vm="1">
        <f t="shared" si="2"/>
        <v>#VALUE!</v>
      </c>
      <c r="M29" s="34" t="e" vm="1">
        <f t="shared" si="3"/>
        <v>#VALUE!</v>
      </c>
      <c r="N29" s="34" t="e" vm="2">
        <f>[1]!genUniform($N$9,$N$10)</f>
        <v>#VALUE!</v>
      </c>
      <c r="O29" s="34" t="e" vm="1">
        <f t="shared" si="4"/>
        <v>#VALUE!</v>
      </c>
      <c r="P29" s="34" t="e" vm="1">
        <f t="shared" si="5"/>
        <v>#VALUE!</v>
      </c>
    </row>
    <row r="30" spans="1:16">
      <c r="A30" s="34">
        <v>20</v>
      </c>
      <c r="C30" s="34" t="e" vm="2">
        <f>[1]!GenLimitNormal($C$9,$C$10,0,1000,0)</f>
        <v>#VALUE!</v>
      </c>
      <c r="D30" s="34" t="e" vm="2">
        <f>[1]!GenBetaPERT(0,$D$9,1)</f>
        <v>#VALUE!</v>
      </c>
      <c r="E30" s="34" t="e" vm="2">
        <f>[1]!GenLognormal($E$9,$E$10)</f>
        <v>#VALUE!</v>
      </c>
      <c r="F30" s="34" t="e" vm="2">
        <f>[1]!GenLognormal($F$9,$F$10)</f>
        <v>#VALUE!</v>
      </c>
      <c r="G30" s="34" t="e" vm="2">
        <f>[1]!GenLognormal($G$9,$G$10)</f>
        <v>#VALUE!</v>
      </c>
      <c r="H30" s="34" t="e" vm="2">
        <f>[1]!genUniform($H$9,$H$10)</f>
        <v>#VALUE!</v>
      </c>
      <c r="I30" s="34" t="e" vm="1">
        <f t="shared" si="0"/>
        <v>#VALUE!</v>
      </c>
      <c r="J30" s="34" t="e" vm="1">
        <f t="shared" si="1"/>
        <v>#VALUE!</v>
      </c>
      <c r="K30" s="34" t="e" vm="2">
        <f>[1]!genUniform($K$9,$K$10)</f>
        <v>#VALUE!</v>
      </c>
      <c r="L30" s="34" t="e" vm="1">
        <f t="shared" si="2"/>
        <v>#VALUE!</v>
      </c>
      <c r="M30" s="34" t="e" vm="1">
        <f t="shared" si="3"/>
        <v>#VALUE!</v>
      </c>
      <c r="N30" s="34" t="e" vm="2">
        <f>[1]!genUniform($N$9,$N$10)</f>
        <v>#VALUE!</v>
      </c>
      <c r="O30" s="34" t="e" vm="1">
        <f t="shared" si="4"/>
        <v>#VALUE!</v>
      </c>
      <c r="P30" s="34" t="e" vm="1">
        <f t="shared" si="5"/>
        <v>#VALUE!</v>
      </c>
    </row>
    <row r="31" spans="1:16">
      <c r="A31" s="34">
        <v>21</v>
      </c>
      <c r="C31" s="34" t="e" vm="2">
        <f>[1]!GenLimitNormal($C$9,$C$10,0,1000,0)</f>
        <v>#VALUE!</v>
      </c>
      <c r="D31" s="34" t="e" vm="2">
        <f>[1]!GenBetaPERT(0,$D$9,1)</f>
        <v>#VALUE!</v>
      </c>
      <c r="E31" s="34" t="e" vm="2">
        <f>[1]!GenLognormal($E$9,$E$10)</f>
        <v>#VALUE!</v>
      </c>
      <c r="F31" s="34" t="e" vm="2">
        <f>[1]!GenLognormal($F$9,$F$10)</f>
        <v>#VALUE!</v>
      </c>
      <c r="G31" s="34" t="e" vm="2">
        <f>[1]!GenLognormal($G$9,$G$10)</f>
        <v>#VALUE!</v>
      </c>
      <c r="H31" s="34" t="e" vm="2">
        <f>[1]!genUniform($H$9,$H$10)</f>
        <v>#VALUE!</v>
      </c>
      <c r="I31" s="34" t="e" vm="1">
        <f t="shared" si="0"/>
        <v>#VALUE!</v>
      </c>
      <c r="J31" s="34" t="e" vm="1">
        <f t="shared" si="1"/>
        <v>#VALUE!</v>
      </c>
      <c r="K31" s="34" t="e" vm="2">
        <f>[1]!genUniform($K$9,$K$10)</f>
        <v>#VALUE!</v>
      </c>
      <c r="L31" s="34" t="e" vm="1">
        <f t="shared" si="2"/>
        <v>#VALUE!</v>
      </c>
      <c r="M31" s="34" t="e" vm="1">
        <f t="shared" si="3"/>
        <v>#VALUE!</v>
      </c>
      <c r="N31" s="34" t="e" vm="2">
        <f>[1]!genUniform($N$9,$N$10)</f>
        <v>#VALUE!</v>
      </c>
      <c r="O31" s="34" t="e" vm="1">
        <f t="shared" si="4"/>
        <v>#VALUE!</v>
      </c>
      <c r="P31" s="34" t="e" vm="1">
        <f t="shared" si="5"/>
        <v>#VALUE!</v>
      </c>
    </row>
    <row r="32" spans="1:16">
      <c r="A32" s="34">
        <v>22</v>
      </c>
      <c r="C32" s="34" t="e" vm="2">
        <f>[1]!GenLimitNormal($C$9,$C$10,0,1000,0)</f>
        <v>#VALUE!</v>
      </c>
      <c r="D32" s="34" t="e" vm="2">
        <f>[1]!GenBetaPERT(0,$D$9,1)</f>
        <v>#VALUE!</v>
      </c>
      <c r="E32" s="34" t="e" vm="2">
        <f>[1]!GenLognormal($E$9,$E$10)</f>
        <v>#VALUE!</v>
      </c>
      <c r="F32" s="34" t="e" vm="2">
        <f>[1]!GenLognormal($F$9,$F$10)</f>
        <v>#VALUE!</v>
      </c>
      <c r="G32" s="34" t="e" vm="2">
        <f>[1]!GenLognormal($G$9,$G$10)</f>
        <v>#VALUE!</v>
      </c>
      <c r="H32" s="34" t="e" vm="2">
        <f>[1]!genUniform($H$9,$H$10)</f>
        <v>#VALUE!</v>
      </c>
      <c r="I32" s="34" t="e" vm="1">
        <f t="shared" si="0"/>
        <v>#VALUE!</v>
      </c>
      <c r="J32" s="34" t="e" vm="1">
        <f t="shared" si="1"/>
        <v>#VALUE!</v>
      </c>
      <c r="K32" s="34" t="e" vm="2">
        <f>[1]!genUniform($K$9,$K$10)</f>
        <v>#VALUE!</v>
      </c>
      <c r="L32" s="34" t="e" vm="1">
        <f t="shared" si="2"/>
        <v>#VALUE!</v>
      </c>
      <c r="M32" s="34" t="e" vm="1">
        <f t="shared" si="3"/>
        <v>#VALUE!</v>
      </c>
      <c r="N32" s="34" t="e" vm="2">
        <f>[1]!genUniform($N$9,$N$10)</f>
        <v>#VALUE!</v>
      </c>
      <c r="O32" s="34" t="e" vm="1">
        <f t="shared" si="4"/>
        <v>#VALUE!</v>
      </c>
      <c r="P32" s="34" t="e" vm="1">
        <f t="shared" si="5"/>
        <v>#VALUE!</v>
      </c>
    </row>
    <row r="33" spans="1:16">
      <c r="A33" s="34">
        <v>23</v>
      </c>
      <c r="C33" s="34" t="e" vm="2">
        <f>[1]!GenLimitNormal($C$9,$C$10,0,1000,0)</f>
        <v>#VALUE!</v>
      </c>
      <c r="D33" s="34" t="e" vm="2">
        <f>[1]!GenBetaPERT(0,$D$9,1)</f>
        <v>#VALUE!</v>
      </c>
      <c r="E33" s="34" t="e" vm="2">
        <f>[1]!GenLognormal($E$9,$E$10)</f>
        <v>#VALUE!</v>
      </c>
      <c r="F33" s="34" t="e" vm="2">
        <f>[1]!GenLognormal($F$9,$F$10)</f>
        <v>#VALUE!</v>
      </c>
      <c r="G33" s="34" t="e" vm="2">
        <f>[1]!GenLognormal($G$9,$G$10)</f>
        <v>#VALUE!</v>
      </c>
      <c r="H33" s="34" t="e" vm="2">
        <f>[1]!genUniform($H$9,$H$10)</f>
        <v>#VALUE!</v>
      </c>
      <c r="I33" s="34" t="e" vm="1">
        <f t="shared" si="0"/>
        <v>#VALUE!</v>
      </c>
      <c r="J33" s="34" t="e" vm="1">
        <f t="shared" si="1"/>
        <v>#VALUE!</v>
      </c>
      <c r="K33" s="34" t="e" vm="2">
        <f>[1]!genUniform($K$9,$K$10)</f>
        <v>#VALUE!</v>
      </c>
      <c r="L33" s="34" t="e" vm="1">
        <f t="shared" si="2"/>
        <v>#VALUE!</v>
      </c>
      <c r="M33" s="34" t="e" vm="1">
        <f t="shared" si="3"/>
        <v>#VALUE!</v>
      </c>
      <c r="N33" s="34" t="e" vm="2">
        <f>[1]!genUniform($N$9,$N$10)</f>
        <v>#VALUE!</v>
      </c>
      <c r="O33" s="34" t="e" vm="1">
        <f t="shared" si="4"/>
        <v>#VALUE!</v>
      </c>
      <c r="P33" s="34" t="e" vm="1">
        <f t="shared" si="5"/>
        <v>#VALUE!</v>
      </c>
    </row>
    <row r="34" spans="1:16">
      <c r="A34" s="34">
        <v>24</v>
      </c>
      <c r="C34" s="34" t="e" vm="2">
        <f>[1]!GenLimitNormal($C$9,$C$10,0,1000,0)</f>
        <v>#VALUE!</v>
      </c>
      <c r="D34" s="34" t="e" vm="2">
        <f>[1]!GenBetaPERT(0,$D$9,1)</f>
        <v>#VALUE!</v>
      </c>
      <c r="E34" s="34" t="e" vm="2">
        <f>[1]!GenLognormal($E$9,$E$10)</f>
        <v>#VALUE!</v>
      </c>
      <c r="F34" s="34" t="e" vm="2">
        <f>[1]!GenLognormal($F$9,$F$10)</f>
        <v>#VALUE!</v>
      </c>
      <c r="G34" s="34" t="e" vm="2">
        <f>[1]!GenLognormal($G$9,$G$10)</f>
        <v>#VALUE!</v>
      </c>
      <c r="H34" s="34" t="e" vm="2">
        <f>[1]!genUniform($H$9,$H$10)</f>
        <v>#VALUE!</v>
      </c>
      <c r="I34" s="34" t="e" vm="1">
        <f t="shared" si="0"/>
        <v>#VALUE!</v>
      </c>
      <c r="J34" s="34" t="e" vm="1">
        <f t="shared" si="1"/>
        <v>#VALUE!</v>
      </c>
      <c r="K34" s="34" t="e" vm="2">
        <f>[1]!genUniform($K$9,$K$10)</f>
        <v>#VALUE!</v>
      </c>
      <c r="L34" s="34" t="e" vm="1">
        <f t="shared" si="2"/>
        <v>#VALUE!</v>
      </c>
      <c r="M34" s="34" t="e" vm="1">
        <f t="shared" si="3"/>
        <v>#VALUE!</v>
      </c>
      <c r="N34" s="34" t="e" vm="2">
        <f>[1]!genUniform($N$9,$N$10)</f>
        <v>#VALUE!</v>
      </c>
      <c r="O34" s="34" t="e" vm="1">
        <f t="shared" si="4"/>
        <v>#VALUE!</v>
      </c>
      <c r="P34" s="34" t="e" vm="1">
        <f t="shared" si="5"/>
        <v>#VALUE!</v>
      </c>
    </row>
    <row r="35" spans="1:16">
      <c r="A35" s="34">
        <v>25</v>
      </c>
      <c r="C35" s="34" t="e" vm="2">
        <f>[1]!GenLimitNormal($C$9,$C$10,0,1000,0)</f>
        <v>#VALUE!</v>
      </c>
      <c r="D35" s="34" t="e" vm="2">
        <f>[1]!GenBetaPERT(0,$D$9,1)</f>
        <v>#VALUE!</v>
      </c>
      <c r="E35" s="34" t="e" vm="2">
        <f>[1]!GenLognormal($E$9,$E$10)</f>
        <v>#VALUE!</v>
      </c>
      <c r="F35" s="34" t="e" vm="2">
        <f>[1]!GenLognormal($F$9,$F$10)</f>
        <v>#VALUE!</v>
      </c>
      <c r="G35" s="34" t="e" vm="2">
        <f>[1]!GenLognormal($G$9,$G$10)</f>
        <v>#VALUE!</v>
      </c>
      <c r="H35" s="34" t="e" vm="2">
        <f>[1]!genUniform($H$9,$H$10)</f>
        <v>#VALUE!</v>
      </c>
      <c r="I35" s="34" t="e" vm="1">
        <f t="shared" si="0"/>
        <v>#VALUE!</v>
      </c>
      <c r="J35" s="34" t="e" vm="1">
        <f t="shared" si="1"/>
        <v>#VALUE!</v>
      </c>
      <c r="K35" s="34" t="e" vm="2">
        <f>[1]!genUniform($K$9,$K$10)</f>
        <v>#VALUE!</v>
      </c>
      <c r="L35" s="34" t="e" vm="1">
        <f t="shared" si="2"/>
        <v>#VALUE!</v>
      </c>
      <c r="M35" s="34" t="e" vm="1">
        <f t="shared" si="3"/>
        <v>#VALUE!</v>
      </c>
      <c r="N35" s="34" t="e" vm="2">
        <f>[1]!genUniform($N$9,$N$10)</f>
        <v>#VALUE!</v>
      </c>
      <c r="O35" s="34" t="e" vm="1">
        <f t="shared" si="4"/>
        <v>#VALUE!</v>
      </c>
      <c r="P35" s="34" t="e" vm="1">
        <f t="shared" si="5"/>
        <v>#VALUE!</v>
      </c>
    </row>
    <row r="36" spans="1:16">
      <c r="A36" s="34">
        <v>26</v>
      </c>
      <c r="C36" s="34" t="e" vm="2">
        <f>[1]!GenLimitNormal($C$9,$C$10,0,1000,0)</f>
        <v>#VALUE!</v>
      </c>
      <c r="D36" s="34" t="e" vm="2">
        <f>[1]!GenBetaPERT(0,$D$9,1)</f>
        <v>#VALUE!</v>
      </c>
      <c r="E36" s="34" t="e" vm="2">
        <f>[1]!GenLognormal($E$9,$E$10)</f>
        <v>#VALUE!</v>
      </c>
      <c r="F36" s="34" t="e" vm="2">
        <f>[1]!GenLognormal($F$9,$F$10)</f>
        <v>#VALUE!</v>
      </c>
      <c r="G36" s="34" t="e" vm="2">
        <f>[1]!GenLognormal($G$9,$G$10)</f>
        <v>#VALUE!</v>
      </c>
      <c r="H36" s="34" t="e" vm="2">
        <f>[1]!genUniform($H$9,$H$10)</f>
        <v>#VALUE!</v>
      </c>
      <c r="I36" s="34" t="e" vm="1">
        <f t="shared" si="0"/>
        <v>#VALUE!</v>
      </c>
      <c r="J36" s="34" t="e" vm="1">
        <f t="shared" si="1"/>
        <v>#VALUE!</v>
      </c>
      <c r="K36" s="34" t="e" vm="2">
        <f>[1]!genUniform($K$9,$K$10)</f>
        <v>#VALUE!</v>
      </c>
      <c r="L36" s="34" t="e" vm="1">
        <f t="shared" si="2"/>
        <v>#VALUE!</v>
      </c>
      <c r="M36" s="34" t="e" vm="1">
        <f t="shared" si="3"/>
        <v>#VALUE!</v>
      </c>
      <c r="N36" s="34" t="e" vm="2">
        <f>[1]!genUniform($N$9,$N$10)</f>
        <v>#VALUE!</v>
      </c>
      <c r="O36" s="34" t="e" vm="1">
        <f t="shared" si="4"/>
        <v>#VALUE!</v>
      </c>
      <c r="P36" s="34" t="e" vm="1">
        <f t="shared" si="5"/>
        <v>#VALUE!</v>
      </c>
    </row>
    <row r="37" spans="1:16">
      <c r="A37" s="34">
        <v>27</v>
      </c>
      <c r="C37" s="34" t="e" vm="2">
        <f>[1]!GenLimitNormal($C$9,$C$10,0,1000,0)</f>
        <v>#VALUE!</v>
      </c>
      <c r="D37" s="34" t="e" vm="2">
        <f>[1]!GenBetaPERT(0,$D$9,1)</f>
        <v>#VALUE!</v>
      </c>
      <c r="E37" s="34" t="e" vm="2">
        <f>[1]!GenLognormal($E$9,$E$10)</f>
        <v>#VALUE!</v>
      </c>
      <c r="F37" s="34" t="e" vm="2">
        <f>[1]!GenLognormal($F$9,$F$10)</f>
        <v>#VALUE!</v>
      </c>
      <c r="G37" s="34" t="e" vm="2">
        <f>[1]!GenLognormal($G$9,$G$10)</f>
        <v>#VALUE!</v>
      </c>
      <c r="H37" s="34" t="e" vm="2">
        <f>[1]!genUniform($H$9,$H$10)</f>
        <v>#VALUE!</v>
      </c>
      <c r="I37" s="34" t="e" vm="1">
        <f t="shared" si="0"/>
        <v>#VALUE!</v>
      </c>
      <c r="J37" s="34" t="e" vm="1">
        <f t="shared" si="1"/>
        <v>#VALUE!</v>
      </c>
      <c r="K37" s="34" t="e" vm="2">
        <f>[1]!genUniform($K$9,$K$10)</f>
        <v>#VALUE!</v>
      </c>
      <c r="L37" s="34" t="e" vm="1">
        <f t="shared" si="2"/>
        <v>#VALUE!</v>
      </c>
      <c r="M37" s="34" t="e" vm="1">
        <f t="shared" si="3"/>
        <v>#VALUE!</v>
      </c>
      <c r="N37" s="34" t="e" vm="2">
        <f>[1]!genUniform($N$9,$N$10)</f>
        <v>#VALUE!</v>
      </c>
      <c r="O37" s="34" t="e" vm="1">
        <f t="shared" si="4"/>
        <v>#VALUE!</v>
      </c>
      <c r="P37" s="34" t="e" vm="1">
        <f t="shared" si="5"/>
        <v>#VALUE!</v>
      </c>
    </row>
    <row r="38" spans="1:16">
      <c r="A38" s="34">
        <v>28</v>
      </c>
      <c r="C38" s="34" t="e" vm="2">
        <f>[1]!GenLimitNormal($C$9,$C$10,0,1000,0)</f>
        <v>#VALUE!</v>
      </c>
      <c r="D38" s="34" t="e" vm="2">
        <f>[1]!GenBetaPERT(0,$D$9,1)</f>
        <v>#VALUE!</v>
      </c>
      <c r="E38" s="34" t="e" vm="2">
        <f>[1]!GenLognormal($E$9,$E$10)</f>
        <v>#VALUE!</v>
      </c>
      <c r="F38" s="34" t="e" vm="2">
        <f>[1]!GenLognormal($F$9,$F$10)</f>
        <v>#VALUE!</v>
      </c>
      <c r="G38" s="34" t="e" vm="2">
        <f>[1]!GenLognormal($G$9,$G$10)</f>
        <v>#VALUE!</v>
      </c>
      <c r="H38" s="34" t="e" vm="2">
        <f>[1]!genUniform($H$9,$H$10)</f>
        <v>#VALUE!</v>
      </c>
      <c r="I38" s="34" t="e" vm="1">
        <f t="shared" si="0"/>
        <v>#VALUE!</v>
      </c>
      <c r="J38" s="34" t="e" vm="1">
        <f t="shared" si="1"/>
        <v>#VALUE!</v>
      </c>
      <c r="K38" s="34" t="e" vm="2">
        <f>[1]!genUniform($K$9,$K$10)</f>
        <v>#VALUE!</v>
      </c>
      <c r="L38" s="34" t="e" vm="1">
        <f t="shared" si="2"/>
        <v>#VALUE!</v>
      </c>
      <c r="M38" s="34" t="e" vm="1">
        <f t="shared" si="3"/>
        <v>#VALUE!</v>
      </c>
      <c r="N38" s="34" t="e" vm="2">
        <f>[1]!genUniform($N$9,$N$10)</f>
        <v>#VALUE!</v>
      </c>
      <c r="O38" s="34" t="e" vm="1">
        <f t="shared" si="4"/>
        <v>#VALUE!</v>
      </c>
      <c r="P38" s="34" t="e" vm="1">
        <f t="shared" si="5"/>
        <v>#VALUE!</v>
      </c>
    </row>
    <row r="39" spans="1:16">
      <c r="A39" s="34">
        <v>29</v>
      </c>
      <c r="C39" s="34" t="e" vm="2">
        <f>[1]!GenLimitNormal($C$9,$C$10,0,1000,0)</f>
        <v>#VALUE!</v>
      </c>
      <c r="D39" s="34" t="e" vm="2">
        <f>[1]!GenBetaPERT(0,$D$9,1)</f>
        <v>#VALUE!</v>
      </c>
      <c r="E39" s="34" t="e" vm="2">
        <f>[1]!GenLognormal($E$9,$E$10)</f>
        <v>#VALUE!</v>
      </c>
      <c r="F39" s="34" t="e" vm="2">
        <f>[1]!GenLognormal($F$9,$F$10)</f>
        <v>#VALUE!</v>
      </c>
      <c r="G39" s="34" t="e" vm="2">
        <f>[1]!GenLognormal($G$9,$G$10)</f>
        <v>#VALUE!</v>
      </c>
      <c r="H39" s="34" t="e" vm="2">
        <f>[1]!genUniform($H$9,$H$10)</f>
        <v>#VALUE!</v>
      </c>
      <c r="I39" s="34" t="e" vm="1">
        <f t="shared" si="0"/>
        <v>#VALUE!</v>
      </c>
      <c r="J39" s="34" t="e" vm="1">
        <f t="shared" si="1"/>
        <v>#VALUE!</v>
      </c>
      <c r="K39" s="34" t="e" vm="2">
        <f>[1]!genUniform($K$9,$K$10)</f>
        <v>#VALUE!</v>
      </c>
      <c r="L39" s="34" t="e" vm="1">
        <f t="shared" si="2"/>
        <v>#VALUE!</v>
      </c>
      <c r="M39" s="34" t="e" vm="1">
        <f t="shared" si="3"/>
        <v>#VALUE!</v>
      </c>
      <c r="N39" s="34" t="e" vm="2">
        <f>[1]!genUniform($N$9,$N$10)</f>
        <v>#VALUE!</v>
      </c>
      <c r="O39" s="34" t="e" vm="1">
        <f t="shared" si="4"/>
        <v>#VALUE!</v>
      </c>
      <c r="P39" s="34" t="e" vm="1">
        <f t="shared" si="5"/>
        <v>#VALUE!</v>
      </c>
    </row>
    <row r="40" spans="1:16">
      <c r="A40" s="34">
        <v>30</v>
      </c>
      <c r="C40" s="34" t="e" vm="2">
        <f>[1]!GenLimitNormal($C$9,$C$10,0,1000,0)</f>
        <v>#VALUE!</v>
      </c>
      <c r="D40" s="34" t="e" vm="2">
        <f>[1]!GenBetaPERT(0,$D$9,1)</f>
        <v>#VALUE!</v>
      </c>
      <c r="E40" s="34" t="e" vm="2">
        <f>[1]!GenLognormal($E$9,$E$10)</f>
        <v>#VALUE!</v>
      </c>
      <c r="F40" s="34" t="e" vm="2">
        <f>[1]!GenLognormal($F$9,$F$10)</f>
        <v>#VALUE!</v>
      </c>
      <c r="G40" s="34" t="e" vm="2">
        <f>[1]!GenLognormal($G$9,$G$10)</f>
        <v>#VALUE!</v>
      </c>
      <c r="H40" s="34" t="e" vm="2">
        <f>[1]!genUniform($H$9,$H$10)</f>
        <v>#VALUE!</v>
      </c>
      <c r="I40" s="34" t="e" vm="1">
        <f t="shared" si="0"/>
        <v>#VALUE!</v>
      </c>
      <c r="J40" s="34" t="e" vm="1">
        <f t="shared" si="1"/>
        <v>#VALUE!</v>
      </c>
      <c r="K40" s="34" t="e" vm="2">
        <f>[1]!genUniform($K$9,$K$10)</f>
        <v>#VALUE!</v>
      </c>
      <c r="L40" s="34" t="e" vm="1">
        <f t="shared" si="2"/>
        <v>#VALUE!</v>
      </c>
      <c r="M40" s="34" t="e" vm="1">
        <f t="shared" si="3"/>
        <v>#VALUE!</v>
      </c>
      <c r="N40" s="34" t="e" vm="2">
        <f>[1]!genUniform($N$9,$N$10)</f>
        <v>#VALUE!</v>
      </c>
      <c r="O40" s="34" t="e" vm="1">
        <f t="shared" si="4"/>
        <v>#VALUE!</v>
      </c>
      <c r="P40" s="34" t="e" vm="1">
        <f t="shared" si="5"/>
        <v>#VALUE!</v>
      </c>
    </row>
    <row r="41" spans="1:16">
      <c r="A41" s="34">
        <v>31</v>
      </c>
      <c r="C41" s="34" t="e" vm="2">
        <f>[1]!GenLimitNormal($C$9,$C$10,0,1000,0)</f>
        <v>#VALUE!</v>
      </c>
      <c r="D41" s="34" t="e" vm="2">
        <f>[1]!GenBetaPERT(0,$D$9,1)</f>
        <v>#VALUE!</v>
      </c>
      <c r="E41" s="34" t="e" vm="2">
        <f>[1]!GenLognormal($E$9,$E$10)</f>
        <v>#VALUE!</v>
      </c>
      <c r="F41" s="34" t="e" vm="2">
        <f>[1]!GenLognormal($F$9,$F$10)</f>
        <v>#VALUE!</v>
      </c>
      <c r="G41" s="34" t="e" vm="2">
        <f>[1]!GenLognormal($G$9,$G$10)</f>
        <v>#VALUE!</v>
      </c>
      <c r="H41" s="34" t="e" vm="2">
        <f>[1]!genUniform($H$9,$H$10)</f>
        <v>#VALUE!</v>
      </c>
      <c r="I41" s="34" t="e" vm="1">
        <f t="shared" si="0"/>
        <v>#VALUE!</v>
      </c>
      <c r="J41" s="34" t="e" vm="1">
        <f t="shared" si="1"/>
        <v>#VALUE!</v>
      </c>
      <c r="K41" s="34" t="e" vm="2">
        <f>[1]!genUniform($K$9,$K$10)</f>
        <v>#VALUE!</v>
      </c>
      <c r="L41" s="34" t="e" vm="1">
        <f t="shared" si="2"/>
        <v>#VALUE!</v>
      </c>
      <c r="M41" s="34" t="e" vm="1">
        <f t="shared" si="3"/>
        <v>#VALUE!</v>
      </c>
      <c r="N41" s="34" t="e" vm="2">
        <f>[1]!genUniform($N$9,$N$10)</f>
        <v>#VALUE!</v>
      </c>
      <c r="O41" s="34" t="e" vm="1">
        <f t="shared" si="4"/>
        <v>#VALUE!</v>
      </c>
      <c r="P41" s="34" t="e" vm="1">
        <f t="shared" si="5"/>
        <v>#VALUE!</v>
      </c>
    </row>
    <row r="42" spans="1:16">
      <c r="A42" s="34">
        <v>32</v>
      </c>
      <c r="C42" s="34" t="e" vm="2">
        <f>[1]!GenLimitNormal($C$9,$C$10,0,1000,0)</f>
        <v>#VALUE!</v>
      </c>
      <c r="D42" s="34" t="e" vm="2">
        <f>[1]!GenBetaPERT(0,$D$9,1)</f>
        <v>#VALUE!</v>
      </c>
      <c r="E42" s="34" t="e" vm="2">
        <f>[1]!GenLognormal($E$9,$E$10)</f>
        <v>#VALUE!</v>
      </c>
      <c r="F42" s="34" t="e" vm="2">
        <f>[1]!GenLognormal($F$9,$F$10)</f>
        <v>#VALUE!</v>
      </c>
      <c r="G42" s="34" t="e" vm="2">
        <f>[1]!GenLognormal($G$9,$G$10)</f>
        <v>#VALUE!</v>
      </c>
      <c r="H42" s="34" t="e" vm="2">
        <f>[1]!genUniform($H$9,$H$10)</f>
        <v>#VALUE!</v>
      </c>
      <c r="I42" s="34" t="e" vm="1">
        <f t="shared" si="0"/>
        <v>#VALUE!</v>
      </c>
      <c r="J42" s="34" t="e" vm="1">
        <f t="shared" si="1"/>
        <v>#VALUE!</v>
      </c>
      <c r="K42" s="34" t="e" vm="2">
        <f>[1]!genUniform($K$9,$K$10)</f>
        <v>#VALUE!</v>
      </c>
      <c r="L42" s="34" t="e" vm="1">
        <f t="shared" si="2"/>
        <v>#VALUE!</v>
      </c>
      <c r="M42" s="34" t="e" vm="1">
        <f t="shared" si="3"/>
        <v>#VALUE!</v>
      </c>
      <c r="N42" s="34" t="e" vm="2">
        <f>[1]!genUniform($N$9,$N$10)</f>
        <v>#VALUE!</v>
      </c>
      <c r="O42" s="34" t="e" vm="1">
        <f t="shared" si="4"/>
        <v>#VALUE!</v>
      </c>
      <c r="P42" s="34" t="e" vm="1">
        <f t="shared" si="5"/>
        <v>#VALUE!</v>
      </c>
    </row>
    <row r="43" spans="1:16">
      <c r="A43" s="34">
        <v>33</v>
      </c>
      <c r="C43" s="34" t="e" vm="2">
        <f>[1]!GenLimitNormal($C$9,$C$10,0,1000,0)</f>
        <v>#VALUE!</v>
      </c>
      <c r="D43" s="34" t="e" vm="2">
        <f>[1]!GenBetaPERT(0,$D$9,1)</f>
        <v>#VALUE!</v>
      </c>
      <c r="E43" s="34" t="e" vm="2">
        <f>[1]!GenLognormal($E$9,$E$10)</f>
        <v>#VALUE!</v>
      </c>
      <c r="F43" s="34" t="e" vm="2">
        <f>[1]!GenLognormal($F$9,$F$10)</f>
        <v>#VALUE!</v>
      </c>
      <c r="G43" s="34" t="e" vm="2">
        <f>[1]!GenLognormal($G$9,$G$10)</f>
        <v>#VALUE!</v>
      </c>
      <c r="H43" s="34" t="e" vm="2">
        <f>[1]!genUniform($H$9,$H$10)</f>
        <v>#VALUE!</v>
      </c>
      <c r="I43" s="34" t="e" vm="1">
        <f t="shared" si="0"/>
        <v>#VALUE!</v>
      </c>
      <c r="J43" s="34" t="e" vm="1">
        <f t="shared" si="1"/>
        <v>#VALUE!</v>
      </c>
      <c r="K43" s="34" t="e" vm="2">
        <f>[1]!genUniform($K$9,$K$10)</f>
        <v>#VALUE!</v>
      </c>
      <c r="L43" s="34" t="e" vm="1">
        <f t="shared" si="2"/>
        <v>#VALUE!</v>
      </c>
      <c r="M43" s="34" t="e" vm="1">
        <f t="shared" si="3"/>
        <v>#VALUE!</v>
      </c>
      <c r="N43" s="34" t="e" vm="2">
        <f>[1]!genUniform($N$9,$N$10)</f>
        <v>#VALUE!</v>
      </c>
      <c r="O43" s="34" t="e" vm="1">
        <f t="shared" si="4"/>
        <v>#VALUE!</v>
      </c>
      <c r="P43" s="34" t="e" vm="1">
        <f t="shared" si="5"/>
        <v>#VALUE!</v>
      </c>
    </row>
    <row r="44" spans="1:16">
      <c r="A44" s="34">
        <v>34</v>
      </c>
      <c r="C44" s="34" t="e" vm="2">
        <f>[1]!GenLimitNormal($C$9,$C$10,0,1000,0)</f>
        <v>#VALUE!</v>
      </c>
      <c r="D44" s="34" t="e" vm="2">
        <f>[1]!GenBetaPERT(0,$D$9,1)</f>
        <v>#VALUE!</v>
      </c>
      <c r="E44" s="34" t="e" vm="2">
        <f>[1]!GenLognormal($E$9,$E$10)</f>
        <v>#VALUE!</v>
      </c>
      <c r="F44" s="34" t="e" vm="2">
        <f>[1]!GenLognormal($F$9,$F$10)</f>
        <v>#VALUE!</v>
      </c>
      <c r="G44" s="34" t="e" vm="2">
        <f>[1]!GenLognormal($G$9,$G$10)</f>
        <v>#VALUE!</v>
      </c>
      <c r="H44" s="34" t="e" vm="2">
        <f>[1]!genUniform($H$9,$H$10)</f>
        <v>#VALUE!</v>
      </c>
      <c r="I44" s="34" t="e" vm="1">
        <f t="shared" si="0"/>
        <v>#VALUE!</v>
      </c>
      <c r="J44" s="34" t="e" vm="1">
        <f t="shared" si="1"/>
        <v>#VALUE!</v>
      </c>
      <c r="K44" s="34" t="e" vm="2">
        <f>[1]!genUniform($K$9,$K$10)</f>
        <v>#VALUE!</v>
      </c>
      <c r="L44" s="34" t="e" vm="1">
        <f t="shared" si="2"/>
        <v>#VALUE!</v>
      </c>
      <c r="M44" s="34" t="e" vm="1">
        <f t="shared" si="3"/>
        <v>#VALUE!</v>
      </c>
      <c r="N44" s="34" t="e" vm="2">
        <f>[1]!genUniform($N$9,$N$10)</f>
        <v>#VALUE!</v>
      </c>
      <c r="O44" s="34" t="e" vm="1">
        <f t="shared" si="4"/>
        <v>#VALUE!</v>
      </c>
      <c r="P44" s="34" t="e" vm="1">
        <f t="shared" si="5"/>
        <v>#VALUE!</v>
      </c>
    </row>
    <row r="45" spans="1:16">
      <c r="A45" s="34">
        <v>35</v>
      </c>
      <c r="C45" s="34" t="e" vm="2">
        <f>[1]!GenLimitNormal($C$9,$C$10,0,1000,0)</f>
        <v>#VALUE!</v>
      </c>
      <c r="D45" s="34" t="e" vm="2">
        <f>[1]!GenBetaPERT(0,$D$9,1)</f>
        <v>#VALUE!</v>
      </c>
      <c r="E45" s="34" t="e" vm="2">
        <f>[1]!GenLognormal($E$9,$E$10)</f>
        <v>#VALUE!</v>
      </c>
      <c r="F45" s="34" t="e" vm="2">
        <f>[1]!GenLognormal($F$9,$F$10)</f>
        <v>#VALUE!</v>
      </c>
      <c r="G45" s="34" t="e" vm="2">
        <f>[1]!GenLognormal($G$9,$G$10)</f>
        <v>#VALUE!</v>
      </c>
      <c r="H45" s="34" t="e" vm="2">
        <f>[1]!genUniform($H$9,$H$10)</f>
        <v>#VALUE!</v>
      </c>
      <c r="I45" s="34" t="e" vm="1">
        <f t="shared" si="0"/>
        <v>#VALUE!</v>
      </c>
      <c r="J45" s="34" t="e" vm="1">
        <f t="shared" si="1"/>
        <v>#VALUE!</v>
      </c>
      <c r="K45" s="34" t="e" vm="2">
        <f>[1]!genUniform($K$9,$K$10)</f>
        <v>#VALUE!</v>
      </c>
      <c r="L45" s="34" t="e" vm="1">
        <f t="shared" si="2"/>
        <v>#VALUE!</v>
      </c>
      <c r="M45" s="34" t="e" vm="1">
        <f t="shared" si="3"/>
        <v>#VALUE!</v>
      </c>
      <c r="N45" s="34" t="e" vm="2">
        <f>[1]!genUniform($N$9,$N$10)</f>
        <v>#VALUE!</v>
      </c>
      <c r="O45" s="34" t="e" vm="1">
        <f t="shared" si="4"/>
        <v>#VALUE!</v>
      </c>
      <c r="P45" s="34" t="e" vm="1">
        <f t="shared" si="5"/>
        <v>#VALUE!</v>
      </c>
    </row>
    <row r="46" spans="1:16">
      <c r="A46" s="34">
        <v>36</v>
      </c>
      <c r="C46" s="34" t="e" vm="2">
        <f>[1]!GenLimitNormal($C$9,$C$10,0,1000,0)</f>
        <v>#VALUE!</v>
      </c>
      <c r="D46" s="34" t="e" vm="2">
        <f>[1]!GenBetaPERT(0,$D$9,1)</f>
        <v>#VALUE!</v>
      </c>
      <c r="E46" s="34" t="e" vm="2">
        <f>[1]!GenLognormal($E$9,$E$10)</f>
        <v>#VALUE!</v>
      </c>
      <c r="F46" s="34" t="e" vm="2">
        <f>[1]!GenLognormal($F$9,$F$10)</f>
        <v>#VALUE!</v>
      </c>
      <c r="G46" s="34" t="e" vm="2">
        <f>[1]!GenLognormal($G$9,$G$10)</f>
        <v>#VALUE!</v>
      </c>
      <c r="H46" s="34" t="e" vm="2">
        <f>[1]!genUniform($H$9,$H$10)</f>
        <v>#VALUE!</v>
      </c>
      <c r="I46" s="34" t="e" vm="1">
        <f t="shared" si="0"/>
        <v>#VALUE!</v>
      </c>
      <c r="J46" s="34" t="e" vm="1">
        <f t="shared" si="1"/>
        <v>#VALUE!</v>
      </c>
      <c r="K46" s="34" t="e" vm="2">
        <f>[1]!genUniform($K$9,$K$10)</f>
        <v>#VALUE!</v>
      </c>
      <c r="L46" s="34" t="e" vm="1">
        <f t="shared" si="2"/>
        <v>#VALUE!</v>
      </c>
      <c r="M46" s="34" t="e" vm="1">
        <f t="shared" si="3"/>
        <v>#VALUE!</v>
      </c>
      <c r="N46" s="34" t="e" vm="2">
        <f>[1]!genUniform($N$9,$N$10)</f>
        <v>#VALUE!</v>
      </c>
      <c r="O46" s="34" t="e" vm="1">
        <f t="shared" si="4"/>
        <v>#VALUE!</v>
      </c>
      <c r="P46" s="34" t="e" vm="1">
        <f t="shared" si="5"/>
        <v>#VALUE!</v>
      </c>
    </row>
    <row r="47" spans="1:16">
      <c r="A47" s="34">
        <v>37</v>
      </c>
      <c r="C47" s="34" t="e" vm="2">
        <f>[1]!GenLimitNormal($C$9,$C$10,0,1000,0)</f>
        <v>#VALUE!</v>
      </c>
      <c r="D47" s="34" t="e" vm="2">
        <f>[1]!GenBetaPERT(0,$D$9,1)</f>
        <v>#VALUE!</v>
      </c>
      <c r="E47" s="34" t="e" vm="2">
        <f>[1]!GenLognormal($E$9,$E$10)</f>
        <v>#VALUE!</v>
      </c>
      <c r="F47" s="34" t="e" vm="2">
        <f>[1]!GenLognormal($F$9,$F$10)</f>
        <v>#VALUE!</v>
      </c>
      <c r="G47" s="34" t="e" vm="2">
        <f>[1]!GenLognormal($G$9,$G$10)</f>
        <v>#VALUE!</v>
      </c>
      <c r="H47" s="34" t="e" vm="2">
        <f>[1]!genUniform($H$9,$H$10)</f>
        <v>#VALUE!</v>
      </c>
      <c r="I47" s="34" t="e" vm="1">
        <f t="shared" si="0"/>
        <v>#VALUE!</v>
      </c>
      <c r="J47" s="34" t="e" vm="1">
        <f t="shared" si="1"/>
        <v>#VALUE!</v>
      </c>
      <c r="K47" s="34" t="e" vm="2">
        <f>[1]!genUniform($K$9,$K$10)</f>
        <v>#VALUE!</v>
      </c>
      <c r="L47" s="34" t="e" vm="1">
        <f t="shared" si="2"/>
        <v>#VALUE!</v>
      </c>
      <c r="M47" s="34" t="e" vm="1">
        <f t="shared" si="3"/>
        <v>#VALUE!</v>
      </c>
      <c r="N47" s="34" t="e" vm="2">
        <f>[1]!genUniform($N$9,$N$10)</f>
        <v>#VALUE!</v>
      </c>
      <c r="O47" s="34" t="e" vm="1">
        <f t="shared" si="4"/>
        <v>#VALUE!</v>
      </c>
      <c r="P47" s="34" t="e" vm="1">
        <f t="shared" si="5"/>
        <v>#VALUE!</v>
      </c>
    </row>
    <row r="48" spans="1:16">
      <c r="A48" s="34">
        <v>38</v>
      </c>
      <c r="C48" s="34" t="e" vm="2">
        <f>[1]!GenLimitNormal($C$9,$C$10,0,1000,0)</f>
        <v>#VALUE!</v>
      </c>
      <c r="D48" s="34" t="e" vm="2">
        <f>[1]!GenBetaPERT(0,$D$9,1)</f>
        <v>#VALUE!</v>
      </c>
      <c r="E48" s="34" t="e" vm="2">
        <f>[1]!GenLognormal($E$9,$E$10)</f>
        <v>#VALUE!</v>
      </c>
      <c r="F48" s="34" t="e" vm="2">
        <f>[1]!GenLognormal($F$9,$F$10)</f>
        <v>#VALUE!</v>
      </c>
      <c r="G48" s="34" t="e" vm="2">
        <f>[1]!GenLognormal($G$9,$G$10)</f>
        <v>#VALUE!</v>
      </c>
      <c r="H48" s="34" t="e" vm="2">
        <f>[1]!genUniform($H$9,$H$10)</f>
        <v>#VALUE!</v>
      </c>
      <c r="I48" s="34" t="e" vm="1">
        <f t="shared" si="0"/>
        <v>#VALUE!</v>
      </c>
      <c r="J48" s="34" t="e" vm="1">
        <f t="shared" si="1"/>
        <v>#VALUE!</v>
      </c>
      <c r="K48" s="34" t="e" vm="2">
        <f>[1]!genUniform($K$9,$K$10)</f>
        <v>#VALUE!</v>
      </c>
      <c r="L48" s="34" t="e" vm="1">
        <f t="shared" si="2"/>
        <v>#VALUE!</v>
      </c>
      <c r="M48" s="34" t="e" vm="1">
        <f t="shared" si="3"/>
        <v>#VALUE!</v>
      </c>
      <c r="N48" s="34" t="e" vm="2">
        <f>[1]!genUniform($N$9,$N$10)</f>
        <v>#VALUE!</v>
      </c>
      <c r="O48" s="34" t="e" vm="1">
        <f t="shared" si="4"/>
        <v>#VALUE!</v>
      </c>
      <c r="P48" s="34" t="e" vm="1">
        <f t="shared" si="5"/>
        <v>#VALUE!</v>
      </c>
    </row>
    <row r="49" spans="1:16">
      <c r="A49" s="34">
        <v>39</v>
      </c>
      <c r="C49" s="34" t="e" vm="2">
        <f>[1]!GenLimitNormal($C$9,$C$10,0,1000,0)</f>
        <v>#VALUE!</v>
      </c>
      <c r="D49" s="34" t="e" vm="2">
        <f>[1]!GenBetaPERT(0,$D$9,1)</f>
        <v>#VALUE!</v>
      </c>
      <c r="E49" s="34" t="e" vm="2">
        <f>[1]!GenLognormal($E$9,$E$10)</f>
        <v>#VALUE!</v>
      </c>
      <c r="F49" s="34" t="e" vm="2">
        <f>[1]!GenLognormal($F$9,$F$10)</f>
        <v>#VALUE!</v>
      </c>
      <c r="G49" s="34" t="e" vm="2">
        <f>[1]!GenLognormal($G$9,$G$10)</f>
        <v>#VALUE!</v>
      </c>
      <c r="H49" s="34" t="e" vm="2">
        <f>[1]!genUniform($H$9,$H$10)</f>
        <v>#VALUE!</v>
      </c>
      <c r="I49" s="34" t="e" vm="1">
        <f t="shared" si="0"/>
        <v>#VALUE!</v>
      </c>
      <c r="J49" s="34" t="e" vm="1">
        <f t="shared" si="1"/>
        <v>#VALUE!</v>
      </c>
      <c r="K49" s="34" t="e" vm="2">
        <f>[1]!genUniform($K$9,$K$10)</f>
        <v>#VALUE!</v>
      </c>
      <c r="L49" s="34" t="e" vm="1">
        <f t="shared" si="2"/>
        <v>#VALUE!</v>
      </c>
      <c r="M49" s="34" t="e" vm="1">
        <f t="shared" si="3"/>
        <v>#VALUE!</v>
      </c>
      <c r="N49" s="34" t="e" vm="2">
        <f>[1]!genUniform($N$9,$N$10)</f>
        <v>#VALUE!</v>
      </c>
      <c r="O49" s="34" t="e" vm="1">
        <f t="shared" si="4"/>
        <v>#VALUE!</v>
      </c>
      <c r="P49" s="34" t="e" vm="1">
        <f t="shared" si="5"/>
        <v>#VALUE!</v>
      </c>
    </row>
    <row r="50" spans="1:16">
      <c r="A50" s="34">
        <v>40</v>
      </c>
      <c r="C50" s="34" t="e" vm="2">
        <f>[1]!GenLimitNormal($C$9,$C$10,0,1000,0)</f>
        <v>#VALUE!</v>
      </c>
      <c r="D50" s="34" t="e" vm="2">
        <f>[1]!GenBetaPERT(0,$D$9,1)</f>
        <v>#VALUE!</v>
      </c>
      <c r="E50" s="34" t="e" vm="2">
        <f>[1]!GenLognormal($E$9,$E$10)</f>
        <v>#VALUE!</v>
      </c>
      <c r="F50" s="34" t="e" vm="2">
        <f>[1]!GenLognormal($F$9,$F$10)</f>
        <v>#VALUE!</v>
      </c>
      <c r="G50" s="34" t="e" vm="2">
        <f>[1]!GenLognormal($G$9,$G$10)</f>
        <v>#VALUE!</v>
      </c>
      <c r="H50" s="34" t="e" vm="2">
        <f>[1]!genUniform($H$9,$H$10)</f>
        <v>#VALUE!</v>
      </c>
      <c r="I50" s="34" t="e" vm="1">
        <f t="shared" si="0"/>
        <v>#VALUE!</v>
      </c>
      <c r="J50" s="34" t="e" vm="1">
        <f t="shared" si="1"/>
        <v>#VALUE!</v>
      </c>
      <c r="K50" s="34" t="e" vm="2">
        <f>[1]!genUniform($K$9,$K$10)</f>
        <v>#VALUE!</v>
      </c>
      <c r="L50" s="34" t="e" vm="1">
        <f t="shared" si="2"/>
        <v>#VALUE!</v>
      </c>
      <c r="M50" s="34" t="e" vm="1">
        <f t="shared" si="3"/>
        <v>#VALUE!</v>
      </c>
      <c r="N50" s="34" t="e" vm="2">
        <f>[1]!genUniform($N$9,$N$10)</f>
        <v>#VALUE!</v>
      </c>
      <c r="O50" s="34" t="e" vm="1">
        <f t="shared" si="4"/>
        <v>#VALUE!</v>
      </c>
      <c r="P50" s="34" t="e" vm="1">
        <f t="shared" si="5"/>
        <v>#VALUE!</v>
      </c>
    </row>
    <row r="51" spans="1:16">
      <c r="A51" s="34">
        <v>41</v>
      </c>
      <c r="C51" s="34" t="e" vm="2">
        <f>[1]!GenLimitNormal($C$9,$C$10,0,1000,0)</f>
        <v>#VALUE!</v>
      </c>
      <c r="D51" s="34" t="e" vm="2">
        <f>[1]!GenBetaPERT(0,$D$9,1)</f>
        <v>#VALUE!</v>
      </c>
      <c r="E51" s="34" t="e" vm="2">
        <f>[1]!GenLognormal($E$9,$E$10)</f>
        <v>#VALUE!</v>
      </c>
      <c r="F51" s="34" t="e" vm="2">
        <f>[1]!GenLognormal($F$9,$F$10)</f>
        <v>#VALUE!</v>
      </c>
      <c r="G51" s="34" t="e" vm="2">
        <f>[1]!GenLognormal($G$9,$G$10)</f>
        <v>#VALUE!</v>
      </c>
      <c r="H51" s="34" t="e" vm="2">
        <f>[1]!genUniform($H$9,$H$10)</f>
        <v>#VALUE!</v>
      </c>
      <c r="I51" s="34" t="e" vm="1">
        <f t="shared" si="0"/>
        <v>#VALUE!</v>
      </c>
      <c r="J51" s="34" t="e" vm="1">
        <f t="shared" si="1"/>
        <v>#VALUE!</v>
      </c>
      <c r="K51" s="34" t="e" vm="2">
        <f>[1]!genUniform($K$9,$K$10)</f>
        <v>#VALUE!</v>
      </c>
      <c r="L51" s="34" t="e" vm="1">
        <f t="shared" si="2"/>
        <v>#VALUE!</v>
      </c>
      <c r="M51" s="34" t="e" vm="1">
        <f t="shared" si="3"/>
        <v>#VALUE!</v>
      </c>
      <c r="N51" s="34" t="e" vm="2">
        <f>[1]!genUniform($N$9,$N$10)</f>
        <v>#VALUE!</v>
      </c>
      <c r="O51" s="34" t="e" vm="1">
        <f t="shared" si="4"/>
        <v>#VALUE!</v>
      </c>
      <c r="P51" s="34" t="e" vm="1">
        <f t="shared" si="5"/>
        <v>#VALUE!</v>
      </c>
    </row>
    <row r="52" spans="1:16">
      <c r="A52" s="34">
        <v>42</v>
      </c>
      <c r="C52" s="34" t="e" vm="2">
        <f>[1]!GenLimitNormal($C$9,$C$10,0,1000,0)</f>
        <v>#VALUE!</v>
      </c>
      <c r="D52" s="34" t="e" vm="2">
        <f>[1]!GenBetaPERT(0,$D$9,1)</f>
        <v>#VALUE!</v>
      </c>
      <c r="E52" s="34" t="e" vm="2">
        <f>[1]!GenLognormal($E$9,$E$10)</f>
        <v>#VALUE!</v>
      </c>
      <c r="F52" s="34" t="e" vm="2">
        <f>[1]!GenLognormal($F$9,$F$10)</f>
        <v>#VALUE!</v>
      </c>
      <c r="G52" s="34" t="e" vm="2">
        <f>[1]!GenLognormal($G$9,$G$10)</f>
        <v>#VALUE!</v>
      </c>
      <c r="H52" s="34" t="e" vm="2">
        <f>[1]!genUniform($H$9,$H$10)</f>
        <v>#VALUE!</v>
      </c>
      <c r="I52" s="34" t="e" vm="1">
        <f t="shared" si="0"/>
        <v>#VALUE!</v>
      </c>
      <c r="J52" s="34" t="e" vm="1">
        <f t="shared" si="1"/>
        <v>#VALUE!</v>
      </c>
      <c r="K52" s="34" t="e" vm="2">
        <f>[1]!genUniform($K$9,$K$10)</f>
        <v>#VALUE!</v>
      </c>
      <c r="L52" s="34" t="e" vm="1">
        <f t="shared" si="2"/>
        <v>#VALUE!</v>
      </c>
      <c r="M52" s="34" t="e" vm="1">
        <f t="shared" si="3"/>
        <v>#VALUE!</v>
      </c>
      <c r="N52" s="34" t="e" vm="2">
        <f>[1]!genUniform($N$9,$N$10)</f>
        <v>#VALUE!</v>
      </c>
      <c r="O52" s="34" t="e" vm="1">
        <f t="shared" si="4"/>
        <v>#VALUE!</v>
      </c>
      <c r="P52" s="34" t="e" vm="1">
        <f t="shared" si="5"/>
        <v>#VALUE!</v>
      </c>
    </row>
    <row r="53" spans="1:16">
      <c r="A53" s="34">
        <v>43</v>
      </c>
      <c r="C53" s="34" t="e" vm="2">
        <f>[1]!GenLimitNormal($C$9,$C$10,0,1000,0)</f>
        <v>#VALUE!</v>
      </c>
      <c r="D53" s="34" t="e" vm="2">
        <f>[1]!GenBetaPERT(0,$D$9,1)</f>
        <v>#VALUE!</v>
      </c>
      <c r="E53" s="34" t="e" vm="2">
        <f>[1]!GenLognormal($E$9,$E$10)</f>
        <v>#VALUE!</v>
      </c>
      <c r="F53" s="34" t="e" vm="2">
        <f>[1]!GenLognormal($F$9,$F$10)</f>
        <v>#VALUE!</v>
      </c>
      <c r="G53" s="34" t="e" vm="2">
        <f>[1]!GenLognormal($G$9,$G$10)</f>
        <v>#VALUE!</v>
      </c>
      <c r="H53" s="34" t="e" vm="2">
        <f>[1]!genUniform($H$9,$H$10)</f>
        <v>#VALUE!</v>
      </c>
      <c r="I53" s="34" t="e" vm="1">
        <f t="shared" si="0"/>
        <v>#VALUE!</v>
      </c>
      <c r="J53" s="34" t="e" vm="1">
        <f t="shared" si="1"/>
        <v>#VALUE!</v>
      </c>
      <c r="K53" s="34" t="e" vm="2">
        <f>[1]!genUniform($K$9,$K$10)</f>
        <v>#VALUE!</v>
      </c>
      <c r="L53" s="34" t="e" vm="1">
        <f t="shared" si="2"/>
        <v>#VALUE!</v>
      </c>
      <c r="M53" s="34" t="e" vm="1">
        <f t="shared" si="3"/>
        <v>#VALUE!</v>
      </c>
      <c r="N53" s="34" t="e" vm="2">
        <f>[1]!genUniform($N$9,$N$10)</f>
        <v>#VALUE!</v>
      </c>
      <c r="O53" s="34" t="e" vm="1">
        <f t="shared" si="4"/>
        <v>#VALUE!</v>
      </c>
      <c r="P53" s="34" t="e" vm="1">
        <f t="shared" si="5"/>
        <v>#VALUE!</v>
      </c>
    </row>
    <row r="54" spans="1:16">
      <c r="A54" s="34">
        <v>44</v>
      </c>
      <c r="C54" s="34" t="e" vm="2">
        <f>[1]!GenLimitNormal($C$9,$C$10,0,1000,0)</f>
        <v>#VALUE!</v>
      </c>
      <c r="D54" s="34" t="e" vm="2">
        <f>[1]!GenBetaPERT(0,$D$9,1)</f>
        <v>#VALUE!</v>
      </c>
      <c r="E54" s="34" t="e" vm="2">
        <f>[1]!GenLognormal($E$9,$E$10)</f>
        <v>#VALUE!</v>
      </c>
      <c r="F54" s="34" t="e" vm="2">
        <f>[1]!GenLognormal($F$9,$F$10)</f>
        <v>#VALUE!</v>
      </c>
      <c r="G54" s="34" t="e" vm="2">
        <f>[1]!GenLognormal($G$9,$G$10)</f>
        <v>#VALUE!</v>
      </c>
      <c r="H54" s="34" t="e" vm="2">
        <f>[1]!genUniform($H$9,$H$10)</f>
        <v>#VALUE!</v>
      </c>
      <c r="I54" s="34" t="e" vm="1">
        <f t="shared" si="0"/>
        <v>#VALUE!</v>
      </c>
      <c r="J54" s="34" t="e" vm="1">
        <f t="shared" si="1"/>
        <v>#VALUE!</v>
      </c>
      <c r="K54" s="34" t="e" vm="2">
        <f>[1]!genUniform($K$9,$K$10)</f>
        <v>#VALUE!</v>
      </c>
      <c r="L54" s="34" t="e" vm="1">
        <f t="shared" si="2"/>
        <v>#VALUE!</v>
      </c>
      <c r="M54" s="34" t="e" vm="1">
        <f t="shared" si="3"/>
        <v>#VALUE!</v>
      </c>
      <c r="N54" s="34" t="e" vm="2">
        <f>[1]!genUniform($N$9,$N$10)</f>
        <v>#VALUE!</v>
      </c>
      <c r="O54" s="34" t="e" vm="1">
        <f t="shared" si="4"/>
        <v>#VALUE!</v>
      </c>
      <c r="P54" s="34" t="e" vm="1">
        <f t="shared" si="5"/>
        <v>#VALUE!</v>
      </c>
    </row>
    <row r="55" spans="1:16">
      <c r="A55" s="34">
        <v>45</v>
      </c>
      <c r="C55" s="34" t="e" vm="2">
        <f>[1]!GenLimitNormal($C$9,$C$10,0,1000,0)</f>
        <v>#VALUE!</v>
      </c>
      <c r="D55" s="34" t="e" vm="2">
        <f>[1]!GenBetaPERT(0,$D$9,1)</f>
        <v>#VALUE!</v>
      </c>
      <c r="E55" s="34" t="e" vm="2">
        <f>[1]!GenLognormal($E$9,$E$10)</f>
        <v>#VALUE!</v>
      </c>
      <c r="F55" s="34" t="e" vm="2">
        <f>[1]!GenLognormal($F$9,$F$10)</f>
        <v>#VALUE!</v>
      </c>
      <c r="G55" s="34" t="e" vm="2">
        <f>[1]!GenLognormal($G$9,$G$10)</f>
        <v>#VALUE!</v>
      </c>
      <c r="H55" s="34" t="e" vm="2">
        <f>[1]!genUniform($H$9,$H$10)</f>
        <v>#VALUE!</v>
      </c>
      <c r="I55" s="34" t="e" vm="1">
        <f t="shared" si="0"/>
        <v>#VALUE!</v>
      </c>
      <c r="J55" s="34" t="e" vm="1">
        <f t="shared" si="1"/>
        <v>#VALUE!</v>
      </c>
      <c r="K55" s="34" t="e" vm="2">
        <f>[1]!genUniform($K$9,$K$10)</f>
        <v>#VALUE!</v>
      </c>
      <c r="L55" s="34" t="e" vm="1">
        <f t="shared" si="2"/>
        <v>#VALUE!</v>
      </c>
      <c r="M55" s="34" t="e" vm="1">
        <f t="shared" si="3"/>
        <v>#VALUE!</v>
      </c>
      <c r="N55" s="34" t="e" vm="2">
        <f>[1]!genUniform($N$9,$N$10)</f>
        <v>#VALUE!</v>
      </c>
      <c r="O55" s="34" t="e" vm="1">
        <f t="shared" si="4"/>
        <v>#VALUE!</v>
      </c>
      <c r="P55" s="34" t="e" vm="1">
        <f t="shared" si="5"/>
        <v>#VALUE!</v>
      </c>
    </row>
    <row r="56" spans="1:16">
      <c r="A56" s="34">
        <v>46</v>
      </c>
      <c r="C56" s="34" t="e" vm="2">
        <f>[1]!GenLimitNormal($C$9,$C$10,0,1000,0)</f>
        <v>#VALUE!</v>
      </c>
      <c r="D56" s="34" t="e" vm="2">
        <f>[1]!GenBetaPERT(0,$D$9,1)</f>
        <v>#VALUE!</v>
      </c>
      <c r="E56" s="34" t="e" vm="2">
        <f>[1]!GenLognormal($E$9,$E$10)</f>
        <v>#VALUE!</v>
      </c>
      <c r="F56" s="34" t="e" vm="2">
        <f>[1]!GenLognormal($F$9,$F$10)</f>
        <v>#VALUE!</v>
      </c>
      <c r="G56" s="34" t="e" vm="2">
        <f>[1]!GenLognormal($G$9,$G$10)</f>
        <v>#VALUE!</v>
      </c>
      <c r="H56" s="34" t="e" vm="2">
        <f>[1]!genUniform($H$9,$H$10)</f>
        <v>#VALUE!</v>
      </c>
      <c r="I56" s="34" t="e" vm="1">
        <f t="shared" si="0"/>
        <v>#VALUE!</v>
      </c>
      <c r="J56" s="34" t="e" vm="1">
        <f t="shared" si="1"/>
        <v>#VALUE!</v>
      </c>
      <c r="K56" s="34" t="e" vm="2">
        <f>[1]!genUniform($K$9,$K$10)</f>
        <v>#VALUE!</v>
      </c>
      <c r="L56" s="34" t="e" vm="1">
        <f t="shared" si="2"/>
        <v>#VALUE!</v>
      </c>
      <c r="M56" s="34" t="e" vm="1">
        <f t="shared" si="3"/>
        <v>#VALUE!</v>
      </c>
      <c r="N56" s="34" t="e" vm="2">
        <f>[1]!genUniform($N$9,$N$10)</f>
        <v>#VALUE!</v>
      </c>
      <c r="O56" s="34" t="e" vm="1">
        <f t="shared" si="4"/>
        <v>#VALUE!</v>
      </c>
      <c r="P56" s="34" t="e" vm="1">
        <f t="shared" si="5"/>
        <v>#VALUE!</v>
      </c>
    </row>
    <row r="57" spans="1:16">
      <c r="A57" s="34">
        <v>47</v>
      </c>
      <c r="C57" s="34" t="e" vm="2">
        <f>[1]!GenLimitNormal($C$9,$C$10,0,1000,0)</f>
        <v>#VALUE!</v>
      </c>
      <c r="D57" s="34" t="e" vm="2">
        <f>[1]!GenBetaPERT(0,$D$9,1)</f>
        <v>#VALUE!</v>
      </c>
      <c r="E57" s="34" t="e" vm="2">
        <f>[1]!GenLognormal($E$9,$E$10)</f>
        <v>#VALUE!</v>
      </c>
      <c r="F57" s="34" t="e" vm="2">
        <f>[1]!GenLognormal($F$9,$F$10)</f>
        <v>#VALUE!</v>
      </c>
      <c r="G57" s="34" t="e" vm="2">
        <f>[1]!GenLognormal($G$9,$G$10)</f>
        <v>#VALUE!</v>
      </c>
      <c r="H57" s="34" t="e" vm="2">
        <f>[1]!genUniform($H$9,$H$10)</f>
        <v>#VALUE!</v>
      </c>
      <c r="I57" s="34" t="e" vm="1">
        <f t="shared" si="0"/>
        <v>#VALUE!</v>
      </c>
      <c r="J57" s="34" t="e" vm="1">
        <f t="shared" si="1"/>
        <v>#VALUE!</v>
      </c>
      <c r="K57" s="34" t="e" vm="2">
        <f>[1]!genUniform($K$9,$K$10)</f>
        <v>#VALUE!</v>
      </c>
      <c r="L57" s="34" t="e" vm="1">
        <f t="shared" si="2"/>
        <v>#VALUE!</v>
      </c>
      <c r="M57" s="34" t="e" vm="1">
        <f t="shared" si="3"/>
        <v>#VALUE!</v>
      </c>
      <c r="N57" s="34" t="e" vm="2">
        <f>[1]!genUniform($N$9,$N$10)</f>
        <v>#VALUE!</v>
      </c>
      <c r="O57" s="34" t="e" vm="1">
        <f t="shared" si="4"/>
        <v>#VALUE!</v>
      </c>
      <c r="P57" s="34" t="e" vm="1">
        <f t="shared" si="5"/>
        <v>#VALUE!</v>
      </c>
    </row>
    <row r="58" spans="1:16">
      <c r="A58" s="34">
        <v>48</v>
      </c>
      <c r="C58" s="34" t="e" vm="2">
        <f>[1]!GenLimitNormal($C$9,$C$10,0,1000,0)</f>
        <v>#VALUE!</v>
      </c>
      <c r="D58" s="34" t="e" vm="2">
        <f>[1]!GenBetaPERT(0,$D$9,1)</f>
        <v>#VALUE!</v>
      </c>
      <c r="E58" s="34" t="e" vm="2">
        <f>[1]!GenLognormal($E$9,$E$10)</f>
        <v>#VALUE!</v>
      </c>
      <c r="F58" s="34" t="e" vm="2">
        <f>[1]!GenLognormal($F$9,$F$10)</f>
        <v>#VALUE!</v>
      </c>
      <c r="G58" s="34" t="e" vm="2">
        <f>[1]!GenLognormal($G$9,$G$10)</f>
        <v>#VALUE!</v>
      </c>
      <c r="H58" s="34" t="e" vm="2">
        <f>[1]!genUniform($H$9,$H$10)</f>
        <v>#VALUE!</v>
      </c>
      <c r="I58" s="34" t="e" vm="1">
        <f t="shared" si="0"/>
        <v>#VALUE!</v>
      </c>
      <c r="J58" s="34" t="e" vm="1">
        <f t="shared" si="1"/>
        <v>#VALUE!</v>
      </c>
      <c r="K58" s="34" t="e" vm="2">
        <f>[1]!genUniform($K$9,$K$10)</f>
        <v>#VALUE!</v>
      </c>
      <c r="L58" s="34" t="e" vm="1">
        <f t="shared" si="2"/>
        <v>#VALUE!</v>
      </c>
      <c r="M58" s="34" t="e" vm="1">
        <f t="shared" si="3"/>
        <v>#VALUE!</v>
      </c>
      <c r="N58" s="34" t="e" vm="2">
        <f>[1]!genUniform($N$9,$N$10)</f>
        <v>#VALUE!</v>
      </c>
      <c r="O58" s="34" t="e" vm="1">
        <f t="shared" si="4"/>
        <v>#VALUE!</v>
      </c>
      <c r="P58" s="34" t="e" vm="1">
        <f t="shared" si="5"/>
        <v>#VALUE!</v>
      </c>
    </row>
    <row r="59" spans="1:16">
      <c r="A59" s="34">
        <v>49</v>
      </c>
      <c r="C59" s="34" t="e" vm="2">
        <f>[1]!GenLimitNormal($C$9,$C$10,0,1000,0)</f>
        <v>#VALUE!</v>
      </c>
      <c r="D59" s="34" t="e" vm="2">
        <f>[1]!GenBetaPERT(0,$D$9,1)</f>
        <v>#VALUE!</v>
      </c>
      <c r="E59" s="34" t="e" vm="2">
        <f>[1]!GenLognormal($E$9,$E$10)</f>
        <v>#VALUE!</v>
      </c>
      <c r="F59" s="34" t="e" vm="2">
        <f>[1]!GenLognormal($F$9,$F$10)</f>
        <v>#VALUE!</v>
      </c>
      <c r="G59" s="34" t="e" vm="2">
        <f>[1]!GenLognormal($G$9,$G$10)</f>
        <v>#VALUE!</v>
      </c>
      <c r="H59" s="34" t="e" vm="2">
        <f>[1]!genUniform($H$9,$H$10)</f>
        <v>#VALUE!</v>
      </c>
      <c r="I59" s="34" t="e" vm="1">
        <f t="shared" si="0"/>
        <v>#VALUE!</v>
      </c>
      <c r="J59" s="34" t="e" vm="1">
        <f t="shared" si="1"/>
        <v>#VALUE!</v>
      </c>
      <c r="K59" s="34" t="e" vm="2">
        <f>[1]!genUniform($K$9,$K$10)</f>
        <v>#VALUE!</v>
      </c>
      <c r="L59" s="34" t="e" vm="1">
        <f t="shared" si="2"/>
        <v>#VALUE!</v>
      </c>
      <c r="M59" s="34" t="e" vm="1">
        <f t="shared" si="3"/>
        <v>#VALUE!</v>
      </c>
      <c r="N59" s="34" t="e" vm="2">
        <f>[1]!genUniform($N$9,$N$10)</f>
        <v>#VALUE!</v>
      </c>
      <c r="O59" s="34" t="e" vm="1">
        <f t="shared" si="4"/>
        <v>#VALUE!</v>
      </c>
      <c r="P59" s="34" t="e" vm="1">
        <f t="shared" si="5"/>
        <v>#VALUE!</v>
      </c>
    </row>
    <row r="60" spans="1:16">
      <c r="A60" s="34">
        <v>50</v>
      </c>
      <c r="C60" s="34" t="e" vm="2">
        <f>[1]!GenLimitNormal($C$9,$C$10,0,1000,0)</f>
        <v>#VALUE!</v>
      </c>
      <c r="D60" s="34" t="e" vm="2">
        <f>[1]!GenBetaPERT(0,$D$9,1)</f>
        <v>#VALUE!</v>
      </c>
      <c r="E60" s="34" t="e" vm="2">
        <f>[1]!GenLognormal($E$9,$E$10)</f>
        <v>#VALUE!</v>
      </c>
      <c r="F60" s="34" t="e" vm="2">
        <f>[1]!GenLognormal($F$9,$F$10)</f>
        <v>#VALUE!</v>
      </c>
      <c r="G60" s="34" t="e" vm="2">
        <f>[1]!GenLognormal($G$9,$G$10)</f>
        <v>#VALUE!</v>
      </c>
      <c r="H60" s="34" t="e" vm="2">
        <f>[1]!genUniform($H$9,$H$10)</f>
        <v>#VALUE!</v>
      </c>
      <c r="I60" s="34" t="e" vm="1">
        <f t="shared" si="0"/>
        <v>#VALUE!</v>
      </c>
      <c r="J60" s="34" t="e" vm="1">
        <f t="shared" si="1"/>
        <v>#VALUE!</v>
      </c>
      <c r="K60" s="34" t="e" vm="2">
        <f>[1]!genUniform($K$9,$K$10)</f>
        <v>#VALUE!</v>
      </c>
      <c r="L60" s="34" t="e" vm="1">
        <f t="shared" si="2"/>
        <v>#VALUE!</v>
      </c>
      <c r="M60" s="34" t="e" vm="1">
        <f t="shared" si="3"/>
        <v>#VALUE!</v>
      </c>
      <c r="N60" s="34" t="e" vm="2">
        <f>[1]!genUniform($N$9,$N$10)</f>
        <v>#VALUE!</v>
      </c>
      <c r="O60" s="34" t="e" vm="1">
        <f t="shared" si="4"/>
        <v>#VALUE!</v>
      </c>
      <c r="P60" s="34" t="e" vm="1">
        <f t="shared" si="5"/>
        <v>#VALUE!</v>
      </c>
    </row>
    <row r="61" spans="1:16">
      <c r="A61" s="34">
        <v>51</v>
      </c>
      <c r="C61" s="34" t="e" vm="2">
        <f>[1]!GenLimitNormal($C$9,$C$10,0,1000,0)</f>
        <v>#VALUE!</v>
      </c>
      <c r="D61" s="34" t="e" vm="2">
        <f>[1]!GenBetaPERT(0,$D$9,1)</f>
        <v>#VALUE!</v>
      </c>
      <c r="E61" s="34" t="e" vm="2">
        <f>[1]!GenLognormal($E$9,$E$10)</f>
        <v>#VALUE!</v>
      </c>
      <c r="F61" s="34" t="e" vm="2">
        <f>[1]!GenLognormal($F$9,$F$10)</f>
        <v>#VALUE!</v>
      </c>
      <c r="G61" s="34" t="e" vm="2">
        <f>[1]!GenLognormal($G$9,$G$10)</f>
        <v>#VALUE!</v>
      </c>
      <c r="H61" s="34" t="e" vm="2">
        <f>[1]!genUniform($H$9,$H$10)</f>
        <v>#VALUE!</v>
      </c>
      <c r="I61" s="34" t="e" vm="1">
        <f t="shared" si="0"/>
        <v>#VALUE!</v>
      </c>
      <c r="J61" s="34" t="e" vm="1">
        <f t="shared" si="1"/>
        <v>#VALUE!</v>
      </c>
      <c r="K61" s="34" t="e" vm="2">
        <f>[1]!genUniform($K$9,$K$10)</f>
        <v>#VALUE!</v>
      </c>
      <c r="L61" s="34" t="e" vm="1">
        <f t="shared" si="2"/>
        <v>#VALUE!</v>
      </c>
      <c r="M61" s="34" t="e" vm="1">
        <f t="shared" si="3"/>
        <v>#VALUE!</v>
      </c>
      <c r="N61" s="34" t="e" vm="2">
        <f>[1]!genUniform($N$9,$N$10)</f>
        <v>#VALUE!</v>
      </c>
      <c r="O61" s="34" t="e" vm="1">
        <f t="shared" si="4"/>
        <v>#VALUE!</v>
      </c>
      <c r="P61" s="34" t="e" vm="1">
        <f t="shared" si="5"/>
        <v>#VALUE!</v>
      </c>
    </row>
    <row r="62" spans="1:16">
      <c r="A62" s="34">
        <v>52</v>
      </c>
      <c r="C62" s="34" t="e" vm="2">
        <f>[1]!GenLimitNormal($C$9,$C$10,0,1000,0)</f>
        <v>#VALUE!</v>
      </c>
      <c r="D62" s="34" t="e" vm="2">
        <f>[1]!GenBetaPERT(0,$D$9,1)</f>
        <v>#VALUE!</v>
      </c>
      <c r="E62" s="34" t="e" vm="2">
        <f>[1]!GenLognormal($E$9,$E$10)</f>
        <v>#VALUE!</v>
      </c>
      <c r="F62" s="34" t="e" vm="2">
        <f>[1]!GenLognormal($F$9,$F$10)</f>
        <v>#VALUE!</v>
      </c>
      <c r="G62" s="34" t="e" vm="2">
        <f>[1]!GenLognormal($G$9,$G$10)</f>
        <v>#VALUE!</v>
      </c>
      <c r="H62" s="34" t="e" vm="2">
        <f>[1]!genUniform($H$9,$H$10)</f>
        <v>#VALUE!</v>
      </c>
      <c r="I62" s="34" t="e" vm="1">
        <f t="shared" si="0"/>
        <v>#VALUE!</v>
      </c>
      <c r="J62" s="34" t="e" vm="1">
        <f t="shared" si="1"/>
        <v>#VALUE!</v>
      </c>
      <c r="K62" s="34" t="e" vm="2">
        <f>[1]!genUniform($K$9,$K$10)</f>
        <v>#VALUE!</v>
      </c>
      <c r="L62" s="34" t="e" vm="1">
        <f t="shared" si="2"/>
        <v>#VALUE!</v>
      </c>
      <c r="M62" s="34" t="e" vm="1">
        <f t="shared" si="3"/>
        <v>#VALUE!</v>
      </c>
      <c r="N62" s="34" t="e" vm="2">
        <f>[1]!genUniform($N$9,$N$10)</f>
        <v>#VALUE!</v>
      </c>
      <c r="O62" s="34" t="e" vm="1">
        <f t="shared" si="4"/>
        <v>#VALUE!</v>
      </c>
      <c r="P62" s="34" t="e" vm="1">
        <f t="shared" si="5"/>
        <v>#VALUE!</v>
      </c>
    </row>
    <row r="63" spans="1:16">
      <c r="A63" s="34">
        <v>53</v>
      </c>
      <c r="C63" s="34" t="e" vm="2">
        <f>[1]!GenLimitNormal($C$9,$C$10,0,1000,0)</f>
        <v>#VALUE!</v>
      </c>
      <c r="D63" s="34" t="e" vm="2">
        <f>[1]!GenBetaPERT(0,$D$9,1)</f>
        <v>#VALUE!</v>
      </c>
      <c r="E63" s="34" t="e" vm="2">
        <f>[1]!GenLognormal($E$9,$E$10)</f>
        <v>#VALUE!</v>
      </c>
      <c r="F63" s="34" t="e" vm="2">
        <f>[1]!GenLognormal($F$9,$F$10)</f>
        <v>#VALUE!</v>
      </c>
      <c r="G63" s="34" t="e" vm="2">
        <f>[1]!GenLognormal($G$9,$G$10)</f>
        <v>#VALUE!</v>
      </c>
      <c r="H63" s="34" t="e" vm="2">
        <f>[1]!genUniform($H$9,$H$10)</f>
        <v>#VALUE!</v>
      </c>
      <c r="I63" s="34" t="e" vm="1">
        <f t="shared" si="0"/>
        <v>#VALUE!</v>
      </c>
      <c r="J63" s="34" t="e" vm="1">
        <f t="shared" si="1"/>
        <v>#VALUE!</v>
      </c>
      <c r="K63" s="34" t="e" vm="2">
        <f>[1]!genUniform($K$9,$K$10)</f>
        <v>#VALUE!</v>
      </c>
      <c r="L63" s="34" t="e" vm="1">
        <f t="shared" si="2"/>
        <v>#VALUE!</v>
      </c>
      <c r="M63" s="34" t="e" vm="1">
        <f t="shared" si="3"/>
        <v>#VALUE!</v>
      </c>
      <c r="N63" s="34" t="e" vm="2">
        <f>[1]!genUniform($N$9,$N$10)</f>
        <v>#VALUE!</v>
      </c>
      <c r="O63" s="34" t="e" vm="1">
        <f t="shared" si="4"/>
        <v>#VALUE!</v>
      </c>
      <c r="P63" s="34" t="e" vm="1">
        <f t="shared" si="5"/>
        <v>#VALUE!</v>
      </c>
    </row>
    <row r="64" spans="1:16">
      <c r="A64" s="34">
        <v>54</v>
      </c>
      <c r="C64" s="34" t="e" vm="2">
        <f>[1]!GenLimitNormal($C$9,$C$10,0,1000,0)</f>
        <v>#VALUE!</v>
      </c>
      <c r="D64" s="34" t="e" vm="2">
        <f>[1]!GenBetaPERT(0,$D$9,1)</f>
        <v>#VALUE!</v>
      </c>
      <c r="E64" s="34" t="e" vm="2">
        <f>[1]!GenLognormal($E$9,$E$10)</f>
        <v>#VALUE!</v>
      </c>
      <c r="F64" s="34" t="e" vm="2">
        <f>[1]!GenLognormal($F$9,$F$10)</f>
        <v>#VALUE!</v>
      </c>
      <c r="G64" s="34" t="e" vm="2">
        <f>[1]!GenLognormal($G$9,$G$10)</f>
        <v>#VALUE!</v>
      </c>
      <c r="H64" s="34" t="e" vm="2">
        <f>[1]!genUniform($H$9,$H$10)</f>
        <v>#VALUE!</v>
      </c>
      <c r="I64" s="34" t="e" vm="1">
        <f t="shared" si="0"/>
        <v>#VALUE!</v>
      </c>
      <c r="J64" s="34" t="e" vm="1">
        <f t="shared" si="1"/>
        <v>#VALUE!</v>
      </c>
      <c r="K64" s="34" t="e" vm="2">
        <f>[1]!genUniform($K$9,$K$10)</f>
        <v>#VALUE!</v>
      </c>
      <c r="L64" s="34" t="e" vm="1">
        <f t="shared" si="2"/>
        <v>#VALUE!</v>
      </c>
      <c r="M64" s="34" t="e" vm="1">
        <f t="shared" si="3"/>
        <v>#VALUE!</v>
      </c>
      <c r="N64" s="34" t="e" vm="2">
        <f>[1]!genUniform($N$9,$N$10)</f>
        <v>#VALUE!</v>
      </c>
      <c r="O64" s="34" t="e" vm="1">
        <f t="shared" si="4"/>
        <v>#VALUE!</v>
      </c>
      <c r="P64" s="34" t="e" vm="1">
        <f t="shared" si="5"/>
        <v>#VALUE!</v>
      </c>
    </row>
    <row r="65" spans="1:16">
      <c r="A65" s="34">
        <v>55</v>
      </c>
      <c r="C65" s="34" t="e" vm="2">
        <f>[1]!GenLimitNormal($C$9,$C$10,0,1000,0)</f>
        <v>#VALUE!</v>
      </c>
      <c r="D65" s="34" t="e" vm="2">
        <f>[1]!GenBetaPERT(0,$D$9,1)</f>
        <v>#VALUE!</v>
      </c>
      <c r="E65" s="34" t="e" vm="2">
        <f>[1]!GenLognormal($E$9,$E$10)</f>
        <v>#VALUE!</v>
      </c>
      <c r="F65" s="34" t="e" vm="2">
        <f>[1]!GenLognormal($F$9,$F$10)</f>
        <v>#VALUE!</v>
      </c>
      <c r="G65" s="34" t="e" vm="2">
        <f>[1]!GenLognormal($G$9,$G$10)</f>
        <v>#VALUE!</v>
      </c>
      <c r="H65" s="34" t="e" vm="2">
        <f>[1]!genUniform($H$9,$H$10)</f>
        <v>#VALUE!</v>
      </c>
      <c r="I65" s="34" t="e" vm="1">
        <f t="shared" si="0"/>
        <v>#VALUE!</v>
      </c>
      <c r="J65" s="34" t="e" vm="1">
        <f t="shared" si="1"/>
        <v>#VALUE!</v>
      </c>
      <c r="K65" s="34" t="e" vm="2">
        <f>[1]!genUniform($K$9,$K$10)</f>
        <v>#VALUE!</v>
      </c>
      <c r="L65" s="34" t="e" vm="1">
        <f t="shared" si="2"/>
        <v>#VALUE!</v>
      </c>
      <c r="M65" s="34" t="e" vm="1">
        <f t="shared" si="3"/>
        <v>#VALUE!</v>
      </c>
      <c r="N65" s="34" t="e" vm="2">
        <f>[1]!genUniform($N$9,$N$10)</f>
        <v>#VALUE!</v>
      </c>
      <c r="O65" s="34" t="e" vm="1">
        <f t="shared" si="4"/>
        <v>#VALUE!</v>
      </c>
      <c r="P65" s="34" t="e" vm="1">
        <f t="shared" si="5"/>
        <v>#VALUE!</v>
      </c>
    </row>
    <row r="66" spans="1:16">
      <c r="A66" s="34">
        <v>56</v>
      </c>
      <c r="C66" s="34" t="e" vm="2">
        <f>[1]!GenLimitNormal($C$9,$C$10,0,1000,0)</f>
        <v>#VALUE!</v>
      </c>
      <c r="D66" s="34" t="e" vm="2">
        <f>[1]!GenBetaPERT(0,$D$9,1)</f>
        <v>#VALUE!</v>
      </c>
      <c r="E66" s="34" t="e" vm="2">
        <f>[1]!GenLognormal($E$9,$E$10)</f>
        <v>#VALUE!</v>
      </c>
      <c r="F66" s="34" t="e" vm="2">
        <f>[1]!GenLognormal($F$9,$F$10)</f>
        <v>#VALUE!</v>
      </c>
      <c r="G66" s="34" t="e" vm="2">
        <f>[1]!GenLognormal($G$9,$G$10)</f>
        <v>#VALUE!</v>
      </c>
      <c r="H66" s="34" t="e" vm="2">
        <f>[1]!genUniform($H$9,$H$10)</f>
        <v>#VALUE!</v>
      </c>
      <c r="I66" s="34" t="e" vm="1">
        <f t="shared" si="0"/>
        <v>#VALUE!</v>
      </c>
      <c r="J66" s="34" t="e" vm="1">
        <f t="shared" si="1"/>
        <v>#VALUE!</v>
      </c>
      <c r="K66" s="34" t="e" vm="2">
        <f>[1]!genUniform($K$9,$K$10)</f>
        <v>#VALUE!</v>
      </c>
      <c r="L66" s="34" t="e" vm="1">
        <f t="shared" si="2"/>
        <v>#VALUE!</v>
      </c>
      <c r="M66" s="34" t="e" vm="1">
        <f t="shared" si="3"/>
        <v>#VALUE!</v>
      </c>
      <c r="N66" s="34" t="e" vm="2">
        <f>[1]!genUniform($N$9,$N$10)</f>
        <v>#VALUE!</v>
      </c>
      <c r="O66" s="34" t="e" vm="1">
        <f t="shared" si="4"/>
        <v>#VALUE!</v>
      </c>
      <c r="P66" s="34" t="e" vm="1">
        <f t="shared" si="5"/>
        <v>#VALUE!</v>
      </c>
    </row>
    <row r="67" spans="1:16">
      <c r="A67" s="34">
        <v>57</v>
      </c>
      <c r="C67" s="34" t="e" vm="2">
        <f>[1]!GenLimitNormal($C$9,$C$10,0,1000,0)</f>
        <v>#VALUE!</v>
      </c>
      <c r="D67" s="34" t="e" vm="2">
        <f>[1]!GenBetaPERT(0,$D$9,1)</f>
        <v>#VALUE!</v>
      </c>
      <c r="E67" s="34" t="e" vm="2">
        <f>[1]!GenLognormal($E$9,$E$10)</f>
        <v>#VALUE!</v>
      </c>
      <c r="F67" s="34" t="e" vm="2">
        <f>[1]!GenLognormal($F$9,$F$10)</f>
        <v>#VALUE!</v>
      </c>
      <c r="G67" s="34" t="e" vm="2">
        <f>[1]!GenLognormal($G$9,$G$10)</f>
        <v>#VALUE!</v>
      </c>
      <c r="H67" s="34" t="e" vm="2">
        <f>[1]!genUniform($H$9,$H$10)</f>
        <v>#VALUE!</v>
      </c>
      <c r="I67" s="34" t="e" vm="1">
        <f t="shared" si="0"/>
        <v>#VALUE!</v>
      </c>
      <c r="J67" s="34" t="e" vm="1">
        <f t="shared" si="1"/>
        <v>#VALUE!</v>
      </c>
      <c r="K67" s="34" t="e" vm="2">
        <f>[1]!genUniform($K$9,$K$10)</f>
        <v>#VALUE!</v>
      </c>
      <c r="L67" s="34" t="e" vm="1">
        <f t="shared" si="2"/>
        <v>#VALUE!</v>
      </c>
      <c r="M67" s="34" t="e" vm="1">
        <f t="shared" si="3"/>
        <v>#VALUE!</v>
      </c>
      <c r="N67" s="34" t="e" vm="2">
        <f>[1]!genUniform($N$9,$N$10)</f>
        <v>#VALUE!</v>
      </c>
      <c r="O67" s="34" t="e" vm="1">
        <f t="shared" si="4"/>
        <v>#VALUE!</v>
      </c>
      <c r="P67" s="34" t="e" vm="1">
        <f t="shared" si="5"/>
        <v>#VALUE!</v>
      </c>
    </row>
    <row r="68" spans="1:16">
      <c r="A68" s="34">
        <v>58</v>
      </c>
      <c r="C68" s="34" t="e" vm="2">
        <f>[1]!GenLimitNormal($C$9,$C$10,0,1000,0)</f>
        <v>#VALUE!</v>
      </c>
      <c r="D68" s="34" t="e" vm="2">
        <f>[1]!GenBetaPERT(0,$D$9,1)</f>
        <v>#VALUE!</v>
      </c>
      <c r="E68" s="34" t="e" vm="2">
        <f>[1]!GenLognormal($E$9,$E$10)</f>
        <v>#VALUE!</v>
      </c>
      <c r="F68" s="34" t="e" vm="2">
        <f>[1]!GenLognormal($F$9,$F$10)</f>
        <v>#VALUE!</v>
      </c>
      <c r="G68" s="34" t="e" vm="2">
        <f>[1]!GenLognormal($G$9,$G$10)</f>
        <v>#VALUE!</v>
      </c>
      <c r="H68" s="34" t="e" vm="2">
        <f>[1]!genUniform($H$9,$H$10)</f>
        <v>#VALUE!</v>
      </c>
      <c r="I68" s="34" t="e" vm="1">
        <f t="shared" si="0"/>
        <v>#VALUE!</v>
      </c>
      <c r="J68" s="34" t="e" vm="1">
        <f t="shared" si="1"/>
        <v>#VALUE!</v>
      </c>
      <c r="K68" s="34" t="e" vm="2">
        <f>[1]!genUniform($K$9,$K$10)</f>
        <v>#VALUE!</v>
      </c>
      <c r="L68" s="34" t="e" vm="1">
        <f t="shared" si="2"/>
        <v>#VALUE!</v>
      </c>
      <c r="M68" s="34" t="e" vm="1">
        <f t="shared" si="3"/>
        <v>#VALUE!</v>
      </c>
      <c r="N68" s="34" t="e" vm="2">
        <f>[1]!genUniform($N$9,$N$10)</f>
        <v>#VALUE!</v>
      </c>
      <c r="O68" s="34" t="e" vm="1">
        <f t="shared" si="4"/>
        <v>#VALUE!</v>
      </c>
      <c r="P68" s="34" t="e" vm="1">
        <f t="shared" si="5"/>
        <v>#VALUE!</v>
      </c>
    </row>
    <row r="69" spans="1:16">
      <c r="A69" s="34">
        <v>59</v>
      </c>
      <c r="C69" s="34" t="e" vm="2">
        <f>[1]!GenLimitNormal($C$9,$C$10,0,1000,0)</f>
        <v>#VALUE!</v>
      </c>
      <c r="D69" s="34" t="e" vm="2">
        <f>[1]!GenBetaPERT(0,$D$9,1)</f>
        <v>#VALUE!</v>
      </c>
      <c r="E69" s="34" t="e" vm="2">
        <f>[1]!GenLognormal($E$9,$E$10)</f>
        <v>#VALUE!</v>
      </c>
      <c r="F69" s="34" t="e" vm="2">
        <f>[1]!GenLognormal($F$9,$F$10)</f>
        <v>#VALUE!</v>
      </c>
      <c r="G69" s="34" t="e" vm="2">
        <f>[1]!GenLognormal($G$9,$G$10)</f>
        <v>#VALUE!</v>
      </c>
      <c r="H69" s="34" t="e" vm="2">
        <f>[1]!genUniform($H$9,$H$10)</f>
        <v>#VALUE!</v>
      </c>
      <c r="I69" s="34" t="e" vm="1">
        <f t="shared" si="0"/>
        <v>#VALUE!</v>
      </c>
      <c r="J69" s="34" t="e" vm="1">
        <f t="shared" si="1"/>
        <v>#VALUE!</v>
      </c>
      <c r="K69" s="34" t="e" vm="2">
        <f>[1]!genUniform($K$9,$K$10)</f>
        <v>#VALUE!</v>
      </c>
      <c r="L69" s="34" t="e" vm="1">
        <f t="shared" si="2"/>
        <v>#VALUE!</v>
      </c>
      <c r="M69" s="34" t="e" vm="1">
        <f t="shared" si="3"/>
        <v>#VALUE!</v>
      </c>
      <c r="N69" s="34" t="e" vm="2">
        <f>[1]!genUniform($N$9,$N$10)</f>
        <v>#VALUE!</v>
      </c>
      <c r="O69" s="34" t="e" vm="1">
        <f t="shared" si="4"/>
        <v>#VALUE!</v>
      </c>
      <c r="P69" s="34" t="e" vm="1">
        <f t="shared" si="5"/>
        <v>#VALUE!</v>
      </c>
    </row>
    <row r="70" spans="1:16">
      <c r="A70" s="34">
        <v>60</v>
      </c>
      <c r="C70" s="34" t="e" vm="2">
        <f>[1]!GenLimitNormal($C$9,$C$10,0,1000,0)</f>
        <v>#VALUE!</v>
      </c>
      <c r="D70" s="34" t="e" vm="2">
        <f>[1]!GenBetaPERT(0,$D$9,1)</f>
        <v>#VALUE!</v>
      </c>
      <c r="E70" s="34" t="e" vm="2">
        <f>[1]!GenLognormal($E$9,$E$10)</f>
        <v>#VALUE!</v>
      </c>
      <c r="F70" s="34" t="e" vm="2">
        <f>[1]!GenLognormal($F$9,$F$10)</f>
        <v>#VALUE!</v>
      </c>
      <c r="G70" s="34" t="e" vm="2">
        <f>[1]!GenLognormal($G$9,$G$10)</f>
        <v>#VALUE!</v>
      </c>
      <c r="H70" s="34" t="e" vm="2">
        <f>[1]!genUniform($H$9,$H$10)</f>
        <v>#VALUE!</v>
      </c>
      <c r="I70" s="34" t="e" vm="1">
        <f t="shared" si="0"/>
        <v>#VALUE!</v>
      </c>
      <c r="J70" s="34" t="e" vm="1">
        <f t="shared" si="1"/>
        <v>#VALUE!</v>
      </c>
      <c r="K70" s="34" t="e" vm="2">
        <f>[1]!genUniform($K$9,$K$10)</f>
        <v>#VALUE!</v>
      </c>
      <c r="L70" s="34" t="e" vm="1">
        <f t="shared" si="2"/>
        <v>#VALUE!</v>
      </c>
      <c r="M70" s="34" t="e" vm="1">
        <f t="shared" si="3"/>
        <v>#VALUE!</v>
      </c>
      <c r="N70" s="34" t="e" vm="2">
        <f>[1]!genUniform($N$9,$N$10)</f>
        <v>#VALUE!</v>
      </c>
      <c r="O70" s="34" t="e" vm="1">
        <f t="shared" si="4"/>
        <v>#VALUE!</v>
      </c>
      <c r="P70" s="34" t="e" vm="1">
        <f t="shared" si="5"/>
        <v>#VALUE!</v>
      </c>
    </row>
    <row r="71" spans="1:16">
      <c r="A71" s="34">
        <v>61</v>
      </c>
      <c r="C71" s="34" t="e" vm="2">
        <f>[1]!GenLimitNormal($C$9,$C$10,0,1000,0)</f>
        <v>#VALUE!</v>
      </c>
      <c r="D71" s="34" t="e" vm="2">
        <f>[1]!GenBetaPERT(0,$D$9,1)</f>
        <v>#VALUE!</v>
      </c>
      <c r="E71" s="34" t="e" vm="2">
        <f>[1]!GenLognormal($E$9,$E$10)</f>
        <v>#VALUE!</v>
      </c>
      <c r="F71" s="34" t="e" vm="2">
        <f>[1]!GenLognormal($F$9,$F$10)</f>
        <v>#VALUE!</v>
      </c>
      <c r="G71" s="34" t="e" vm="2">
        <f>[1]!GenLognormal($G$9,$G$10)</f>
        <v>#VALUE!</v>
      </c>
      <c r="H71" s="34" t="e" vm="2">
        <f>[1]!genUniform($H$9,$H$10)</f>
        <v>#VALUE!</v>
      </c>
      <c r="I71" s="34" t="e" vm="1">
        <f t="shared" si="0"/>
        <v>#VALUE!</v>
      </c>
      <c r="J71" s="34" t="e" vm="1">
        <f t="shared" si="1"/>
        <v>#VALUE!</v>
      </c>
      <c r="K71" s="34" t="e" vm="2">
        <f>[1]!genUniform($K$9,$K$10)</f>
        <v>#VALUE!</v>
      </c>
      <c r="L71" s="34" t="e" vm="1">
        <f t="shared" si="2"/>
        <v>#VALUE!</v>
      </c>
      <c r="M71" s="34" t="e" vm="1">
        <f t="shared" si="3"/>
        <v>#VALUE!</v>
      </c>
      <c r="N71" s="34" t="e" vm="2">
        <f>[1]!genUniform($N$9,$N$10)</f>
        <v>#VALUE!</v>
      </c>
      <c r="O71" s="34" t="e" vm="1">
        <f t="shared" si="4"/>
        <v>#VALUE!</v>
      </c>
      <c r="P71" s="34" t="e" vm="1">
        <f t="shared" si="5"/>
        <v>#VALUE!</v>
      </c>
    </row>
    <row r="72" spans="1:16">
      <c r="A72" s="34">
        <v>62</v>
      </c>
      <c r="C72" s="34" t="e" vm="2">
        <f>[1]!GenLimitNormal($C$9,$C$10,0,1000,0)</f>
        <v>#VALUE!</v>
      </c>
      <c r="D72" s="34" t="e" vm="2">
        <f>[1]!GenBetaPERT(0,$D$9,1)</f>
        <v>#VALUE!</v>
      </c>
      <c r="E72" s="34" t="e" vm="2">
        <f>[1]!GenLognormal($E$9,$E$10)</f>
        <v>#VALUE!</v>
      </c>
      <c r="F72" s="34" t="e" vm="2">
        <f>[1]!GenLognormal($F$9,$F$10)</f>
        <v>#VALUE!</v>
      </c>
      <c r="G72" s="34" t="e" vm="2">
        <f>[1]!GenLognormal($G$9,$G$10)</f>
        <v>#VALUE!</v>
      </c>
      <c r="H72" s="34" t="e" vm="2">
        <f>[1]!genUniform($H$9,$H$10)</f>
        <v>#VALUE!</v>
      </c>
      <c r="I72" s="34" t="e" vm="1">
        <f t="shared" si="0"/>
        <v>#VALUE!</v>
      </c>
      <c r="J72" s="34" t="e" vm="1">
        <f t="shared" si="1"/>
        <v>#VALUE!</v>
      </c>
      <c r="K72" s="34" t="e" vm="2">
        <f>[1]!genUniform($K$9,$K$10)</f>
        <v>#VALUE!</v>
      </c>
      <c r="L72" s="34" t="e" vm="1">
        <f t="shared" si="2"/>
        <v>#VALUE!</v>
      </c>
      <c r="M72" s="34" t="e" vm="1">
        <f t="shared" si="3"/>
        <v>#VALUE!</v>
      </c>
      <c r="N72" s="34" t="e" vm="2">
        <f>[1]!genUniform($N$9,$N$10)</f>
        <v>#VALUE!</v>
      </c>
      <c r="O72" s="34" t="e" vm="1">
        <f t="shared" si="4"/>
        <v>#VALUE!</v>
      </c>
      <c r="P72" s="34" t="e" vm="1">
        <f t="shared" si="5"/>
        <v>#VALUE!</v>
      </c>
    </row>
    <row r="73" spans="1:16">
      <c r="A73" s="34">
        <v>63</v>
      </c>
      <c r="C73" s="34" t="e" vm="2">
        <f>[1]!GenLimitNormal($C$9,$C$10,0,1000,0)</f>
        <v>#VALUE!</v>
      </c>
      <c r="D73" s="34" t="e" vm="2">
        <f>[1]!GenBetaPERT(0,$D$9,1)</f>
        <v>#VALUE!</v>
      </c>
      <c r="E73" s="34" t="e" vm="2">
        <f>[1]!GenLognormal($E$9,$E$10)</f>
        <v>#VALUE!</v>
      </c>
      <c r="F73" s="34" t="e" vm="2">
        <f>[1]!GenLognormal($F$9,$F$10)</f>
        <v>#VALUE!</v>
      </c>
      <c r="G73" s="34" t="e" vm="2">
        <f>[1]!GenLognormal($G$9,$G$10)</f>
        <v>#VALUE!</v>
      </c>
      <c r="H73" s="34" t="e" vm="2">
        <f>[1]!genUniform($H$9,$H$10)</f>
        <v>#VALUE!</v>
      </c>
      <c r="I73" s="34" t="e" vm="1">
        <f t="shared" si="0"/>
        <v>#VALUE!</v>
      </c>
      <c r="J73" s="34" t="e" vm="1">
        <f t="shared" si="1"/>
        <v>#VALUE!</v>
      </c>
      <c r="K73" s="34" t="e" vm="2">
        <f>[1]!genUniform($K$9,$K$10)</f>
        <v>#VALUE!</v>
      </c>
      <c r="L73" s="34" t="e" vm="1">
        <f t="shared" si="2"/>
        <v>#VALUE!</v>
      </c>
      <c r="M73" s="34" t="e" vm="1">
        <f t="shared" si="3"/>
        <v>#VALUE!</v>
      </c>
      <c r="N73" s="34" t="e" vm="2">
        <f>[1]!genUniform($N$9,$N$10)</f>
        <v>#VALUE!</v>
      </c>
      <c r="O73" s="34" t="e" vm="1">
        <f t="shared" si="4"/>
        <v>#VALUE!</v>
      </c>
      <c r="P73" s="34" t="e" vm="1">
        <f t="shared" si="5"/>
        <v>#VALUE!</v>
      </c>
    </row>
    <row r="74" spans="1:16">
      <c r="A74" s="34">
        <v>64</v>
      </c>
      <c r="C74" s="34" t="e" vm="2">
        <f>[1]!GenLimitNormal($C$9,$C$10,0,1000,0)</f>
        <v>#VALUE!</v>
      </c>
      <c r="D74" s="34" t="e" vm="2">
        <f>[1]!GenBetaPERT(0,$D$9,1)</f>
        <v>#VALUE!</v>
      </c>
      <c r="E74" s="34" t="e" vm="2">
        <f>[1]!GenLognormal($E$9,$E$10)</f>
        <v>#VALUE!</v>
      </c>
      <c r="F74" s="34" t="e" vm="2">
        <f>[1]!GenLognormal($F$9,$F$10)</f>
        <v>#VALUE!</v>
      </c>
      <c r="G74" s="34" t="e" vm="2">
        <f>[1]!GenLognormal($G$9,$G$10)</f>
        <v>#VALUE!</v>
      </c>
      <c r="H74" s="34" t="e" vm="2">
        <f>[1]!genUniform($H$9,$H$10)</f>
        <v>#VALUE!</v>
      </c>
      <c r="I74" s="34" t="e" vm="1">
        <f t="shared" si="0"/>
        <v>#VALUE!</v>
      </c>
      <c r="J74" s="34" t="e" vm="1">
        <f t="shared" si="1"/>
        <v>#VALUE!</v>
      </c>
      <c r="K74" s="34" t="e" vm="2">
        <f>[1]!genUniform($K$9,$K$10)</f>
        <v>#VALUE!</v>
      </c>
      <c r="L74" s="34" t="e" vm="1">
        <f t="shared" si="2"/>
        <v>#VALUE!</v>
      </c>
      <c r="M74" s="34" t="e" vm="1">
        <f t="shared" si="3"/>
        <v>#VALUE!</v>
      </c>
      <c r="N74" s="34" t="e" vm="2">
        <f>[1]!genUniform($N$9,$N$10)</f>
        <v>#VALUE!</v>
      </c>
      <c r="O74" s="34" t="e" vm="1">
        <f t="shared" si="4"/>
        <v>#VALUE!</v>
      </c>
      <c r="P74" s="34" t="e" vm="1">
        <f t="shared" si="5"/>
        <v>#VALUE!</v>
      </c>
    </row>
    <row r="75" spans="1:16">
      <c r="A75" s="34">
        <v>65</v>
      </c>
      <c r="C75" s="34" t="e" vm="2">
        <f>[1]!GenLimitNormal($C$9,$C$10,0,1000,0)</f>
        <v>#VALUE!</v>
      </c>
      <c r="D75" s="34" t="e" vm="2">
        <f>[1]!GenBetaPERT(0,$D$9,1)</f>
        <v>#VALUE!</v>
      </c>
      <c r="E75" s="34" t="e" vm="2">
        <f>[1]!GenLognormal($E$9,$E$10)</f>
        <v>#VALUE!</v>
      </c>
      <c r="F75" s="34" t="e" vm="2">
        <f>[1]!GenLognormal($F$9,$F$10)</f>
        <v>#VALUE!</v>
      </c>
      <c r="G75" s="34" t="e" vm="2">
        <f>[1]!GenLognormal($G$9,$G$10)</f>
        <v>#VALUE!</v>
      </c>
      <c r="H75" s="34" t="e" vm="2">
        <f>[1]!genUniform($H$9,$H$10)</f>
        <v>#VALUE!</v>
      </c>
      <c r="I75" s="34" t="e" vm="1">
        <f t="shared" si="0"/>
        <v>#VALUE!</v>
      </c>
      <c r="J75" s="34" t="e" vm="1">
        <f t="shared" si="1"/>
        <v>#VALUE!</v>
      </c>
      <c r="K75" s="34" t="e" vm="2">
        <f>[1]!genUniform($K$9,$K$10)</f>
        <v>#VALUE!</v>
      </c>
      <c r="L75" s="34" t="e" vm="1">
        <f t="shared" si="2"/>
        <v>#VALUE!</v>
      </c>
      <c r="M75" s="34" t="e" vm="1">
        <f t="shared" si="3"/>
        <v>#VALUE!</v>
      </c>
      <c r="N75" s="34" t="e" vm="2">
        <f>[1]!genUniform($N$9,$N$10)</f>
        <v>#VALUE!</v>
      </c>
      <c r="O75" s="34" t="e" vm="1">
        <f t="shared" si="4"/>
        <v>#VALUE!</v>
      </c>
      <c r="P75" s="34" t="e" vm="1">
        <f t="shared" si="5"/>
        <v>#VALUE!</v>
      </c>
    </row>
    <row r="76" spans="1:16">
      <c r="A76" s="34">
        <v>66</v>
      </c>
      <c r="C76" s="34" t="e" vm="2">
        <f>[1]!GenLimitNormal($C$9,$C$10,0,1000,0)</f>
        <v>#VALUE!</v>
      </c>
      <c r="D76" s="34" t="e" vm="2">
        <f>[1]!GenBetaPERT(0,$D$9,1)</f>
        <v>#VALUE!</v>
      </c>
      <c r="E76" s="34" t="e" vm="2">
        <f>[1]!GenLognormal($E$9,$E$10)</f>
        <v>#VALUE!</v>
      </c>
      <c r="F76" s="34" t="e" vm="2">
        <f>[1]!GenLognormal($F$9,$F$10)</f>
        <v>#VALUE!</v>
      </c>
      <c r="G76" s="34" t="e" vm="2">
        <f>[1]!GenLognormal($G$9,$G$10)</f>
        <v>#VALUE!</v>
      </c>
      <c r="H76" s="34" t="e" vm="2">
        <f>[1]!genUniform($H$9,$H$10)</f>
        <v>#VALUE!</v>
      </c>
      <c r="I76" s="34" t="e" vm="1">
        <f t="shared" ref="I76:I139" si="6">_xlfn.LOGNORM.INV($H76,$I$9,$I$10)</f>
        <v>#VALUE!</v>
      </c>
      <c r="J76" s="34" t="e" vm="1">
        <f t="shared" ref="J76:J139" si="7">$C76+$D76*$E76*$I76/$F76+(1-$D76)*$E76*$G76</f>
        <v>#VALUE!</v>
      </c>
      <c r="K76" s="34" t="e" vm="2">
        <f>[1]!genUniform($K$9,$K$10)</f>
        <v>#VALUE!</v>
      </c>
      <c r="L76" s="34" t="e" vm="1">
        <f t="shared" ref="L76:L139" si="8">_xlfn.LOGNORM.INV($K76,$L$9,$L$10)</f>
        <v>#VALUE!</v>
      </c>
      <c r="M76" s="34" t="e" vm="1">
        <f t="shared" ref="M76:M139" si="9">$C76+$D76*$E76*$L76/$F76+(1-$D76)*$E76*$G76</f>
        <v>#VALUE!</v>
      </c>
      <c r="N76" s="34" t="e" vm="2">
        <f>[1]!genUniform($N$9,$N$10)</f>
        <v>#VALUE!</v>
      </c>
      <c r="O76" s="34" t="e" vm="1">
        <f t="shared" ref="O76:O139" si="10">_xlfn.LOGNORM.INV($N76,$O$9,$O$10)</f>
        <v>#VALUE!</v>
      </c>
      <c r="P76" s="34" t="e" vm="1">
        <f t="shared" ref="P76:P139" si="11">$C76+$D76*$E76*$O76/$F76+(1-$D76)*$E76*$G76</f>
        <v>#VALUE!</v>
      </c>
    </row>
    <row r="77" spans="1:16">
      <c r="A77" s="34">
        <v>67</v>
      </c>
      <c r="C77" s="34" t="e" vm="2">
        <f>[1]!GenLimitNormal($C$9,$C$10,0,1000,0)</f>
        <v>#VALUE!</v>
      </c>
      <c r="D77" s="34" t="e" vm="2">
        <f>[1]!GenBetaPERT(0,$D$9,1)</f>
        <v>#VALUE!</v>
      </c>
      <c r="E77" s="34" t="e" vm="2">
        <f>[1]!GenLognormal($E$9,$E$10)</f>
        <v>#VALUE!</v>
      </c>
      <c r="F77" s="34" t="e" vm="2">
        <f>[1]!GenLognormal($F$9,$F$10)</f>
        <v>#VALUE!</v>
      </c>
      <c r="G77" s="34" t="e" vm="2">
        <f>[1]!GenLognormal($G$9,$G$10)</f>
        <v>#VALUE!</v>
      </c>
      <c r="H77" s="34" t="e" vm="2">
        <f>[1]!genUniform($H$9,$H$10)</f>
        <v>#VALUE!</v>
      </c>
      <c r="I77" s="34" t="e" vm="1">
        <f t="shared" si="6"/>
        <v>#VALUE!</v>
      </c>
      <c r="J77" s="34" t="e" vm="1">
        <f t="shared" si="7"/>
        <v>#VALUE!</v>
      </c>
      <c r="K77" s="34" t="e" vm="2">
        <f>[1]!genUniform($K$9,$K$10)</f>
        <v>#VALUE!</v>
      </c>
      <c r="L77" s="34" t="e" vm="1">
        <f t="shared" si="8"/>
        <v>#VALUE!</v>
      </c>
      <c r="M77" s="34" t="e" vm="1">
        <f t="shared" si="9"/>
        <v>#VALUE!</v>
      </c>
      <c r="N77" s="34" t="e" vm="2">
        <f>[1]!genUniform($N$9,$N$10)</f>
        <v>#VALUE!</v>
      </c>
      <c r="O77" s="34" t="e" vm="1">
        <f t="shared" si="10"/>
        <v>#VALUE!</v>
      </c>
      <c r="P77" s="34" t="e" vm="1">
        <f t="shared" si="11"/>
        <v>#VALUE!</v>
      </c>
    </row>
    <row r="78" spans="1:16">
      <c r="A78" s="34">
        <v>68</v>
      </c>
      <c r="C78" s="34" t="e" vm="2">
        <f>[1]!GenLimitNormal($C$9,$C$10,0,1000,0)</f>
        <v>#VALUE!</v>
      </c>
      <c r="D78" s="34" t="e" vm="2">
        <f>[1]!GenBetaPERT(0,$D$9,1)</f>
        <v>#VALUE!</v>
      </c>
      <c r="E78" s="34" t="e" vm="2">
        <f>[1]!GenLognormal($E$9,$E$10)</f>
        <v>#VALUE!</v>
      </c>
      <c r="F78" s="34" t="e" vm="2">
        <f>[1]!GenLognormal($F$9,$F$10)</f>
        <v>#VALUE!</v>
      </c>
      <c r="G78" s="34" t="e" vm="2">
        <f>[1]!GenLognormal($G$9,$G$10)</f>
        <v>#VALUE!</v>
      </c>
      <c r="H78" s="34" t="e" vm="2">
        <f>[1]!genUniform($H$9,$H$10)</f>
        <v>#VALUE!</v>
      </c>
      <c r="I78" s="34" t="e" vm="1">
        <f t="shared" si="6"/>
        <v>#VALUE!</v>
      </c>
      <c r="J78" s="34" t="e" vm="1">
        <f t="shared" si="7"/>
        <v>#VALUE!</v>
      </c>
      <c r="K78" s="34" t="e" vm="2">
        <f>[1]!genUniform($K$9,$K$10)</f>
        <v>#VALUE!</v>
      </c>
      <c r="L78" s="34" t="e" vm="1">
        <f t="shared" si="8"/>
        <v>#VALUE!</v>
      </c>
      <c r="M78" s="34" t="e" vm="1">
        <f t="shared" si="9"/>
        <v>#VALUE!</v>
      </c>
      <c r="N78" s="34" t="e" vm="2">
        <f>[1]!genUniform($N$9,$N$10)</f>
        <v>#VALUE!</v>
      </c>
      <c r="O78" s="34" t="e" vm="1">
        <f t="shared" si="10"/>
        <v>#VALUE!</v>
      </c>
      <c r="P78" s="34" t="e" vm="1">
        <f t="shared" si="11"/>
        <v>#VALUE!</v>
      </c>
    </row>
    <row r="79" spans="1:16">
      <c r="A79" s="34">
        <v>69</v>
      </c>
      <c r="C79" s="34" t="e" vm="2">
        <f>[1]!GenLimitNormal($C$9,$C$10,0,1000,0)</f>
        <v>#VALUE!</v>
      </c>
      <c r="D79" s="34" t="e" vm="2">
        <f>[1]!GenBetaPERT(0,$D$9,1)</f>
        <v>#VALUE!</v>
      </c>
      <c r="E79" s="34" t="e" vm="2">
        <f>[1]!GenLognormal($E$9,$E$10)</f>
        <v>#VALUE!</v>
      </c>
      <c r="F79" s="34" t="e" vm="2">
        <f>[1]!GenLognormal($F$9,$F$10)</f>
        <v>#VALUE!</v>
      </c>
      <c r="G79" s="34" t="e" vm="2">
        <f>[1]!GenLognormal($G$9,$G$10)</f>
        <v>#VALUE!</v>
      </c>
      <c r="H79" s="34" t="e" vm="2">
        <f>[1]!genUniform($H$9,$H$10)</f>
        <v>#VALUE!</v>
      </c>
      <c r="I79" s="34" t="e" vm="1">
        <f t="shared" si="6"/>
        <v>#VALUE!</v>
      </c>
      <c r="J79" s="34" t="e" vm="1">
        <f t="shared" si="7"/>
        <v>#VALUE!</v>
      </c>
      <c r="K79" s="34" t="e" vm="2">
        <f>[1]!genUniform($K$9,$K$10)</f>
        <v>#VALUE!</v>
      </c>
      <c r="L79" s="34" t="e" vm="1">
        <f t="shared" si="8"/>
        <v>#VALUE!</v>
      </c>
      <c r="M79" s="34" t="e" vm="1">
        <f t="shared" si="9"/>
        <v>#VALUE!</v>
      </c>
      <c r="N79" s="34" t="e" vm="2">
        <f>[1]!genUniform($N$9,$N$10)</f>
        <v>#VALUE!</v>
      </c>
      <c r="O79" s="34" t="e" vm="1">
        <f t="shared" si="10"/>
        <v>#VALUE!</v>
      </c>
      <c r="P79" s="34" t="e" vm="1">
        <f t="shared" si="11"/>
        <v>#VALUE!</v>
      </c>
    </row>
    <row r="80" spans="1:16">
      <c r="A80" s="34">
        <v>70</v>
      </c>
      <c r="C80" s="34" t="e" vm="2">
        <f>[1]!GenLimitNormal($C$9,$C$10,0,1000,0)</f>
        <v>#VALUE!</v>
      </c>
      <c r="D80" s="34" t="e" vm="2">
        <f>[1]!GenBetaPERT(0,$D$9,1)</f>
        <v>#VALUE!</v>
      </c>
      <c r="E80" s="34" t="e" vm="2">
        <f>[1]!GenLognormal($E$9,$E$10)</f>
        <v>#VALUE!</v>
      </c>
      <c r="F80" s="34" t="e" vm="2">
        <f>[1]!GenLognormal($F$9,$F$10)</f>
        <v>#VALUE!</v>
      </c>
      <c r="G80" s="34" t="e" vm="2">
        <f>[1]!GenLognormal($G$9,$G$10)</f>
        <v>#VALUE!</v>
      </c>
      <c r="H80" s="34" t="e" vm="2">
        <f>[1]!genUniform($H$9,$H$10)</f>
        <v>#VALUE!</v>
      </c>
      <c r="I80" s="34" t="e" vm="1">
        <f t="shared" si="6"/>
        <v>#VALUE!</v>
      </c>
      <c r="J80" s="34" t="e" vm="1">
        <f t="shared" si="7"/>
        <v>#VALUE!</v>
      </c>
      <c r="K80" s="34" t="e" vm="2">
        <f>[1]!genUniform($K$9,$K$10)</f>
        <v>#VALUE!</v>
      </c>
      <c r="L80" s="34" t="e" vm="1">
        <f t="shared" si="8"/>
        <v>#VALUE!</v>
      </c>
      <c r="M80" s="34" t="e" vm="1">
        <f t="shared" si="9"/>
        <v>#VALUE!</v>
      </c>
      <c r="N80" s="34" t="e" vm="2">
        <f>[1]!genUniform($N$9,$N$10)</f>
        <v>#VALUE!</v>
      </c>
      <c r="O80" s="34" t="e" vm="1">
        <f t="shared" si="10"/>
        <v>#VALUE!</v>
      </c>
      <c r="P80" s="34" t="e" vm="1">
        <f t="shared" si="11"/>
        <v>#VALUE!</v>
      </c>
    </row>
    <row r="81" spans="1:16">
      <c r="A81" s="34">
        <v>71</v>
      </c>
      <c r="C81" s="34" t="e" vm="2">
        <f>[1]!GenLimitNormal($C$9,$C$10,0,1000,0)</f>
        <v>#VALUE!</v>
      </c>
      <c r="D81" s="34" t="e" vm="2">
        <f>[1]!GenBetaPERT(0,$D$9,1)</f>
        <v>#VALUE!</v>
      </c>
      <c r="E81" s="34" t="e" vm="2">
        <f>[1]!GenLognormal($E$9,$E$10)</f>
        <v>#VALUE!</v>
      </c>
      <c r="F81" s="34" t="e" vm="2">
        <f>[1]!GenLognormal($F$9,$F$10)</f>
        <v>#VALUE!</v>
      </c>
      <c r="G81" s="34" t="e" vm="2">
        <f>[1]!GenLognormal($G$9,$G$10)</f>
        <v>#VALUE!</v>
      </c>
      <c r="H81" s="34" t="e" vm="2">
        <f>[1]!genUniform($H$9,$H$10)</f>
        <v>#VALUE!</v>
      </c>
      <c r="I81" s="34" t="e" vm="1">
        <f t="shared" si="6"/>
        <v>#VALUE!</v>
      </c>
      <c r="J81" s="34" t="e" vm="1">
        <f t="shared" si="7"/>
        <v>#VALUE!</v>
      </c>
      <c r="K81" s="34" t="e" vm="2">
        <f>[1]!genUniform($K$9,$K$10)</f>
        <v>#VALUE!</v>
      </c>
      <c r="L81" s="34" t="e" vm="1">
        <f t="shared" si="8"/>
        <v>#VALUE!</v>
      </c>
      <c r="M81" s="34" t="e" vm="1">
        <f t="shared" si="9"/>
        <v>#VALUE!</v>
      </c>
      <c r="N81" s="34" t="e" vm="2">
        <f>[1]!genUniform($N$9,$N$10)</f>
        <v>#VALUE!</v>
      </c>
      <c r="O81" s="34" t="e" vm="1">
        <f t="shared" si="10"/>
        <v>#VALUE!</v>
      </c>
      <c r="P81" s="34" t="e" vm="1">
        <f t="shared" si="11"/>
        <v>#VALUE!</v>
      </c>
    </row>
    <row r="82" spans="1:16">
      <c r="A82" s="34">
        <v>72</v>
      </c>
      <c r="C82" s="34" t="e" vm="2">
        <f>[1]!GenLimitNormal($C$9,$C$10,0,1000,0)</f>
        <v>#VALUE!</v>
      </c>
      <c r="D82" s="34" t="e" vm="2">
        <f>[1]!GenBetaPERT(0,$D$9,1)</f>
        <v>#VALUE!</v>
      </c>
      <c r="E82" s="34" t="e" vm="2">
        <f>[1]!GenLognormal($E$9,$E$10)</f>
        <v>#VALUE!</v>
      </c>
      <c r="F82" s="34" t="e" vm="2">
        <f>[1]!GenLognormal($F$9,$F$10)</f>
        <v>#VALUE!</v>
      </c>
      <c r="G82" s="34" t="e" vm="2">
        <f>[1]!GenLognormal($G$9,$G$10)</f>
        <v>#VALUE!</v>
      </c>
      <c r="H82" s="34" t="e" vm="2">
        <f>[1]!genUniform($H$9,$H$10)</f>
        <v>#VALUE!</v>
      </c>
      <c r="I82" s="34" t="e" vm="1">
        <f t="shared" si="6"/>
        <v>#VALUE!</v>
      </c>
      <c r="J82" s="34" t="e" vm="1">
        <f t="shared" si="7"/>
        <v>#VALUE!</v>
      </c>
      <c r="K82" s="34" t="e" vm="2">
        <f>[1]!genUniform($K$9,$K$10)</f>
        <v>#VALUE!</v>
      </c>
      <c r="L82" s="34" t="e" vm="1">
        <f t="shared" si="8"/>
        <v>#VALUE!</v>
      </c>
      <c r="M82" s="34" t="e" vm="1">
        <f t="shared" si="9"/>
        <v>#VALUE!</v>
      </c>
      <c r="N82" s="34" t="e" vm="2">
        <f>[1]!genUniform($N$9,$N$10)</f>
        <v>#VALUE!</v>
      </c>
      <c r="O82" s="34" t="e" vm="1">
        <f t="shared" si="10"/>
        <v>#VALUE!</v>
      </c>
      <c r="P82" s="34" t="e" vm="1">
        <f t="shared" si="11"/>
        <v>#VALUE!</v>
      </c>
    </row>
    <row r="83" spans="1:16">
      <c r="A83" s="34">
        <v>73</v>
      </c>
      <c r="C83" s="34" t="e" vm="2">
        <f>[1]!GenLimitNormal($C$9,$C$10,0,1000,0)</f>
        <v>#VALUE!</v>
      </c>
      <c r="D83" s="34" t="e" vm="2">
        <f>[1]!GenBetaPERT(0,$D$9,1)</f>
        <v>#VALUE!</v>
      </c>
      <c r="E83" s="34" t="e" vm="2">
        <f>[1]!GenLognormal($E$9,$E$10)</f>
        <v>#VALUE!</v>
      </c>
      <c r="F83" s="34" t="e" vm="2">
        <f>[1]!GenLognormal($F$9,$F$10)</f>
        <v>#VALUE!</v>
      </c>
      <c r="G83" s="34" t="e" vm="2">
        <f>[1]!GenLognormal($G$9,$G$10)</f>
        <v>#VALUE!</v>
      </c>
      <c r="H83" s="34" t="e" vm="2">
        <f>[1]!genUniform($H$9,$H$10)</f>
        <v>#VALUE!</v>
      </c>
      <c r="I83" s="34" t="e" vm="1">
        <f t="shared" si="6"/>
        <v>#VALUE!</v>
      </c>
      <c r="J83" s="34" t="e" vm="1">
        <f t="shared" si="7"/>
        <v>#VALUE!</v>
      </c>
      <c r="K83" s="34" t="e" vm="2">
        <f>[1]!genUniform($K$9,$K$10)</f>
        <v>#VALUE!</v>
      </c>
      <c r="L83" s="34" t="e" vm="1">
        <f t="shared" si="8"/>
        <v>#VALUE!</v>
      </c>
      <c r="M83" s="34" t="e" vm="1">
        <f t="shared" si="9"/>
        <v>#VALUE!</v>
      </c>
      <c r="N83" s="34" t="e" vm="2">
        <f>[1]!genUniform($N$9,$N$10)</f>
        <v>#VALUE!</v>
      </c>
      <c r="O83" s="34" t="e" vm="1">
        <f t="shared" si="10"/>
        <v>#VALUE!</v>
      </c>
      <c r="P83" s="34" t="e" vm="1">
        <f t="shared" si="11"/>
        <v>#VALUE!</v>
      </c>
    </row>
    <row r="84" spans="1:16">
      <c r="A84" s="34">
        <v>74</v>
      </c>
      <c r="C84" s="34" t="e" vm="2">
        <f>[1]!GenLimitNormal($C$9,$C$10,0,1000,0)</f>
        <v>#VALUE!</v>
      </c>
      <c r="D84" s="34" t="e" vm="2">
        <f>[1]!GenBetaPERT(0,$D$9,1)</f>
        <v>#VALUE!</v>
      </c>
      <c r="E84" s="34" t="e" vm="2">
        <f>[1]!GenLognormal($E$9,$E$10)</f>
        <v>#VALUE!</v>
      </c>
      <c r="F84" s="34" t="e" vm="2">
        <f>[1]!GenLognormal($F$9,$F$10)</f>
        <v>#VALUE!</v>
      </c>
      <c r="G84" s="34" t="e" vm="2">
        <f>[1]!GenLognormal($G$9,$G$10)</f>
        <v>#VALUE!</v>
      </c>
      <c r="H84" s="34" t="e" vm="2">
        <f>[1]!genUniform($H$9,$H$10)</f>
        <v>#VALUE!</v>
      </c>
      <c r="I84" s="34" t="e" vm="1">
        <f t="shared" si="6"/>
        <v>#VALUE!</v>
      </c>
      <c r="J84" s="34" t="e" vm="1">
        <f t="shared" si="7"/>
        <v>#VALUE!</v>
      </c>
      <c r="K84" s="34" t="e" vm="2">
        <f>[1]!genUniform($K$9,$K$10)</f>
        <v>#VALUE!</v>
      </c>
      <c r="L84" s="34" t="e" vm="1">
        <f t="shared" si="8"/>
        <v>#VALUE!</v>
      </c>
      <c r="M84" s="34" t="e" vm="1">
        <f t="shared" si="9"/>
        <v>#VALUE!</v>
      </c>
      <c r="N84" s="34" t="e" vm="2">
        <f>[1]!genUniform($N$9,$N$10)</f>
        <v>#VALUE!</v>
      </c>
      <c r="O84" s="34" t="e" vm="1">
        <f t="shared" si="10"/>
        <v>#VALUE!</v>
      </c>
      <c r="P84" s="34" t="e" vm="1">
        <f t="shared" si="11"/>
        <v>#VALUE!</v>
      </c>
    </row>
    <row r="85" spans="1:16">
      <c r="A85" s="34">
        <v>75</v>
      </c>
      <c r="C85" s="34" t="e" vm="2">
        <f>[1]!GenLimitNormal($C$9,$C$10,0,1000,0)</f>
        <v>#VALUE!</v>
      </c>
      <c r="D85" s="34" t="e" vm="2">
        <f>[1]!GenBetaPERT(0,$D$9,1)</f>
        <v>#VALUE!</v>
      </c>
      <c r="E85" s="34" t="e" vm="2">
        <f>[1]!GenLognormal($E$9,$E$10)</f>
        <v>#VALUE!</v>
      </c>
      <c r="F85" s="34" t="e" vm="2">
        <f>[1]!GenLognormal($F$9,$F$10)</f>
        <v>#VALUE!</v>
      </c>
      <c r="G85" s="34" t="e" vm="2">
        <f>[1]!GenLognormal($G$9,$G$10)</f>
        <v>#VALUE!</v>
      </c>
      <c r="H85" s="34" t="e" vm="2">
        <f>[1]!genUniform($H$9,$H$10)</f>
        <v>#VALUE!</v>
      </c>
      <c r="I85" s="34" t="e" vm="1">
        <f t="shared" si="6"/>
        <v>#VALUE!</v>
      </c>
      <c r="J85" s="34" t="e" vm="1">
        <f t="shared" si="7"/>
        <v>#VALUE!</v>
      </c>
      <c r="K85" s="34" t="e" vm="2">
        <f>[1]!genUniform($K$9,$K$10)</f>
        <v>#VALUE!</v>
      </c>
      <c r="L85" s="34" t="e" vm="1">
        <f t="shared" si="8"/>
        <v>#VALUE!</v>
      </c>
      <c r="M85" s="34" t="e" vm="1">
        <f t="shared" si="9"/>
        <v>#VALUE!</v>
      </c>
      <c r="N85" s="34" t="e" vm="2">
        <f>[1]!genUniform($N$9,$N$10)</f>
        <v>#VALUE!</v>
      </c>
      <c r="O85" s="34" t="e" vm="1">
        <f t="shared" si="10"/>
        <v>#VALUE!</v>
      </c>
      <c r="P85" s="34" t="e" vm="1">
        <f t="shared" si="11"/>
        <v>#VALUE!</v>
      </c>
    </row>
    <row r="86" spans="1:16">
      <c r="A86" s="34">
        <v>76</v>
      </c>
      <c r="C86" s="34" t="e" vm="2">
        <f>[1]!GenLimitNormal($C$9,$C$10,0,1000,0)</f>
        <v>#VALUE!</v>
      </c>
      <c r="D86" s="34" t="e" vm="2">
        <f>[1]!GenBetaPERT(0,$D$9,1)</f>
        <v>#VALUE!</v>
      </c>
      <c r="E86" s="34" t="e" vm="2">
        <f>[1]!GenLognormal($E$9,$E$10)</f>
        <v>#VALUE!</v>
      </c>
      <c r="F86" s="34" t="e" vm="2">
        <f>[1]!GenLognormal($F$9,$F$10)</f>
        <v>#VALUE!</v>
      </c>
      <c r="G86" s="34" t="e" vm="2">
        <f>[1]!GenLognormal($G$9,$G$10)</f>
        <v>#VALUE!</v>
      </c>
      <c r="H86" s="34" t="e" vm="2">
        <f>[1]!genUniform($H$9,$H$10)</f>
        <v>#VALUE!</v>
      </c>
      <c r="I86" s="34" t="e" vm="1">
        <f t="shared" si="6"/>
        <v>#VALUE!</v>
      </c>
      <c r="J86" s="34" t="e" vm="1">
        <f t="shared" si="7"/>
        <v>#VALUE!</v>
      </c>
      <c r="K86" s="34" t="e" vm="2">
        <f>[1]!genUniform($K$9,$K$10)</f>
        <v>#VALUE!</v>
      </c>
      <c r="L86" s="34" t="e" vm="1">
        <f t="shared" si="8"/>
        <v>#VALUE!</v>
      </c>
      <c r="M86" s="34" t="e" vm="1">
        <f t="shared" si="9"/>
        <v>#VALUE!</v>
      </c>
      <c r="N86" s="34" t="e" vm="2">
        <f>[1]!genUniform($N$9,$N$10)</f>
        <v>#VALUE!</v>
      </c>
      <c r="O86" s="34" t="e" vm="1">
        <f t="shared" si="10"/>
        <v>#VALUE!</v>
      </c>
      <c r="P86" s="34" t="e" vm="1">
        <f t="shared" si="11"/>
        <v>#VALUE!</v>
      </c>
    </row>
    <row r="87" spans="1:16">
      <c r="A87" s="34">
        <v>77</v>
      </c>
      <c r="C87" s="34" t="e" vm="2">
        <f>[1]!GenLimitNormal($C$9,$C$10,0,1000,0)</f>
        <v>#VALUE!</v>
      </c>
      <c r="D87" s="34" t="e" vm="2">
        <f>[1]!GenBetaPERT(0,$D$9,1)</f>
        <v>#VALUE!</v>
      </c>
      <c r="E87" s="34" t="e" vm="2">
        <f>[1]!GenLognormal($E$9,$E$10)</f>
        <v>#VALUE!</v>
      </c>
      <c r="F87" s="34" t="e" vm="2">
        <f>[1]!GenLognormal($F$9,$F$10)</f>
        <v>#VALUE!</v>
      </c>
      <c r="G87" s="34" t="e" vm="2">
        <f>[1]!GenLognormal($G$9,$G$10)</f>
        <v>#VALUE!</v>
      </c>
      <c r="H87" s="34" t="e" vm="2">
        <f>[1]!genUniform($H$9,$H$10)</f>
        <v>#VALUE!</v>
      </c>
      <c r="I87" s="34" t="e" vm="1">
        <f t="shared" si="6"/>
        <v>#VALUE!</v>
      </c>
      <c r="J87" s="34" t="e" vm="1">
        <f t="shared" si="7"/>
        <v>#VALUE!</v>
      </c>
      <c r="K87" s="34" t="e" vm="2">
        <f>[1]!genUniform($K$9,$K$10)</f>
        <v>#VALUE!</v>
      </c>
      <c r="L87" s="34" t="e" vm="1">
        <f t="shared" si="8"/>
        <v>#VALUE!</v>
      </c>
      <c r="M87" s="34" t="e" vm="1">
        <f t="shared" si="9"/>
        <v>#VALUE!</v>
      </c>
      <c r="N87" s="34" t="e" vm="2">
        <f>[1]!genUniform($N$9,$N$10)</f>
        <v>#VALUE!</v>
      </c>
      <c r="O87" s="34" t="e" vm="1">
        <f t="shared" si="10"/>
        <v>#VALUE!</v>
      </c>
      <c r="P87" s="34" t="e" vm="1">
        <f t="shared" si="11"/>
        <v>#VALUE!</v>
      </c>
    </row>
    <row r="88" spans="1:16">
      <c r="A88" s="34">
        <v>78</v>
      </c>
      <c r="C88" s="34" t="e" vm="2">
        <f>[1]!GenLimitNormal($C$9,$C$10,0,1000,0)</f>
        <v>#VALUE!</v>
      </c>
      <c r="D88" s="34" t="e" vm="2">
        <f>[1]!GenBetaPERT(0,$D$9,1)</f>
        <v>#VALUE!</v>
      </c>
      <c r="E88" s="34" t="e" vm="2">
        <f>[1]!GenLognormal($E$9,$E$10)</f>
        <v>#VALUE!</v>
      </c>
      <c r="F88" s="34" t="e" vm="2">
        <f>[1]!GenLognormal($F$9,$F$10)</f>
        <v>#VALUE!</v>
      </c>
      <c r="G88" s="34" t="e" vm="2">
        <f>[1]!GenLognormal($G$9,$G$10)</f>
        <v>#VALUE!</v>
      </c>
      <c r="H88" s="34" t="e" vm="2">
        <f>[1]!genUniform($H$9,$H$10)</f>
        <v>#VALUE!</v>
      </c>
      <c r="I88" s="34" t="e" vm="1">
        <f t="shared" si="6"/>
        <v>#VALUE!</v>
      </c>
      <c r="J88" s="34" t="e" vm="1">
        <f t="shared" si="7"/>
        <v>#VALUE!</v>
      </c>
      <c r="K88" s="34" t="e" vm="2">
        <f>[1]!genUniform($K$9,$K$10)</f>
        <v>#VALUE!</v>
      </c>
      <c r="L88" s="34" t="e" vm="1">
        <f t="shared" si="8"/>
        <v>#VALUE!</v>
      </c>
      <c r="M88" s="34" t="e" vm="1">
        <f t="shared" si="9"/>
        <v>#VALUE!</v>
      </c>
      <c r="N88" s="34" t="e" vm="2">
        <f>[1]!genUniform($N$9,$N$10)</f>
        <v>#VALUE!</v>
      </c>
      <c r="O88" s="34" t="e" vm="1">
        <f t="shared" si="10"/>
        <v>#VALUE!</v>
      </c>
      <c r="P88" s="34" t="e" vm="1">
        <f t="shared" si="11"/>
        <v>#VALUE!</v>
      </c>
    </row>
    <row r="89" spans="1:16">
      <c r="A89" s="34">
        <v>79</v>
      </c>
      <c r="C89" s="34" t="e" vm="2">
        <f>[1]!GenLimitNormal($C$9,$C$10,0,1000,0)</f>
        <v>#VALUE!</v>
      </c>
      <c r="D89" s="34" t="e" vm="2">
        <f>[1]!GenBetaPERT(0,$D$9,1)</f>
        <v>#VALUE!</v>
      </c>
      <c r="E89" s="34" t="e" vm="2">
        <f>[1]!GenLognormal($E$9,$E$10)</f>
        <v>#VALUE!</v>
      </c>
      <c r="F89" s="34" t="e" vm="2">
        <f>[1]!GenLognormal($F$9,$F$10)</f>
        <v>#VALUE!</v>
      </c>
      <c r="G89" s="34" t="e" vm="2">
        <f>[1]!GenLognormal($G$9,$G$10)</f>
        <v>#VALUE!</v>
      </c>
      <c r="H89" s="34" t="e" vm="2">
        <f>[1]!genUniform($H$9,$H$10)</f>
        <v>#VALUE!</v>
      </c>
      <c r="I89" s="34" t="e" vm="1">
        <f t="shared" si="6"/>
        <v>#VALUE!</v>
      </c>
      <c r="J89" s="34" t="e" vm="1">
        <f t="shared" si="7"/>
        <v>#VALUE!</v>
      </c>
      <c r="K89" s="34" t="e" vm="2">
        <f>[1]!genUniform($K$9,$K$10)</f>
        <v>#VALUE!</v>
      </c>
      <c r="L89" s="34" t="e" vm="1">
        <f t="shared" si="8"/>
        <v>#VALUE!</v>
      </c>
      <c r="M89" s="34" t="e" vm="1">
        <f t="shared" si="9"/>
        <v>#VALUE!</v>
      </c>
      <c r="N89" s="34" t="e" vm="2">
        <f>[1]!genUniform($N$9,$N$10)</f>
        <v>#VALUE!</v>
      </c>
      <c r="O89" s="34" t="e" vm="1">
        <f t="shared" si="10"/>
        <v>#VALUE!</v>
      </c>
      <c r="P89" s="34" t="e" vm="1">
        <f t="shared" si="11"/>
        <v>#VALUE!</v>
      </c>
    </row>
    <row r="90" spans="1:16">
      <c r="A90" s="34">
        <v>80</v>
      </c>
      <c r="C90" s="34" t="e" vm="2">
        <f>[1]!GenLimitNormal($C$9,$C$10,0,1000,0)</f>
        <v>#VALUE!</v>
      </c>
      <c r="D90" s="34" t="e" vm="2">
        <f>[1]!GenBetaPERT(0,$D$9,1)</f>
        <v>#VALUE!</v>
      </c>
      <c r="E90" s="34" t="e" vm="2">
        <f>[1]!GenLognormal($E$9,$E$10)</f>
        <v>#VALUE!</v>
      </c>
      <c r="F90" s="34" t="e" vm="2">
        <f>[1]!GenLognormal($F$9,$F$10)</f>
        <v>#VALUE!</v>
      </c>
      <c r="G90" s="34" t="e" vm="2">
        <f>[1]!GenLognormal($G$9,$G$10)</f>
        <v>#VALUE!</v>
      </c>
      <c r="H90" s="34" t="e" vm="2">
        <f>[1]!genUniform($H$9,$H$10)</f>
        <v>#VALUE!</v>
      </c>
      <c r="I90" s="34" t="e" vm="1">
        <f t="shared" si="6"/>
        <v>#VALUE!</v>
      </c>
      <c r="J90" s="34" t="e" vm="1">
        <f t="shared" si="7"/>
        <v>#VALUE!</v>
      </c>
      <c r="K90" s="34" t="e" vm="2">
        <f>[1]!genUniform($K$9,$K$10)</f>
        <v>#VALUE!</v>
      </c>
      <c r="L90" s="34" t="e" vm="1">
        <f t="shared" si="8"/>
        <v>#VALUE!</v>
      </c>
      <c r="M90" s="34" t="e" vm="1">
        <f t="shared" si="9"/>
        <v>#VALUE!</v>
      </c>
      <c r="N90" s="34" t="e" vm="2">
        <f>[1]!genUniform($N$9,$N$10)</f>
        <v>#VALUE!</v>
      </c>
      <c r="O90" s="34" t="e" vm="1">
        <f t="shared" si="10"/>
        <v>#VALUE!</v>
      </c>
      <c r="P90" s="34" t="e" vm="1">
        <f t="shared" si="11"/>
        <v>#VALUE!</v>
      </c>
    </row>
    <row r="91" spans="1:16">
      <c r="A91" s="34">
        <v>81</v>
      </c>
      <c r="C91" s="34" t="e" vm="2">
        <f>[1]!GenLimitNormal($C$9,$C$10,0,1000,0)</f>
        <v>#VALUE!</v>
      </c>
      <c r="D91" s="34" t="e" vm="2">
        <f>[1]!GenBetaPERT(0,$D$9,1)</f>
        <v>#VALUE!</v>
      </c>
      <c r="E91" s="34" t="e" vm="2">
        <f>[1]!GenLognormal($E$9,$E$10)</f>
        <v>#VALUE!</v>
      </c>
      <c r="F91" s="34" t="e" vm="2">
        <f>[1]!GenLognormal($F$9,$F$10)</f>
        <v>#VALUE!</v>
      </c>
      <c r="G91" s="34" t="e" vm="2">
        <f>[1]!GenLognormal($G$9,$G$10)</f>
        <v>#VALUE!</v>
      </c>
      <c r="H91" s="34" t="e" vm="2">
        <f>[1]!genUniform($H$9,$H$10)</f>
        <v>#VALUE!</v>
      </c>
      <c r="I91" s="34" t="e" vm="1">
        <f t="shared" si="6"/>
        <v>#VALUE!</v>
      </c>
      <c r="J91" s="34" t="e" vm="1">
        <f t="shared" si="7"/>
        <v>#VALUE!</v>
      </c>
      <c r="K91" s="34" t="e" vm="2">
        <f>[1]!genUniform($K$9,$K$10)</f>
        <v>#VALUE!</v>
      </c>
      <c r="L91" s="34" t="e" vm="1">
        <f t="shared" si="8"/>
        <v>#VALUE!</v>
      </c>
      <c r="M91" s="34" t="e" vm="1">
        <f t="shared" si="9"/>
        <v>#VALUE!</v>
      </c>
      <c r="N91" s="34" t="e" vm="2">
        <f>[1]!genUniform($N$9,$N$10)</f>
        <v>#VALUE!</v>
      </c>
      <c r="O91" s="34" t="e" vm="1">
        <f t="shared" si="10"/>
        <v>#VALUE!</v>
      </c>
      <c r="P91" s="34" t="e" vm="1">
        <f t="shared" si="11"/>
        <v>#VALUE!</v>
      </c>
    </row>
    <row r="92" spans="1:16">
      <c r="A92" s="34">
        <v>82</v>
      </c>
      <c r="C92" s="34" t="e" vm="2">
        <f>[1]!GenLimitNormal($C$9,$C$10,0,1000,0)</f>
        <v>#VALUE!</v>
      </c>
      <c r="D92" s="34" t="e" vm="2">
        <f>[1]!GenBetaPERT(0,$D$9,1)</f>
        <v>#VALUE!</v>
      </c>
      <c r="E92" s="34" t="e" vm="2">
        <f>[1]!GenLognormal($E$9,$E$10)</f>
        <v>#VALUE!</v>
      </c>
      <c r="F92" s="34" t="e" vm="2">
        <f>[1]!GenLognormal($F$9,$F$10)</f>
        <v>#VALUE!</v>
      </c>
      <c r="G92" s="34" t="e" vm="2">
        <f>[1]!GenLognormal($G$9,$G$10)</f>
        <v>#VALUE!</v>
      </c>
      <c r="H92" s="34" t="e" vm="2">
        <f>[1]!genUniform($H$9,$H$10)</f>
        <v>#VALUE!</v>
      </c>
      <c r="I92" s="34" t="e" vm="1">
        <f t="shared" si="6"/>
        <v>#VALUE!</v>
      </c>
      <c r="J92" s="34" t="e" vm="1">
        <f t="shared" si="7"/>
        <v>#VALUE!</v>
      </c>
      <c r="K92" s="34" t="e" vm="2">
        <f>[1]!genUniform($K$9,$K$10)</f>
        <v>#VALUE!</v>
      </c>
      <c r="L92" s="34" t="e" vm="1">
        <f t="shared" si="8"/>
        <v>#VALUE!</v>
      </c>
      <c r="M92" s="34" t="e" vm="1">
        <f t="shared" si="9"/>
        <v>#VALUE!</v>
      </c>
      <c r="N92" s="34" t="e" vm="2">
        <f>[1]!genUniform($N$9,$N$10)</f>
        <v>#VALUE!</v>
      </c>
      <c r="O92" s="34" t="e" vm="1">
        <f t="shared" si="10"/>
        <v>#VALUE!</v>
      </c>
      <c r="P92" s="34" t="e" vm="1">
        <f t="shared" si="11"/>
        <v>#VALUE!</v>
      </c>
    </row>
    <row r="93" spans="1:16">
      <c r="A93" s="34">
        <v>83</v>
      </c>
      <c r="C93" s="34" t="e" vm="2">
        <f>[1]!GenLimitNormal($C$9,$C$10,0,1000,0)</f>
        <v>#VALUE!</v>
      </c>
      <c r="D93" s="34" t="e" vm="2">
        <f>[1]!GenBetaPERT(0,$D$9,1)</f>
        <v>#VALUE!</v>
      </c>
      <c r="E93" s="34" t="e" vm="2">
        <f>[1]!GenLognormal($E$9,$E$10)</f>
        <v>#VALUE!</v>
      </c>
      <c r="F93" s="34" t="e" vm="2">
        <f>[1]!GenLognormal($F$9,$F$10)</f>
        <v>#VALUE!</v>
      </c>
      <c r="G93" s="34" t="e" vm="2">
        <f>[1]!GenLognormal($G$9,$G$10)</f>
        <v>#VALUE!</v>
      </c>
      <c r="H93" s="34" t="e" vm="2">
        <f>[1]!genUniform($H$9,$H$10)</f>
        <v>#VALUE!</v>
      </c>
      <c r="I93" s="34" t="e" vm="1">
        <f t="shared" si="6"/>
        <v>#VALUE!</v>
      </c>
      <c r="J93" s="34" t="e" vm="1">
        <f t="shared" si="7"/>
        <v>#VALUE!</v>
      </c>
      <c r="K93" s="34" t="e" vm="2">
        <f>[1]!genUniform($K$9,$K$10)</f>
        <v>#VALUE!</v>
      </c>
      <c r="L93" s="34" t="e" vm="1">
        <f t="shared" si="8"/>
        <v>#VALUE!</v>
      </c>
      <c r="M93" s="34" t="e" vm="1">
        <f t="shared" si="9"/>
        <v>#VALUE!</v>
      </c>
      <c r="N93" s="34" t="e" vm="2">
        <f>[1]!genUniform($N$9,$N$10)</f>
        <v>#VALUE!</v>
      </c>
      <c r="O93" s="34" t="e" vm="1">
        <f t="shared" si="10"/>
        <v>#VALUE!</v>
      </c>
      <c r="P93" s="34" t="e" vm="1">
        <f t="shared" si="11"/>
        <v>#VALUE!</v>
      </c>
    </row>
    <row r="94" spans="1:16">
      <c r="A94" s="34">
        <v>84</v>
      </c>
      <c r="C94" s="34" t="e" vm="2">
        <f>[1]!GenLimitNormal($C$9,$C$10,0,1000,0)</f>
        <v>#VALUE!</v>
      </c>
      <c r="D94" s="34" t="e" vm="2">
        <f>[1]!GenBetaPERT(0,$D$9,1)</f>
        <v>#VALUE!</v>
      </c>
      <c r="E94" s="34" t="e" vm="2">
        <f>[1]!GenLognormal($E$9,$E$10)</f>
        <v>#VALUE!</v>
      </c>
      <c r="F94" s="34" t="e" vm="2">
        <f>[1]!GenLognormal($F$9,$F$10)</f>
        <v>#VALUE!</v>
      </c>
      <c r="G94" s="34" t="e" vm="2">
        <f>[1]!GenLognormal($G$9,$G$10)</f>
        <v>#VALUE!</v>
      </c>
      <c r="H94" s="34" t="e" vm="2">
        <f>[1]!genUniform($H$9,$H$10)</f>
        <v>#VALUE!</v>
      </c>
      <c r="I94" s="34" t="e" vm="1">
        <f t="shared" si="6"/>
        <v>#VALUE!</v>
      </c>
      <c r="J94" s="34" t="e" vm="1">
        <f t="shared" si="7"/>
        <v>#VALUE!</v>
      </c>
      <c r="K94" s="34" t="e" vm="2">
        <f>[1]!genUniform($K$9,$K$10)</f>
        <v>#VALUE!</v>
      </c>
      <c r="L94" s="34" t="e" vm="1">
        <f t="shared" si="8"/>
        <v>#VALUE!</v>
      </c>
      <c r="M94" s="34" t="e" vm="1">
        <f t="shared" si="9"/>
        <v>#VALUE!</v>
      </c>
      <c r="N94" s="34" t="e" vm="2">
        <f>[1]!genUniform($N$9,$N$10)</f>
        <v>#VALUE!</v>
      </c>
      <c r="O94" s="34" t="e" vm="1">
        <f t="shared" si="10"/>
        <v>#VALUE!</v>
      </c>
      <c r="P94" s="34" t="e" vm="1">
        <f t="shared" si="11"/>
        <v>#VALUE!</v>
      </c>
    </row>
    <row r="95" spans="1:16">
      <c r="A95" s="34">
        <v>85</v>
      </c>
      <c r="C95" s="34" t="e" vm="2">
        <f>[1]!GenLimitNormal($C$9,$C$10,0,1000,0)</f>
        <v>#VALUE!</v>
      </c>
      <c r="D95" s="34" t="e" vm="2">
        <f>[1]!GenBetaPERT(0,$D$9,1)</f>
        <v>#VALUE!</v>
      </c>
      <c r="E95" s="34" t="e" vm="2">
        <f>[1]!GenLognormal($E$9,$E$10)</f>
        <v>#VALUE!</v>
      </c>
      <c r="F95" s="34" t="e" vm="2">
        <f>[1]!GenLognormal($F$9,$F$10)</f>
        <v>#VALUE!</v>
      </c>
      <c r="G95" s="34" t="e" vm="2">
        <f>[1]!GenLognormal($G$9,$G$10)</f>
        <v>#VALUE!</v>
      </c>
      <c r="H95" s="34" t="e" vm="2">
        <f>[1]!genUniform($H$9,$H$10)</f>
        <v>#VALUE!</v>
      </c>
      <c r="I95" s="34" t="e" vm="1">
        <f t="shared" si="6"/>
        <v>#VALUE!</v>
      </c>
      <c r="J95" s="34" t="e" vm="1">
        <f t="shared" si="7"/>
        <v>#VALUE!</v>
      </c>
      <c r="K95" s="34" t="e" vm="2">
        <f>[1]!genUniform($K$9,$K$10)</f>
        <v>#VALUE!</v>
      </c>
      <c r="L95" s="34" t="e" vm="1">
        <f t="shared" si="8"/>
        <v>#VALUE!</v>
      </c>
      <c r="M95" s="34" t="e" vm="1">
        <f t="shared" si="9"/>
        <v>#VALUE!</v>
      </c>
      <c r="N95" s="34" t="e" vm="2">
        <f>[1]!genUniform($N$9,$N$10)</f>
        <v>#VALUE!</v>
      </c>
      <c r="O95" s="34" t="e" vm="1">
        <f t="shared" si="10"/>
        <v>#VALUE!</v>
      </c>
      <c r="P95" s="34" t="e" vm="1">
        <f t="shared" si="11"/>
        <v>#VALUE!</v>
      </c>
    </row>
    <row r="96" spans="1:16">
      <c r="A96" s="34">
        <v>86</v>
      </c>
      <c r="C96" s="34" t="e" vm="2">
        <f>[1]!GenLimitNormal($C$9,$C$10,0,1000,0)</f>
        <v>#VALUE!</v>
      </c>
      <c r="D96" s="34" t="e" vm="2">
        <f>[1]!GenBetaPERT(0,$D$9,1)</f>
        <v>#VALUE!</v>
      </c>
      <c r="E96" s="34" t="e" vm="2">
        <f>[1]!GenLognormal($E$9,$E$10)</f>
        <v>#VALUE!</v>
      </c>
      <c r="F96" s="34" t="e" vm="2">
        <f>[1]!GenLognormal($F$9,$F$10)</f>
        <v>#VALUE!</v>
      </c>
      <c r="G96" s="34" t="e" vm="2">
        <f>[1]!GenLognormal($G$9,$G$10)</f>
        <v>#VALUE!</v>
      </c>
      <c r="H96" s="34" t="e" vm="2">
        <f>[1]!genUniform($H$9,$H$10)</f>
        <v>#VALUE!</v>
      </c>
      <c r="I96" s="34" t="e" vm="1">
        <f t="shared" si="6"/>
        <v>#VALUE!</v>
      </c>
      <c r="J96" s="34" t="e" vm="1">
        <f t="shared" si="7"/>
        <v>#VALUE!</v>
      </c>
      <c r="K96" s="34" t="e" vm="2">
        <f>[1]!genUniform($K$9,$K$10)</f>
        <v>#VALUE!</v>
      </c>
      <c r="L96" s="34" t="e" vm="1">
        <f t="shared" si="8"/>
        <v>#VALUE!</v>
      </c>
      <c r="M96" s="34" t="e" vm="1">
        <f t="shared" si="9"/>
        <v>#VALUE!</v>
      </c>
      <c r="N96" s="34" t="e" vm="2">
        <f>[1]!genUniform($N$9,$N$10)</f>
        <v>#VALUE!</v>
      </c>
      <c r="O96" s="34" t="e" vm="1">
        <f t="shared" si="10"/>
        <v>#VALUE!</v>
      </c>
      <c r="P96" s="34" t="e" vm="1">
        <f t="shared" si="11"/>
        <v>#VALUE!</v>
      </c>
    </row>
    <row r="97" spans="1:16">
      <c r="A97" s="34">
        <v>87</v>
      </c>
      <c r="C97" s="34" t="e" vm="2">
        <f>[1]!GenLimitNormal($C$9,$C$10,0,1000,0)</f>
        <v>#VALUE!</v>
      </c>
      <c r="D97" s="34" t="e" vm="2">
        <f>[1]!GenBetaPERT(0,$D$9,1)</f>
        <v>#VALUE!</v>
      </c>
      <c r="E97" s="34" t="e" vm="2">
        <f>[1]!GenLognormal($E$9,$E$10)</f>
        <v>#VALUE!</v>
      </c>
      <c r="F97" s="34" t="e" vm="2">
        <f>[1]!GenLognormal($F$9,$F$10)</f>
        <v>#VALUE!</v>
      </c>
      <c r="G97" s="34" t="e" vm="2">
        <f>[1]!GenLognormal($G$9,$G$10)</f>
        <v>#VALUE!</v>
      </c>
      <c r="H97" s="34" t="e" vm="2">
        <f>[1]!genUniform($H$9,$H$10)</f>
        <v>#VALUE!</v>
      </c>
      <c r="I97" s="34" t="e" vm="1">
        <f t="shared" si="6"/>
        <v>#VALUE!</v>
      </c>
      <c r="J97" s="34" t="e" vm="1">
        <f t="shared" si="7"/>
        <v>#VALUE!</v>
      </c>
      <c r="K97" s="34" t="e" vm="2">
        <f>[1]!genUniform($K$9,$K$10)</f>
        <v>#VALUE!</v>
      </c>
      <c r="L97" s="34" t="e" vm="1">
        <f t="shared" si="8"/>
        <v>#VALUE!</v>
      </c>
      <c r="M97" s="34" t="e" vm="1">
        <f t="shared" si="9"/>
        <v>#VALUE!</v>
      </c>
      <c r="N97" s="34" t="e" vm="2">
        <f>[1]!genUniform($N$9,$N$10)</f>
        <v>#VALUE!</v>
      </c>
      <c r="O97" s="34" t="e" vm="1">
        <f t="shared" si="10"/>
        <v>#VALUE!</v>
      </c>
      <c r="P97" s="34" t="e" vm="1">
        <f t="shared" si="11"/>
        <v>#VALUE!</v>
      </c>
    </row>
    <row r="98" spans="1:16">
      <c r="A98" s="34">
        <v>88</v>
      </c>
      <c r="C98" s="34" t="e" vm="2">
        <f>[1]!GenLimitNormal($C$9,$C$10,0,1000,0)</f>
        <v>#VALUE!</v>
      </c>
      <c r="D98" s="34" t="e" vm="2">
        <f>[1]!GenBetaPERT(0,$D$9,1)</f>
        <v>#VALUE!</v>
      </c>
      <c r="E98" s="34" t="e" vm="2">
        <f>[1]!GenLognormal($E$9,$E$10)</f>
        <v>#VALUE!</v>
      </c>
      <c r="F98" s="34" t="e" vm="2">
        <f>[1]!GenLognormal($F$9,$F$10)</f>
        <v>#VALUE!</v>
      </c>
      <c r="G98" s="34" t="e" vm="2">
        <f>[1]!GenLognormal($G$9,$G$10)</f>
        <v>#VALUE!</v>
      </c>
      <c r="H98" s="34" t="e" vm="2">
        <f>[1]!genUniform($H$9,$H$10)</f>
        <v>#VALUE!</v>
      </c>
      <c r="I98" s="34" t="e" vm="1">
        <f t="shared" si="6"/>
        <v>#VALUE!</v>
      </c>
      <c r="J98" s="34" t="e" vm="1">
        <f t="shared" si="7"/>
        <v>#VALUE!</v>
      </c>
      <c r="K98" s="34" t="e" vm="2">
        <f>[1]!genUniform($K$9,$K$10)</f>
        <v>#VALUE!</v>
      </c>
      <c r="L98" s="34" t="e" vm="1">
        <f t="shared" si="8"/>
        <v>#VALUE!</v>
      </c>
      <c r="M98" s="34" t="e" vm="1">
        <f t="shared" si="9"/>
        <v>#VALUE!</v>
      </c>
      <c r="N98" s="34" t="e" vm="2">
        <f>[1]!genUniform($N$9,$N$10)</f>
        <v>#VALUE!</v>
      </c>
      <c r="O98" s="34" t="e" vm="1">
        <f t="shared" si="10"/>
        <v>#VALUE!</v>
      </c>
      <c r="P98" s="34" t="e" vm="1">
        <f t="shared" si="11"/>
        <v>#VALUE!</v>
      </c>
    </row>
    <row r="99" spans="1:16">
      <c r="A99" s="34">
        <v>89</v>
      </c>
      <c r="C99" s="34" t="e" vm="2">
        <f>[1]!GenLimitNormal($C$9,$C$10,0,1000,0)</f>
        <v>#VALUE!</v>
      </c>
      <c r="D99" s="34" t="e" vm="2">
        <f>[1]!GenBetaPERT(0,$D$9,1)</f>
        <v>#VALUE!</v>
      </c>
      <c r="E99" s="34" t="e" vm="2">
        <f>[1]!GenLognormal($E$9,$E$10)</f>
        <v>#VALUE!</v>
      </c>
      <c r="F99" s="34" t="e" vm="2">
        <f>[1]!GenLognormal($F$9,$F$10)</f>
        <v>#VALUE!</v>
      </c>
      <c r="G99" s="34" t="e" vm="2">
        <f>[1]!GenLognormal($G$9,$G$10)</f>
        <v>#VALUE!</v>
      </c>
      <c r="H99" s="34" t="e" vm="2">
        <f>[1]!genUniform($H$9,$H$10)</f>
        <v>#VALUE!</v>
      </c>
      <c r="I99" s="34" t="e" vm="1">
        <f t="shared" si="6"/>
        <v>#VALUE!</v>
      </c>
      <c r="J99" s="34" t="e" vm="1">
        <f t="shared" si="7"/>
        <v>#VALUE!</v>
      </c>
      <c r="K99" s="34" t="e" vm="2">
        <f>[1]!genUniform($K$9,$K$10)</f>
        <v>#VALUE!</v>
      </c>
      <c r="L99" s="34" t="e" vm="1">
        <f t="shared" si="8"/>
        <v>#VALUE!</v>
      </c>
      <c r="M99" s="34" t="e" vm="1">
        <f t="shared" si="9"/>
        <v>#VALUE!</v>
      </c>
      <c r="N99" s="34" t="e" vm="2">
        <f>[1]!genUniform($N$9,$N$10)</f>
        <v>#VALUE!</v>
      </c>
      <c r="O99" s="34" t="e" vm="1">
        <f t="shared" si="10"/>
        <v>#VALUE!</v>
      </c>
      <c r="P99" s="34" t="e" vm="1">
        <f t="shared" si="11"/>
        <v>#VALUE!</v>
      </c>
    </row>
    <row r="100" spans="1:16">
      <c r="A100" s="34">
        <v>90</v>
      </c>
      <c r="C100" s="34" t="e" vm="2">
        <f>[1]!GenLimitNormal($C$9,$C$10,0,1000,0)</f>
        <v>#VALUE!</v>
      </c>
      <c r="D100" s="34" t="e" vm="2">
        <f>[1]!GenBetaPERT(0,$D$9,1)</f>
        <v>#VALUE!</v>
      </c>
      <c r="E100" s="34" t="e" vm="2">
        <f>[1]!GenLognormal($E$9,$E$10)</f>
        <v>#VALUE!</v>
      </c>
      <c r="F100" s="34" t="e" vm="2">
        <f>[1]!GenLognormal($F$9,$F$10)</f>
        <v>#VALUE!</v>
      </c>
      <c r="G100" s="34" t="e" vm="2">
        <f>[1]!GenLognormal($G$9,$G$10)</f>
        <v>#VALUE!</v>
      </c>
      <c r="H100" s="34" t="e" vm="2">
        <f>[1]!genUniform($H$9,$H$10)</f>
        <v>#VALUE!</v>
      </c>
      <c r="I100" s="34" t="e" vm="1">
        <f t="shared" si="6"/>
        <v>#VALUE!</v>
      </c>
      <c r="J100" s="34" t="e" vm="1">
        <f t="shared" si="7"/>
        <v>#VALUE!</v>
      </c>
      <c r="K100" s="34" t="e" vm="2">
        <f>[1]!genUniform($K$9,$K$10)</f>
        <v>#VALUE!</v>
      </c>
      <c r="L100" s="34" t="e" vm="1">
        <f t="shared" si="8"/>
        <v>#VALUE!</v>
      </c>
      <c r="M100" s="34" t="e" vm="1">
        <f t="shared" si="9"/>
        <v>#VALUE!</v>
      </c>
      <c r="N100" s="34" t="e" vm="2">
        <f>[1]!genUniform($N$9,$N$10)</f>
        <v>#VALUE!</v>
      </c>
      <c r="O100" s="34" t="e" vm="1">
        <f t="shared" si="10"/>
        <v>#VALUE!</v>
      </c>
      <c r="P100" s="34" t="e" vm="1">
        <f t="shared" si="11"/>
        <v>#VALUE!</v>
      </c>
    </row>
    <row r="101" spans="1:16">
      <c r="A101" s="34">
        <v>91</v>
      </c>
      <c r="C101" s="34" t="e" vm="2">
        <f>[1]!GenLimitNormal($C$9,$C$10,0,1000,0)</f>
        <v>#VALUE!</v>
      </c>
      <c r="D101" s="34" t="e" vm="2">
        <f>[1]!GenBetaPERT(0,$D$9,1)</f>
        <v>#VALUE!</v>
      </c>
      <c r="E101" s="34" t="e" vm="2">
        <f>[1]!GenLognormal($E$9,$E$10)</f>
        <v>#VALUE!</v>
      </c>
      <c r="F101" s="34" t="e" vm="2">
        <f>[1]!GenLognormal($F$9,$F$10)</f>
        <v>#VALUE!</v>
      </c>
      <c r="G101" s="34" t="e" vm="2">
        <f>[1]!GenLognormal($G$9,$G$10)</f>
        <v>#VALUE!</v>
      </c>
      <c r="H101" s="34" t="e" vm="2">
        <f>[1]!genUniform($H$9,$H$10)</f>
        <v>#VALUE!</v>
      </c>
      <c r="I101" s="34" t="e" vm="1">
        <f t="shared" si="6"/>
        <v>#VALUE!</v>
      </c>
      <c r="J101" s="34" t="e" vm="1">
        <f t="shared" si="7"/>
        <v>#VALUE!</v>
      </c>
      <c r="K101" s="34" t="e" vm="2">
        <f>[1]!genUniform($K$9,$K$10)</f>
        <v>#VALUE!</v>
      </c>
      <c r="L101" s="34" t="e" vm="1">
        <f t="shared" si="8"/>
        <v>#VALUE!</v>
      </c>
      <c r="M101" s="34" t="e" vm="1">
        <f t="shared" si="9"/>
        <v>#VALUE!</v>
      </c>
      <c r="N101" s="34" t="e" vm="2">
        <f>[1]!genUniform($N$9,$N$10)</f>
        <v>#VALUE!</v>
      </c>
      <c r="O101" s="34" t="e" vm="1">
        <f t="shared" si="10"/>
        <v>#VALUE!</v>
      </c>
      <c r="P101" s="34" t="e" vm="1">
        <f t="shared" si="11"/>
        <v>#VALUE!</v>
      </c>
    </row>
    <row r="102" spans="1:16">
      <c r="A102" s="34">
        <v>92</v>
      </c>
      <c r="C102" s="34" t="e" vm="2">
        <f>[1]!GenLimitNormal($C$9,$C$10,0,1000,0)</f>
        <v>#VALUE!</v>
      </c>
      <c r="D102" s="34" t="e" vm="2">
        <f>[1]!GenBetaPERT(0,$D$9,1)</f>
        <v>#VALUE!</v>
      </c>
      <c r="E102" s="34" t="e" vm="2">
        <f>[1]!GenLognormal($E$9,$E$10)</f>
        <v>#VALUE!</v>
      </c>
      <c r="F102" s="34" t="e" vm="2">
        <f>[1]!GenLognormal($F$9,$F$10)</f>
        <v>#VALUE!</v>
      </c>
      <c r="G102" s="34" t="e" vm="2">
        <f>[1]!GenLognormal($G$9,$G$10)</f>
        <v>#VALUE!</v>
      </c>
      <c r="H102" s="34" t="e" vm="2">
        <f>[1]!genUniform($H$9,$H$10)</f>
        <v>#VALUE!</v>
      </c>
      <c r="I102" s="34" t="e" vm="1">
        <f t="shared" si="6"/>
        <v>#VALUE!</v>
      </c>
      <c r="J102" s="34" t="e" vm="1">
        <f t="shared" si="7"/>
        <v>#VALUE!</v>
      </c>
      <c r="K102" s="34" t="e" vm="2">
        <f>[1]!genUniform($K$9,$K$10)</f>
        <v>#VALUE!</v>
      </c>
      <c r="L102" s="34" t="e" vm="1">
        <f t="shared" si="8"/>
        <v>#VALUE!</v>
      </c>
      <c r="M102" s="34" t="e" vm="1">
        <f t="shared" si="9"/>
        <v>#VALUE!</v>
      </c>
      <c r="N102" s="34" t="e" vm="2">
        <f>[1]!genUniform($N$9,$N$10)</f>
        <v>#VALUE!</v>
      </c>
      <c r="O102" s="34" t="e" vm="1">
        <f t="shared" si="10"/>
        <v>#VALUE!</v>
      </c>
      <c r="P102" s="34" t="e" vm="1">
        <f t="shared" si="11"/>
        <v>#VALUE!</v>
      </c>
    </row>
    <row r="103" spans="1:16">
      <c r="A103" s="34">
        <v>93</v>
      </c>
      <c r="C103" s="34" t="e" vm="2">
        <f>[1]!GenLimitNormal($C$9,$C$10,0,1000,0)</f>
        <v>#VALUE!</v>
      </c>
      <c r="D103" s="34" t="e" vm="2">
        <f>[1]!GenBetaPERT(0,$D$9,1)</f>
        <v>#VALUE!</v>
      </c>
      <c r="E103" s="34" t="e" vm="2">
        <f>[1]!GenLognormal($E$9,$E$10)</f>
        <v>#VALUE!</v>
      </c>
      <c r="F103" s="34" t="e" vm="2">
        <f>[1]!GenLognormal($F$9,$F$10)</f>
        <v>#VALUE!</v>
      </c>
      <c r="G103" s="34" t="e" vm="2">
        <f>[1]!GenLognormal($G$9,$G$10)</f>
        <v>#VALUE!</v>
      </c>
      <c r="H103" s="34" t="e" vm="2">
        <f>[1]!genUniform($H$9,$H$10)</f>
        <v>#VALUE!</v>
      </c>
      <c r="I103" s="34" t="e" vm="1">
        <f t="shared" si="6"/>
        <v>#VALUE!</v>
      </c>
      <c r="J103" s="34" t="e" vm="1">
        <f t="shared" si="7"/>
        <v>#VALUE!</v>
      </c>
      <c r="K103" s="34" t="e" vm="2">
        <f>[1]!genUniform($K$9,$K$10)</f>
        <v>#VALUE!</v>
      </c>
      <c r="L103" s="34" t="e" vm="1">
        <f t="shared" si="8"/>
        <v>#VALUE!</v>
      </c>
      <c r="M103" s="34" t="e" vm="1">
        <f t="shared" si="9"/>
        <v>#VALUE!</v>
      </c>
      <c r="N103" s="34" t="e" vm="2">
        <f>[1]!genUniform($N$9,$N$10)</f>
        <v>#VALUE!</v>
      </c>
      <c r="O103" s="34" t="e" vm="1">
        <f t="shared" si="10"/>
        <v>#VALUE!</v>
      </c>
      <c r="P103" s="34" t="e" vm="1">
        <f t="shared" si="11"/>
        <v>#VALUE!</v>
      </c>
    </row>
    <row r="104" spans="1:16">
      <c r="A104" s="34">
        <v>94</v>
      </c>
      <c r="C104" s="34" t="e" vm="2">
        <f>[1]!GenLimitNormal($C$9,$C$10,0,1000,0)</f>
        <v>#VALUE!</v>
      </c>
      <c r="D104" s="34" t="e" vm="2">
        <f>[1]!GenBetaPERT(0,$D$9,1)</f>
        <v>#VALUE!</v>
      </c>
      <c r="E104" s="34" t="e" vm="2">
        <f>[1]!GenLognormal($E$9,$E$10)</f>
        <v>#VALUE!</v>
      </c>
      <c r="F104" s="34" t="e" vm="2">
        <f>[1]!GenLognormal($F$9,$F$10)</f>
        <v>#VALUE!</v>
      </c>
      <c r="G104" s="34" t="e" vm="2">
        <f>[1]!GenLognormal($G$9,$G$10)</f>
        <v>#VALUE!</v>
      </c>
      <c r="H104" s="34" t="e" vm="2">
        <f>[1]!genUniform($H$9,$H$10)</f>
        <v>#VALUE!</v>
      </c>
      <c r="I104" s="34" t="e" vm="1">
        <f t="shared" si="6"/>
        <v>#VALUE!</v>
      </c>
      <c r="J104" s="34" t="e" vm="1">
        <f t="shared" si="7"/>
        <v>#VALUE!</v>
      </c>
      <c r="K104" s="34" t="e" vm="2">
        <f>[1]!genUniform($K$9,$K$10)</f>
        <v>#VALUE!</v>
      </c>
      <c r="L104" s="34" t="e" vm="1">
        <f t="shared" si="8"/>
        <v>#VALUE!</v>
      </c>
      <c r="M104" s="34" t="e" vm="1">
        <f t="shared" si="9"/>
        <v>#VALUE!</v>
      </c>
      <c r="N104" s="34" t="e" vm="2">
        <f>[1]!genUniform($N$9,$N$10)</f>
        <v>#VALUE!</v>
      </c>
      <c r="O104" s="34" t="e" vm="1">
        <f t="shared" si="10"/>
        <v>#VALUE!</v>
      </c>
      <c r="P104" s="34" t="e" vm="1">
        <f t="shared" si="11"/>
        <v>#VALUE!</v>
      </c>
    </row>
    <row r="105" spans="1:16">
      <c r="A105" s="34">
        <v>95</v>
      </c>
      <c r="C105" s="34" t="e" vm="2">
        <f>[1]!GenLimitNormal($C$9,$C$10,0,1000,0)</f>
        <v>#VALUE!</v>
      </c>
      <c r="D105" s="34" t="e" vm="2">
        <f>[1]!GenBetaPERT(0,$D$9,1)</f>
        <v>#VALUE!</v>
      </c>
      <c r="E105" s="34" t="e" vm="2">
        <f>[1]!GenLognormal($E$9,$E$10)</f>
        <v>#VALUE!</v>
      </c>
      <c r="F105" s="34" t="e" vm="2">
        <f>[1]!GenLognormal($F$9,$F$10)</f>
        <v>#VALUE!</v>
      </c>
      <c r="G105" s="34" t="e" vm="2">
        <f>[1]!GenLognormal($G$9,$G$10)</f>
        <v>#VALUE!</v>
      </c>
      <c r="H105" s="34" t="e" vm="2">
        <f>[1]!genUniform($H$9,$H$10)</f>
        <v>#VALUE!</v>
      </c>
      <c r="I105" s="34" t="e" vm="1">
        <f t="shared" si="6"/>
        <v>#VALUE!</v>
      </c>
      <c r="J105" s="34" t="e" vm="1">
        <f t="shared" si="7"/>
        <v>#VALUE!</v>
      </c>
      <c r="K105" s="34" t="e" vm="2">
        <f>[1]!genUniform($K$9,$K$10)</f>
        <v>#VALUE!</v>
      </c>
      <c r="L105" s="34" t="e" vm="1">
        <f t="shared" si="8"/>
        <v>#VALUE!</v>
      </c>
      <c r="M105" s="34" t="e" vm="1">
        <f t="shared" si="9"/>
        <v>#VALUE!</v>
      </c>
      <c r="N105" s="34" t="e" vm="2">
        <f>[1]!genUniform($N$9,$N$10)</f>
        <v>#VALUE!</v>
      </c>
      <c r="O105" s="34" t="e" vm="1">
        <f t="shared" si="10"/>
        <v>#VALUE!</v>
      </c>
      <c r="P105" s="34" t="e" vm="1">
        <f t="shared" si="11"/>
        <v>#VALUE!</v>
      </c>
    </row>
    <row r="106" spans="1:16">
      <c r="A106" s="34">
        <v>96</v>
      </c>
      <c r="C106" s="34" t="e" vm="2">
        <f>[1]!GenLimitNormal($C$9,$C$10,0,1000,0)</f>
        <v>#VALUE!</v>
      </c>
      <c r="D106" s="34" t="e" vm="2">
        <f>[1]!GenBetaPERT(0,$D$9,1)</f>
        <v>#VALUE!</v>
      </c>
      <c r="E106" s="34" t="e" vm="2">
        <f>[1]!GenLognormal($E$9,$E$10)</f>
        <v>#VALUE!</v>
      </c>
      <c r="F106" s="34" t="e" vm="2">
        <f>[1]!GenLognormal($F$9,$F$10)</f>
        <v>#VALUE!</v>
      </c>
      <c r="G106" s="34" t="e" vm="2">
        <f>[1]!GenLognormal($G$9,$G$10)</f>
        <v>#VALUE!</v>
      </c>
      <c r="H106" s="34" t="e" vm="2">
        <f>[1]!genUniform($H$9,$H$10)</f>
        <v>#VALUE!</v>
      </c>
      <c r="I106" s="34" t="e" vm="1">
        <f t="shared" si="6"/>
        <v>#VALUE!</v>
      </c>
      <c r="J106" s="34" t="e" vm="1">
        <f t="shared" si="7"/>
        <v>#VALUE!</v>
      </c>
      <c r="K106" s="34" t="e" vm="2">
        <f>[1]!genUniform($K$9,$K$10)</f>
        <v>#VALUE!</v>
      </c>
      <c r="L106" s="34" t="e" vm="1">
        <f t="shared" si="8"/>
        <v>#VALUE!</v>
      </c>
      <c r="M106" s="34" t="e" vm="1">
        <f t="shared" si="9"/>
        <v>#VALUE!</v>
      </c>
      <c r="N106" s="34" t="e" vm="2">
        <f>[1]!genUniform($N$9,$N$10)</f>
        <v>#VALUE!</v>
      </c>
      <c r="O106" s="34" t="e" vm="1">
        <f t="shared" si="10"/>
        <v>#VALUE!</v>
      </c>
      <c r="P106" s="34" t="e" vm="1">
        <f t="shared" si="11"/>
        <v>#VALUE!</v>
      </c>
    </row>
    <row r="107" spans="1:16">
      <c r="A107" s="34">
        <v>97</v>
      </c>
      <c r="C107" s="34" t="e" vm="2">
        <f>[1]!GenLimitNormal($C$9,$C$10,0,1000,0)</f>
        <v>#VALUE!</v>
      </c>
      <c r="D107" s="34" t="e" vm="2">
        <f>[1]!GenBetaPERT(0,$D$9,1)</f>
        <v>#VALUE!</v>
      </c>
      <c r="E107" s="34" t="e" vm="2">
        <f>[1]!GenLognormal($E$9,$E$10)</f>
        <v>#VALUE!</v>
      </c>
      <c r="F107" s="34" t="e" vm="2">
        <f>[1]!GenLognormal($F$9,$F$10)</f>
        <v>#VALUE!</v>
      </c>
      <c r="G107" s="34" t="e" vm="2">
        <f>[1]!GenLognormal($G$9,$G$10)</f>
        <v>#VALUE!</v>
      </c>
      <c r="H107" s="34" t="e" vm="2">
        <f>[1]!genUniform($H$9,$H$10)</f>
        <v>#VALUE!</v>
      </c>
      <c r="I107" s="34" t="e" vm="1">
        <f t="shared" si="6"/>
        <v>#VALUE!</v>
      </c>
      <c r="J107" s="34" t="e" vm="1">
        <f t="shared" si="7"/>
        <v>#VALUE!</v>
      </c>
      <c r="K107" s="34" t="e" vm="2">
        <f>[1]!genUniform($K$9,$K$10)</f>
        <v>#VALUE!</v>
      </c>
      <c r="L107" s="34" t="e" vm="1">
        <f t="shared" si="8"/>
        <v>#VALUE!</v>
      </c>
      <c r="M107" s="34" t="e" vm="1">
        <f t="shared" si="9"/>
        <v>#VALUE!</v>
      </c>
      <c r="N107" s="34" t="e" vm="2">
        <f>[1]!genUniform($N$9,$N$10)</f>
        <v>#VALUE!</v>
      </c>
      <c r="O107" s="34" t="e" vm="1">
        <f t="shared" si="10"/>
        <v>#VALUE!</v>
      </c>
      <c r="P107" s="34" t="e" vm="1">
        <f t="shared" si="11"/>
        <v>#VALUE!</v>
      </c>
    </row>
    <row r="108" spans="1:16">
      <c r="A108" s="34">
        <v>98</v>
      </c>
      <c r="C108" s="34" t="e" vm="2">
        <f>[1]!GenLimitNormal($C$9,$C$10,0,1000,0)</f>
        <v>#VALUE!</v>
      </c>
      <c r="D108" s="34" t="e" vm="2">
        <f>[1]!GenBetaPERT(0,$D$9,1)</f>
        <v>#VALUE!</v>
      </c>
      <c r="E108" s="34" t="e" vm="2">
        <f>[1]!GenLognormal($E$9,$E$10)</f>
        <v>#VALUE!</v>
      </c>
      <c r="F108" s="34" t="e" vm="2">
        <f>[1]!GenLognormal($F$9,$F$10)</f>
        <v>#VALUE!</v>
      </c>
      <c r="G108" s="34" t="e" vm="2">
        <f>[1]!GenLognormal($G$9,$G$10)</f>
        <v>#VALUE!</v>
      </c>
      <c r="H108" s="34" t="e" vm="2">
        <f>[1]!genUniform($H$9,$H$10)</f>
        <v>#VALUE!</v>
      </c>
      <c r="I108" s="34" t="e" vm="1">
        <f t="shared" si="6"/>
        <v>#VALUE!</v>
      </c>
      <c r="J108" s="34" t="e" vm="1">
        <f t="shared" si="7"/>
        <v>#VALUE!</v>
      </c>
      <c r="K108" s="34" t="e" vm="2">
        <f>[1]!genUniform($K$9,$K$10)</f>
        <v>#VALUE!</v>
      </c>
      <c r="L108" s="34" t="e" vm="1">
        <f t="shared" si="8"/>
        <v>#VALUE!</v>
      </c>
      <c r="M108" s="34" t="e" vm="1">
        <f t="shared" si="9"/>
        <v>#VALUE!</v>
      </c>
      <c r="N108" s="34" t="e" vm="2">
        <f>[1]!genUniform($N$9,$N$10)</f>
        <v>#VALUE!</v>
      </c>
      <c r="O108" s="34" t="e" vm="1">
        <f t="shared" si="10"/>
        <v>#VALUE!</v>
      </c>
      <c r="P108" s="34" t="e" vm="1">
        <f t="shared" si="11"/>
        <v>#VALUE!</v>
      </c>
    </row>
    <row r="109" spans="1:16">
      <c r="A109" s="34">
        <v>99</v>
      </c>
      <c r="C109" s="34" t="e" vm="2">
        <f>[1]!GenLimitNormal($C$9,$C$10,0,1000,0)</f>
        <v>#VALUE!</v>
      </c>
      <c r="D109" s="34" t="e" vm="2">
        <f>[1]!GenBetaPERT(0,$D$9,1)</f>
        <v>#VALUE!</v>
      </c>
      <c r="E109" s="34" t="e" vm="2">
        <f>[1]!GenLognormal($E$9,$E$10)</f>
        <v>#VALUE!</v>
      </c>
      <c r="F109" s="34" t="e" vm="2">
        <f>[1]!GenLognormal($F$9,$F$10)</f>
        <v>#VALUE!</v>
      </c>
      <c r="G109" s="34" t="e" vm="2">
        <f>[1]!GenLognormal($G$9,$G$10)</f>
        <v>#VALUE!</v>
      </c>
      <c r="H109" s="34" t="e" vm="2">
        <f>[1]!genUniform($H$9,$H$10)</f>
        <v>#VALUE!</v>
      </c>
      <c r="I109" s="34" t="e" vm="1">
        <f t="shared" si="6"/>
        <v>#VALUE!</v>
      </c>
      <c r="J109" s="34" t="e" vm="1">
        <f t="shared" si="7"/>
        <v>#VALUE!</v>
      </c>
      <c r="K109" s="34" t="e" vm="2">
        <f>[1]!genUniform($K$9,$K$10)</f>
        <v>#VALUE!</v>
      </c>
      <c r="L109" s="34" t="e" vm="1">
        <f t="shared" si="8"/>
        <v>#VALUE!</v>
      </c>
      <c r="M109" s="34" t="e" vm="1">
        <f t="shared" si="9"/>
        <v>#VALUE!</v>
      </c>
      <c r="N109" s="34" t="e" vm="2">
        <f>[1]!genUniform($N$9,$N$10)</f>
        <v>#VALUE!</v>
      </c>
      <c r="O109" s="34" t="e" vm="1">
        <f t="shared" si="10"/>
        <v>#VALUE!</v>
      </c>
      <c r="P109" s="34" t="e" vm="1">
        <f t="shared" si="11"/>
        <v>#VALUE!</v>
      </c>
    </row>
    <row r="110" spans="1:16">
      <c r="A110" s="34">
        <v>100</v>
      </c>
      <c r="C110" s="34" t="e" vm="2">
        <f>[1]!GenLimitNormal($C$9,$C$10,0,1000,0)</f>
        <v>#VALUE!</v>
      </c>
      <c r="D110" s="34" t="e" vm="2">
        <f>[1]!GenBetaPERT(0,$D$9,1)</f>
        <v>#VALUE!</v>
      </c>
      <c r="E110" s="34" t="e" vm="2">
        <f>[1]!GenLognormal($E$9,$E$10)</f>
        <v>#VALUE!</v>
      </c>
      <c r="F110" s="34" t="e" vm="2">
        <f>[1]!GenLognormal($F$9,$F$10)</f>
        <v>#VALUE!</v>
      </c>
      <c r="G110" s="34" t="e" vm="2">
        <f>[1]!GenLognormal($G$9,$G$10)</f>
        <v>#VALUE!</v>
      </c>
      <c r="H110" s="34" t="e" vm="2">
        <f>[1]!genUniform($H$9,$H$10)</f>
        <v>#VALUE!</v>
      </c>
      <c r="I110" s="34" t="e" vm="1">
        <f t="shared" si="6"/>
        <v>#VALUE!</v>
      </c>
      <c r="J110" s="34" t="e" vm="1">
        <f t="shared" si="7"/>
        <v>#VALUE!</v>
      </c>
      <c r="K110" s="34" t="e" vm="2">
        <f>[1]!genUniform($K$9,$K$10)</f>
        <v>#VALUE!</v>
      </c>
      <c r="L110" s="34" t="e" vm="1">
        <f t="shared" si="8"/>
        <v>#VALUE!</v>
      </c>
      <c r="M110" s="34" t="e" vm="1">
        <f t="shared" si="9"/>
        <v>#VALUE!</v>
      </c>
      <c r="N110" s="34" t="e" vm="2">
        <f>[1]!genUniform($N$9,$N$10)</f>
        <v>#VALUE!</v>
      </c>
      <c r="O110" s="34" t="e" vm="1">
        <f t="shared" si="10"/>
        <v>#VALUE!</v>
      </c>
      <c r="P110" s="34" t="e" vm="1">
        <f t="shared" si="11"/>
        <v>#VALUE!</v>
      </c>
    </row>
    <row r="111" spans="1:16">
      <c r="A111" s="34">
        <v>101</v>
      </c>
      <c r="C111" s="34" t="e" vm="2">
        <f>[1]!GenLimitNormal($C$9,$C$10,0,1000,0)</f>
        <v>#VALUE!</v>
      </c>
      <c r="D111" s="34" t="e" vm="2">
        <f>[1]!GenBetaPERT(0,$D$9,1)</f>
        <v>#VALUE!</v>
      </c>
      <c r="E111" s="34" t="e" vm="2">
        <f>[1]!GenLognormal($E$9,$E$10)</f>
        <v>#VALUE!</v>
      </c>
      <c r="F111" s="34" t="e" vm="2">
        <f>[1]!GenLognormal($F$9,$F$10)</f>
        <v>#VALUE!</v>
      </c>
      <c r="G111" s="34" t="e" vm="2">
        <f>[1]!GenLognormal($G$9,$G$10)</f>
        <v>#VALUE!</v>
      </c>
      <c r="H111" s="34" t="e" vm="2">
        <f>[1]!genUniform($H$9,$H$10)</f>
        <v>#VALUE!</v>
      </c>
      <c r="I111" s="34" t="e" vm="1">
        <f t="shared" si="6"/>
        <v>#VALUE!</v>
      </c>
      <c r="J111" s="34" t="e" vm="1">
        <f t="shared" si="7"/>
        <v>#VALUE!</v>
      </c>
      <c r="K111" s="34" t="e" vm="2">
        <f>[1]!genUniform($K$9,$K$10)</f>
        <v>#VALUE!</v>
      </c>
      <c r="L111" s="34" t="e" vm="1">
        <f t="shared" si="8"/>
        <v>#VALUE!</v>
      </c>
      <c r="M111" s="34" t="e" vm="1">
        <f t="shared" si="9"/>
        <v>#VALUE!</v>
      </c>
      <c r="N111" s="34" t="e" vm="2">
        <f>[1]!genUniform($N$9,$N$10)</f>
        <v>#VALUE!</v>
      </c>
      <c r="O111" s="34" t="e" vm="1">
        <f t="shared" si="10"/>
        <v>#VALUE!</v>
      </c>
      <c r="P111" s="34" t="e" vm="1">
        <f t="shared" si="11"/>
        <v>#VALUE!</v>
      </c>
    </row>
    <row r="112" spans="1:16">
      <c r="A112" s="34">
        <v>102</v>
      </c>
      <c r="C112" s="34" t="e" vm="2">
        <f>[1]!GenLimitNormal($C$9,$C$10,0,1000,0)</f>
        <v>#VALUE!</v>
      </c>
      <c r="D112" s="34" t="e" vm="2">
        <f>[1]!GenBetaPERT(0,$D$9,1)</f>
        <v>#VALUE!</v>
      </c>
      <c r="E112" s="34" t="e" vm="2">
        <f>[1]!GenLognormal($E$9,$E$10)</f>
        <v>#VALUE!</v>
      </c>
      <c r="F112" s="34" t="e" vm="2">
        <f>[1]!GenLognormal($F$9,$F$10)</f>
        <v>#VALUE!</v>
      </c>
      <c r="G112" s="34" t="e" vm="2">
        <f>[1]!GenLognormal($G$9,$G$10)</f>
        <v>#VALUE!</v>
      </c>
      <c r="H112" s="34" t="e" vm="2">
        <f>[1]!genUniform($H$9,$H$10)</f>
        <v>#VALUE!</v>
      </c>
      <c r="I112" s="34" t="e" vm="1">
        <f t="shared" si="6"/>
        <v>#VALUE!</v>
      </c>
      <c r="J112" s="34" t="e" vm="1">
        <f t="shared" si="7"/>
        <v>#VALUE!</v>
      </c>
      <c r="K112" s="34" t="e" vm="2">
        <f>[1]!genUniform($K$9,$K$10)</f>
        <v>#VALUE!</v>
      </c>
      <c r="L112" s="34" t="e" vm="1">
        <f t="shared" si="8"/>
        <v>#VALUE!</v>
      </c>
      <c r="M112" s="34" t="e" vm="1">
        <f t="shared" si="9"/>
        <v>#VALUE!</v>
      </c>
      <c r="N112" s="34" t="e" vm="2">
        <f>[1]!genUniform($N$9,$N$10)</f>
        <v>#VALUE!</v>
      </c>
      <c r="O112" s="34" t="e" vm="1">
        <f t="shared" si="10"/>
        <v>#VALUE!</v>
      </c>
      <c r="P112" s="34" t="e" vm="1">
        <f t="shared" si="11"/>
        <v>#VALUE!</v>
      </c>
    </row>
    <row r="113" spans="1:16">
      <c r="A113" s="34">
        <v>103</v>
      </c>
      <c r="C113" s="34" t="e" vm="2">
        <f>[1]!GenLimitNormal($C$9,$C$10,0,1000,0)</f>
        <v>#VALUE!</v>
      </c>
      <c r="D113" s="34" t="e" vm="2">
        <f>[1]!GenBetaPERT(0,$D$9,1)</f>
        <v>#VALUE!</v>
      </c>
      <c r="E113" s="34" t="e" vm="2">
        <f>[1]!GenLognormal($E$9,$E$10)</f>
        <v>#VALUE!</v>
      </c>
      <c r="F113" s="34" t="e" vm="2">
        <f>[1]!GenLognormal($F$9,$F$10)</f>
        <v>#VALUE!</v>
      </c>
      <c r="G113" s="34" t="e" vm="2">
        <f>[1]!GenLognormal($G$9,$G$10)</f>
        <v>#VALUE!</v>
      </c>
      <c r="H113" s="34" t="e" vm="2">
        <f>[1]!genUniform($H$9,$H$10)</f>
        <v>#VALUE!</v>
      </c>
      <c r="I113" s="34" t="e" vm="1">
        <f t="shared" si="6"/>
        <v>#VALUE!</v>
      </c>
      <c r="J113" s="34" t="e" vm="1">
        <f t="shared" si="7"/>
        <v>#VALUE!</v>
      </c>
      <c r="K113" s="34" t="e" vm="2">
        <f>[1]!genUniform($K$9,$K$10)</f>
        <v>#VALUE!</v>
      </c>
      <c r="L113" s="34" t="e" vm="1">
        <f t="shared" si="8"/>
        <v>#VALUE!</v>
      </c>
      <c r="M113" s="34" t="e" vm="1">
        <f t="shared" si="9"/>
        <v>#VALUE!</v>
      </c>
      <c r="N113" s="34" t="e" vm="2">
        <f>[1]!genUniform($N$9,$N$10)</f>
        <v>#VALUE!</v>
      </c>
      <c r="O113" s="34" t="e" vm="1">
        <f t="shared" si="10"/>
        <v>#VALUE!</v>
      </c>
      <c r="P113" s="34" t="e" vm="1">
        <f t="shared" si="11"/>
        <v>#VALUE!</v>
      </c>
    </row>
    <row r="114" spans="1:16">
      <c r="A114" s="34">
        <v>104</v>
      </c>
      <c r="C114" s="34" t="e" vm="2">
        <f>[1]!GenLimitNormal($C$9,$C$10,0,1000,0)</f>
        <v>#VALUE!</v>
      </c>
      <c r="D114" s="34" t="e" vm="2">
        <f>[1]!GenBetaPERT(0,$D$9,1)</f>
        <v>#VALUE!</v>
      </c>
      <c r="E114" s="34" t="e" vm="2">
        <f>[1]!GenLognormal($E$9,$E$10)</f>
        <v>#VALUE!</v>
      </c>
      <c r="F114" s="34" t="e" vm="2">
        <f>[1]!GenLognormal($F$9,$F$10)</f>
        <v>#VALUE!</v>
      </c>
      <c r="G114" s="34" t="e" vm="2">
        <f>[1]!GenLognormal($G$9,$G$10)</f>
        <v>#VALUE!</v>
      </c>
      <c r="H114" s="34" t="e" vm="2">
        <f>[1]!genUniform($H$9,$H$10)</f>
        <v>#VALUE!</v>
      </c>
      <c r="I114" s="34" t="e" vm="1">
        <f t="shared" si="6"/>
        <v>#VALUE!</v>
      </c>
      <c r="J114" s="34" t="e" vm="1">
        <f t="shared" si="7"/>
        <v>#VALUE!</v>
      </c>
      <c r="K114" s="34" t="e" vm="2">
        <f>[1]!genUniform($K$9,$K$10)</f>
        <v>#VALUE!</v>
      </c>
      <c r="L114" s="34" t="e" vm="1">
        <f t="shared" si="8"/>
        <v>#VALUE!</v>
      </c>
      <c r="M114" s="34" t="e" vm="1">
        <f t="shared" si="9"/>
        <v>#VALUE!</v>
      </c>
      <c r="N114" s="34" t="e" vm="2">
        <f>[1]!genUniform($N$9,$N$10)</f>
        <v>#VALUE!</v>
      </c>
      <c r="O114" s="34" t="e" vm="1">
        <f t="shared" si="10"/>
        <v>#VALUE!</v>
      </c>
      <c r="P114" s="34" t="e" vm="1">
        <f t="shared" si="11"/>
        <v>#VALUE!</v>
      </c>
    </row>
    <row r="115" spans="1:16">
      <c r="A115" s="34">
        <v>105</v>
      </c>
      <c r="C115" s="34" t="e" vm="2">
        <f>[1]!GenLimitNormal($C$9,$C$10,0,1000,0)</f>
        <v>#VALUE!</v>
      </c>
      <c r="D115" s="34" t="e" vm="2">
        <f>[1]!GenBetaPERT(0,$D$9,1)</f>
        <v>#VALUE!</v>
      </c>
      <c r="E115" s="34" t="e" vm="2">
        <f>[1]!GenLognormal($E$9,$E$10)</f>
        <v>#VALUE!</v>
      </c>
      <c r="F115" s="34" t="e" vm="2">
        <f>[1]!GenLognormal($F$9,$F$10)</f>
        <v>#VALUE!</v>
      </c>
      <c r="G115" s="34" t="e" vm="2">
        <f>[1]!GenLognormal($G$9,$G$10)</f>
        <v>#VALUE!</v>
      </c>
      <c r="H115" s="34" t="e" vm="2">
        <f>[1]!genUniform($H$9,$H$10)</f>
        <v>#VALUE!</v>
      </c>
      <c r="I115" s="34" t="e" vm="1">
        <f t="shared" si="6"/>
        <v>#VALUE!</v>
      </c>
      <c r="J115" s="34" t="e" vm="1">
        <f t="shared" si="7"/>
        <v>#VALUE!</v>
      </c>
      <c r="K115" s="34" t="e" vm="2">
        <f>[1]!genUniform($K$9,$K$10)</f>
        <v>#VALUE!</v>
      </c>
      <c r="L115" s="34" t="e" vm="1">
        <f t="shared" si="8"/>
        <v>#VALUE!</v>
      </c>
      <c r="M115" s="34" t="e" vm="1">
        <f t="shared" si="9"/>
        <v>#VALUE!</v>
      </c>
      <c r="N115" s="34" t="e" vm="2">
        <f>[1]!genUniform($N$9,$N$10)</f>
        <v>#VALUE!</v>
      </c>
      <c r="O115" s="34" t="e" vm="1">
        <f t="shared" si="10"/>
        <v>#VALUE!</v>
      </c>
      <c r="P115" s="34" t="e" vm="1">
        <f t="shared" si="11"/>
        <v>#VALUE!</v>
      </c>
    </row>
    <row r="116" spans="1:16">
      <c r="A116" s="34">
        <v>106</v>
      </c>
      <c r="C116" s="34" t="e" vm="2">
        <f>[1]!GenLimitNormal($C$9,$C$10,0,1000,0)</f>
        <v>#VALUE!</v>
      </c>
      <c r="D116" s="34" t="e" vm="2">
        <f>[1]!GenBetaPERT(0,$D$9,1)</f>
        <v>#VALUE!</v>
      </c>
      <c r="E116" s="34" t="e" vm="2">
        <f>[1]!GenLognormal($E$9,$E$10)</f>
        <v>#VALUE!</v>
      </c>
      <c r="F116" s="34" t="e" vm="2">
        <f>[1]!GenLognormal($F$9,$F$10)</f>
        <v>#VALUE!</v>
      </c>
      <c r="G116" s="34" t="e" vm="2">
        <f>[1]!GenLognormal($G$9,$G$10)</f>
        <v>#VALUE!</v>
      </c>
      <c r="H116" s="34" t="e" vm="2">
        <f>[1]!genUniform($H$9,$H$10)</f>
        <v>#VALUE!</v>
      </c>
      <c r="I116" s="34" t="e" vm="1">
        <f t="shared" si="6"/>
        <v>#VALUE!</v>
      </c>
      <c r="J116" s="34" t="e" vm="1">
        <f t="shared" si="7"/>
        <v>#VALUE!</v>
      </c>
      <c r="K116" s="34" t="e" vm="2">
        <f>[1]!genUniform($K$9,$K$10)</f>
        <v>#VALUE!</v>
      </c>
      <c r="L116" s="34" t="e" vm="1">
        <f t="shared" si="8"/>
        <v>#VALUE!</v>
      </c>
      <c r="M116" s="34" t="e" vm="1">
        <f t="shared" si="9"/>
        <v>#VALUE!</v>
      </c>
      <c r="N116" s="34" t="e" vm="2">
        <f>[1]!genUniform($N$9,$N$10)</f>
        <v>#VALUE!</v>
      </c>
      <c r="O116" s="34" t="e" vm="1">
        <f t="shared" si="10"/>
        <v>#VALUE!</v>
      </c>
      <c r="P116" s="34" t="e" vm="1">
        <f t="shared" si="11"/>
        <v>#VALUE!</v>
      </c>
    </row>
    <row r="117" spans="1:16">
      <c r="A117" s="34">
        <v>107</v>
      </c>
      <c r="C117" s="34" t="e" vm="2">
        <f>[1]!GenLimitNormal($C$9,$C$10,0,1000,0)</f>
        <v>#VALUE!</v>
      </c>
      <c r="D117" s="34" t="e" vm="2">
        <f>[1]!GenBetaPERT(0,$D$9,1)</f>
        <v>#VALUE!</v>
      </c>
      <c r="E117" s="34" t="e" vm="2">
        <f>[1]!GenLognormal($E$9,$E$10)</f>
        <v>#VALUE!</v>
      </c>
      <c r="F117" s="34" t="e" vm="2">
        <f>[1]!GenLognormal($F$9,$F$10)</f>
        <v>#VALUE!</v>
      </c>
      <c r="G117" s="34" t="e" vm="2">
        <f>[1]!GenLognormal($G$9,$G$10)</f>
        <v>#VALUE!</v>
      </c>
      <c r="H117" s="34" t="e" vm="2">
        <f>[1]!genUniform($H$9,$H$10)</f>
        <v>#VALUE!</v>
      </c>
      <c r="I117" s="34" t="e" vm="1">
        <f t="shared" si="6"/>
        <v>#VALUE!</v>
      </c>
      <c r="J117" s="34" t="e" vm="1">
        <f t="shared" si="7"/>
        <v>#VALUE!</v>
      </c>
      <c r="K117" s="34" t="e" vm="2">
        <f>[1]!genUniform($K$9,$K$10)</f>
        <v>#VALUE!</v>
      </c>
      <c r="L117" s="34" t="e" vm="1">
        <f t="shared" si="8"/>
        <v>#VALUE!</v>
      </c>
      <c r="M117" s="34" t="e" vm="1">
        <f t="shared" si="9"/>
        <v>#VALUE!</v>
      </c>
      <c r="N117" s="34" t="e" vm="2">
        <f>[1]!genUniform($N$9,$N$10)</f>
        <v>#VALUE!</v>
      </c>
      <c r="O117" s="34" t="e" vm="1">
        <f t="shared" si="10"/>
        <v>#VALUE!</v>
      </c>
      <c r="P117" s="34" t="e" vm="1">
        <f t="shared" si="11"/>
        <v>#VALUE!</v>
      </c>
    </row>
    <row r="118" spans="1:16">
      <c r="A118" s="34">
        <v>108</v>
      </c>
      <c r="C118" s="34" t="e" vm="2">
        <f>[1]!GenLimitNormal($C$9,$C$10,0,1000,0)</f>
        <v>#VALUE!</v>
      </c>
      <c r="D118" s="34" t="e" vm="2">
        <f>[1]!GenBetaPERT(0,$D$9,1)</f>
        <v>#VALUE!</v>
      </c>
      <c r="E118" s="34" t="e" vm="2">
        <f>[1]!GenLognormal($E$9,$E$10)</f>
        <v>#VALUE!</v>
      </c>
      <c r="F118" s="34" t="e" vm="2">
        <f>[1]!GenLognormal($F$9,$F$10)</f>
        <v>#VALUE!</v>
      </c>
      <c r="G118" s="34" t="e" vm="2">
        <f>[1]!GenLognormal($G$9,$G$10)</f>
        <v>#VALUE!</v>
      </c>
      <c r="H118" s="34" t="e" vm="2">
        <f>[1]!genUniform($H$9,$H$10)</f>
        <v>#VALUE!</v>
      </c>
      <c r="I118" s="34" t="e" vm="1">
        <f t="shared" si="6"/>
        <v>#VALUE!</v>
      </c>
      <c r="J118" s="34" t="e" vm="1">
        <f t="shared" si="7"/>
        <v>#VALUE!</v>
      </c>
      <c r="K118" s="34" t="e" vm="2">
        <f>[1]!genUniform($K$9,$K$10)</f>
        <v>#VALUE!</v>
      </c>
      <c r="L118" s="34" t="e" vm="1">
        <f t="shared" si="8"/>
        <v>#VALUE!</v>
      </c>
      <c r="M118" s="34" t="e" vm="1">
        <f t="shared" si="9"/>
        <v>#VALUE!</v>
      </c>
      <c r="N118" s="34" t="e" vm="2">
        <f>[1]!genUniform($N$9,$N$10)</f>
        <v>#VALUE!</v>
      </c>
      <c r="O118" s="34" t="e" vm="1">
        <f t="shared" si="10"/>
        <v>#VALUE!</v>
      </c>
      <c r="P118" s="34" t="e" vm="1">
        <f t="shared" si="11"/>
        <v>#VALUE!</v>
      </c>
    </row>
    <row r="119" spans="1:16">
      <c r="A119" s="34">
        <v>109</v>
      </c>
      <c r="C119" s="34" t="e" vm="2">
        <f>[1]!GenLimitNormal($C$9,$C$10,0,1000,0)</f>
        <v>#VALUE!</v>
      </c>
      <c r="D119" s="34" t="e" vm="2">
        <f>[1]!GenBetaPERT(0,$D$9,1)</f>
        <v>#VALUE!</v>
      </c>
      <c r="E119" s="34" t="e" vm="2">
        <f>[1]!GenLognormal($E$9,$E$10)</f>
        <v>#VALUE!</v>
      </c>
      <c r="F119" s="34" t="e" vm="2">
        <f>[1]!GenLognormal($F$9,$F$10)</f>
        <v>#VALUE!</v>
      </c>
      <c r="G119" s="34" t="e" vm="2">
        <f>[1]!GenLognormal($G$9,$G$10)</f>
        <v>#VALUE!</v>
      </c>
      <c r="H119" s="34" t="e" vm="2">
        <f>[1]!genUniform($H$9,$H$10)</f>
        <v>#VALUE!</v>
      </c>
      <c r="I119" s="34" t="e" vm="1">
        <f t="shared" si="6"/>
        <v>#VALUE!</v>
      </c>
      <c r="J119" s="34" t="e" vm="1">
        <f t="shared" si="7"/>
        <v>#VALUE!</v>
      </c>
      <c r="K119" s="34" t="e" vm="2">
        <f>[1]!genUniform($K$9,$K$10)</f>
        <v>#VALUE!</v>
      </c>
      <c r="L119" s="34" t="e" vm="1">
        <f t="shared" si="8"/>
        <v>#VALUE!</v>
      </c>
      <c r="M119" s="34" t="e" vm="1">
        <f t="shared" si="9"/>
        <v>#VALUE!</v>
      </c>
      <c r="N119" s="34" t="e" vm="2">
        <f>[1]!genUniform($N$9,$N$10)</f>
        <v>#VALUE!</v>
      </c>
      <c r="O119" s="34" t="e" vm="1">
        <f t="shared" si="10"/>
        <v>#VALUE!</v>
      </c>
      <c r="P119" s="34" t="e" vm="1">
        <f t="shared" si="11"/>
        <v>#VALUE!</v>
      </c>
    </row>
    <row r="120" spans="1:16">
      <c r="A120" s="34">
        <v>110</v>
      </c>
      <c r="C120" s="34" t="e" vm="2">
        <f>[1]!GenLimitNormal($C$9,$C$10,0,1000,0)</f>
        <v>#VALUE!</v>
      </c>
      <c r="D120" s="34" t="e" vm="2">
        <f>[1]!GenBetaPERT(0,$D$9,1)</f>
        <v>#VALUE!</v>
      </c>
      <c r="E120" s="34" t="e" vm="2">
        <f>[1]!GenLognormal($E$9,$E$10)</f>
        <v>#VALUE!</v>
      </c>
      <c r="F120" s="34" t="e" vm="2">
        <f>[1]!GenLognormal($F$9,$F$10)</f>
        <v>#VALUE!</v>
      </c>
      <c r="G120" s="34" t="e" vm="2">
        <f>[1]!GenLognormal($G$9,$G$10)</f>
        <v>#VALUE!</v>
      </c>
      <c r="H120" s="34" t="e" vm="2">
        <f>[1]!genUniform($H$9,$H$10)</f>
        <v>#VALUE!</v>
      </c>
      <c r="I120" s="34" t="e" vm="1">
        <f t="shared" si="6"/>
        <v>#VALUE!</v>
      </c>
      <c r="J120" s="34" t="e" vm="1">
        <f t="shared" si="7"/>
        <v>#VALUE!</v>
      </c>
      <c r="K120" s="34" t="e" vm="2">
        <f>[1]!genUniform($K$9,$K$10)</f>
        <v>#VALUE!</v>
      </c>
      <c r="L120" s="34" t="e" vm="1">
        <f t="shared" si="8"/>
        <v>#VALUE!</v>
      </c>
      <c r="M120" s="34" t="e" vm="1">
        <f t="shared" si="9"/>
        <v>#VALUE!</v>
      </c>
      <c r="N120" s="34" t="e" vm="2">
        <f>[1]!genUniform($N$9,$N$10)</f>
        <v>#VALUE!</v>
      </c>
      <c r="O120" s="34" t="e" vm="1">
        <f t="shared" si="10"/>
        <v>#VALUE!</v>
      </c>
      <c r="P120" s="34" t="e" vm="1">
        <f t="shared" si="11"/>
        <v>#VALUE!</v>
      </c>
    </row>
    <row r="121" spans="1:16">
      <c r="A121" s="34">
        <v>111</v>
      </c>
      <c r="C121" s="34" t="e" vm="2">
        <f>[1]!GenLimitNormal($C$9,$C$10,0,1000,0)</f>
        <v>#VALUE!</v>
      </c>
      <c r="D121" s="34" t="e" vm="2">
        <f>[1]!GenBetaPERT(0,$D$9,1)</f>
        <v>#VALUE!</v>
      </c>
      <c r="E121" s="34" t="e" vm="2">
        <f>[1]!GenLognormal($E$9,$E$10)</f>
        <v>#VALUE!</v>
      </c>
      <c r="F121" s="34" t="e" vm="2">
        <f>[1]!GenLognormal($F$9,$F$10)</f>
        <v>#VALUE!</v>
      </c>
      <c r="G121" s="34" t="e" vm="2">
        <f>[1]!GenLognormal($G$9,$G$10)</f>
        <v>#VALUE!</v>
      </c>
      <c r="H121" s="34" t="e" vm="2">
        <f>[1]!genUniform($H$9,$H$10)</f>
        <v>#VALUE!</v>
      </c>
      <c r="I121" s="34" t="e" vm="1">
        <f t="shared" si="6"/>
        <v>#VALUE!</v>
      </c>
      <c r="J121" s="34" t="e" vm="1">
        <f t="shared" si="7"/>
        <v>#VALUE!</v>
      </c>
      <c r="K121" s="34" t="e" vm="2">
        <f>[1]!genUniform($K$9,$K$10)</f>
        <v>#VALUE!</v>
      </c>
      <c r="L121" s="34" t="e" vm="1">
        <f t="shared" si="8"/>
        <v>#VALUE!</v>
      </c>
      <c r="M121" s="34" t="e" vm="1">
        <f t="shared" si="9"/>
        <v>#VALUE!</v>
      </c>
      <c r="N121" s="34" t="e" vm="2">
        <f>[1]!genUniform($N$9,$N$10)</f>
        <v>#VALUE!</v>
      </c>
      <c r="O121" s="34" t="e" vm="1">
        <f t="shared" si="10"/>
        <v>#VALUE!</v>
      </c>
      <c r="P121" s="34" t="e" vm="1">
        <f t="shared" si="11"/>
        <v>#VALUE!</v>
      </c>
    </row>
    <row r="122" spans="1:16">
      <c r="A122" s="34">
        <v>112</v>
      </c>
      <c r="C122" s="34" t="e" vm="2">
        <f>[1]!GenLimitNormal($C$9,$C$10,0,1000,0)</f>
        <v>#VALUE!</v>
      </c>
      <c r="D122" s="34" t="e" vm="2">
        <f>[1]!GenBetaPERT(0,$D$9,1)</f>
        <v>#VALUE!</v>
      </c>
      <c r="E122" s="34" t="e" vm="2">
        <f>[1]!GenLognormal($E$9,$E$10)</f>
        <v>#VALUE!</v>
      </c>
      <c r="F122" s="34" t="e" vm="2">
        <f>[1]!GenLognormal($F$9,$F$10)</f>
        <v>#VALUE!</v>
      </c>
      <c r="G122" s="34" t="e" vm="2">
        <f>[1]!GenLognormal($G$9,$G$10)</f>
        <v>#VALUE!</v>
      </c>
      <c r="H122" s="34" t="e" vm="2">
        <f>[1]!genUniform($H$9,$H$10)</f>
        <v>#VALUE!</v>
      </c>
      <c r="I122" s="34" t="e" vm="1">
        <f t="shared" si="6"/>
        <v>#VALUE!</v>
      </c>
      <c r="J122" s="34" t="e" vm="1">
        <f t="shared" si="7"/>
        <v>#VALUE!</v>
      </c>
      <c r="K122" s="34" t="e" vm="2">
        <f>[1]!genUniform($K$9,$K$10)</f>
        <v>#VALUE!</v>
      </c>
      <c r="L122" s="34" t="e" vm="1">
        <f t="shared" si="8"/>
        <v>#VALUE!</v>
      </c>
      <c r="M122" s="34" t="e" vm="1">
        <f t="shared" si="9"/>
        <v>#VALUE!</v>
      </c>
      <c r="N122" s="34" t="e" vm="2">
        <f>[1]!genUniform($N$9,$N$10)</f>
        <v>#VALUE!</v>
      </c>
      <c r="O122" s="34" t="e" vm="1">
        <f t="shared" si="10"/>
        <v>#VALUE!</v>
      </c>
      <c r="P122" s="34" t="e" vm="1">
        <f t="shared" si="11"/>
        <v>#VALUE!</v>
      </c>
    </row>
    <row r="123" spans="1:16">
      <c r="A123" s="34">
        <v>113</v>
      </c>
      <c r="C123" s="34" t="e" vm="2">
        <f>[1]!GenLimitNormal($C$9,$C$10,0,1000,0)</f>
        <v>#VALUE!</v>
      </c>
      <c r="D123" s="34" t="e" vm="2">
        <f>[1]!GenBetaPERT(0,$D$9,1)</f>
        <v>#VALUE!</v>
      </c>
      <c r="E123" s="34" t="e" vm="2">
        <f>[1]!GenLognormal($E$9,$E$10)</f>
        <v>#VALUE!</v>
      </c>
      <c r="F123" s="34" t="e" vm="2">
        <f>[1]!GenLognormal($F$9,$F$10)</f>
        <v>#VALUE!</v>
      </c>
      <c r="G123" s="34" t="e" vm="2">
        <f>[1]!GenLognormal($G$9,$G$10)</f>
        <v>#VALUE!</v>
      </c>
      <c r="H123" s="34" t="e" vm="2">
        <f>[1]!genUniform($H$9,$H$10)</f>
        <v>#VALUE!</v>
      </c>
      <c r="I123" s="34" t="e" vm="1">
        <f t="shared" si="6"/>
        <v>#VALUE!</v>
      </c>
      <c r="J123" s="34" t="e" vm="1">
        <f t="shared" si="7"/>
        <v>#VALUE!</v>
      </c>
      <c r="K123" s="34" t="e" vm="2">
        <f>[1]!genUniform($K$9,$K$10)</f>
        <v>#VALUE!</v>
      </c>
      <c r="L123" s="34" t="e" vm="1">
        <f t="shared" si="8"/>
        <v>#VALUE!</v>
      </c>
      <c r="M123" s="34" t="e" vm="1">
        <f t="shared" si="9"/>
        <v>#VALUE!</v>
      </c>
      <c r="N123" s="34" t="e" vm="2">
        <f>[1]!genUniform($N$9,$N$10)</f>
        <v>#VALUE!</v>
      </c>
      <c r="O123" s="34" t="e" vm="1">
        <f t="shared" si="10"/>
        <v>#VALUE!</v>
      </c>
      <c r="P123" s="34" t="e" vm="1">
        <f t="shared" si="11"/>
        <v>#VALUE!</v>
      </c>
    </row>
    <row r="124" spans="1:16">
      <c r="A124" s="34">
        <v>114</v>
      </c>
      <c r="C124" s="34" t="e" vm="2">
        <f>[1]!GenLimitNormal($C$9,$C$10,0,1000,0)</f>
        <v>#VALUE!</v>
      </c>
      <c r="D124" s="34" t="e" vm="2">
        <f>[1]!GenBetaPERT(0,$D$9,1)</f>
        <v>#VALUE!</v>
      </c>
      <c r="E124" s="34" t="e" vm="2">
        <f>[1]!GenLognormal($E$9,$E$10)</f>
        <v>#VALUE!</v>
      </c>
      <c r="F124" s="34" t="e" vm="2">
        <f>[1]!GenLognormal($F$9,$F$10)</f>
        <v>#VALUE!</v>
      </c>
      <c r="G124" s="34" t="e" vm="2">
        <f>[1]!GenLognormal($G$9,$G$10)</f>
        <v>#VALUE!</v>
      </c>
      <c r="H124" s="34" t="e" vm="2">
        <f>[1]!genUniform($H$9,$H$10)</f>
        <v>#VALUE!</v>
      </c>
      <c r="I124" s="34" t="e" vm="1">
        <f t="shared" si="6"/>
        <v>#VALUE!</v>
      </c>
      <c r="J124" s="34" t="e" vm="1">
        <f t="shared" si="7"/>
        <v>#VALUE!</v>
      </c>
      <c r="K124" s="34" t="e" vm="2">
        <f>[1]!genUniform($K$9,$K$10)</f>
        <v>#VALUE!</v>
      </c>
      <c r="L124" s="34" t="e" vm="1">
        <f t="shared" si="8"/>
        <v>#VALUE!</v>
      </c>
      <c r="M124" s="34" t="e" vm="1">
        <f t="shared" si="9"/>
        <v>#VALUE!</v>
      </c>
      <c r="N124" s="34" t="e" vm="2">
        <f>[1]!genUniform($N$9,$N$10)</f>
        <v>#VALUE!</v>
      </c>
      <c r="O124" s="34" t="e" vm="1">
        <f t="shared" si="10"/>
        <v>#VALUE!</v>
      </c>
      <c r="P124" s="34" t="e" vm="1">
        <f t="shared" si="11"/>
        <v>#VALUE!</v>
      </c>
    </row>
    <row r="125" spans="1:16">
      <c r="A125" s="34">
        <v>115</v>
      </c>
      <c r="C125" s="34" t="e" vm="2">
        <f>[1]!GenLimitNormal($C$9,$C$10,0,1000,0)</f>
        <v>#VALUE!</v>
      </c>
      <c r="D125" s="34" t="e" vm="2">
        <f>[1]!GenBetaPERT(0,$D$9,1)</f>
        <v>#VALUE!</v>
      </c>
      <c r="E125" s="34" t="e" vm="2">
        <f>[1]!GenLognormal($E$9,$E$10)</f>
        <v>#VALUE!</v>
      </c>
      <c r="F125" s="34" t="e" vm="2">
        <f>[1]!GenLognormal($F$9,$F$10)</f>
        <v>#VALUE!</v>
      </c>
      <c r="G125" s="34" t="e" vm="2">
        <f>[1]!GenLognormal($G$9,$G$10)</f>
        <v>#VALUE!</v>
      </c>
      <c r="H125" s="34" t="e" vm="2">
        <f>[1]!genUniform($H$9,$H$10)</f>
        <v>#VALUE!</v>
      </c>
      <c r="I125" s="34" t="e" vm="1">
        <f t="shared" si="6"/>
        <v>#VALUE!</v>
      </c>
      <c r="J125" s="34" t="e" vm="1">
        <f t="shared" si="7"/>
        <v>#VALUE!</v>
      </c>
      <c r="K125" s="34" t="e" vm="2">
        <f>[1]!genUniform($K$9,$K$10)</f>
        <v>#VALUE!</v>
      </c>
      <c r="L125" s="34" t="e" vm="1">
        <f t="shared" si="8"/>
        <v>#VALUE!</v>
      </c>
      <c r="M125" s="34" t="e" vm="1">
        <f t="shared" si="9"/>
        <v>#VALUE!</v>
      </c>
      <c r="N125" s="34" t="e" vm="2">
        <f>[1]!genUniform($N$9,$N$10)</f>
        <v>#VALUE!</v>
      </c>
      <c r="O125" s="34" t="e" vm="1">
        <f t="shared" si="10"/>
        <v>#VALUE!</v>
      </c>
      <c r="P125" s="34" t="e" vm="1">
        <f t="shared" si="11"/>
        <v>#VALUE!</v>
      </c>
    </row>
    <row r="126" spans="1:16">
      <c r="A126" s="34">
        <v>116</v>
      </c>
      <c r="C126" s="34" t="e" vm="2">
        <f>[1]!GenLimitNormal($C$9,$C$10,0,1000,0)</f>
        <v>#VALUE!</v>
      </c>
      <c r="D126" s="34" t="e" vm="2">
        <f>[1]!GenBetaPERT(0,$D$9,1)</f>
        <v>#VALUE!</v>
      </c>
      <c r="E126" s="34" t="e" vm="2">
        <f>[1]!GenLognormal($E$9,$E$10)</f>
        <v>#VALUE!</v>
      </c>
      <c r="F126" s="34" t="e" vm="2">
        <f>[1]!GenLognormal($F$9,$F$10)</f>
        <v>#VALUE!</v>
      </c>
      <c r="G126" s="34" t="e" vm="2">
        <f>[1]!GenLognormal($G$9,$G$10)</f>
        <v>#VALUE!</v>
      </c>
      <c r="H126" s="34" t="e" vm="2">
        <f>[1]!genUniform($H$9,$H$10)</f>
        <v>#VALUE!</v>
      </c>
      <c r="I126" s="34" t="e" vm="1">
        <f t="shared" si="6"/>
        <v>#VALUE!</v>
      </c>
      <c r="J126" s="34" t="e" vm="1">
        <f t="shared" si="7"/>
        <v>#VALUE!</v>
      </c>
      <c r="K126" s="34" t="e" vm="2">
        <f>[1]!genUniform($K$9,$K$10)</f>
        <v>#VALUE!</v>
      </c>
      <c r="L126" s="34" t="e" vm="1">
        <f t="shared" si="8"/>
        <v>#VALUE!</v>
      </c>
      <c r="M126" s="34" t="e" vm="1">
        <f t="shared" si="9"/>
        <v>#VALUE!</v>
      </c>
      <c r="N126" s="34" t="e" vm="2">
        <f>[1]!genUniform($N$9,$N$10)</f>
        <v>#VALUE!</v>
      </c>
      <c r="O126" s="34" t="e" vm="1">
        <f t="shared" si="10"/>
        <v>#VALUE!</v>
      </c>
      <c r="P126" s="34" t="e" vm="1">
        <f t="shared" si="11"/>
        <v>#VALUE!</v>
      </c>
    </row>
    <row r="127" spans="1:16">
      <c r="A127" s="34">
        <v>117</v>
      </c>
      <c r="C127" s="34" t="e" vm="2">
        <f>[1]!GenLimitNormal($C$9,$C$10,0,1000,0)</f>
        <v>#VALUE!</v>
      </c>
      <c r="D127" s="34" t="e" vm="2">
        <f>[1]!GenBetaPERT(0,$D$9,1)</f>
        <v>#VALUE!</v>
      </c>
      <c r="E127" s="34" t="e" vm="2">
        <f>[1]!GenLognormal($E$9,$E$10)</f>
        <v>#VALUE!</v>
      </c>
      <c r="F127" s="34" t="e" vm="2">
        <f>[1]!GenLognormal($F$9,$F$10)</f>
        <v>#VALUE!</v>
      </c>
      <c r="G127" s="34" t="e" vm="2">
        <f>[1]!GenLognormal($G$9,$G$10)</f>
        <v>#VALUE!</v>
      </c>
      <c r="H127" s="34" t="e" vm="2">
        <f>[1]!genUniform($H$9,$H$10)</f>
        <v>#VALUE!</v>
      </c>
      <c r="I127" s="34" t="e" vm="1">
        <f t="shared" si="6"/>
        <v>#VALUE!</v>
      </c>
      <c r="J127" s="34" t="e" vm="1">
        <f t="shared" si="7"/>
        <v>#VALUE!</v>
      </c>
      <c r="K127" s="34" t="e" vm="2">
        <f>[1]!genUniform($K$9,$K$10)</f>
        <v>#VALUE!</v>
      </c>
      <c r="L127" s="34" t="e" vm="1">
        <f t="shared" si="8"/>
        <v>#VALUE!</v>
      </c>
      <c r="M127" s="34" t="e" vm="1">
        <f t="shared" si="9"/>
        <v>#VALUE!</v>
      </c>
      <c r="N127" s="34" t="e" vm="2">
        <f>[1]!genUniform($N$9,$N$10)</f>
        <v>#VALUE!</v>
      </c>
      <c r="O127" s="34" t="e" vm="1">
        <f t="shared" si="10"/>
        <v>#VALUE!</v>
      </c>
      <c r="P127" s="34" t="e" vm="1">
        <f t="shared" si="11"/>
        <v>#VALUE!</v>
      </c>
    </row>
    <row r="128" spans="1:16">
      <c r="A128" s="34">
        <v>118</v>
      </c>
      <c r="C128" s="34" t="e" vm="2">
        <f>[1]!GenLimitNormal($C$9,$C$10,0,1000,0)</f>
        <v>#VALUE!</v>
      </c>
      <c r="D128" s="34" t="e" vm="2">
        <f>[1]!GenBetaPERT(0,$D$9,1)</f>
        <v>#VALUE!</v>
      </c>
      <c r="E128" s="34" t="e" vm="2">
        <f>[1]!GenLognormal($E$9,$E$10)</f>
        <v>#VALUE!</v>
      </c>
      <c r="F128" s="34" t="e" vm="2">
        <f>[1]!GenLognormal($F$9,$F$10)</f>
        <v>#VALUE!</v>
      </c>
      <c r="G128" s="34" t="e" vm="2">
        <f>[1]!GenLognormal($G$9,$G$10)</f>
        <v>#VALUE!</v>
      </c>
      <c r="H128" s="34" t="e" vm="2">
        <f>[1]!genUniform($H$9,$H$10)</f>
        <v>#VALUE!</v>
      </c>
      <c r="I128" s="34" t="e" vm="1">
        <f t="shared" si="6"/>
        <v>#VALUE!</v>
      </c>
      <c r="J128" s="34" t="e" vm="1">
        <f t="shared" si="7"/>
        <v>#VALUE!</v>
      </c>
      <c r="K128" s="34" t="e" vm="2">
        <f>[1]!genUniform($K$9,$K$10)</f>
        <v>#VALUE!</v>
      </c>
      <c r="L128" s="34" t="e" vm="1">
        <f t="shared" si="8"/>
        <v>#VALUE!</v>
      </c>
      <c r="M128" s="34" t="e" vm="1">
        <f t="shared" si="9"/>
        <v>#VALUE!</v>
      </c>
      <c r="N128" s="34" t="e" vm="2">
        <f>[1]!genUniform($N$9,$N$10)</f>
        <v>#VALUE!</v>
      </c>
      <c r="O128" s="34" t="e" vm="1">
        <f t="shared" si="10"/>
        <v>#VALUE!</v>
      </c>
      <c r="P128" s="34" t="e" vm="1">
        <f t="shared" si="11"/>
        <v>#VALUE!</v>
      </c>
    </row>
    <row r="129" spans="1:16">
      <c r="A129" s="34">
        <v>119</v>
      </c>
      <c r="C129" s="34" t="e" vm="2">
        <f>[1]!GenLimitNormal($C$9,$C$10,0,1000,0)</f>
        <v>#VALUE!</v>
      </c>
      <c r="D129" s="34" t="e" vm="2">
        <f>[1]!GenBetaPERT(0,$D$9,1)</f>
        <v>#VALUE!</v>
      </c>
      <c r="E129" s="34" t="e" vm="2">
        <f>[1]!GenLognormal($E$9,$E$10)</f>
        <v>#VALUE!</v>
      </c>
      <c r="F129" s="34" t="e" vm="2">
        <f>[1]!GenLognormal($F$9,$F$10)</f>
        <v>#VALUE!</v>
      </c>
      <c r="G129" s="34" t="e" vm="2">
        <f>[1]!GenLognormal($G$9,$G$10)</f>
        <v>#VALUE!</v>
      </c>
      <c r="H129" s="34" t="e" vm="2">
        <f>[1]!genUniform($H$9,$H$10)</f>
        <v>#VALUE!</v>
      </c>
      <c r="I129" s="34" t="e" vm="1">
        <f t="shared" si="6"/>
        <v>#VALUE!</v>
      </c>
      <c r="J129" s="34" t="e" vm="1">
        <f t="shared" si="7"/>
        <v>#VALUE!</v>
      </c>
      <c r="K129" s="34" t="e" vm="2">
        <f>[1]!genUniform($K$9,$K$10)</f>
        <v>#VALUE!</v>
      </c>
      <c r="L129" s="34" t="e" vm="1">
        <f t="shared" si="8"/>
        <v>#VALUE!</v>
      </c>
      <c r="M129" s="34" t="e" vm="1">
        <f t="shared" si="9"/>
        <v>#VALUE!</v>
      </c>
      <c r="N129" s="34" t="e" vm="2">
        <f>[1]!genUniform($N$9,$N$10)</f>
        <v>#VALUE!</v>
      </c>
      <c r="O129" s="34" t="e" vm="1">
        <f t="shared" si="10"/>
        <v>#VALUE!</v>
      </c>
      <c r="P129" s="34" t="e" vm="1">
        <f t="shared" si="11"/>
        <v>#VALUE!</v>
      </c>
    </row>
    <row r="130" spans="1:16">
      <c r="A130" s="34">
        <v>120</v>
      </c>
      <c r="C130" s="34" t="e" vm="2">
        <f>[1]!GenLimitNormal($C$9,$C$10,0,1000,0)</f>
        <v>#VALUE!</v>
      </c>
      <c r="D130" s="34" t="e" vm="2">
        <f>[1]!GenBetaPERT(0,$D$9,1)</f>
        <v>#VALUE!</v>
      </c>
      <c r="E130" s="34" t="e" vm="2">
        <f>[1]!GenLognormal($E$9,$E$10)</f>
        <v>#VALUE!</v>
      </c>
      <c r="F130" s="34" t="e" vm="2">
        <f>[1]!GenLognormal($F$9,$F$10)</f>
        <v>#VALUE!</v>
      </c>
      <c r="G130" s="34" t="e" vm="2">
        <f>[1]!GenLognormal($G$9,$G$10)</f>
        <v>#VALUE!</v>
      </c>
      <c r="H130" s="34" t="e" vm="2">
        <f>[1]!genUniform($H$9,$H$10)</f>
        <v>#VALUE!</v>
      </c>
      <c r="I130" s="34" t="e" vm="1">
        <f t="shared" si="6"/>
        <v>#VALUE!</v>
      </c>
      <c r="J130" s="34" t="e" vm="1">
        <f t="shared" si="7"/>
        <v>#VALUE!</v>
      </c>
      <c r="K130" s="34" t="e" vm="2">
        <f>[1]!genUniform($K$9,$K$10)</f>
        <v>#VALUE!</v>
      </c>
      <c r="L130" s="34" t="e" vm="1">
        <f t="shared" si="8"/>
        <v>#VALUE!</v>
      </c>
      <c r="M130" s="34" t="e" vm="1">
        <f t="shared" si="9"/>
        <v>#VALUE!</v>
      </c>
      <c r="N130" s="34" t="e" vm="2">
        <f>[1]!genUniform($N$9,$N$10)</f>
        <v>#VALUE!</v>
      </c>
      <c r="O130" s="34" t="e" vm="1">
        <f t="shared" si="10"/>
        <v>#VALUE!</v>
      </c>
      <c r="P130" s="34" t="e" vm="1">
        <f t="shared" si="11"/>
        <v>#VALUE!</v>
      </c>
    </row>
    <row r="131" spans="1:16">
      <c r="A131" s="34">
        <v>121</v>
      </c>
      <c r="C131" s="34" t="e" vm="2">
        <f>[1]!GenLimitNormal($C$9,$C$10,0,1000,0)</f>
        <v>#VALUE!</v>
      </c>
      <c r="D131" s="34" t="e" vm="2">
        <f>[1]!GenBetaPERT(0,$D$9,1)</f>
        <v>#VALUE!</v>
      </c>
      <c r="E131" s="34" t="e" vm="2">
        <f>[1]!GenLognormal($E$9,$E$10)</f>
        <v>#VALUE!</v>
      </c>
      <c r="F131" s="34" t="e" vm="2">
        <f>[1]!GenLognormal($F$9,$F$10)</f>
        <v>#VALUE!</v>
      </c>
      <c r="G131" s="34" t="e" vm="2">
        <f>[1]!GenLognormal($G$9,$G$10)</f>
        <v>#VALUE!</v>
      </c>
      <c r="H131" s="34" t="e" vm="2">
        <f>[1]!genUniform($H$9,$H$10)</f>
        <v>#VALUE!</v>
      </c>
      <c r="I131" s="34" t="e" vm="1">
        <f t="shared" si="6"/>
        <v>#VALUE!</v>
      </c>
      <c r="J131" s="34" t="e" vm="1">
        <f t="shared" si="7"/>
        <v>#VALUE!</v>
      </c>
      <c r="K131" s="34" t="e" vm="2">
        <f>[1]!genUniform($K$9,$K$10)</f>
        <v>#VALUE!</v>
      </c>
      <c r="L131" s="34" t="e" vm="1">
        <f t="shared" si="8"/>
        <v>#VALUE!</v>
      </c>
      <c r="M131" s="34" t="e" vm="1">
        <f t="shared" si="9"/>
        <v>#VALUE!</v>
      </c>
      <c r="N131" s="34" t="e" vm="2">
        <f>[1]!genUniform($N$9,$N$10)</f>
        <v>#VALUE!</v>
      </c>
      <c r="O131" s="34" t="e" vm="1">
        <f t="shared" si="10"/>
        <v>#VALUE!</v>
      </c>
      <c r="P131" s="34" t="e" vm="1">
        <f t="shared" si="11"/>
        <v>#VALUE!</v>
      </c>
    </row>
    <row r="132" spans="1:16">
      <c r="A132" s="34">
        <v>122</v>
      </c>
      <c r="C132" s="34" t="e" vm="2">
        <f>[1]!GenLimitNormal($C$9,$C$10,0,1000,0)</f>
        <v>#VALUE!</v>
      </c>
      <c r="D132" s="34" t="e" vm="2">
        <f>[1]!GenBetaPERT(0,$D$9,1)</f>
        <v>#VALUE!</v>
      </c>
      <c r="E132" s="34" t="e" vm="2">
        <f>[1]!GenLognormal($E$9,$E$10)</f>
        <v>#VALUE!</v>
      </c>
      <c r="F132" s="34" t="e" vm="2">
        <f>[1]!GenLognormal($F$9,$F$10)</f>
        <v>#VALUE!</v>
      </c>
      <c r="G132" s="34" t="e" vm="2">
        <f>[1]!GenLognormal($G$9,$G$10)</f>
        <v>#VALUE!</v>
      </c>
      <c r="H132" s="34" t="e" vm="2">
        <f>[1]!genUniform($H$9,$H$10)</f>
        <v>#VALUE!</v>
      </c>
      <c r="I132" s="34" t="e" vm="1">
        <f t="shared" si="6"/>
        <v>#VALUE!</v>
      </c>
      <c r="J132" s="34" t="e" vm="1">
        <f t="shared" si="7"/>
        <v>#VALUE!</v>
      </c>
      <c r="K132" s="34" t="e" vm="2">
        <f>[1]!genUniform($K$9,$K$10)</f>
        <v>#VALUE!</v>
      </c>
      <c r="L132" s="34" t="e" vm="1">
        <f t="shared" si="8"/>
        <v>#VALUE!</v>
      </c>
      <c r="M132" s="34" t="e" vm="1">
        <f t="shared" si="9"/>
        <v>#VALUE!</v>
      </c>
      <c r="N132" s="34" t="e" vm="2">
        <f>[1]!genUniform($N$9,$N$10)</f>
        <v>#VALUE!</v>
      </c>
      <c r="O132" s="34" t="e" vm="1">
        <f t="shared" si="10"/>
        <v>#VALUE!</v>
      </c>
      <c r="P132" s="34" t="e" vm="1">
        <f t="shared" si="11"/>
        <v>#VALUE!</v>
      </c>
    </row>
    <row r="133" spans="1:16">
      <c r="A133" s="34">
        <v>123</v>
      </c>
      <c r="C133" s="34" t="e" vm="2">
        <f>[1]!GenLimitNormal($C$9,$C$10,0,1000,0)</f>
        <v>#VALUE!</v>
      </c>
      <c r="D133" s="34" t="e" vm="2">
        <f>[1]!GenBetaPERT(0,$D$9,1)</f>
        <v>#VALUE!</v>
      </c>
      <c r="E133" s="34" t="e" vm="2">
        <f>[1]!GenLognormal($E$9,$E$10)</f>
        <v>#VALUE!</v>
      </c>
      <c r="F133" s="34" t="e" vm="2">
        <f>[1]!GenLognormal($F$9,$F$10)</f>
        <v>#VALUE!</v>
      </c>
      <c r="G133" s="34" t="e" vm="2">
        <f>[1]!GenLognormal($G$9,$G$10)</f>
        <v>#VALUE!</v>
      </c>
      <c r="H133" s="34" t="e" vm="2">
        <f>[1]!genUniform($H$9,$H$10)</f>
        <v>#VALUE!</v>
      </c>
      <c r="I133" s="34" t="e" vm="1">
        <f t="shared" si="6"/>
        <v>#VALUE!</v>
      </c>
      <c r="J133" s="34" t="e" vm="1">
        <f t="shared" si="7"/>
        <v>#VALUE!</v>
      </c>
      <c r="K133" s="34" t="e" vm="2">
        <f>[1]!genUniform($K$9,$K$10)</f>
        <v>#VALUE!</v>
      </c>
      <c r="L133" s="34" t="e" vm="1">
        <f t="shared" si="8"/>
        <v>#VALUE!</v>
      </c>
      <c r="M133" s="34" t="e" vm="1">
        <f t="shared" si="9"/>
        <v>#VALUE!</v>
      </c>
      <c r="N133" s="34" t="e" vm="2">
        <f>[1]!genUniform($N$9,$N$10)</f>
        <v>#VALUE!</v>
      </c>
      <c r="O133" s="34" t="e" vm="1">
        <f t="shared" si="10"/>
        <v>#VALUE!</v>
      </c>
      <c r="P133" s="34" t="e" vm="1">
        <f t="shared" si="11"/>
        <v>#VALUE!</v>
      </c>
    </row>
    <row r="134" spans="1:16">
      <c r="A134" s="34">
        <v>124</v>
      </c>
      <c r="C134" s="34" t="e" vm="2">
        <f>[1]!GenLimitNormal($C$9,$C$10,0,1000,0)</f>
        <v>#VALUE!</v>
      </c>
      <c r="D134" s="34" t="e" vm="2">
        <f>[1]!GenBetaPERT(0,$D$9,1)</f>
        <v>#VALUE!</v>
      </c>
      <c r="E134" s="34" t="e" vm="2">
        <f>[1]!GenLognormal($E$9,$E$10)</f>
        <v>#VALUE!</v>
      </c>
      <c r="F134" s="34" t="e" vm="2">
        <f>[1]!GenLognormal($F$9,$F$10)</f>
        <v>#VALUE!</v>
      </c>
      <c r="G134" s="34" t="e" vm="2">
        <f>[1]!GenLognormal($G$9,$G$10)</f>
        <v>#VALUE!</v>
      </c>
      <c r="H134" s="34" t="e" vm="2">
        <f>[1]!genUniform($H$9,$H$10)</f>
        <v>#VALUE!</v>
      </c>
      <c r="I134" s="34" t="e" vm="1">
        <f t="shared" si="6"/>
        <v>#VALUE!</v>
      </c>
      <c r="J134" s="34" t="e" vm="1">
        <f t="shared" si="7"/>
        <v>#VALUE!</v>
      </c>
      <c r="K134" s="34" t="e" vm="2">
        <f>[1]!genUniform($K$9,$K$10)</f>
        <v>#VALUE!</v>
      </c>
      <c r="L134" s="34" t="e" vm="1">
        <f t="shared" si="8"/>
        <v>#VALUE!</v>
      </c>
      <c r="M134" s="34" t="e" vm="1">
        <f t="shared" si="9"/>
        <v>#VALUE!</v>
      </c>
      <c r="N134" s="34" t="e" vm="2">
        <f>[1]!genUniform($N$9,$N$10)</f>
        <v>#VALUE!</v>
      </c>
      <c r="O134" s="34" t="e" vm="1">
        <f t="shared" si="10"/>
        <v>#VALUE!</v>
      </c>
      <c r="P134" s="34" t="e" vm="1">
        <f t="shared" si="11"/>
        <v>#VALUE!</v>
      </c>
    </row>
    <row r="135" spans="1:16">
      <c r="A135" s="34">
        <v>125</v>
      </c>
      <c r="C135" s="34" t="e" vm="2">
        <f>[1]!GenLimitNormal($C$9,$C$10,0,1000,0)</f>
        <v>#VALUE!</v>
      </c>
      <c r="D135" s="34" t="e" vm="2">
        <f>[1]!GenBetaPERT(0,$D$9,1)</f>
        <v>#VALUE!</v>
      </c>
      <c r="E135" s="34" t="e" vm="2">
        <f>[1]!GenLognormal($E$9,$E$10)</f>
        <v>#VALUE!</v>
      </c>
      <c r="F135" s="34" t="e" vm="2">
        <f>[1]!GenLognormal($F$9,$F$10)</f>
        <v>#VALUE!</v>
      </c>
      <c r="G135" s="34" t="e" vm="2">
        <f>[1]!GenLognormal($G$9,$G$10)</f>
        <v>#VALUE!</v>
      </c>
      <c r="H135" s="34" t="e" vm="2">
        <f>[1]!genUniform($H$9,$H$10)</f>
        <v>#VALUE!</v>
      </c>
      <c r="I135" s="34" t="e" vm="1">
        <f t="shared" si="6"/>
        <v>#VALUE!</v>
      </c>
      <c r="J135" s="34" t="e" vm="1">
        <f t="shared" si="7"/>
        <v>#VALUE!</v>
      </c>
      <c r="K135" s="34" t="e" vm="2">
        <f>[1]!genUniform($K$9,$K$10)</f>
        <v>#VALUE!</v>
      </c>
      <c r="L135" s="34" t="e" vm="1">
        <f t="shared" si="8"/>
        <v>#VALUE!</v>
      </c>
      <c r="M135" s="34" t="e" vm="1">
        <f t="shared" si="9"/>
        <v>#VALUE!</v>
      </c>
      <c r="N135" s="34" t="e" vm="2">
        <f>[1]!genUniform($N$9,$N$10)</f>
        <v>#VALUE!</v>
      </c>
      <c r="O135" s="34" t="e" vm="1">
        <f t="shared" si="10"/>
        <v>#VALUE!</v>
      </c>
      <c r="P135" s="34" t="e" vm="1">
        <f t="shared" si="11"/>
        <v>#VALUE!</v>
      </c>
    </row>
    <row r="136" spans="1:16">
      <c r="A136" s="34">
        <v>126</v>
      </c>
      <c r="C136" s="34" t="e" vm="2">
        <f>[1]!GenLimitNormal($C$9,$C$10,0,1000,0)</f>
        <v>#VALUE!</v>
      </c>
      <c r="D136" s="34" t="e" vm="2">
        <f>[1]!GenBetaPERT(0,$D$9,1)</f>
        <v>#VALUE!</v>
      </c>
      <c r="E136" s="34" t="e" vm="2">
        <f>[1]!GenLognormal($E$9,$E$10)</f>
        <v>#VALUE!</v>
      </c>
      <c r="F136" s="34" t="e" vm="2">
        <f>[1]!GenLognormal($F$9,$F$10)</f>
        <v>#VALUE!</v>
      </c>
      <c r="G136" s="34" t="e" vm="2">
        <f>[1]!GenLognormal($G$9,$G$10)</f>
        <v>#VALUE!</v>
      </c>
      <c r="H136" s="34" t="e" vm="2">
        <f>[1]!genUniform($H$9,$H$10)</f>
        <v>#VALUE!</v>
      </c>
      <c r="I136" s="34" t="e" vm="1">
        <f t="shared" si="6"/>
        <v>#VALUE!</v>
      </c>
      <c r="J136" s="34" t="e" vm="1">
        <f t="shared" si="7"/>
        <v>#VALUE!</v>
      </c>
      <c r="K136" s="34" t="e" vm="2">
        <f>[1]!genUniform($K$9,$K$10)</f>
        <v>#VALUE!</v>
      </c>
      <c r="L136" s="34" t="e" vm="1">
        <f t="shared" si="8"/>
        <v>#VALUE!</v>
      </c>
      <c r="M136" s="34" t="e" vm="1">
        <f t="shared" si="9"/>
        <v>#VALUE!</v>
      </c>
      <c r="N136" s="34" t="e" vm="2">
        <f>[1]!genUniform($N$9,$N$10)</f>
        <v>#VALUE!</v>
      </c>
      <c r="O136" s="34" t="e" vm="1">
        <f t="shared" si="10"/>
        <v>#VALUE!</v>
      </c>
      <c r="P136" s="34" t="e" vm="1">
        <f t="shared" si="11"/>
        <v>#VALUE!</v>
      </c>
    </row>
    <row r="137" spans="1:16">
      <c r="A137" s="34">
        <v>127</v>
      </c>
      <c r="C137" s="34" t="e" vm="2">
        <f>[1]!GenLimitNormal($C$9,$C$10,0,1000,0)</f>
        <v>#VALUE!</v>
      </c>
      <c r="D137" s="34" t="e" vm="2">
        <f>[1]!GenBetaPERT(0,$D$9,1)</f>
        <v>#VALUE!</v>
      </c>
      <c r="E137" s="34" t="e" vm="2">
        <f>[1]!GenLognormal($E$9,$E$10)</f>
        <v>#VALUE!</v>
      </c>
      <c r="F137" s="34" t="e" vm="2">
        <f>[1]!GenLognormal($F$9,$F$10)</f>
        <v>#VALUE!</v>
      </c>
      <c r="G137" s="34" t="e" vm="2">
        <f>[1]!GenLognormal($G$9,$G$10)</f>
        <v>#VALUE!</v>
      </c>
      <c r="H137" s="34" t="e" vm="2">
        <f>[1]!genUniform($H$9,$H$10)</f>
        <v>#VALUE!</v>
      </c>
      <c r="I137" s="34" t="e" vm="1">
        <f t="shared" si="6"/>
        <v>#VALUE!</v>
      </c>
      <c r="J137" s="34" t="e" vm="1">
        <f t="shared" si="7"/>
        <v>#VALUE!</v>
      </c>
      <c r="K137" s="34" t="e" vm="2">
        <f>[1]!genUniform($K$9,$K$10)</f>
        <v>#VALUE!</v>
      </c>
      <c r="L137" s="34" t="e" vm="1">
        <f t="shared" si="8"/>
        <v>#VALUE!</v>
      </c>
      <c r="M137" s="34" t="e" vm="1">
        <f t="shared" si="9"/>
        <v>#VALUE!</v>
      </c>
      <c r="N137" s="34" t="e" vm="2">
        <f>[1]!genUniform($N$9,$N$10)</f>
        <v>#VALUE!</v>
      </c>
      <c r="O137" s="34" t="e" vm="1">
        <f t="shared" si="10"/>
        <v>#VALUE!</v>
      </c>
      <c r="P137" s="34" t="e" vm="1">
        <f t="shared" si="11"/>
        <v>#VALUE!</v>
      </c>
    </row>
    <row r="138" spans="1:16">
      <c r="A138" s="34">
        <v>128</v>
      </c>
      <c r="C138" s="34" t="e" vm="2">
        <f>[1]!GenLimitNormal($C$9,$C$10,0,1000,0)</f>
        <v>#VALUE!</v>
      </c>
      <c r="D138" s="34" t="e" vm="2">
        <f>[1]!GenBetaPERT(0,$D$9,1)</f>
        <v>#VALUE!</v>
      </c>
      <c r="E138" s="34" t="e" vm="2">
        <f>[1]!GenLognormal($E$9,$E$10)</f>
        <v>#VALUE!</v>
      </c>
      <c r="F138" s="34" t="e" vm="2">
        <f>[1]!GenLognormal($F$9,$F$10)</f>
        <v>#VALUE!</v>
      </c>
      <c r="G138" s="34" t="e" vm="2">
        <f>[1]!GenLognormal($G$9,$G$10)</f>
        <v>#VALUE!</v>
      </c>
      <c r="H138" s="34" t="e" vm="2">
        <f>[1]!genUniform($H$9,$H$10)</f>
        <v>#VALUE!</v>
      </c>
      <c r="I138" s="34" t="e" vm="1">
        <f t="shared" si="6"/>
        <v>#VALUE!</v>
      </c>
      <c r="J138" s="34" t="e" vm="1">
        <f t="shared" si="7"/>
        <v>#VALUE!</v>
      </c>
      <c r="K138" s="34" t="e" vm="2">
        <f>[1]!genUniform($K$9,$K$10)</f>
        <v>#VALUE!</v>
      </c>
      <c r="L138" s="34" t="e" vm="1">
        <f t="shared" si="8"/>
        <v>#VALUE!</v>
      </c>
      <c r="M138" s="34" t="e" vm="1">
        <f t="shared" si="9"/>
        <v>#VALUE!</v>
      </c>
      <c r="N138" s="34" t="e" vm="2">
        <f>[1]!genUniform($N$9,$N$10)</f>
        <v>#VALUE!</v>
      </c>
      <c r="O138" s="34" t="e" vm="1">
        <f t="shared" si="10"/>
        <v>#VALUE!</v>
      </c>
      <c r="P138" s="34" t="e" vm="1">
        <f t="shared" si="11"/>
        <v>#VALUE!</v>
      </c>
    </row>
    <row r="139" spans="1:16">
      <c r="A139" s="34">
        <v>129</v>
      </c>
      <c r="C139" s="34" t="e" vm="2">
        <f>[1]!GenLimitNormal($C$9,$C$10,0,1000,0)</f>
        <v>#VALUE!</v>
      </c>
      <c r="D139" s="34" t="e" vm="2">
        <f>[1]!GenBetaPERT(0,$D$9,1)</f>
        <v>#VALUE!</v>
      </c>
      <c r="E139" s="34" t="e" vm="2">
        <f>[1]!GenLognormal($E$9,$E$10)</f>
        <v>#VALUE!</v>
      </c>
      <c r="F139" s="34" t="e" vm="2">
        <f>[1]!GenLognormal($F$9,$F$10)</f>
        <v>#VALUE!</v>
      </c>
      <c r="G139" s="34" t="e" vm="2">
        <f>[1]!GenLognormal($G$9,$G$10)</f>
        <v>#VALUE!</v>
      </c>
      <c r="H139" s="34" t="e" vm="2">
        <f>[1]!genUniform($H$9,$H$10)</f>
        <v>#VALUE!</v>
      </c>
      <c r="I139" s="34" t="e" vm="1">
        <f t="shared" si="6"/>
        <v>#VALUE!</v>
      </c>
      <c r="J139" s="34" t="e" vm="1">
        <f t="shared" si="7"/>
        <v>#VALUE!</v>
      </c>
      <c r="K139" s="34" t="e" vm="2">
        <f>[1]!genUniform($K$9,$K$10)</f>
        <v>#VALUE!</v>
      </c>
      <c r="L139" s="34" t="e" vm="1">
        <f t="shared" si="8"/>
        <v>#VALUE!</v>
      </c>
      <c r="M139" s="34" t="e" vm="1">
        <f t="shared" si="9"/>
        <v>#VALUE!</v>
      </c>
      <c r="N139" s="34" t="e" vm="2">
        <f>[1]!genUniform($N$9,$N$10)</f>
        <v>#VALUE!</v>
      </c>
      <c r="O139" s="34" t="e" vm="1">
        <f t="shared" si="10"/>
        <v>#VALUE!</v>
      </c>
      <c r="P139" s="34" t="e" vm="1">
        <f t="shared" si="11"/>
        <v>#VALUE!</v>
      </c>
    </row>
    <row r="140" spans="1:16">
      <c r="A140" s="34">
        <v>130</v>
      </c>
      <c r="C140" s="34" t="e" vm="2">
        <f>[1]!GenLimitNormal($C$9,$C$10,0,1000,0)</f>
        <v>#VALUE!</v>
      </c>
      <c r="D140" s="34" t="e" vm="2">
        <f>[1]!GenBetaPERT(0,$D$9,1)</f>
        <v>#VALUE!</v>
      </c>
      <c r="E140" s="34" t="e" vm="2">
        <f>[1]!GenLognormal($E$9,$E$10)</f>
        <v>#VALUE!</v>
      </c>
      <c r="F140" s="34" t="e" vm="2">
        <f>[1]!GenLognormal($F$9,$F$10)</f>
        <v>#VALUE!</v>
      </c>
      <c r="G140" s="34" t="e" vm="2">
        <f>[1]!GenLognormal($G$9,$G$10)</f>
        <v>#VALUE!</v>
      </c>
      <c r="H140" s="34" t="e" vm="2">
        <f>[1]!genUniform($H$9,$H$10)</f>
        <v>#VALUE!</v>
      </c>
      <c r="I140" s="34" t="e" vm="1">
        <f t="shared" ref="I140:I203" si="12">_xlfn.LOGNORM.INV($H140,$I$9,$I$10)</f>
        <v>#VALUE!</v>
      </c>
      <c r="J140" s="34" t="e" vm="1">
        <f t="shared" ref="J140:J203" si="13">$C140+$D140*$E140*$I140/$F140+(1-$D140)*$E140*$G140</f>
        <v>#VALUE!</v>
      </c>
      <c r="K140" s="34" t="e" vm="2">
        <f>[1]!genUniform($K$9,$K$10)</f>
        <v>#VALUE!</v>
      </c>
      <c r="L140" s="34" t="e" vm="1">
        <f t="shared" ref="L140:L203" si="14">_xlfn.LOGNORM.INV($K140,$L$9,$L$10)</f>
        <v>#VALUE!</v>
      </c>
      <c r="M140" s="34" t="e" vm="1">
        <f t="shared" ref="M140:M203" si="15">$C140+$D140*$E140*$L140/$F140+(1-$D140)*$E140*$G140</f>
        <v>#VALUE!</v>
      </c>
      <c r="N140" s="34" t="e" vm="2">
        <f>[1]!genUniform($N$9,$N$10)</f>
        <v>#VALUE!</v>
      </c>
      <c r="O140" s="34" t="e" vm="1">
        <f t="shared" ref="O140:O203" si="16">_xlfn.LOGNORM.INV($N140,$O$9,$O$10)</f>
        <v>#VALUE!</v>
      </c>
      <c r="P140" s="34" t="e" vm="1">
        <f t="shared" ref="P140:P203" si="17">$C140+$D140*$E140*$O140/$F140+(1-$D140)*$E140*$G140</f>
        <v>#VALUE!</v>
      </c>
    </row>
    <row r="141" spans="1:16">
      <c r="A141" s="34">
        <v>131</v>
      </c>
      <c r="C141" s="34" t="e" vm="2">
        <f>[1]!GenLimitNormal($C$9,$C$10,0,1000,0)</f>
        <v>#VALUE!</v>
      </c>
      <c r="D141" s="34" t="e" vm="2">
        <f>[1]!GenBetaPERT(0,$D$9,1)</f>
        <v>#VALUE!</v>
      </c>
      <c r="E141" s="34" t="e" vm="2">
        <f>[1]!GenLognormal($E$9,$E$10)</f>
        <v>#VALUE!</v>
      </c>
      <c r="F141" s="34" t="e" vm="2">
        <f>[1]!GenLognormal($F$9,$F$10)</f>
        <v>#VALUE!</v>
      </c>
      <c r="G141" s="34" t="e" vm="2">
        <f>[1]!GenLognormal($G$9,$G$10)</f>
        <v>#VALUE!</v>
      </c>
      <c r="H141" s="34" t="e" vm="2">
        <f>[1]!genUniform($H$9,$H$10)</f>
        <v>#VALUE!</v>
      </c>
      <c r="I141" s="34" t="e" vm="1">
        <f t="shared" si="12"/>
        <v>#VALUE!</v>
      </c>
      <c r="J141" s="34" t="e" vm="1">
        <f t="shared" si="13"/>
        <v>#VALUE!</v>
      </c>
      <c r="K141" s="34" t="e" vm="2">
        <f>[1]!genUniform($K$9,$K$10)</f>
        <v>#VALUE!</v>
      </c>
      <c r="L141" s="34" t="e" vm="1">
        <f t="shared" si="14"/>
        <v>#VALUE!</v>
      </c>
      <c r="M141" s="34" t="e" vm="1">
        <f t="shared" si="15"/>
        <v>#VALUE!</v>
      </c>
      <c r="N141" s="34" t="e" vm="2">
        <f>[1]!genUniform($N$9,$N$10)</f>
        <v>#VALUE!</v>
      </c>
      <c r="O141" s="34" t="e" vm="1">
        <f t="shared" si="16"/>
        <v>#VALUE!</v>
      </c>
      <c r="P141" s="34" t="e" vm="1">
        <f t="shared" si="17"/>
        <v>#VALUE!</v>
      </c>
    </row>
    <row r="142" spans="1:16">
      <c r="A142" s="34">
        <v>132</v>
      </c>
      <c r="C142" s="34" t="e" vm="2">
        <f>[1]!GenLimitNormal($C$9,$C$10,0,1000,0)</f>
        <v>#VALUE!</v>
      </c>
      <c r="D142" s="34" t="e" vm="2">
        <f>[1]!GenBetaPERT(0,$D$9,1)</f>
        <v>#VALUE!</v>
      </c>
      <c r="E142" s="34" t="e" vm="2">
        <f>[1]!GenLognormal($E$9,$E$10)</f>
        <v>#VALUE!</v>
      </c>
      <c r="F142" s="34" t="e" vm="2">
        <f>[1]!GenLognormal($F$9,$F$10)</f>
        <v>#VALUE!</v>
      </c>
      <c r="G142" s="34" t="e" vm="2">
        <f>[1]!GenLognormal($G$9,$G$10)</f>
        <v>#VALUE!</v>
      </c>
      <c r="H142" s="34" t="e" vm="2">
        <f>[1]!genUniform($H$9,$H$10)</f>
        <v>#VALUE!</v>
      </c>
      <c r="I142" s="34" t="e" vm="1">
        <f t="shared" si="12"/>
        <v>#VALUE!</v>
      </c>
      <c r="J142" s="34" t="e" vm="1">
        <f t="shared" si="13"/>
        <v>#VALUE!</v>
      </c>
      <c r="K142" s="34" t="e" vm="2">
        <f>[1]!genUniform($K$9,$K$10)</f>
        <v>#VALUE!</v>
      </c>
      <c r="L142" s="34" t="e" vm="1">
        <f t="shared" si="14"/>
        <v>#VALUE!</v>
      </c>
      <c r="M142" s="34" t="e" vm="1">
        <f t="shared" si="15"/>
        <v>#VALUE!</v>
      </c>
      <c r="N142" s="34" t="e" vm="2">
        <f>[1]!genUniform($N$9,$N$10)</f>
        <v>#VALUE!</v>
      </c>
      <c r="O142" s="34" t="e" vm="1">
        <f t="shared" si="16"/>
        <v>#VALUE!</v>
      </c>
      <c r="P142" s="34" t="e" vm="1">
        <f t="shared" si="17"/>
        <v>#VALUE!</v>
      </c>
    </row>
    <row r="143" spans="1:16">
      <c r="A143" s="34">
        <v>133</v>
      </c>
      <c r="C143" s="34" t="e" vm="2">
        <f>[1]!GenLimitNormal($C$9,$C$10,0,1000,0)</f>
        <v>#VALUE!</v>
      </c>
      <c r="D143" s="34" t="e" vm="2">
        <f>[1]!GenBetaPERT(0,$D$9,1)</f>
        <v>#VALUE!</v>
      </c>
      <c r="E143" s="34" t="e" vm="2">
        <f>[1]!GenLognormal($E$9,$E$10)</f>
        <v>#VALUE!</v>
      </c>
      <c r="F143" s="34" t="e" vm="2">
        <f>[1]!GenLognormal($F$9,$F$10)</f>
        <v>#VALUE!</v>
      </c>
      <c r="G143" s="34" t="e" vm="2">
        <f>[1]!GenLognormal($G$9,$G$10)</f>
        <v>#VALUE!</v>
      </c>
      <c r="H143" s="34" t="e" vm="2">
        <f>[1]!genUniform($H$9,$H$10)</f>
        <v>#VALUE!</v>
      </c>
      <c r="I143" s="34" t="e" vm="1">
        <f t="shared" si="12"/>
        <v>#VALUE!</v>
      </c>
      <c r="J143" s="34" t="e" vm="1">
        <f t="shared" si="13"/>
        <v>#VALUE!</v>
      </c>
      <c r="K143" s="34" t="e" vm="2">
        <f>[1]!genUniform($K$9,$K$10)</f>
        <v>#VALUE!</v>
      </c>
      <c r="L143" s="34" t="e" vm="1">
        <f t="shared" si="14"/>
        <v>#VALUE!</v>
      </c>
      <c r="M143" s="34" t="e" vm="1">
        <f t="shared" si="15"/>
        <v>#VALUE!</v>
      </c>
      <c r="N143" s="34" t="e" vm="2">
        <f>[1]!genUniform($N$9,$N$10)</f>
        <v>#VALUE!</v>
      </c>
      <c r="O143" s="34" t="e" vm="1">
        <f t="shared" si="16"/>
        <v>#VALUE!</v>
      </c>
      <c r="P143" s="34" t="e" vm="1">
        <f t="shared" si="17"/>
        <v>#VALUE!</v>
      </c>
    </row>
    <row r="144" spans="1:16">
      <c r="A144" s="34">
        <v>134</v>
      </c>
      <c r="C144" s="34" t="e" vm="2">
        <f>[1]!GenLimitNormal($C$9,$C$10,0,1000,0)</f>
        <v>#VALUE!</v>
      </c>
      <c r="D144" s="34" t="e" vm="2">
        <f>[1]!GenBetaPERT(0,$D$9,1)</f>
        <v>#VALUE!</v>
      </c>
      <c r="E144" s="34" t="e" vm="2">
        <f>[1]!GenLognormal($E$9,$E$10)</f>
        <v>#VALUE!</v>
      </c>
      <c r="F144" s="34" t="e" vm="2">
        <f>[1]!GenLognormal($F$9,$F$10)</f>
        <v>#VALUE!</v>
      </c>
      <c r="G144" s="34" t="e" vm="2">
        <f>[1]!GenLognormal($G$9,$G$10)</f>
        <v>#VALUE!</v>
      </c>
      <c r="H144" s="34" t="e" vm="2">
        <f>[1]!genUniform($H$9,$H$10)</f>
        <v>#VALUE!</v>
      </c>
      <c r="I144" s="34" t="e" vm="1">
        <f t="shared" si="12"/>
        <v>#VALUE!</v>
      </c>
      <c r="J144" s="34" t="e" vm="1">
        <f t="shared" si="13"/>
        <v>#VALUE!</v>
      </c>
      <c r="K144" s="34" t="e" vm="2">
        <f>[1]!genUniform($K$9,$K$10)</f>
        <v>#VALUE!</v>
      </c>
      <c r="L144" s="34" t="e" vm="1">
        <f t="shared" si="14"/>
        <v>#VALUE!</v>
      </c>
      <c r="M144" s="34" t="e" vm="1">
        <f t="shared" si="15"/>
        <v>#VALUE!</v>
      </c>
      <c r="N144" s="34" t="e" vm="2">
        <f>[1]!genUniform($N$9,$N$10)</f>
        <v>#VALUE!</v>
      </c>
      <c r="O144" s="34" t="e" vm="1">
        <f t="shared" si="16"/>
        <v>#VALUE!</v>
      </c>
      <c r="P144" s="34" t="e" vm="1">
        <f t="shared" si="17"/>
        <v>#VALUE!</v>
      </c>
    </row>
    <row r="145" spans="1:16">
      <c r="A145" s="34">
        <v>135</v>
      </c>
      <c r="C145" s="34" t="e" vm="2">
        <f>[1]!GenLimitNormal($C$9,$C$10,0,1000,0)</f>
        <v>#VALUE!</v>
      </c>
      <c r="D145" s="34" t="e" vm="2">
        <f>[1]!GenBetaPERT(0,$D$9,1)</f>
        <v>#VALUE!</v>
      </c>
      <c r="E145" s="34" t="e" vm="2">
        <f>[1]!GenLognormal($E$9,$E$10)</f>
        <v>#VALUE!</v>
      </c>
      <c r="F145" s="34" t="e" vm="2">
        <f>[1]!GenLognormal($F$9,$F$10)</f>
        <v>#VALUE!</v>
      </c>
      <c r="G145" s="34" t="e" vm="2">
        <f>[1]!GenLognormal($G$9,$G$10)</f>
        <v>#VALUE!</v>
      </c>
      <c r="H145" s="34" t="e" vm="2">
        <f>[1]!genUniform($H$9,$H$10)</f>
        <v>#VALUE!</v>
      </c>
      <c r="I145" s="34" t="e" vm="1">
        <f t="shared" si="12"/>
        <v>#VALUE!</v>
      </c>
      <c r="J145" s="34" t="e" vm="1">
        <f t="shared" si="13"/>
        <v>#VALUE!</v>
      </c>
      <c r="K145" s="34" t="e" vm="2">
        <f>[1]!genUniform($K$9,$K$10)</f>
        <v>#VALUE!</v>
      </c>
      <c r="L145" s="34" t="e" vm="1">
        <f t="shared" si="14"/>
        <v>#VALUE!</v>
      </c>
      <c r="M145" s="34" t="e" vm="1">
        <f t="shared" si="15"/>
        <v>#VALUE!</v>
      </c>
      <c r="N145" s="34" t="e" vm="2">
        <f>[1]!genUniform($N$9,$N$10)</f>
        <v>#VALUE!</v>
      </c>
      <c r="O145" s="34" t="e" vm="1">
        <f t="shared" si="16"/>
        <v>#VALUE!</v>
      </c>
      <c r="P145" s="34" t="e" vm="1">
        <f t="shared" si="17"/>
        <v>#VALUE!</v>
      </c>
    </row>
    <row r="146" spans="1:16">
      <c r="A146" s="34">
        <v>136</v>
      </c>
      <c r="C146" s="34" t="e" vm="2">
        <f>[1]!GenLimitNormal($C$9,$C$10,0,1000,0)</f>
        <v>#VALUE!</v>
      </c>
      <c r="D146" s="34" t="e" vm="2">
        <f>[1]!GenBetaPERT(0,$D$9,1)</f>
        <v>#VALUE!</v>
      </c>
      <c r="E146" s="34" t="e" vm="2">
        <f>[1]!GenLognormal($E$9,$E$10)</f>
        <v>#VALUE!</v>
      </c>
      <c r="F146" s="34" t="e" vm="2">
        <f>[1]!GenLognormal($F$9,$F$10)</f>
        <v>#VALUE!</v>
      </c>
      <c r="G146" s="34" t="e" vm="2">
        <f>[1]!GenLognormal($G$9,$G$10)</f>
        <v>#VALUE!</v>
      </c>
      <c r="H146" s="34" t="e" vm="2">
        <f>[1]!genUniform($H$9,$H$10)</f>
        <v>#VALUE!</v>
      </c>
      <c r="I146" s="34" t="e" vm="1">
        <f t="shared" si="12"/>
        <v>#VALUE!</v>
      </c>
      <c r="J146" s="34" t="e" vm="1">
        <f t="shared" si="13"/>
        <v>#VALUE!</v>
      </c>
      <c r="K146" s="34" t="e" vm="2">
        <f>[1]!genUniform($K$9,$K$10)</f>
        <v>#VALUE!</v>
      </c>
      <c r="L146" s="34" t="e" vm="1">
        <f t="shared" si="14"/>
        <v>#VALUE!</v>
      </c>
      <c r="M146" s="34" t="e" vm="1">
        <f t="shared" si="15"/>
        <v>#VALUE!</v>
      </c>
      <c r="N146" s="34" t="e" vm="2">
        <f>[1]!genUniform($N$9,$N$10)</f>
        <v>#VALUE!</v>
      </c>
      <c r="O146" s="34" t="e" vm="1">
        <f t="shared" si="16"/>
        <v>#VALUE!</v>
      </c>
      <c r="P146" s="34" t="e" vm="1">
        <f t="shared" si="17"/>
        <v>#VALUE!</v>
      </c>
    </row>
    <row r="147" spans="1:16">
      <c r="A147" s="34">
        <v>137</v>
      </c>
      <c r="C147" s="34" t="e" vm="2">
        <f>[1]!GenLimitNormal($C$9,$C$10,0,1000,0)</f>
        <v>#VALUE!</v>
      </c>
      <c r="D147" s="34" t="e" vm="2">
        <f>[1]!GenBetaPERT(0,$D$9,1)</f>
        <v>#VALUE!</v>
      </c>
      <c r="E147" s="34" t="e" vm="2">
        <f>[1]!GenLognormal($E$9,$E$10)</f>
        <v>#VALUE!</v>
      </c>
      <c r="F147" s="34" t="e" vm="2">
        <f>[1]!GenLognormal($F$9,$F$10)</f>
        <v>#VALUE!</v>
      </c>
      <c r="G147" s="34" t="e" vm="2">
        <f>[1]!GenLognormal($G$9,$G$10)</f>
        <v>#VALUE!</v>
      </c>
      <c r="H147" s="34" t="e" vm="2">
        <f>[1]!genUniform($H$9,$H$10)</f>
        <v>#VALUE!</v>
      </c>
      <c r="I147" s="34" t="e" vm="1">
        <f t="shared" si="12"/>
        <v>#VALUE!</v>
      </c>
      <c r="J147" s="34" t="e" vm="1">
        <f t="shared" si="13"/>
        <v>#VALUE!</v>
      </c>
      <c r="K147" s="34" t="e" vm="2">
        <f>[1]!genUniform($K$9,$K$10)</f>
        <v>#VALUE!</v>
      </c>
      <c r="L147" s="34" t="e" vm="1">
        <f t="shared" si="14"/>
        <v>#VALUE!</v>
      </c>
      <c r="M147" s="34" t="e" vm="1">
        <f t="shared" si="15"/>
        <v>#VALUE!</v>
      </c>
      <c r="N147" s="34" t="e" vm="2">
        <f>[1]!genUniform($N$9,$N$10)</f>
        <v>#VALUE!</v>
      </c>
      <c r="O147" s="34" t="e" vm="1">
        <f t="shared" si="16"/>
        <v>#VALUE!</v>
      </c>
      <c r="P147" s="34" t="e" vm="1">
        <f t="shared" si="17"/>
        <v>#VALUE!</v>
      </c>
    </row>
    <row r="148" spans="1:16">
      <c r="A148" s="34">
        <v>138</v>
      </c>
      <c r="C148" s="34" t="e" vm="2">
        <f>[1]!GenLimitNormal($C$9,$C$10,0,1000,0)</f>
        <v>#VALUE!</v>
      </c>
      <c r="D148" s="34" t="e" vm="2">
        <f>[1]!GenBetaPERT(0,$D$9,1)</f>
        <v>#VALUE!</v>
      </c>
      <c r="E148" s="34" t="e" vm="2">
        <f>[1]!GenLognormal($E$9,$E$10)</f>
        <v>#VALUE!</v>
      </c>
      <c r="F148" s="34" t="e" vm="2">
        <f>[1]!GenLognormal($F$9,$F$10)</f>
        <v>#VALUE!</v>
      </c>
      <c r="G148" s="34" t="e" vm="2">
        <f>[1]!GenLognormal($G$9,$G$10)</f>
        <v>#VALUE!</v>
      </c>
      <c r="H148" s="34" t="e" vm="2">
        <f>[1]!genUniform($H$9,$H$10)</f>
        <v>#VALUE!</v>
      </c>
      <c r="I148" s="34" t="e" vm="1">
        <f t="shared" si="12"/>
        <v>#VALUE!</v>
      </c>
      <c r="J148" s="34" t="e" vm="1">
        <f t="shared" si="13"/>
        <v>#VALUE!</v>
      </c>
      <c r="K148" s="34" t="e" vm="2">
        <f>[1]!genUniform($K$9,$K$10)</f>
        <v>#VALUE!</v>
      </c>
      <c r="L148" s="34" t="e" vm="1">
        <f t="shared" si="14"/>
        <v>#VALUE!</v>
      </c>
      <c r="M148" s="34" t="e" vm="1">
        <f t="shared" si="15"/>
        <v>#VALUE!</v>
      </c>
      <c r="N148" s="34" t="e" vm="2">
        <f>[1]!genUniform($N$9,$N$10)</f>
        <v>#VALUE!</v>
      </c>
      <c r="O148" s="34" t="e" vm="1">
        <f t="shared" si="16"/>
        <v>#VALUE!</v>
      </c>
      <c r="P148" s="34" t="e" vm="1">
        <f t="shared" si="17"/>
        <v>#VALUE!</v>
      </c>
    </row>
    <row r="149" spans="1:16">
      <c r="A149" s="34">
        <v>139</v>
      </c>
      <c r="C149" s="34" t="e" vm="2">
        <f>[1]!GenLimitNormal($C$9,$C$10,0,1000,0)</f>
        <v>#VALUE!</v>
      </c>
      <c r="D149" s="34" t="e" vm="2">
        <f>[1]!GenBetaPERT(0,$D$9,1)</f>
        <v>#VALUE!</v>
      </c>
      <c r="E149" s="34" t="e" vm="2">
        <f>[1]!GenLognormal($E$9,$E$10)</f>
        <v>#VALUE!</v>
      </c>
      <c r="F149" s="34" t="e" vm="2">
        <f>[1]!GenLognormal($F$9,$F$10)</f>
        <v>#VALUE!</v>
      </c>
      <c r="G149" s="34" t="e" vm="2">
        <f>[1]!GenLognormal($G$9,$G$10)</f>
        <v>#VALUE!</v>
      </c>
      <c r="H149" s="34" t="e" vm="2">
        <f>[1]!genUniform($H$9,$H$10)</f>
        <v>#VALUE!</v>
      </c>
      <c r="I149" s="34" t="e" vm="1">
        <f t="shared" si="12"/>
        <v>#VALUE!</v>
      </c>
      <c r="J149" s="34" t="e" vm="1">
        <f t="shared" si="13"/>
        <v>#VALUE!</v>
      </c>
      <c r="K149" s="34" t="e" vm="2">
        <f>[1]!genUniform($K$9,$K$10)</f>
        <v>#VALUE!</v>
      </c>
      <c r="L149" s="34" t="e" vm="1">
        <f t="shared" si="14"/>
        <v>#VALUE!</v>
      </c>
      <c r="M149" s="34" t="e" vm="1">
        <f t="shared" si="15"/>
        <v>#VALUE!</v>
      </c>
      <c r="N149" s="34" t="e" vm="2">
        <f>[1]!genUniform($N$9,$N$10)</f>
        <v>#VALUE!</v>
      </c>
      <c r="O149" s="34" t="e" vm="1">
        <f t="shared" si="16"/>
        <v>#VALUE!</v>
      </c>
      <c r="P149" s="34" t="e" vm="1">
        <f t="shared" si="17"/>
        <v>#VALUE!</v>
      </c>
    </row>
    <row r="150" spans="1:16">
      <c r="A150" s="34">
        <v>140</v>
      </c>
      <c r="C150" s="34" t="e" vm="2">
        <f>[1]!GenLimitNormal($C$9,$C$10,0,1000,0)</f>
        <v>#VALUE!</v>
      </c>
      <c r="D150" s="34" t="e" vm="2">
        <f>[1]!GenBetaPERT(0,$D$9,1)</f>
        <v>#VALUE!</v>
      </c>
      <c r="E150" s="34" t="e" vm="2">
        <f>[1]!GenLognormal($E$9,$E$10)</f>
        <v>#VALUE!</v>
      </c>
      <c r="F150" s="34" t="e" vm="2">
        <f>[1]!GenLognormal($F$9,$F$10)</f>
        <v>#VALUE!</v>
      </c>
      <c r="G150" s="34" t="e" vm="2">
        <f>[1]!GenLognormal($G$9,$G$10)</f>
        <v>#VALUE!</v>
      </c>
      <c r="H150" s="34" t="e" vm="2">
        <f>[1]!genUniform($H$9,$H$10)</f>
        <v>#VALUE!</v>
      </c>
      <c r="I150" s="34" t="e" vm="1">
        <f t="shared" si="12"/>
        <v>#VALUE!</v>
      </c>
      <c r="J150" s="34" t="e" vm="1">
        <f t="shared" si="13"/>
        <v>#VALUE!</v>
      </c>
      <c r="K150" s="34" t="e" vm="2">
        <f>[1]!genUniform($K$9,$K$10)</f>
        <v>#VALUE!</v>
      </c>
      <c r="L150" s="34" t="e" vm="1">
        <f t="shared" si="14"/>
        <v>#VALUE!</v>
      </c>
      <c r="M150" s="34" t="e" vm="1">
        <f t="shared" si="15"/>
        <v>#VALUE!</v>
      </c>
      <c r="N150" s="34" t="e" vm="2">
        <f>[1]!genUniform($N$9,$N$10)</f>
        <v>#VALUE!</v>
      </c>
      <c r="O150" s="34" t="e" vm="1">
        <f t="shared" si="16"/>
        <v>#VALUE!</v>
      </c>
      <c r="P150" s="34" t="e" vm="1">
        <f t="shared" si="17"/>
        <v>#VALUE!</v>
      </c>
    </row>
    <row r="151" spans="1:16">
      <c r="A151" s="34">
        <v>141</v>
      </c>
      <c r="C151" s="34" t="e" vm="2">
        <f>[1]!GenLimitNormal($C$9,$C$10,0,1000,0)</f>
        <v>#VALUE!</v>
      </c>
      <c r="D151" s="34" t="e" vm="2">
        <f>[1]!GenBetaPERT(0,$D$9,1)</f>
        <v>#VALUE!</v>
      </c>
      <c r="E151" s="34" t="e" vm="2">
        <f>[1]!GenLognormal($E$9,$E$10)</f>
        <v>#VALUE!</v>
      </c>
      <c r="F151" s="34" t="e" vm="2">
        <f>[1]!GenLognormal($F$9,$F$10)</f>
        <v>#VALUE!</v>
      </c>
      <c r="G151" s="34" t="e" vm="2">
        <f>[1]!GenLognormal($G$9,$G$10)</f>
        <v>#VALUE!</v>
      </c>
      <c r="H151" s="34" t="e" vm="2">
        <f>[1]!genUniform($H$9,$H$10)</f>
        <v>#VALUE!</v>
      </c>
      <c r="I151" s="34" t="e" vm="1">
        <f t="shared" si="12"/>
        <v>#VALUE!</v>
      </c>
      <c r="J151" s="34" t="e" vm="1">
        <f t="shared" si="13"/>
        <v>#VALUE!</v>
      </c>
      <c r="K151" s="34" t="e" vm="2">
        <f>[1]!genUniform($K$9,$K$10)</f>
        <v>#VALUE!</v>
      </c>
      <c r="L151" s="34" t="e" vm="1">
        <f t="shared" si="14"/>
        <v>#VALUE!</v>
      </c>
      <c r="M151" s="34" t="e" vm="1">
        <f t="shared" si="15"/>
        <v>#VALUE!</v>
      </c>
      <c r="N151" s="34" t="e" vm="2">
        <f>[1]!genUniform($N$9,$N$10)</f>
        <v>#VALUE!</v>
      </c>
      <c r="O151" s="34" t="e" vm="1">
        <f t="shared" si="16"/>
        <v>#VALUE!</v>
      </c>
      <c r="P151" s="34" t="e" vm="1">
        <f t="shared" si="17"/>
        <v>#VALUE!</v>
      </c>
    </row>
    <row r="152" spans="1:16">
      <c r="A152" s="34">
        <v>142</v>
      </c>
      <c r="C152" s="34" t="e" vm="2">
        <f>[1]!GenLimitNormal($C$9,$C$10,0,1000,0)</f>
        <v>#VALUE!</v>
      </c>
      <c r="D152" s="34" t="e" vm="2">
        <f>[1]!GenBetaPERT(0,$D$9,1)</f>
        <v>#VALUE!</v>
      </c>
      <c r="E152" s="34" t="e" vm="2">
        <f>[1]!GenLognormal($E$9,$E$10)</f>
        <v>#VALUE!</v>
      </c>
      <c r="F152" s="34" t="e" vm="2">
        <f>[1]!GenLognormal($F$9,$F$10)</f>
        <v>#VALUE!</v>
      </c>
      <c r="G152" s="34" t="e" vm="2">
        <f>[1]!GenLognormal($G$9,$G$10)</f>
        <v>#VALUE!</v>
      </c>
      <c r="H152" s="34" t="e" vm="2">
        <f>[1]!genUniform($H$9,$H$10)</f>
        <v>#VALUE!</v>
      </c>
      <c r="I152" s="34" t="e" vm="1">
        <f t="shared" si="12"/>
        <v>#VALUE!</v>
      </c>
      <c r="J152" s="34" t="e" vm="1">
        <f t="shared" si="13"/>
        <v>#VALUE!</v>
      </c>
      <c r="K152" s="34" t="e" vm="2">
        <f>[1]!genUniform($K$9,$K$10)</f>
        <v>#VALUE!</v>
      </c>
      <c r="L152" s="34" t="e" vm="1">
        <f t="shared" si="14"/>
        <v>#VALUE!</v>
      </c>
      <c r="M152" s="34" t="e" vm="1">
        <f t="shared" si="15"/>
        <v>#VALUE!</v>
      </c>
      <c r="N152" s="34" t="e" vm="2">
        <f>[1]!genUniform($N$9,$N$10)</f>
        <v>#VALUE!</v>
      </c>
      <c r="O152" s="34" t="e" vm="1">
        <f t="shared" si="16"/>
        <v>#VALUE!</v>
      </c>
      <c r="P152" s="34" t="e" vm="1">
        <f t="shared" si="17"/>
        <v>#VALUE!</v>
      </c>
    </row>
    <row r="153" spans="1:16">
      <c r="A153" s="34">
        <v>143</v>
      </c>
      <c r="C153" s="34" t="e" vm="2">
        <f>[1]!GenLimitNormal($C$9,$C$10,0,1000,0)</f>
        <v>#VALUE!</v>
      </c>
      <c r="D153" s="34" t="e" vm="2">
        <f>[1]!GenBetaPERT(0,$D$9,1)</f>
        <v>#VALUE!</v>
      </c>
      <c r="E153" s="34" t="e" vm="2">
        <f>[1]!GenLognormal($E$9,$E$10)</f>
        <v>#VALUE!</v>
      </c>
      <c r="F153" s="34" t="e" vm="2">
        <f>[1]!GenLognormal($F$9,$F$10)</f>
        <v>#VALUE!</v>
      </c>
      <c r="G153" s="34" t="e" vm="2">
        <f>[1]!GenLognormal($G$9,$G$10)</f>
        <v>#VALUE!</v>
      </c>
      <c r="H153" s="34" t="e" vm="2">
        <f>[1]!genUniform($H$9,$H$10)</f>
        <v>#VALUE!</v>
      </c>
      <c r="I153" s="34" t="e" vm="1">
        <f t="shared" si="12"/>
        <v>#VALUE!</v>
      </c>
      <c r="J153" s="34" t="e" vm="1">
        <f t="shared" si="13"/>
        <v>#VALUE!</v>
      </c>
      <c r="K153" s="34" t="e" vm="2">
        <f>[1]!genUniform($K$9,$K$10)</f>
        <v>#VALUE!</v>
      </c>
      <c r="L153" s="34" t="e" vm="1">
        <f t="shared" si="14"/>
        <v>#VALUE!</v>
      </c>
      <c r="M153" s="34" t="e" vm="1">
        <f t="shared" si="15"/>
        <v>#VALUE!</v>
      </c>
      <c r="N153" s="34" t="e" vm="2">
        <f>[1]!genUniform($N$9,$N$10)</f>
        <v>#VALUE!</v>
      </c>
      <c r="O153" s="34" t="e" vm="1">
        <f t="shared" si="16"/>
        <v>#VALUE!</v>
      </c>
      <c r="P153" s="34" t="e" vm="1">
        <f t="shared" si="17"/>
        <v>#VALUE!</v>
      </c>
    </row>
    <row r="154" spans="1:16">
      <c r="A154" s="34">
        <v>144</v>
      </c>
      <c r="C154" s="34" t="e" vm="2">
        <f>[1]!GenLimitNormal($C$9,$C$10,0,1000,0)</f>
        <v>#VALUE!</v>
      </c>
      <c r="D154" s="34" t="e" vm="2">
        <f>[1]!GenBetaPERT(0,$D$9,1)</f>
        <v>#VALUE!</v>
      </c>
      <c r="E154" s="34" t="e" vm="2">
        <f>[1]!GenLognormal($E$9,$E$10)</f>
        <v>#VALUE!</v>
      </c>
      <c r="F154" s="34" t="e" vm="2">
        <f>[1]!GenLognormal($F$9,$F$10)</f>
        <v>#VALUE!</v>
      </c>
      <c r="G154" s="34" t="e" vm="2">
        <f>[1]!GenLognormal($G$9,$G$10)</f>
        <v>#VALUE!</v>
      </c>
      <c r="H154" s="34" t="e" vm="2">
        <f>[1]!genUniform($H$9,$H$10)</f>
        <v>#VALUE!</v>
      </c>
      <c r="I154" s="34" t="e" vm="1">
        <f t="shared" si="12"/>
        <v>#VALUE!</v>
      </c>
      <c r="J154" s="34" t="e" vm="1">
        <f t="shared" si="13"/>
        <v>#VALUE!</v>
      </c>
      <c r="K154" s="34" t="e" vm="2">
        <f>[1]!genUniform($K$9,$K$10)</f>
        <v>#VALUE!</v>
      </c>
      <c r="L154" s="34" t="e" vm="1">
        <f t="shared" si="14"/>
        <v>#VALUE!</v>
      </c>
      <c r="M154" s="34" t="e" vm="1">
        <f t="shared" si="15"/>
        <v>#VALUE!</v>
      </c>
      <c r="N154" s="34" t="e" vm="2">
        <f>[1]!genUniform($N$9,$N$10)</f>
        <v>#VALUE!</v>
      </c>
      <c r="O154" s="34" t="e" vm="1">
        <f t="shared" si="16"/>
        <v>#VALUE!</v>
      </c>
      <c r="P154" s="34" t="e" vm="1">
        <f t="shared" si="17"/>
        <v>#VALUE!</v>
      </c>
    </row>
    <row r="155" spans="1:16">
      <c r="A155" s="34">
        <v>145</v>
      </c>
      <c r="C155" s="34" t="e" vm="2">
        <f>[1]!GenLimitNormal($C$9,$C$10,0,1000,0)</f>
        <v>#VALUE!</v>
      </c>
      <c r="D155" s="34" t="e" vm="2">
        <f>[1]!GenBetaPERT(0,$D$9,1)</f>
        <v>#VALUE!</v>
      </c>
      <c r="E155" s="34" t="e" vm="2">
        <f>[1]!GenLognormal($E$9,$E$10)</f>
        <v>#VALUE!</v>
      </c>
      <c r="F155" s="34" t="e" vm="2">
        <f>[1]!GenLognormal($F$9,$F$10)</f>
        <v>#VALUE!</v>
      </c>
      <c r="G155" s="34" t="e" vm="2">
        <f>[1]!GenLognormal($G$9,$G$10)</f>
        <v>#VALUE!</v>
      </c>
      <c r="H155" s="34" t="e" vm="2">
        <f>[1]!genUniform($H$9,$H$10)</f>
        <v>#VALUE!</v>
      </c>
      <c r="I155" s="34" t="e" vm="1">
        <f t="shared" si="12"/>
        <v>#VALUE!</v>
      </c>
      <c r="J155" s="34" t="e" vm="1">
        <f t="shared" si="13"/>
        <v>#VALUE!</v>
      </c>
      <c r="K155" s="34" t="e" vm="2">
        <f>[1]!genUniform($K$9,$K$10)</f>
        <v>#VALUE!</v>
      </c>
      <c r="L155" s="34" t="e" vm="1">
        <f t="shared" si="14"/>
        <v>#VALUE!</v>
      </c>
      <c r="M155" s="34" t="e" vm="1">
        <f t="shared" si="15"/>
        <v>#VALUE!</v>
      </c>
      <c r="N155" s="34" t="e" vm="2">
        <f>[1]!genUniform($N$9,$N$10)</f>
        <v>#VALUE!</v>
      </c>
      <c r="O155" s="34" t="e" vm="1">
        <f t="shared" si="16"/>
        <v>#VALUE!</v>
      </c>
      <c r="P155" s="34" t="e" vm="1">
        <f t="shared" si="17"/>
        <v>#VALUE!</v>
      </c>
    </row>
    <row r="156" spans="1:16">
      <c r="A156" s="34">
        <v>146</v>
      </c>
      <c r="C156" s="34" t="e" vm="2">
        <f>[1]!GenLimitNormal($C$9,$C$10,0,1000,0)</f>
        <v>#VALUE!</v>
      </c>
      <c r="D156" s="34" t="e" vm="2">
        <f>[1]!GenBetaPERT(0,$D$9,1)</f>
        <v>#VALUE!</v>
      </c>
      <c r="E156" s="34" t="e" vm="2">
        <f>[1]!GenLognormal($E$9,$E$10)</f>
        <v>#VALUE!</v>
      </c>
      <c r="F156" s="34" t="e" vm="2">
        <f>[1]!GenLognormal($F$9,$F$10)</f>
        <v>#VALUE!</v>
      </c>
      <c r="G156" s="34" t="e" vm="2">
        <f>[1]!GenLognormal($G$9,$G$10)</f>
        <v>#VALUE!</v>
      </c>
      <c r="H156" s="34" t="e" vm="2">
        <f>[1]!genUniform($H$9,$H$10)</f>
        <v>#VALUE!</v>
      </c>
      <c r="I156" s="34" t="e" vm="1">
        <f t="shared" si="12"/>
        <v>#VALUE!</v>
      </c>
      <c r="J156" s="34" t="e" vm="1">
        <f t="shared" si="13"/>
        <v>#VALUE!</v>
      </c>
      <c r="K156" s="34" t="e" vm="2">
        <f>[1]!genUniform($K$9,$K$10)</f>
        <v>#VALUE!</v>
      </c>
      <c r="L156" s="34" t="e" vm="1">
        <f t="shared" si="14"/>
        <v>#VALUE!</v>
      </c>
      <c r="M156" s="34" t="e" vm="1">
        <f t="shared" si="15"/>
        <v>#VALUE!</v>
      </c>
      <c r="N156" s="34" t="e" vm="2">
        <f>[1]!genUniform($N$9,$N$10)</f>
        <v>#VALUE!</v>
      </c>
      <c r="O156" s="34" t="e" vm="1">
        <f t="shared" si="16"/>
        <v>#VALUE!</v>
      </c>
      <c r="P156" s="34" t="e" vm="1">
        <f t="shared" si="17"/>
        <v>#VALUE!</v>
      </c>
    </row>
    <row r="157" spans="1:16">
      <c r="A157" s="34">
        <v>147</v>
      </c>
      <c r="C157" s="34" t="e" vm="2">
        <f>[1]!GenLimitNormal($C$9,$C$10,0,1000,0)</f>
        <v>#VALUE!</v>
      </c>
      <c r="D157" s="34" t="e" vm="2">
        <f>[1]!GenBetaPERT(0,$D$9,1)</f>
        <v>#VALUE!</v>
      </c>
      <c r="E157" s="34" t="e" vm="2">
        <f>[1]!GenLognormal($E$9,$E$10)</f>
        <v>#VALUE!</v>
      </c>
      <c r="F157" s="34" t="e" vm="2">
        <f>[1]!GenLognormal($F$9,$F$10)</f>
        <v>#VALUE!</v>
      </c>
      <c r="G157" s="34" t="e" vm="2">
        <f>[1]!GenLognormal($G$9,$G$10)</f>
        <v>#VALUE!</v>
      </c>
      <c r="H157" s="34" t="e" vm="2">
        <f>[1]!genUniform($H$9,$H$10)</f>
        <v>#VALUE!</v>
      </c>
      <c r="I157" s="34" t="e" vm="1">
        <f t="shared" si="12"/>
        <v>#VALUE!</v>
      </c>
      <c r="J157" s="34" t="e" vm="1">
        <f t="shared" si="13"/>
        <v>#VALUE!</v>
      </c>
      <c r="K157" s="34" t="e" vm="2">
        <f>[1]!genUniform($K$9,$K$10)</f>
        <v>#VALUE!</v>
      </c>
      <c r="L157" s="34" t="e" vm="1">
        <f t="shared" si="14"/>
        <v>#VALUE!</v>
      </c>
      <c r="M157" s="34" t="e" vm="1">
        <f t="shared" si="15"/>
        <v>#VALUE!</v>
      </c>
      <c r="N157" s="34" t="e" vm="2">
        <f>[1]!genUniform($N$9,$N$10)</f>
        <v>#VALUE!</v>
      </c>
      <c r="O157" s="34" t="e" vm="1">
        <f t="shared" si="16"/>
        <v>#VALUE!</v>
      </c>
      <c r="P157" s="34" t="e" vm="1">
        <f t="shared" si="17"/>
        <v>#VALUE!</v>
      </c>
    </row>
    <row r="158" spans="1:16">
      <c r="A158" s="34">
        <v>148</v>
      </c>
      <c r="C158" s="34" t="e" vm="2">
        <f>[1]!GenLimitNormal($C$9,$C$10,0,1000,0)</f>
        <v>#VALUE!</v>
      </c>
      <c r="D158" s="34" t="e" vm="2">
        <f>[1]!GenBetaPERT(0,$D$9,1)</f>
        <v>#VALUE!</v>
      </c>
      <c r="E158" s="34" t="e" vm="2">
        <f>[1]!GenLognormal($E$9,$E$10)</f>
        <v>#VALUE!</v>
      </c>
      <c r="F158" s="34" t="e" vm="2">
        <f>[1]!GenLognormal($F$9,$F$10)</f>
        <v>#VALUE!</v>
      </c>
      <c r="G158" s="34" t="e" vm="2">
        <f>[1]!GenLognormal($G$9,$G$10)</f>
        <v>#VALUE!</v>
      </c>
      <c r="H158" s="34" t="e" vm="2">
        <f>[1]!genUniform($H$9,$H$10)</f>
        <v>#VALUE!</v>
      </c>
      <c r="I158" s="34" t="e" vm="1">
        <f t="shared" si="12"/>
        <v>#VALUE!</v>
      </c>
      <c r="J158" s="34" t="e" vm="1">
        <f t="shared" si="13"/>
        <v>#VALUE!</v>
      </c>
      <c r="K158" s="34" t="e" vm="2">
        <f>[1]!genUniform($K$9,$K$10)</f>
        <v>#VALUE!</v>
      </c>
      <c r="L158" s="34" t="e" vm="1">
        <f t="shared" si="14"/>
        <v>#VALUE!</v>
      </c>
      <c r="M158" s="34" t="e" vm="1">
        <f t="shared" si="15"/>
        <v>#VALUE!</v>
      </c>
      <c r="N158" s="34" t="e" vm="2">
        <f>[1]!genUniform($N$9,$N$10)</f>
        <v>#VALUE!</v>
      </c>
      <c r="O158" s="34" t="e" vm="1">
        <f t="shared" si="16"/>
        <v>#VALUE!</v>
      </c>
      <c r="P158" s="34" t="e" vm="1">
        <f t="shared" si="17"/>
        <v>#VALUE!</v>
      </c>
    </row>
    <row r="159" spans="1:16">
      <c r="A159" s="34">
        <v>149</v>
      </c>
      <c r="C159" s="34" t="e" vm="2">
        <f>[1]!GenLimitNormal($C$9,$C$10,0,1000,0)</f>
        <v>#VALUE!</v>
      </c>
      <c r="D159" s="34" t="e" vm="2">
        <f>[1]!GenBetaPERT(0,$D$9,1)</f>
        <v>#VALUE!</v>
      </c>
      <c r="E159" s="34" t="e" vm="2">
        <f>[1]!GenLognormal($E$9,$E$10)</f>
        <v>#VALUE!</v>
      </c>
      <c r="F159" s="34" t="e" vm="2">
        <f>[1]!GenLognormal($F$9,$F$10)</f>
        <v>#VALUE!</v>
      </c>
      <c r="G159" s="34" t="e" vm="2">
        <f>[1]!GenLognormal($G$9,$G$10)</f>
        <v>#VALUE!</v>
      </c>
      <c r="H159" s="34" t="e" vm="2">
        <f>[1]!genUniform($H$9,$H$10)</f>
        <v>#VALUE!</v>
      </c>
      <c r="I159" s="34" t="e" vm="1">
        <f t="shared" si="12"/>
        <v>#VALUE!</v>
      </c>
      <c r="J159" s="34" t="e" vm="1">
        <f t="shared" si="13"/>
        <v>#VALUE!</v>
      </c>
      <c r="K159" s="34" t="e" vm="2">
        <f>[1]!genUniform($K$9,$K$10)</f>
        <v>#VALUE!</v>
      </c>
      <c r="L159" s="34" t="e" vm="1">
        <f t="shared" si="14"/>
        <v>#VALUE!</v>
      </c>
      <c r="M159" s="34" t="e" vm="1">
        <f t="shared" si="15"/>
        <v>#VALUE!</v>
      </c>
      <c r="N159" s="34" t="e" vm="2">
        <f>[1]!genUniform($N$9,$N$10)</f>
        <v>#VALUE!</v>
      </c>
      <c r="O159" s="34" t="e" vm="1">
        <f t="shared" si="16"/>
        <v>#VALUE!</v>
      </c>
      <c r="P159" s="34" t="e" vm="1">
        <f t="shared" si="17"/>
        <v>#VALUE!</v>
      </c>
    </row>
    <row r="160" spans="1:16">
      <c r="A160" s="34">
        <v>150</v>
      </c>
      <c r="C160" s="34" t="e" vm="2">
        <f>[1]!GenLimitNormal($C$9,$C$10,0,1000,0)</f>
        <v>#VALUE!</v>
      </c>
      <c r="D160" s="34" t="e" vm="2">
        <f>[1]!GenBetaPERT(0,$D$9,1)</f>
        <v>#VALUE!</v>
      </c>
      <c r="E160" s="34" t="e" vm="2">
        <f>[1]!GenLognormal($E$9,$E$10)</f>
        <v>#VALUE!</v>
      </c>
      <c r="F160" s="34" t="e" vm="2">
        <f>[1]!GenLognormal($F$9,$F$10)</f>
        <v>#VALUE!</v>
      </c>
      <c r="G160" s="34" t="e" vm="2">
        <f>[1]!GenLognormal($G$9,$G$10)</f>
        <v>#VALUE!</v>
      </c>
      <c r="H160" s="34" t="e" vm="2">
        <f>[1]!genUniform($H$9,$H$10)</f>
        <v>#VALUE!</v>
      </c>
      <c r="I160" s="34" t="e" vm="1">
        <f t="shared" si="12"/>
        <v>#VALUE!</v>
      </c>
      <c r="J160" s="34" t="e" vm="1">
        <f t="shared" si="13"/>
        <v>#VALUE!</v>
      </c>
      <c r="K160" s="34" t="e" vm="2">
        <f>[1]!genUniform($K$9,$K$10)</f>
        <v>#VALUE!</v>
      </c>
      <c r="L160" s="34" t="e" vm="1">
        <f t="shared" si="14"/>
        <v>#VALUE!</v>
      </c>
      <c r="M160" s="34" t="e" vm="1">
        <f t="shared" si="15"/>
        <v>#VALUE!</v>
      </c>
      <c r="N160" s="34" t="e" vm="2">
        <f>[1]!genUniform($N$9,$N$10)</f>
        <v>#VALUE!</v>
      </c>
      <c r="O160" s="34" t="e" vm="1">
        <f t="shared" si="16"/>
        <v>#VALUE!</v>
      </c>
      <c r="P160" s="34" t="e" vm="1">
        <f t="shared" si="17"/>
        <v>#VALUE!</v>
      </c>
    </row>
    <row r="161" spans="1:16">
      <c r="A161" s="34">
        <v>151</v>
      </c>
      <c r="C161" s="34" t="e" vm="2">
        <f>[1]!GenLimitNormal($C$9,$C$10,0,1000,0)</f>
        <v>#VALUE!</v>
      </c>
      <c r="D161" s="34" t="e" vm="2">
        <f>[1]!GenBetaPERT(0,$D$9,1)</f>
        <v>#VALUE!</v>
      </c>
      <c r="E161" s="34" t="e" vm="2">
        <f>[1]!GenLognormal($E$9,$E$10)</f>
        <v>#VALUE!</v>
      </c>
      <c r="F161" s="34" t="e" vm="2">
        <f>[1]!GenLognormal($F$9,$F$10)</f>
        <v>#VALUE!</v>
      </c>
      <c r="G161" s="34" t="e" vm="2">
        <f>[1]!GenLognormal($G$9,$G$10)</f>
        <v>#VALUE!</v>
      </c>
      <c r="H161" s="34" t="e" vm="2">
        <f>[1]!genUniform($H$9,$H$10)</f>
        <v>#VALUE!</v>
      </c>
      <c r="I161" s="34" t="e" vm="1">
        <f t="shared" si="12"/>
        <v>#VALUE!</v>
      </c>
      <c r="J161" s="34" t="e" vm="1">
        <f t="shared" si="13"/>
        <v>#VALUE!</v>
      </c>
      <c r="K161" s="34" t="e" vm="2">
        <f>[1]!genUniform($K$9,$K$10)</f>
        <v>#VALUE!</v>
      </c>
      <c r="L161" s="34" t="e" vm="1">
        <f t="shared" si="14"/>
        <v>#VALUE!</v>
      </c>
      <c r="M161" s="34" t="e" vm="1">
        <f t="shared" si="15"/>
        <v>#VALUE!</v>
      </c>
      <c r="N161" s="34" t="e" vm="2">
        <f>[1]!genUniform($N$9,$N$10)</f>
        <v>#VALUE!</v>
      </c>
      <c r="O161" s="34" t="e" vm="1">
        <f t="shared" si="16"/>
        <v>#VALUE!</v>
      </c>
      <c r="P161" s="34" t="e" vm="1">
        <f t="shared" si="17"/>
        <v>#VALUE!</v>
      </c>
    </row>
    <row r="162" spans="1:16">
      <c r="A162" s="34">
        <v>152</v>
      </c>
      <c r="C162" s="34" t="e" vm="2">
        <f>[1]!GenLimitNormal($C$9,$C$10,0,1000,0)</f>
        <v>#VALUE!</v>
      </c>
      <c r="D162" s="34" t="e" vm="2">
        <f>[1]!GenBetaPERT(0,$D$9,1)</f>
        <v>#VALUE!</v>
      </c>
      <c r="E162" s="34" t="e" vm="2">
        <f>[1]!GenLognormal($E$9,$E$10)</f>
        <v>#VALUE!</v>
      </c>
      <c r="F162" s="34" t="e" vm="2">
        <f>[1]!GenLognormal($F$9,$F$10)</f>
        <v>#VALUE!</v>
      </c>
      <c r="G162" s="34" t="e" vm="2">
        <f>[1]!GenLognormal($G$9,$G$10)</f>
        <v>#VALUE!</v>
      </c>
      <c r="H162" s="34" t="e" vm="2">
        <f>[1]!genUniform($H$9,$H$10)</f>
        <v>#VALUE!</v>
      </c>
      <c r="I162" s="34" t="e" vm="1">
        <f t="shared" si="12"/>
        <v>#VALUE!</v>
      </c>
      <c r="J162" s="34" t="e" vm="1">
        <f t="shared" si="13"/>
        <v>#VALUE!</v>
      </c>
      <c r="K162" s="34" t="e" vm="2">
        <f>[1]!genUniform($K$9,$K$10)</f>
        <v>#VALUE!</v>
      </c>
      <c r="L162" s="34" t="e" vm="1">
        <f t="shared" si="14"/>
        <v>#VALUE!</v>
      </c>
      <c r="M162" s="34" t="e" vm="1">
        <f t="shared" si="15"/>
        <v>#VALUE!</v>
      </c>
      <c r="N162" s="34" t="e" vm="2">
        <f>[1]!genUniform($N$9,$N$10)</f>
        <v>#VALUE!</v>
      </c>
      <c r="O162" s="34" t="e" vm="1">
        <f t="shared" si="16"/>
        <v>#VALUE!</v>
      </c>
      <c r="P162" s="34" t="e" vm="1">
        <f t="shared" si="17"/>
        <v>#VALUE!</v>
      </c>
    </row>
    <row r="163" spans="1:16">
      <c r="A163" s="34">
        <v>153</v>
      </c>
      <c r="C163" s="34" t="e" vm="2">
        <f>[1]!GenLimitNormal($C$9,$C$10,0,1000,0)</f>
        <v>#VALUE!</v>
      </c>
      <c r="D163" s="34" t="e" vm="2">
        <f>[1]!GenBetaPERT(0,$D$9,1)</f>
        <v>#VALUE!</v>
      </c>
      <c r="E163" s="34" t="e" vm="2">
        <f>[1]!GenLognormal($E$9,$E$10)</f>
        <v>#VALUE!</v>
      </c>
      <c r="F163" s="34" t="e" vm="2">
        <f>[1]!GenLognormal($F$9,$F$10)</f>
        <v>#VALUE!</v>
      </c>
      <c r="G163" s="34" t="e" vm="2">
        <f>[1]!GenLognormal($G$9,$G$10)</f>
        <v>#VALUE!</v>
      </c>
      <c r="H163" s="34" t="e" vm="2">
        <f>[1]!genUniform($H$9,$H$10)</f>
        <v>#VALUE!</v>
      </c>
      <c r="I163" s="34" t="e" vm="1">
        <f t="shared" si="12"/>
        <v>#VALUE!</v>
      </c>
      <c r="J163" s="34" t="e" vm="1">
        <f t="shared" si="13"/>
        <v>#VALUE!</v>
      </c>
      <c r="K163" s="34" t="e" vm="2">
        <f>[1]!genUniform($K$9,$K$10)</f>
        <v>#VALUE!</v>
      </c>
      <c r="L163" s="34" t="e" vm="1">
        <f t="shared" si="14"/>
        <v>#VALUE!</v>
      </c>
      <c r="M163" s="34" t="e" vm="1">
        <f t="shared" si="15"/>
        <v>#VALUE!</v>
      </c>
      <c r="N163" s="34" t="e" vm="2">
        <f>[1]!genUniform($N$9,$N$10)</f>
        <v>#VALUE!</v>
      </c>
      <c r="O163" s="34" t="e" vm="1">
        <f t="shared" si="16"/>
        <v>#VALUE!</v>
      </c>
      <c r="P163" s="34" t="e" vm="1">
        <f t="shared" si="17"/>
        <v>#VALUE!</v>
      </c>
    </row>
    <row r="164" spans="1:16">
      <c r="A164" s="34">
        <v>154</v>
      </c>
      <c r="C164" s="34" t="e" vm="2">
        <f>[1]!GenLimitNormal($C$9,$C$10,0,1000,0)</f>
        <v>#VALUE!</v>
      </c>
      <c r="D164" s="34" t="e" vm="2">
        <f>[1]!GenBetaPERT(0,$D$9,1)</f>
        <v>#VALUE!</v>
      </c>
      <c r="E164" s="34" t="e" vm="2">
        <f>[1]!GenLognormal($E$9,$E$10)</f>
        <v>#VALUE!</v>
      </c>
      <c r="F164" s="34" t="e" vm="2">
        <f>[1]!GenLognormal($F$9,$F$10)</f>
        <v>#VALUE!</v>
      </c>
      <c r="G164" s="34" t="e" vm="2">
        <f>[1]!GenLognormal($G$9,$G$10)</f>
        <v>#VALUE!</v>
      </c>
      <c r="H164" s="34" t="e" vm="2">
        <f>[1]!genUniform($H$9,$H$10)</f>
        <v>#VALUE!</v>
      </c>
      <c r="I164" s="34" t="e" vm="1">
        <f t="shared" si="12"/>
        <v>#VALUE!</v>
      </c>
      <c r="J164" s="34" t="e" vm="1">
        <f t="shared" si="13"/>
        <v>#VALUE!</v>
      </c>
      <c r="K164" s="34" t="e" vm="2">
        <f>[1]!genUniform($K$9,$K$10)</f>
        <v>#VALUE!</v>
      </c>
      <c r="L164" s="34" t="e" vm="1">
        <f t="shared" si="14"/>
        <v>#VALUE!</v>
      </c>
      <c r="M164" s="34" t="e" vm="1">
        <f t="shared" si="15"/>
        <v>#VALUE!</v>
      </c>
      <c r="N164" s="34" t="e" vm="2">
        <f>[1]!genUniform($N$9,$N$10)</f>
        <v>#VALUE!</v>
      </c>
      <c r="O164" s="34" t="e" vm="1">
        <f t="shared" si="16"/>
        <v>#VALUE!</v>
      </c>
      <c r="P164" s="34" t="e" vm="1">
        <f t="shared" si="17"/>
        <v>#VALUE!</v>
      </c>
    </row>
    <row r="165" spans="1:16">
      <c r="A165" s="34">
        <v>155</v>
      </c>
      <c r="C165" s="34" t="e" vm="2">
        <f>[1]!GenLimitNormal($C$9,$C$10,0,1000,0)</f>
        <v>#VALUE!</v>
      </c>
      <c r="D165" s="34" t="e" vm="2">
        <f>[1]!GenBetaPERT(0,$D$9,1)</f>
        <v>#VALUE!</v>
      </c>
      <c r="E165" s="34" t="e" vm="2">
        <f>[1]!GenLognormal($E$9,$E$10)</f>
        <v>#VALUE!</v>
      </c>
      <c r="F165" s="34" t="e" vm="2">
        <f>[1]!GenLognormal($F$9,$F$10)</f>
        <v>#VALUE!</v>
      </c>
      <c r="G165" s="34" t="e" vm="2">
        <f>[1]!GenLognormal($G$9,$G$10)</f>
        <v>#VALUE!</v>
      </c>
      <c r="H165" s="34" t="e" vm="2">
        <f>[1]!genUniform($H$9,$H$10)</f>
        <v>#VALUE!</v>
      </c>
      <c r="I165" s="34" t="e" vm="1">
        <f t="shared" si="12"/>
        <v>#VALUE!</v>
      </c>
      <c r="J165" s="34" t="e" vm="1">
        <f t="shared" si="13"/>
        <v>#VALUE!</v>
      </c>
      <c r="K165" s="34" t="e" vm="2">
        <f>[1]!genUniform($K$9,$K$10)</f>
        <v>#VALUE!</v>
      </c>
      <c r="L165" s="34" t="e" vm="1">
        <f t="shared" si="14"/>
        <v>#VALUE!</v>
      </c>
      <c r="M165" s="34" t="e" vm="1">
        <f t="shared" si="15"/>
        <v>#VALUE!</v>
      </c>
      <c r="N165" s="34" t="e" vm="2">
        <f>[1]!genUniform($N$9,$N$10)</f>
        <v>#VALUE!</v>
      </c>
      <c r="O165" s="34" t="e" vm="1">
        <f t="shared" si="16"/>
        <v>#VALUE!</v>
      </c>
      <c r="P165" s="34" t="e" vm="1">
        <f t="shared" si="17"/>
        <v>#VALUE!</v>
      </c>
    </row>
    <row r="166" spans="1:16">
      <c r="A166" s="34">
        <v>156</v>
      </c>
      <c r="C166" s="34" t="e" vm="2">
        <f>[1]!GenLimitNormal($C$9,$C$10,0,1000,0)</f>
        <v>#VALUE!</v>
      </c>
      <c r="D166" s="34" t="e" vm="2">
        <f>[1]!GenBetaPERT(0,$D$9,1)</f>
        <v>#VALUE!</v>
      </c>
      <c r="E166" s="34" t="e" vm="2">
        <f>[1]!GenLognormal($E$9,$E$10)</f>
        <v>#VALUE!</v>
      </c>
      <c r="F166" s="34" t="e" vm="2">
        <f>[1]!GenLognormal($F$9,$F$10)</f>
        <v>#VALUE!</v>
      </c>
      <c r="G166" s="34" t="e" vm="2">
        <f>[1]!GenLognormal($G$9,$G$10)</f>
        <v>#VALUE!</v>
      </c>
      <c r="H166" s="34" t="e" vm="2">
        <f>[1]!genUniform($H$9,$H$10)</f>
        <v>#VALUE!</v>
      </c>
      <c r="I166" s="34" t="e" vm="1">
        <f t="shared" si="12"/>
        <v>#VALUE!</v>
      </c>
      <c r="J166" s="34" t="e" vm="1">
        <f t="shared" si="13"/>
        <v>#VALUE!</v>
      </c>
      <c r="K166" s="34" t="e" vm="2">
        <f>[1]!genUniform($K$9,$K$10)</f>
        <v>#VALUE!</v>
      </c>
      <c r="L166" s="34" t="e" vm="1">
        <f t="shared" si="14"/>
        <v>#VALUE!</v>
      </c>
      <c r="M166" s="34" t="e" vm="1">
        <f t="shared" si="15"/>
        <v>#VALUE!</v>
      </c>
      <c r="N166" s="34" t="e" vm="2">
        <f>[1]!genUniform($N$9,$N$10)</f>
        <v>#VALUE!</v>
      </c>
      <c r="O166" s="34" t="e" vm="1">
        <f t="shared" si="16"/>
        <v>#VALUE!</v>
      </c>
      <c r="P166" s="34" t="e" vm="1">
        <f t="shared" si="17"/>
        <v>#VALUE!</v>
      </c>
    </row>
    <row r="167" spans="1:16">
      <c r="A167" s="34">
        <v>157</v>
      </c>
      <c r="C167" s="34" t="e" vm="2">
        <f>[1]!GenLimitNormal($C$9,$C$10,0,1000,0)</f>
        <v>#VALUE!</v>
      </c>
      <c r="D167" s="34" t="e" vm="2">
        <f>[1]!GenBetaPERT(0,$D$9,1)</f>
        <v>#VALUE!</v>
      </c>
      <c r="E167" s="34" t="e" vm="2">
        <f>[1]!GenLognormal($E$9,$E$10)</f>
        <v>#VALUE!</v>
      </c>
      <c r="F167" s="34" t="e" vm="2">
        <f>[1]!GenLognormal($F$9,$F$10)</f>
        <v>#VALUE!</v>
      </c>
      <c r="G167" s="34" t="e" vm="2">
        <f>[1]!GenLognormal($G$9,$G$10)</f>
        <v>#VALUE!</v>
      </c>
      <c r="H167" s="34" t="e" vm="2">
        <f>[1]!genUniform($H$9,$H$10)</f>
        <v>#VALUE!</v>
      </c>
      <c r="I167" s="34" t="e" vm="1">
        <f t="shared" si="12"/>
        <v>#VALUE!</v>
      </c>
      <c r="J167" s="34" t="e" vm="1">
        <f t="shared" si="13"/>
        <v>#VALUE!</v>
      </c>
      <c r="K167" s="34" t="e" vm="2">
        <f>[1]!genUniform($K$9,$K$10)</f>
        <v>#VALUE!</v>
      </c>
      <c r="L167" s="34" t="e" vm="1">
        <f t="shared" si="14"/>
        <v>#VALUE!</v>
      </c>
      <c r="M167" s="34" t="e" vm="1">
        <f t="shared" si="15"/>
        <v>#VALUE!</v>
      </c>
      <c r="N167" s="34" t="e" vm="2">
        <f>[1]!genUniform($N$9,$N$10)</f>
        <v>#VALUE!</v>
      </c>
      <c r="O167" s="34" t="e" vm="1">
        <f t="shared" si="16"/>
        <v>#VALUE!</v>
      </c>
      <c r="P167" s="34" t="e" vm="1">
        <f t="shared" si="17"/>
        <v>#VALUE!</v>
      </c>
    </row>
    <row r="168" spans="1:16">
      <c r="A168" s="34">
        <v>158</v>
      </c>
      <c r="C168" s="34" t="e" vm="2">
        <f>[1]!GenLimitNormal($C$9,$C$10,0,1000,0)</f>
        <v>#VALUE!</v>
      </c>
      <c r="D168" s="34" t="e" vm="2">
        <f>[1]!GenBetaPERT(0,$D$9,1)</f>
        <v>#VALUE!</v>
      </c>
      <c r="E168" s="34" t="e" vm="2">
        <f>[1]!GenLognormal($E$9,$E$10)</f>
        <v>#VALUE!</v>
      </c>
      <c r="F168" s="34" t="e" vm="2">
        <f>[1]!GenLognormal($F$9,$F$10)</f>
        <v>#VALUE!</v>
      </c>
      <c r="G168" s="34" t="e" vm="2">
        <f>[1]!GenLognormal($G$9,$G$10)</f>
        <v>#VALUE!</v>
      </c>
      <c r="H168" s="34" t="e" vm="2">
        <f>[1]!genUniform($H$9,$H$10)</f>
        <v>#VALUE!</v>
      </c>
      <c r="I168" s="34" t="e" vm="1">
        <f t="shared" si="12"/>
        <v>#VALUE!</v>
      </c>
      <c r="J168" s="34" t="e" vm="1">
        <f t="shared" si="13"/>
        <v>#VALUE!</v>
      </c>
      <c r="K168" s="34" t="e" vm="2">
        <f>[1]!genUniform($K$9,$K$10)</f>
        <v>#VALUE!</v>
      </c>
      <c r="L168" s="34" t="e" vm="1">
        <f t="shared" si="14"/>
        <v>#VALUE!</v>
      </c>
      <c r="M168" s="34" t="e" vm="1">
        <f t="shared" si="15"/>
        <v>#VALUE!</v>
      </c>
      <c r="N168" s="34" t="e" vm="2">
        <f>[1]!genUniform($N$9,$N$10)</f>
        <v>#VALUE!</v>
      </c>
      <c r="O168" s="34" t="e" vm="1">
        <f t="shared" si="16"/>
        <v>#VALUE!</v>
      </c>
      <c r="P168" s="34" t="e" vm="1">
        <f t="shared" si="17"/>
        <v>#VALUE!</v>
      </c>
    </row>
    <row r="169" spans="1:16">
      <c r="A169" s="34">
        <v>159</v>
      </c>
      <c r="C169" s="34" t="e" vm="2">
        <f>[1]!GenLimitNormal($C$9,$C$10,0,1000,0)</f>
        <v>#VALUE!</v>
      </c>
      <c r="D169" s="34" t="e" vm="2">
        <f>[1]!GenBetaPERT(0,$D$9,1)</f>
        <v>#VALUE!</v>
      </c>
      <c r="E169" s="34" t="e" vm="2">
        <f>[1]!GenLognormal($E$9,$E$10)</f>
        <v>#VALUE!</v>
      </c>
      <c r="F169" s="34" t="e" vm="2">
        <f>[1]!GenLognormal($F$9,$F$10)</f>
        <v>#VALUE!</v>
      </c>
      <c r="G169" s="34" t="e" vm="2">
        <f>[1]!GenLognormal($G$9,$G$10)</f>
        <v>#VALUE!</v>
      </c>
      <c r="H169" s="34" t="e" vm="2">
        <f>[1]!genUniform($H$9,$H$10)</f>
        <v>#VALUE!</v>
      </c>
      <c r="I169" s="34" t="e" vm="1">
        <f t="shared" si="12"/>
        <v>#VALUE!</v>
      </c>
      <c r="J169" s="34" t="e" vm="1">
        <f t="shared" si="13"/>
        <v>#VALUE!</v>
      </c>
      <c r="K169" s="34" t="e" vm="2">
        <f>[1]!genUniform($K$9,$K$10)</f>
        <v>#VALUE!</v>
      </c>
      <c r="L169" s="34" t="e" vm="1">
        <f t="shared" si="14"/>
        <v>#VALUE!</v>
      </c>
      <c r="M169" s="34" t="e" vm="1">
        <f t="shared" si="15"/>
        <v>#VALUE!</v>
      </c>
      <c r="N169" s="34" t="e" vm="2">
        <f>[1]!genUniform($N$9,$N$10)</f>
        <v>#VALUE!</v>
      </c>
      <c r="O169" s="34" t="e" vm="1">
        <f t="shared" si="16"/>
        <v>#VALUE!</v>
      </c>
      <c r="P169" s="34" t="e" vm="1">
        <f t="shared" si="17"/>
        <v>#VALUE!</v>
      </c>
    </row>
    <row r="170" spans="1:16">
      <c r="A170" s="34">
        <v>160</v>
      </c>
      <c r="C170" s="34" t="e" vm="2">
        <f>[1]!GenLimitNormal($C$9,$C$10,0,1000,0)</f>
        <v>#VALUE!</v>
      </c>
      <c r="D170" s="34" t="e" vm="2">
        <f>[1]!GenBetaPERT(0,$D$9,1)</f>
        <v>#VALUE!</v>
      </c>
      <c r="E170" s="34" t="e" vm="2">
        <f>[1]!GenLognormal($E$9,$E$10)</f>
        <v>#VALUE!</v>
      </c>
      <c r="F170" s="34" t="e" vm="2">
        <f>[1]!GenLognormal($F$9,$F$10)</f>
        <v>#VALUE!</v>
      </c>
      <c r="G170" s="34" t="e" vm="2">
        <f>[1]!GenLognormal($G$9,$G$10)</f>
        <v>#VALUE!</v>
      </c>
      <c r="H170" s="34" t="e" vm="2">
        <f>[1]!genUniform($H$9,$H$10)</f>
        <v>#VALUE!</v>
      </c>
      <c r="I170" s="34" t="e" vm="1">
        <f t="shared" si="12"/>
        <v>#VALUE!</v>
      </c>
      <c r="J170" s="34" t="e" vm="1">
        <f t="shared" si="13"/>
        <v>#VALUE!</v>
      </c>
      <c r="K170" s="34" t="e" vm="2">
        <f>[1]!genUniform($K$9,$K$10)</f>
        <v>#VALUE!</v>
      </c>
      <c r="L170" s="34" t="e" vm="1">
        <f t="shared" si="14"/>
        <v>#VALUE!</v>
      </c>
      <c r="M170" s="34" t="e" vm="1">
        <f t="shared" si="15"/>
        <v>#VALUE!</v>
      </c>
      <c r="N170" s="34" t="e" vm="2">
        <f>[1]!genUniform($N$9,$N$10)</f>
        <v>#VALUE!</v>
      </c>
      <c r="O170" s="34" t="e" vm="1">
        <f t="shared" si="16"/>
        <v>#VALUE!</v>
      </c>
      <c r="P170" s="34" t="e" vm="1">
        <f t="shared" si="17"/>
        <v>#VALUE!</v>
      </c>
    </row>
    <row r="171" spans="1:16">
      <c r="A171" s="34">
        <v>161</v>
      </c>
      <c r="C171" s="34" t="e" vm="2">
        <f>[1]!GenLimitNormal($C$9,$C$10,0,1000,0)</f>
        <v>#VALUE!</v>
      </c>
      <c r="D171" s="34" t="e" vm="2">
        <f>[1]!GenBetaPERT(0,$D$9,1)</f>
        <v>#VALUE!</v>
      </c>
      <c r="E171" s="34" t="e" vm="2">
        <f>[1]!GenLognormal($E$9,$E$10)</f>
        <v>#VALUE!</v>
      </c>
      <c r="F171" s="34" t="e" vm="2">
        <f>[1]!GenLognormal($F$9,$F$10)</f>
        <v>#VALUE!</v>
      </c>
      <c r="G171" s="34" t="e" vm="2">
        <f>[1]!GenLognormal($G$9,$G$10)</f>
        <v>#VALUE!</v>
      </c>
      <c r="H171" s="34" t="e" vm="2">
        <f>[1]!genUniform($H$9,$H$10)</f>
        <v>#VALUE!</v>
      </c>
      <c r="I171" s="34" t="e" vm="1">
        <f t="shared" si="12"/>
        <v>#VALUE!</v>
      </c>
      <c r="J171" s="34" t="e" vm="1">
        <f t="shared" si="13"/>
        <v>#VALUE!</v>
      </c>
      <c r="K171" s="34" t="e" vm="2">
        <f>[1]!genUniform($K$9,$K$10)</f>
        <v>#VALUE!</v>
      </c>
      <c r="L171" s="34" t="e" vm="1">
        <f t="shared" si="14"/>
        <v>#VALUE!</v>
      </c>
      <c r="M171" s="34" t="e" vm="1">
        <f t="shared" si="15"/>
        <v>#VALUE!</v>
      </c>
      <c r="N171" s="34" t="e" vm="2">
        <f>[1]!genUniform($N$9,$N$10)</f>
        <v>#VALUE!</v>
      </c>
      <c r="O171" s="34" t="e" vm="1">
        <f t="shared" si="16"/>
        <v>#VALUE!</v>
      </c>
      <c r="P171" s="34" t="e" vm="1">
        <f t="shared" si="17"/>
        <v>#VALUE!</v>
      </c>
    </row>
    <row r="172" spans="1:16">
      <c r="A172" s="34">
        <v>162</v>
      </c>
      <c r="C172" s="34" t="e" vm="2">
        <f>[1]!GenLimitNormal($C$9,$C$10,0,1000,0)</f>
        <v>#VALUE!</v>
      </c>
      <c r="D172" s="34" t="e" vm="2">
        <f>[1]!GenBetaPERT(0,$D$9,1)</f>
        <v>#VALUE!</v>
      </c>
      <c r="E172" s="34" t="e" vm="2">
        <f>[1]!GenLognormal($E$9,$E$10)</f>
        <v>#VALUE!</v>
      </c>
      <c r="F172" s="34" t="e" vm="2">
        <f>[1]!GenLognormal($F$9,$F$10)</f>
        <v>#VALUE!</v>
      </c>
      <c r="G172" s="34" t="e" vm="2">
        <f>[1]!GenLognormal($G$9,$G$10)</f>
        <v>#VALUE!</v>
      </c>
      <c r="H172" s="34" t="e" vm="2">
        <f>[1]!genUniform($H$9,$H$10)</f>
        <v>#VALUE!</v>
      </c>
      <c r="I172" s="34" t="e" vm="1">
        <f t="shared" si="12"/>
        <v>#VALUE!</v>
      </c>
      <c r="J172" s="34" t="e" vm="1">
        <f t="shared" si="13"/>
        <v>#VALUE!</v>
      </c>
      <c r="K172" s="34" t="e" vm="2">
        <f>[1]!genUniform($K$9,$K$10)</f>
        <v>#VALUE!</v>
      </c>
      <c r="L172" s="34" t="e" vm="1">
        <f t="shared" si="14"/>
        <v>#VALUE!</v>
      </c>
      <c r="M172" s="34" t="e" vm="1">
        <f t="shared" si="15"/>
        <v>#VALUE!</v>
      </c>
      <c r="N172" s="34" t="e" vm="2">
        <f>[1]!genUniform($N$9,$N$10)</f>
        <v>#VALUE!</v>
      </c>
      <c r="O172" s="34" t="e" vm="1">
        <f t="shared" si="16"/>
        <v>#VALUE!</v>
      </c>
      <c r="P172" s="34" t="e" vm="1">
        <f t="shared" si="17"/>
        <v>#VALUE!</v>
      </c>
    </row>
    <row r="173" spans="1:16">
      <c r="A173" s="34">
        <v>163</v>
      </c>
      <c r="C173" s="34" t="e" vm="2">
        <f>[1]!GenLimitNormal($C$9,$C$10,0,1000,0)</f>
        <v>#VALUE!</v>
      </c>
      <c r="D173" s="34" t="e" vm="2">
        <f>[1]!GenBetaPERT(0,$D$9,1)</f>
        <v>#VALUE!</v>
      </c>
      <c r="E173" s="34" t="e" vm="2">
        <f>[1]!GenLognormal($E$9,$E$10)</f>
        <v>#VALUE!</v>
      </c>
      <c r="F173" s="34" t="e" vm="2">
        <f>[1]!GenLognormal($F$9,$F$10)</f>
        <v>#VALUE!</v>
      </c>
      <c r="G173" s="34" t="e" vm="2">
        <f>[1]!GenLognormal($G$9,$G$10)</f>
        <v>#VALUE!</v>
      </c>
      <c r="H173" s="34" t="e" vm="2">
        <f>[1]!genUniform($H$9,$H$10)</f>
        <v>#VALUE!</v>
      </c>
      <c r="I173" s="34" t="e" vm="1">
        <f t="shared" si="12"/>
        <v>#VALUE!</v>
      </c>
      <c r="J173" s="34" t="e" vm="1">
        <f t="shared" si="13"/>
        <v>#VALUE!</v>
      </c>
      <c r="K173" s="34" t="e" vm="2">
        <f>[1]!genUniform($K$9,$K$10)</f>
        <v>#VALUE!</v>
      </c>
      <c r="L173" s="34" t="e" vm="1">
        <f t="shared" si="14"/>
        <v>#VALUE!</v>
      </c>
      <c r="M173" s="34" t="e" vm="1">
        <f t="shared" si="15"/>
        <v>#VALUE!</v>
      </c>
      <c r="N173" s="34" t="e" vm="2">
        <f>[1]!genUniform($N$9,$N$10)</f>
        <v>#VALUE!</v>
      </c>
      <c r="O173" s="34" t="e" vm="1">
        <f t="shared" si="16"/>
        <v>#VALUE!</v>
      </c>
      <c r="P173" s="34" t="e" vm="1">
        <f t="shared" si="17"/>
        <v>#VALUE!</v>
      </c>
    </row>
    <row r="174" spans="1:16">
      <c r="A174" s="34">
        <v>164</v>
      </c>
      <c r="C174" s="34" t="e" vm="2">
        <f>[1]!GenLimitNormal($C$9,$C$10,0,1000,0)</f>
        <v>#VALUE!</v>
      </c>
      <c r="D174" s="34" t="e" vm="2">
        <f>[1]!GenBetaPERT(0,$D$9,1)</f>
        <v>#VALUE!</v>
      </c>
      <c r="E174" s="34" t="e" vm="2">
        <f>[1]!GenLognormal($E$9,$E$10)</f>
        <v>#VALUE!</v>
      </c>
      <c r="F174" s="34" t="e" vm="2">
        <f>[1]!GenLognormal($F$9,$F$10)</f>
        <v>#VALUE!</v>
      </c>
      <c r="G174" s="34" t="e" vm="2">
        <f>[1]!GenLognormal($G$9,$G$10)</f>
        <v>#VALUE!</v>
      </c>
      <c r="H174" s="34" t="e" vm="2">
        <f>[1]!genUniform($H$9,$H$10)</f>
        <v>#VALUE!</v>
      </c>
      <c r="I174" s="34" t="e" vm="1">
        <f t="shared" si="12"/>
        <v>#VALUE!</v>
      </c>
      <c r="J174" s="34" t="e" vm="1">
        <f t="shared" si="13"/>
        <v>#VALUE!</v>
      </c>
      <c r="K174" s="34" t="e" vm="2">
        <f>[1]!genUniform($K$9,$K$10)</f>
        <v>#VALUE!</v>
      </c>
      <c r="L174" s="34" t="e" vm="1">
        <f t="shared" si="14"/>
        <v>#VALUE!</v>
      </c>
      <c r="M174" s="34" t="e" vm="1">
        <f t="shared" si="15"/>
        <v>#VALUE!</v>
      </c>
      <c r="N174" s="34" t="e" vm="2">
        <f>[1]!genUniform($N$9,$N$10)</f>
        <v>#VALUE!</v>
      </c>
      <c r="O174" s="34" t="e" vm="1">
        <f t="shared" si="16"/>
        <v>#VALUE!</v>
      </c>
      <c r="P174" s="34" t="e" vm="1">
        <f t="shared" si="17"/>
        <v>#VALUE!</v>
      </c>
    </row>
    <row r="175" spans="1:16">
      <c r="A175" s="34">
        <v>165</v>
      </c>
      <c r="C175" s="34" t="e" vm="2">
        <f>[1]!GenLimitNormal($C$9,$C$10,0,1000,0)</f>
        <v>#VALUE!</v>
      </c>
      <c r="D175" s="34" t="e" vm="2">
        <f>[1]!GenBetaPERT(0,$D$9,1)</f>
        <v>#VALUE!</v>
      </c>
      <c r="E175" s="34" t="e" vm="2">
        <f>[1]!GenLognormal($E$9,$E$10)</f>
        <v>#VALUE!</v>
      </c>
      <c r="F175" s="34" t="e" vm="2">
        <f>[1]!GenLognormal($F$9,$F$10)</f>
        <v>#VALUE!</v>
      </c>
      <c r="G175" s="34" t="e" vm="2">
        <f>[1]!GenLognormal($G$9,$G$10)</f>
        <v>#VALUE!</v>
      </c>
      <c r="H175" s="34" t="e" vm="2">
        <f>[1]!genUniform($H$9,$H$10)</f>
        <v>#VALUE!</v>
      </c>
      <c r="I175" s="34" t="e" vm="1">
        <f t="shared" si="12"/>
        <v>#VALUE!</v>
      </c>
      <c r="J175" s="34" t="e" vm="1">
        <f t="shared" si="13"/>
        <v>#VALUE!</v>
      </c>
      <c r="K175" s="34" t="e" vm="2">
        <f>[1]!genUniform($K$9,$K$10)</f>
        <v>#VALUE!</v>
      </c>
      <c r="L175" s="34" t="e" vm="1">
        <f t="shared" si="14"/>
        <v>#VALUE!</v>
      </c>
      <c r="M175" s="34" t="e" vm="1">
        <f t="shared" si="15"/>
        <v>#VALUE!</v>
      </c>
      <c r="N175" s="34" t="e" vm="2">
        <f>[1]!genUniform($N$9,$N$10)</f>
        <v>#VALUE!</v>
      </c>
      <c r="O175" s="34" t="e" vm="1">
        <f t="shared" si="16"/>
        <v>#VALUE!</v>
      </c>
      <c r="P175" s="34" t="e" vm="1">
        <f t="shared" si="17"/>
        <v>#VALUE!</v>
      </c>
    </row>
    <row r="176" spans="1:16">
      <c r="A176" s="34">
        <v>166</v>
      </c>
      <c r="C176" s="34" t="e" vm="2">
        <f>[1]!GenLimitNormal($C$9,$C$10,0,1000,0)</f>
        <v>#VALUE!</v>
      </c>
      <c r="D176" s="34" t="e" vm="2">
        <f>[1]!GenBetaPERT(0,$D$9,1)</f>
        <v>#VALUE!</v>
      </c>
      <c r="E176" s="34" t="e" vm="2">
        <f>[1]!GenLognormal($E$9,$E$10)</f>
        <v>#VALUE!</v>
      </c>
      <c r="F176" s="34" t="e" vm="2">
        <f>[1]!GenLognormal($F$9,$F$10)</f>
        <v>#VALUE!</v>
      </c>
      <c r="G176" s="34" t="e" vm="2">
        <f>[1]!GenLognormal($G$9,$G$10)</f>
        <v>#VALUE!</v>
      </c>
      <c r="H176" s="34" t="e" vm="2">
        <f>[1]!genUniform($H$9,$H$10)</f>
        <v>#VALUE!</v>
      </c>
      <c r="I176" s="34" t="e" vm="1">
        <f t="shared" si="12"/>
        <v>#VALUE!</v>
      </c>
      <c r="J176" s="34" t="e" vm="1">
        <f t="shared" si="13"/>
        <v>#VALUE!</v>
      </c>
      <c r="K176" s="34" t="e" vm="2">
        <f>[1]!genUniform($K$9,$K$10)</f>
        <v>#VALUE!</v>
      </c>
      <c r="L176" s="34" t="e" vm="1">
        <f t="shared" si="14"/>
        <v>#VALUE!</v>
      </c>
      <c r="M176" s="34" t="e" vm="1">
        <f t="shared" si="15"/>
        <v>#VALUE!</v>
      </c>
      <c r="N176" s="34" t="e" vm="2">
        <f>[1]!genUniform($N$9,$N$10)</f>
        <v>#VALUE!</v>
      </c>
      <c r="O176" s="34" t="e" vm="1">
        <f t="shared" si="16"/>
        <v>#VALUE!</v>
      </c>
      <c r="P176" s="34" t="e" vm="1">
        <f t="shared" si="17"/>
        <v>#VALUE!</v>
      </c>
    </row>
    <row r="177" spans="1:16">
      <c r="A177" s="34">
        <v>167</v>
      </c>
      <c r="C177" s="34" t="e" vm="2">
        <f>[1]!GenLimitNormal($C$9,$C$10,0,1000,0)</f>
        <v>#VALUE!</v>
      </c>
      <c r="D177" s="34" t="e" vm="2">
        <f>[1]!GenBetaPERT(0,$D$9,1)</f>
        <v>#VALUE!</v>
      </c>
      <c r="E177" s="34" t="e" vm="2">
        <f>[1]!GenLognormal($E$9,$E$10)</f>
        <v>#VALUE!</v>
      </c>
      <c r="F177" s="34" t="e" vm="2">
        <f>[1]!GenLognormal($F$9,$F$10)</f>
        <v>#VALUE!</v>
      </c>
      <c r="G177" s="34" t="e" vm="2">
        <f>[1]!GenLognormal($G$9,$G$10)</f>
        <v>#VALUE!</v>
      </c>
      <c r="H177" s="34" t="e" vm="2">
        <f>[1]!genUniform($H$9,$H$10)</f>
        <v>#VALUE!</v>
      </c>
      <c r="I177" s="34" t="e" vm="1">
        <f t="shared" si="12"/>
        <v>#VALUE!</v>
      </c>
      <c r="J177" s="34" t="e" vm="1">
        <f t="shared" si="13"/>
        <v>#VALUE!</v>
      </c>
      <c r="K177" s="34" t="e" vm="2">
        <f>[1]!genUniform($K$9,$K$10)</f>
        <v>#VALUE!</v>
      </c>
      <c r="L177" s="34" t="e" vm="1">
        <f t="shared" si="14"/>
        <v>#VALUE!</v>
      </c>
      <c r="M177" s="34" t="e" vm="1">
        <f t="shared" si="15"/>
        <v>#VALUE!</v>
      </c>
      <c r="N177" s="34" t="e" vm="2">
        <f>[1]!genUniform($N$9,$N$10)</f>
        <v>#VALUE!</v>
      </c>
      <c r="O177" s="34" t="e" vm="1">
        <f t="shared" si="16"/>
        <v>#VALUE!</v>
      </c>
      <c r="P177" s="34" t="e" vm="1">
        <f t="shared" si="17"/>
        <v>#VALUE!</v>
      </c>
    </row>
    <row r="178" spans="1:16">
      <c r="A178" s="34">
        <v>168</v>
      </c>
      <c r="C178" s="34" t="e" vm="2">
        <f>[1]!GenLimitNormal($C$9,$C$10,0,1000,0)</f>
        <v>#VALUE!</v>
      </c>
      <c r="D178" s="34" t="e" vm="2">
        <f>[1]!GenBetaPERT(0,$D$9,1)</f>
        <v>#VALUE!</v>
      </c>
      <c r="E178" s="34" t="e" vm="2">
        <f>[1]!GenLognormal($E$9,$E$10)</f>
        <v>#VALUE!</v>
      </c>
      <c r="F178" s="34" t="e" vm="2">
        <f>[1]!GenLognormal($F$9,$F$10)</f>
        <v>#VALUE!</v>
      </c>
      <c r="G178" s="34" t="e" vm="2">
        <f>[1]!GenLognormal($G$9,$G$10)</f>
        <v>#VALUE!</v>
      </c>
      <c r="H178" s="34" t="e" vm="2">
        <f>[1]!genUniform($H$9,$H$10)</f>
        <v>#VALUE!</v>
      </c>
      <c r="I178" s="34" t="e" vm="1">
        <f t="shared" si="12"/>
        <v>#VALUE!</v>
      </c>
      <c r="J178" s="34" t="e" vm="1">
        <f t="shared" si="13"/>
        <v>#VALUE!</v>
      </c>
      <c r="K178" s="34" t="e" vm="2">
        <f>[1]!genUniform($K$9,$K$10)</f>
        <v>#VALUE!</v>
      </c>
      <c r="L178" s="34" t="e" vm="1">
        <f t="shared" si="14"/>
        <v>#VALUE!</v>
      </c>
      <c r="M178" s="34" t="e" vm="1">
        <f t="shared" si="15"/>
        <v>#VALUE!</v>
      </c>
      <c r="N178" s="34" t="e" vm="2">
        <f>[1]!genUniform($N$9,$N$10)</f>
        <v>#VALUE!</v>
      </c>
      <c r="O178" s="34" t="e" vm="1">
        <f t="shared" si="16"/>
        <v>#VALUE!</v>
      </c>
      <c r="P178" s="34" t="e" vm="1">
        <f t="shared" si="17"/>
        <v>#VALUE!</v>
      </c>
    </row>
    <row r="179" spans="1:16">
      <c r="A179" s="34">
        <v>169</v>
      </c>
      <c r="C179" s="34" t="e" vm="2">
        <f>[1]!GenLimitNormal($C$9,$C$10,0,1000,0)</f>
        <v>#VALUE!</v>
      </c>
      <c r="D179" s="34" t="e" vm="2">
        <f>[1]!GenBetaPERT(0,$D$9,1)</f>
        <v>#VALUE!</v>
      </c>
      <c r="E179" s="34" t="e" vm="2">
        <f>[1]!GenLognormal($E$9,$E$10)</f>
        <v>#VALUE!</v>
      </c>
      <c r="F179" s="34" t="e" vm="2">
        <f>[1]!GenLognormal($F$9,$F$10)</f>
        <v>#VALUE!</v>
      </c>
      <c r="G179" s="34" t="e" vm="2">
        <f>[1]!GenLognormal($G$9,$G$10)</f>
        <v>#VALUE!</v>
      </c>
      <c r="H179" s="34" t="e" vm="2">
        <f>[1]!genUniform($H$9,$H$10)</f>
        <v>#VALUE!</v>
      </c>
      <c r="I179" s="34" t="e" vm="1">
        <f t="shared" si="12"/>
        <v>#VALUE!</v>
      </c>
      <c r="J179" s="34" t="e" vm="1">
        <f t="shared" si="13"/>
        <v>#VALUE!</v>
      </c>
      <c r="K179" s="34" t="e" vm="2">
        <f>[1]!genUniform($K$9,$K$10)</f>
        <v>#VALUE!</v>
      </c>
      <c r="L179" s="34" t="e" vm="1">
        <f t="shared" si="14"/>
        <v>#VALUE!</v>
      </c>
      <c r="M179" s="34" t="e" vm="1">
        <f t="shared" si="15"/>
        <v>#VALUE!</v>
      </c>
      <c r="N179" s="34" t="e" vm="2">
        <f>[1]!genUniform($N$9,$N$10)</f>
        <v>#VALUE!</v>
      </c>
      <c r="O179" s="34" t="e" vm="1">
        <f t="shared" si="16"/>
        <v>#VALUE!</v>
      </c>
      <c r="P179" s="34" t="e" vm="1">
        <f t="shared" si="17"/>
        <v>#VALUE!</v>
      </c>
    </row>
    <row r="180" spans="1:16">
      <c r="A180" s="34">
        <v>170</v>
      </c>
      <c r="C180" s="34" t="e" vm="2">
        <f>[1]!GenLimitNormal($C$9,$C$10,0,1000,0)</f>
        <v>#VALUE!</v>
      </c>
      <c r="D180" s="34" t="e" vm="2">
        <f>[1]!GenBetaPERT(0,$D$9,1)</f>
        <v>#VALUE!</v>
      </c>
      <c r="E180" s="34" t="e" vm="2">
        <f>[1]!GenLognormal($E$9,$E$10)</f>
        <v>#VALUE!</v>
      </c>
      <c r="F180" s="34" t="e" vm="2">
        <f>[1]!GenLognormal($F$9,$F$10)</f>
        <v>#VALUE!</v>
      </c>
      <c r="G180" s="34" t="e" vm="2">
        <f>[1]!GenLognormal($G$9,$G$10)</f>
        <v>#VALUE!</v>
      </c>
      <c r="H180" s="34" t="e" vm="2">
        <f>[1]!genUniform($H$9,$H$10)</f>
        <v>#VALUE!</v>
      </c>
      <c r="I180" s="34" t="e" vm="1">
        <f t="shared" si="12"/>
        <v>#VALUE!</v>
      </c>
      <c r="J180" s="34" t="e" vm="1">
        <f t="shared" si="13"/>
        <v>#VALUE!</v>
      </c>
      <c r="K180" s="34" t="e" vm="2">
        <f>[1]!genUniform($K$9,$K$10)</f>
        <v>#VALUE!</v>
      </c>
      <c r="L180" s="34" t="e" vm="1">
        <f t="shared" si="14"/>
        <v>#VALUE!</v>
      </c>
      <c r="M180" s="34" t="e" vm="1">
        <f t="shared" si="15"/>
        <v>#VALUE!</v>
      </c>
      <c r="N180" s="34" t="e" vm="2">
        <f>[1]!genUniform($N$9,$N$10)</f>
        <v>#VALUE!</v>
      </c>
      <c r="O180" s="34" t="e" vm="1">
        <f t="shared" si="16"/>
        <v>#VALUE!</v>
      </c>
      <c r="P180" s="34" t="e" vm="1">
        <f t="shared" si="17"/>
        <v>#VALUE!</v>
      </c>
    </row>
    <row r="181" spans="1:16">
      <c r="A181" s="34">
        <v>171</v>
      </c>
      <c r="C181" s="34" t="e" vm="2">
        <f>[1]!GenLimitNormal($C$9,$C$10,0,1000,0)</f>
        <v>#VALUE!</v>
      </c>
      <c r="D181" s="34" t="e" vm="2">
        <f>[1]!GenBetaPERT(0,$D$9,1)</f>
        <v>#VALUE!</v>
      </c>
      <c r="E181" s="34" t="e" vm="2">
        <f>[1]!GenLognormal($E$9,$E$10)</f>
        <v>#VALUE!</v>
      </c>
      <c r="F181" s="34" t="e" vm="2">
        <f>[1]!GenLognormal($F$9,$F$10)</f>
        <v>#VALUE!</v>
      </c>
      <c r="G181" s="34" t="e" vm="2">
        <f>[1]!GenLognormal($G$9,$G$10)</f>
        <v>#VALUE!</v>
      </c>
      <c r="H181" s="34" t="e" vm="2">
        <f>[1]!genUniform($H$9,$H$10)</f>
        <v>#VALUE!</v>
      </c>
      <c r="I181" s="34" t="e" vm="1">
        <f t="shared" si="12"/>
        <v>#VALUE!</v>
      </c>
      <c r="J181" s="34" t="e" vm="1">
        <f t="shared" si="13"/>
        <v>#VALUE!</v>
      </c>
      <c r="K181" s="34" t="e" vm="2">
        <f>[1]!genUniform($K$9,$K$10)</f>
        <v>#VALUE!</v>
      </c>
      <c r="L181" s="34" t="e" vm="1">
        <f t="shared" si="14"/>
        <v>#VALUE!</v>
      </c>
      <c r="M181" s="34" t="e" vm="1">
        <f t="shared" si="15"/>
        <v>#VALUE!</v>
      </c>
      <c r="N181" s="34" t="e" vm="2">
        <f>[1]!genUniform($N$9,$N$10)</f>
        <v>#VALUE!</v>
      </c>
      <c r="O181" s="34" t="e" vm="1">
        <f t="shared" si="16"/>
        <v>#VALUE!</v>
      </c>
      <c r="P181" s="34" t="e" vm="1">
        <f t="shared" si="17"/>
        <v>#VALUE!</v>
      </c>
    </row>
    <row r="182" spans="1:16">
      <c r="A182" s="34">
        <v>172</v>
      </c>
      <c r="C182" s="34" t="e" vm="2">
        <f>[1]!GenLimitNormal($C$9,$C$10,0,1000,0)</f>
        <v>#VALUE!</v>
      </c>
      <c r="D182" s="34" t="e" vm="2">
        <f>[1]!GenBetaPERT(0,$D$9,1)</f>
        <v>#VALUE!</v>
      </c>
      <c r="E182" s="34" t="e" vm="2">
        <f>[1]!GenLognormal($E$9,$E$10)</f>
        <v>#VALUE!</v>
      </c>
      <c r="F182" s="34" t="e" vm="2">
        <f>[1]!GenLognormal($F$9,$F$10)</f>
        <v>#VALUE!</v>
      </c>
      <c r="G182" s="34" t="e" vm="2">
        <f>[1]!GenLognormal($G$9,$G$10)</f>
        <v>#VALUE!</v>
      </c>
      <c r="H182" s="34" t="e" vm="2">
        <f>[1]!genUniform($H$9,$H$10)</f>
        <v>#VALUE!</v>
      </c>
      <c r="I182" s="34" t="e" vm="1">
        <f t="shared" si="12"/>
        <v>#VALUE!</v>
      </c>
      <c r="J182" s="34" t="e" vm="1">
        <f t="shared" si="13"/>
        <v>#VALUE!</v>
      </c>
      <c r="K182" s="34" t="e" vm="2">
        <f>[1]!genUniform($K$9,$K$10)</f>
        <v>#VALUE!</v>
      </c>
      <c r="L182" s="34" t="e" vm="1">
        <f t="shared" si="14"/>
        <v>#VALUE!</v>
      </c>
      <c r="M182" s="34" t="e" vm="1">
        <f t="shared" si="15"/>
        <v>#VALUE!</v>
      </c>
      <c r="N182" s="34" t="e" vm="2">
        <f>[1]!genUniform($N$9,$N$10)</f>
        <v>#VALUE!</v>
      </c>
      <c r="O182" s="34" t="e" vm="1">
        <f t="shared" si="16"/>
        <v>#VALUE!</v>
      </c>
      <c r="P182" s="34" t="e" vm="1">
        <f t="shared" si="17"/>
        <v>#VALUE!</v>
      </c>
    </row>
    <row r="183" spans="1:16">
      <c r="A183" s="34">
        <v>173</v>
      </c>
      <c r="C183" s="34" t="e" vm="2">
        <f>[1]!GenLimitNormal($C$9,$C$10,0,1000,0)</f>
        <v>#VALUE!</v>
      </c>
      <c r="D183" s="34" t="e" vm="2">
        <f>[1]!GenBetaPERT(0,$D$9,1)</f>
        <v>#VALUE!</v>
      </c>
      <c r="E183" s="34" t="e" vm="2">
        <f>[1]!GenLognormal($E$9,$E$10)</f>
        <v>#VALUE!</v>
      </c>
      <c r="F183" s="34" t="e" vm="2">
        <f>[1]!GenLognormal($F$9,$F$10)</f>
        <v>#VALUE!</v>
      </c>
      <c r="G183" s="34" t="e" vm="2">
        <f>[1]!GenLognormal($G$9,$G$10)</f>
        <v>#VALUE!</v>
      </c>
      <c r="H183" s="34" t="e" vm="2">
        <f>[1]!genUniform($H$9,$H$10)</f>
        <v>#VALUE!</v>
      </c>
      <c r="I183" s="34" t="e" vm="1">
        <f t="shared" si="12"/>
        <v>#VALUE!</v>
      </c>
      <c r="J183" s="34" t="e" vm="1">
        <f t="shared" si="13"/>
        <v>#VALUE!</v>
      </c>
      <c r="K183" s="34" t="e" vm="2">
        <f>[1]!genUniform($K$9,$K$10)</f>
        <v>#VALUE!</v>
      </c>
      <c r="L183" s="34" t="e" vm="1">
        <f t="shared" si="14"/>
        <v>#VALUE!</v>
      </c>
      <c r="M183" s="34" t="e" vm="1">
        <f t="shared" si="15"/>
        <v>#VALUE!</v>
      </c>
      <c r="N183" s="34" t="e" vm="2">
        <f>[1]!genUniform($N$9,$N$10)</f>
        <v>#VALUE!</v>
      </c>
      <c r="O183" s="34" t="e" vm="1">
        <f t="shared" si="16"/>
        <v>#VALUE!</v>
      </c>
      <c r="P183" s="34" t="e" vm="1">
        <f t="shared" si="17"/>
        <v>#VALUE!</v>
      </c>
    </row>
    <row r="184" spans="1:16">
      <c r="A184" s="34">
        <v>174</v>
      </c>
      <c r="C184" s="34" t="e" vm="2">
        <f>[1]!GenLimitNormal($C$9,$C$10,0,1000,0)</f>
        <v>#VALUE!</v>
      </c>
      <c r="D184" s="34" t="e" vm="2">
        <f>[1]!GenBetaPERT(0,$D$9,1)</f>
        <v>#VALUE!</v>
      </c>
      <c r="E184" s="34" t="e" vm="2">
        <f>[1]!GenLognormal($E$9,$E$10)</f>
        <v>#VALUE!</v>
      </c>
      <c r="F184" s="34" t="e" vm="2">
        <f>[1]!GenLognormal($F$9,$F$10)</f>
        <v>#VALUE!</v>
      </c>
      <c r="G184" s="34" t="e" vm="2">
        <f>[1]!GenLognormal($G$9,$G$10)</f>
        <v>#VALUE!</v>
      </c>
      <c r="H184" s="34" t="e" vm="2">
        <f>[1]!genUniform($H$9,$H$10)</f>
        <v>#VALUE!</v>
      </c>
      <c r="I184" s="34" t="e" vm="1">
        <f t="shared" si="12"/>
        <v>#VALUE!</v>
      </c>
      <c r="J184" s="34" t="e" vm="1">
        <f t="shared" si="13"/>
        <v>#VALUE!</v>
      </c>
      <c r="K184" s="34" t="e" vm="2">
        <f>[1]!genUniform($K$9,$K$10)</f>
        <v>#VALUE!</v>
      </c>
      <c r="L184" s="34" t="e" vm="1">
        <f t="shared" si="14"/>
        <v>#VALUE!</v>
      </c>
      <c r="M184" s="34" t="e" vm="1">
        <f t="shared" si="15"/>
        <v>#VALUE!</v>
      </c>
      <c r="N184" s="34" t="e" vm="2">
        <f>[1]!genUniform($N$9,$N$10)</f>
        <v>#VALUE!</v>
      </c>
      <c r="O184" s="34" t="e" vm="1">
        <f t="shared" si="16"/>
        <v>#VALUE!</v>
      </c>
      <c r="P184" s="34" t="e" vm="1">
        <f t="shared" si="17"/>
        <v>#VALUE!</v>
      </c>
    </row>
    <row r="185" spans="1:16">
      <c r="A185" s="34">
        <v>175</v>
      </c>
      <c r="C185" s="34" t="e" vm="2">
        <f>[1]!GenLimitNormal($C$9,$C$10,0,1000,0)</f>
        <v>#VALUE!</v>
      </c>
      <c r="D185" s="34" t="e" vm="2">
        <f>[1]!GenBetaPERT(0,$D$9,1)</f>
        <v>#VALUE!</v>
      </c>
      <c r="E185" s="34" t="e" vm="2">
        <f>[1]!GenLognormal($E$9,$E$10)</f>
        <v>#VALUE!</v>
      </c>
      <c r="F185" s="34" t="e" vm="2">
        <f>[1]!GenLognormal($F$9,$F$10)</f>
        <v>#VALUE!</v>
      </c>
      <c r="G185" s="34" t="e" vm="2">
        <f>[1]!GenLognormal($G$9,$G$10)</f>
        <v>#VALUE!</v>
      </c>
      <c r="H185" s="34" t="e" vm="2">
        <f>[1]!genUniform($H$9,$H$10)</f>
        <v>#VALUE!</v>
      </c>
      <c r="I185" s="34" t="e" vm="1">
        <f t="shared" si="12"/>
        <v>#VALUE!</v>
      </c>
      <c r="J185" s="34" t="e" vm="1">
        <f t="shared" si="13"/>
        <v>#VALUE!</v>
      </c>
      <c r="K185" s="34" t="e" vm="2">
        <f>[1]!genUniform($K$9,$K$10)</f>
        <v>#VALUE!</v>
      </c>
      <c r="L185" s="34" t="e" vm="1">
        <f t="shared" si="14"/>
        <v>#VALUE!</v>
      </c>
      <c r="M185" s="34" t="e" vm="1">
        <f t="shared" si="15"/>
        <v>#VALUE!</v>
      </c>
      <c r="N185" s="34" t="e" vm="2">
        <f>[1]!genUniform($N$9,$N$10)</f>
        <v>#VALUE!</v>
      </c>
      <c r="O185" s="34" t="e" vm="1">
        <f t="shared" si="16"/>
        <v>#VALUE!</v>
      </c>
      <c r="P185" s="34" t="e" vm="1">
        <f t="shared" si="17"/>
        <v>#VALUE!</v>
      </c>
    </row>
    <row r="186" spans="1:16">
      <c r="A186" s="34">
        <v>176</v>
      </c>
      <c r="C186" s="34" t="e" vm="2">
        <f>[1]!GenLimitNormal($C$9,$C$10,0,1000,0)</f>
        <v>#VALUE!</v>
      </c>
      <c r="D186" s="34" t="e" vm="2">
        <f>[1]!GenBetaPERT(0,$D$9,1)</f>
        <v>#VALUE!</v>
      </c>
      <c r="E186" s="34" t="e" vm="2">
        <f>[1]!GenLognormal($E$9,$E$10)</f>
        <v>#VALUE!</v>
      </c>
      <c r="F186" s="34" t="e" vm="2">
        <f>[1]!GenLognormal($F$9,$F$10)</f>
        <v>#VALUE!</v>
      </c>
      <c r="G186" s="34" t="e" vm="2">
        <f>[1]!GenLognormal($G$9,$G$10)</f>
        <v>#VALUE!</v>
      </c>
      <c r="H186" s="34" t="e" vm="2">
        <f>[1]!genUniform($H$9,$H$10)</f>
        <v>#VALUE!</v>
      </c>
      <c r="I186" s="34" t="e" vm="1">
        <f t="shared" si="12"/>
        <v>#VALUE!</v>
      </c>
      <c r="J186" s="34" t="e" vm="1">
        <f t="shared" si="13"/>
        <v>#VALUE!</v>
      </c>
      <c r="K186" s="34" t="e" vm="2">
        <f>[1]!genUniform($K$9,$K$10)</f>
        <v>#VALUE!</v>
      </c>
      <c r="L186" s="34" t="e" vm="1">
        <f t="shared" si="14"/>
        <v>#VALUE!</v>
      </c>
      <c r="M186" s="34" t="e" vm="1">
        <f t="shared" si="15"/>
        <v>#VALUE!</v>
      </c>
      <c r="N186" s="34" t="e" vm="2">
        <f>[1]!genUniform($N$9,$N$10)</f>
        <v>#VALUE!</v>
      </c>
      <c r="O186" s="34" t="e" vm="1">
        <f t="shared" si="16"/>
        <v>#VALUE!</v>
      </c>
      <c r="P186" s="34" t="e" vm="1">
        <f t="shared" si="17"/>
        <v>#VALUE!</v>
      </c>
    </row>
    <row r="187" spans="1:16">
      <c r="A187" s="34">
        <v>177</v>
      </c>
      <c r="C187" s="34" t="e" vm="2">
        <f>[1]!GenLimitNormal($C$9,$C$10,0,1000,0)</f>
        <v>#VALUE!</v>
      </c>
      <c r="D187" s="34" t="e" vm="2">
        <f>[1]!GenBetaPERT(0,$D$9,1)</f>
        <v>#VALUE!</v>
      </c>
      <c r="E187" s="34" t="e" vm="2">
        <f>[1]!GenLognormal($E$9,$E$10)</f>
        <v>#VALUE!</v>
      </c>
      <c r="F187" s="34" t="e" vm="2">
        <f>[1]!GenLognormal($F$9,$F$10)</f>
        <v>#VALUE!</v>
      </c>
      <c r="G187" s="34" t="e" vm="2">
        <f>[1]!GenLognormal($G$9,$G$10)</f>
        <v>#VALUE!</v>
      </c>
      <c r="H187" s="34" t="e" vm="2">
        <f>[1]!genUniform($H$9,$H$10)</f>
        <v>#VALUE!</v>
      </c>
      <c r="I187" s="34" t="e" vm="1">
        <f t="shared" si="12"/>
        <v>#VALUE!</v>
      </c>
      <c r="J187" s="34" t="e" vm="1">
        <f t="shared" si="13"/>
        <v>#VALUE!</v>
      </c>
      <c r="K187" s="34" t="e" vm="2">
        <f>[1]!genUniform($K$9,$K$10)</f>
        <v>#VALUE!</v>
      </c>
      <c r="L187" s="34" t="e" vm="1">
        <f t="shared" si="14"/>
        <v>#VALUE!</v>
      </c>
      <c r="M187" s="34" t="e" vm="1">
        <f t="shared" si="15"/>
        <v>#VALUE!</v>
      </c>
      <c r="N187" s="34" t="e" vm="2">
        <f>[1]!genUniform($N$9,$N$10)</f>
        <v>#VALUE!</v>
      </c>
      <c r="O187" s="34" t="e" vm="1">
        <f t="shared" si="16"/>
        <v>#VALUE!</v>
      </c>
      <c r="P187" s="34" t="e" vm="1">
        <f t="shared" si="17"/>
        <v>#VALUE!</v>
      </c>
    </row>
    <row r="188" spans="1:16">
      <c r="A188" s="34">
        <v>178</v>
      </c>
      <c r="C188" s="34" t="e" vm="2">
        <f>[1]!GenLimitNormal($C$9,$C$10,0,1000,0)</f>
        <v>#VALUE!</v>
      </c>
      <c r="D188" s="34" t="e" vm="2">
        <f>[1]!GenBetaPERT(0,$D$9,1)</f>
        <v>#VALUE!</v>
      </c>
      <c r="E188" s="34" t="e" vm="2">
        <f>[1]!GenLognormal($E$9,$E$10)</f>
        <v>#VALUE!</v>
      </c>
      <c r="F188" s="34" t="e" vm="2">
        <f>[1]!GenLognormal($F$9,$F$10)</f>
        <v>#VALUE!</v>
      </c>
      <c r="G188" s="34" t="e" vm="2">
        <f>[1]!GenLognormal($G$9,$G$10)</f>
        <v>#VALUE!</v>
      </c>
      <c r="H188" s="34" t="e" vm="2">
        <f>[1]!genUniform($H$9,$H$10)</f>
        <v>#VALUE!</v>
      </c>
      <c r="I188" s="34" t="e" vm="1">
        <f t="shared" si="12"/>
        <v>#VALUE!</v>
      </c>
      <c r="J188" s="34" t="e" vm="1">
        <f t="shared" si="13"/>
        <v>#VALUE!</v>
      </c>
      <c r="K188" s="34" t="e" vm="2">
        <f>[1]!genUniform($K$9,$K$10)</f>
        <v>#VALUE!</v>
      </c>
      <c r="L188" s="34" t="e" vm="1">
        <f t="shared" si="14"/>
        <v>#VALUE!</v>
      </c>
      <c r="M188" s="34" t="e" vm="1">
        <f t="shared" si="15"/>
        <v>#VALUE!</v>
      </c>
      <c r="N188" s="34" t="e" vm="2">
        <f>[1]!genUniform($N$9,$N$10)</f>
        <v>#VALUE!</v>
      </c>
      <c r="O188" s="34" t="e" vm="1">
        <f t="shared" si="16"/>
        <v>#VALUE!</v>
      </c>
      <c r="P188" s="34" t="e" vm="1">
        <f t="shared" si="17"/>
        <v>#VALUE!</v>
      </c>
    </row>
    <row r="189" spans="1:16">
      <c r="A189" s="34">
        <v>179</v>
      </c>
      <c r="C189" s="34" t="e" vm="2">
        <f>[1]!GenLimitNormal($C$9,$C$10,0,1000,0)</f>
        <v>#VALUE!</v>
      </c>
      <c r="D189" s="34" t="e" vm="2">
        <f>[1]!GenBetaPERT(0,$D$9,1)</f>
        <v>#VALUE!</v>
      </c>
      <c r="E189" s="34" t="e" vm="2">
        <f>[1]!GenLognormal($E$9,$E$10)</f>
        <v>#VALUE!</v>
      </c>
      <c r="F189" s="34" t="e" vm="2">
        <f>[1]!GenLognormal($F$9,$F$10)</f>
        <v>#VALUE!</v>
      </c>
      <c r="G189" s="34" t="e" vm="2">
        <f>[1]!GenLognormal($G$9,$G$10)</f>
        <v>#VALUE!</v>
      </c>
      <c r="H189" s="34" t="e" vm="2">
        <f>[1]!genUniform($H$9,$H$10)</f>
        <v>#VALUE!</v>
      </c>
      <c r="I189" s="34" t="e" vm="1">
        <f t="shared" si="12"/>
        <v>#VALUE!</v>
      </c>
      <c r="J189" s="34" t="e" vm="1">
        <f t="shared" si="13"/>
        <v>#VALUE!</v>
      </c>
      <c r="K189" s="34" t="e" vm="2">
        <f>[1]!genUniform($K$9,$K$10)</f>
        <v>#VALUE!</v>
      </c>
      <c r="L189" s="34" t="e" vm="1">
        <f t="shared" si="14"/>
        <v>#VALUE!</v>
      </c>
      <c r="M189" s="34" t="e" vm="1">
        <f t="shared" si="15"/>
        <v>#VALUE!</v>
      </c>
      <c r="N189" s="34" t="e" vm="2">
        <f>[1]!genUniform($N$9,$N$10)</f>
        <v>#VALUE!</v>
      </c>
      <c r="O189" s="34" t="e" vm="1">
        <f t="shared" si="16"/>
        <v>#VALUE!</v>
      </c>
      <c r="P189" s="34" t="e" vm="1">
        <f t="shared" si="17"/>
        <v>#VALUE!</v>
      </c>
    </row>
    <row r="190" spans="1:16">
      <c r="A190" s="34">
        <v>180</v>
      </c>
      <c r="C190" s="34" t="e" vm="2">
        <f>[1]!GenLimitNormal($C$9,$C$10,0,1000,0)</f>
        <v>#VALUE!</v>
      </c>
      <c r="D190" s="34" t="e" vm="2">
        <f>[1]!GenBetaPERT(0,$D$9,1)</f>
        <v>#VALUE!</v>
      </c>
      <c r="E190" s="34" t="e" vm="2">
        <f>[1]!GenLognormal($E$9,$E$10)</f>
        <v>#VALUE!</v>
      </c>
      <c r="F190" s="34" t="e" vm="2">
        <f>[1]!GenLognormal($F$9,$F$10)</f>
        <v>#VALUE!</v>
      </c>
      <c r="G190" s="34" t="e" vm="2">
        <f>[1]!GenLognormal($G$9,$G$10)</f>
        <v>#VALUE!</v>
      </c>
      <c r="H190" s="34" t="e" vm="2">
        <f>[1]!genUniform($H$9,$H$10)</f>
        <v>#VALUE!</v>
      </c>
      <c r="I190" s="34" t="e" vm="1">
        <f t="shared" si="12"/>
        <v>#VALUE!</v>
      </c>
      <c r="J190" s="34" t="e" vm="1">
        <f t="shared" si="13"/>
        <v>#VALUE!</v>
      </c>
      <c r="K190" s="34" t="e" vm="2">
        <f>[1]!genUniform($K$9,$K$10)</f>
        <v>#VALUE!</v>
      </c>
      <c r="L190" s="34" t="e" vm="1">
        <f t="shared" si="14"/>
        <v>#VALUE!</v>
      </c>
      <c r="M190" s="34" t="e" vm="1">
        <f t="shared" si="15"/>
        <v>#VALUE!</v>
      </c>
      <c r="N190" s="34" t="e" vm="2">
        <f>[1]!genUniform($N$9,$N$10)</f>
        <v>#VALUE!</v>
      </c>
      <c r="O190" s="34" t="e" vm="1">
        <f t="shared" si="16"/>
        <v>#VALUE!</v>
      </c>
      <c r="P190" s="34" t="e" vm="1">
        <f t="shared" si="17"/>
        <v>#VALUE!</v>
      </c>
    </row>
    <row r="191" spans="1:16">
      <c r="A191" s="34">
        <v>181</v>
      </c>
      <c r="C191" s="34" t="e" vm="2">
        <f>[1]!GenLimitNormal($C$9,$C$10,0,1000,0)</f>
        <v>#VALUE!</v>
      </c>
      <c r="D191" s="34" t="e" vm="2">
        <f>[1]!GenBetaPERT(0,$D$9,1)</f>
        <v>#VALUE!</v>
      </c>
      <c r="E191" s="34" t="e" vm="2">
        <f>[1]!GenLognormal($E$9,$E$10)</f>
        <v>#VALUE!</v>
      </c>
      <c r="F191" s="34" t="e" vm="2">
        <f>[1]!GenLognormal($F$9,$F$10)</f>
        <v>#VALUE!</v>
      </c>
      <c r="G191" s="34" t="e" vm="2">
        <f>[1]!GenLognormal($G$9,$G$10)</f>
        <v>#VALUE!</v>
      </c>
      <c r="H191" s="34" t="e" vm="2">
        <f>[1]!genUniform($H$9,$H$10)</f>
        <v>#VALUE!</v>
      </c>
      <c r="I191" s="34" t="e" vm="1">
        <f t="shared" si="12"/>
        <v>#VALUE!</v>
      </c>
      <c r="J191" s="34" t="e" vm="1">
        <f t="shared" si="13"/>
        <v>#VALUE!</v>
      </c>
      <c r="K191" s="34" t="e" vm="2">
        <f>[1]!genUniform($K$9,$K$10)</f>
        <v>#VALUE!</v>
      </c>
      <c r="L191" s="34" t="e" vm="1">
        <f t="shared" si="14"/>
        <v>#VALUE!</v>
      </c>
      <c r="M191" s="34" t="e" vm="1">
        <f t="shared" si="15"/>
        <v>#VALUE!</v>
      </c>
      <c r="N191" s="34" t="e" vm="2">
        <f>[1]!genUniform($N$9,$N$10)</f>
        <v>#VALUE!</v>
      </c>
      <c r="O191" s="34" t="e" vm="1">
        <f t="shared" si="16"/>
        <v>#VALUE!</v>
      </c>
      <c r="P191" s="34" t="e" vm="1">
        <f t="shared" si="17"/>
        <v>#VALUE!</v>
      </c>
    </row>
    <row r="192" spans="1:16">
      <c r="A192" s="34">
        <v>182</v>
      </c>
      <c r="C192" s="34" t="e" vm="2">
        <f>[1]!GenLimitNormal($C$9,$C$10,0,1000,0)</f>
        <v>#VALUE!</v>
      </c>
      <c r="D192" s="34" t="e" vm="2">
        <f>[1]!GenBetaPERT(0,$D$9,1)</f>
        <v>#VALUE!</v>
      </c>
      <c r="E192" s="34" t="e" vm="2">
        <f>[1]!GenLognormal($E$9,$E$10)</f>
        <v>#VALUE!</v>
      </c>
      <c r="F192" s="34" t="e" vm="2">
        <f>[1]!GenLognormal($F$9,$F$10)</f>
        <v>#VALUE!</v>
      </c>
      <c r="G192" s="34" t="e" vm="2">
        <f>[1]!GenLognormal($G$9,$G$10)</f>
        <v>#VALUE!</v>
      </c>
      <c r="H192" s="34" t="e" vm="2">
        <f>[1]!genUniform($H$9,$H$10)</f>
        <v>#VALUE!</v>
      </c>
      <c r="I192" s="34" t="e" vm="1">
        <f t="shared" si="12"/>
        <v>#VALUE!</v>
      </c>
      <c r="J192" s="34" t="e" vm="1">
        <f t="shared" si="13"/>
        <v>#VALUE!</v>
      </c>
      <c r="K192" s="34" t="e" vm="2">
        <f>[1]!genUniform($K$9,$K$10)</f>
        <v>#VALUE!</v>
      </c>
      <c r="L192" s="34" t="e" vm="1">
        <f t="shared" si="14"/>
        <v>#VALUE!</v>
      </c>
      <c r="M192" s="34" t="e" vm="1">
        <f t="shared" si="15"/>
        <v>#VALUE!</v>
      </c>
      <c r="N192" s="34" t="e" vm="2">
        <f>[1]!genUniform($N$9,$N$10)</f>
        <v>#VALUE!</v>
      </c>
      <c r="O192" s="34" t="e" vm="1">
        <f t="shared" si="16"/>
        <v>#VALUE!</v>
      </c>
      <c r="P192" s="34" t="e" vm="1">
        <f t="shared" si="17"/>
        <v>#VALUE!</v>
      </c>
    </row>
    <row r="193" spans="1:16">
      <c r="A193" s="34">
        <v>183</v>
      </c>
      <c r="C193" s="34" t="e" vm="2">
        <f>[1]!GenLimitNormal($C$9,$C$10,0,1000,0)</f>
        <v>#VALUE!</v>
      </c>
      <c r="D193" s="34" t="e" vm="2">
        <f>[1]!GenBetaPERT(0,$D$9,1)</f>
        <v>#VALUE!</v>
      </c>
      <c r="E193" s="34" t="e" vm="2">
        <f>[1]!GenLognormal($E$9,$E$10)</f>
        <v>#VALUE!</v>
      </c>
      <c r="F193" s="34" t="e" vm="2">
        <f>[1]!GenLognormal($F$9,$F$10)</f>
        <v>#VALUE!</v>
      </c>
      <c r="G193" s="34" t="e" vm="2">
        <f>[1]!GenLognormal($G$9,$G$10)</f>
        <v>#VALUE!</v>
      </c>
      <c r="H193" s="34" t="e" vm="2">
        <f>[1]!genUniform($H$9,$H$10)</f>
        <v>#VALUE!</v>
      </c>
      <c r="I193" s="34" t="e" vm="1">
        <f t="shared" si="12"/>
        <v>#VALUE!</v>
      </c>
      <c r="J193" s="34" t="e" vm="1">
        <f t="shared" si="13"/>
        <v>#VALUE!</v>
      </c>
      <c r="K193" s="34" t="e" vm="2">
        <f>[1]!genUniform($K$9,$K$10)</f>
        <v>#VALUE!</v>
      </c>
      <c r="L193" s="34" t="e" vm="1">
        <f t="shared" si="14"/>
        <v>#VALUE!</v>
      </c>
      <c r="M193" s="34" t="e" vm="1">
        <f t="shared" si="15"/>
        <v>#VALUE!</v>
      </c>
      <c r="N193" s="34" t="e" vm="2">
        <f>[1]!genUniform($N$9,$N$10)</f>
        <v>#VALUE!</v>
      </c>
      <c r="O193" s="34" t="e" vm="1">
        <f t="shared" si="16"/>
        <v>#VALUE!</v>
      </c>
      <c r="P193" s="34" t="e" vm="1">
        <f t="shared" si="17"/>
        <v>#VALUE!</v>
      </c>
    </row>
    <row r="194" spans="1:16">
      <c r="A194" s="34">
        <v>184</v>
      </c>
      <c r="C194" s="34" t="e" vm="2">
        <f>[1]!GenLimitNormal($C$9,$C$10,0,1000,0)</f>
        <v>#VALUE!</v>
      </c>
      <c r="D194" s="34" t="e" vm="2">
        <f>[1]!GenBetaPERT(0,$D$9,1)</f>
        <v>#VALUE!</v>
      </c>
      <c r="E194" s="34" t="e" vm="2">
        <f>[1]!GenLognormal($E$9,$E$10)</f>
        <v>#VALUE!</v>
      </c>
      <c r="F194" s="34" t="e" vm="2">
        <f>[1]!GenLognormal($F$9,$F$10)</f>
        <v>#VALUE!</v>
      </c>
      <c r="G194" s="34" t="e" vm="2">
        <f>[1]!GenLognormal($G$9,$G$10)</f>
        <v>#VALUE!</v>
      </c>
      <c r="H194" s="34" t="e" vm="2">
        <f>[1]!genUniform($H$9,$H$10)</f>
        <v>#VALUE!</v>
      </c>
      <c r="I194" s="34" t="e" vm="1">
        <f t="shared" si="12"/>
        <v>#VALUE!</v>
      </c>
      <c r="J194" s="34" t="e" vm="1">
        <f t="shared" si="13"/>
        <v>#VALUE!</v>
      </c>
      <c r="K194" s="34" t="e" vm="2">
        <f>[1]!genUniform($K$9,$K$10)</f>
        <v>#VALUE!</v>
      </c>
      <c r="L194" s="34" t="e" vm="1">
        <f t="shared" si="14"/>
        <v>#VALUE!</v>
      </c>
      <c r="M194" s="34" t="e" vm="1">
        <f t="shared" si="15"/>
        <v>#VALUE!</v>
      </c>
      <c r="N194" s="34" t="e" vm="2">
        <f>[1]!genUniform($N$9,$N$10)</f>
        <v>#VALUE!</v>
      </c>
      <c r="O194" s="34" t="e" vm="1">
        <f t="shared" si="16"/>
        <v>#VALUE!</v>
      </c>
      <c r="P194" s="34" t="e" vm="1">
        <f t="shared" si="17"/>
        <v>#VALUE!</v>
      </c>
    </row>
    <row r="195" spans="1:16">
      <c r="A195" s="34">
        <v>185</v>
      </c>
      <c r="C195" s="34" t="e" vm="2">
        <f>[1]!GenLimitNormal($C$9,$C$10,0,1000,0)</f>
        <v>#VALUE!</v>
      </c>
      <c r="D195" s="34" t="e" vm="2">
        <f>[1]!GenBetaPERT(0,$D$9,1)</f>
        <v>#VALUE!</v>
      </c>
      <c r="E195" s="34" t="e" vm="2">
        <f>[1]!GenLognormal($E$9,$E$10)</f>
        <v>#VALUE!</v>
      </c>
      <c r="F195" s="34" t="e" vm="2">
        <f>[1]!GenLognormal($F$9,$F$10)</f>
        <v>#VALUE!</v>
      </c>
      <c r="G195" s="34" t="e" vm="2">
        <f>[1]!GenLognormal($G$9,$G$10)</f>
        <v>#VALUE!</v>
      </c>
      <c r="H195" s="34" t="e" vm="2">
        <f>[1]!genUniform($H$9,$H$10)</f>
        <v>#VALUE!</v>
      </c>
      <c r="I195" s="34" t="e" vm="1">
        <f t="shared" si="12"/>
        <v>#VALUE!</v>
      </c>
      <c r="J195" s="34" t="e" vm="1">
        <f t="shared" si="13"/>
        <v>#VALUE!</v>
      </c>
      <c r="K195" s="34" t="e" vm="2">
        <f>[1]!genUniform($K$9,$K$10)</f>
        <v>#VALUE!</v>
      </c>
      <c r="L195" s="34" t="e" vm="1">
        <f t="shared" si="14"/>
        <v>#VALUE!</v>
      </c>
      <c r="M195" s="34" t="e" vm="1">
        <f t="shared" si="15"/>
        <v>#VALUE!</v>
      </c>
      <c r="N195" s="34" t="e" vm="2">
        <f>[1]!genUniform($N$9,$N$10)</f>
        <v>#VALUE!</v>
      </c>
      <c r="O195" s="34" t="e" vm="1">
        <f t="shared" si="16"/>
        <v>#VALUE!</v>
      </c>
      <c r="P195" s="34" t="e" vm="1">
        <f t="shared" si="17"/>
        <v>#VALUE!</v>
      </c>
    </row>
    <row r="196" spans="1:16">
      <c r="A196" s="34">
        <v>186</v>
      </c>
      <c r="C196" s="34" t="e" vm="2">
        <f>[1]!GenLimitNormal($C$9,$C$10,0,1000,0)</f>
        <v>#VALUE!</v>
      </c>
      <c r="D196" s="34" t="e" vm="2">
        <f>[1]!GenBetaPERT(0,$D$9,1)</f>
        <v>#VALUE!</v>
      </c>
      <c r="E196" s="34" t="e" vm="2">
        <f>[1]!GenLognormal($E$9,$E$10)</f>
        <v>#VALUE!</v>
      </c>
      <c r="F196" s="34" t="e" vm="2">
        <f>[1]!GenLognormal($F$9,$F$10)</f>
        <v>#VALUE!</v>
      </c>
      <c r="G196" s="34" t="e" vm="2">
        <f>[1]!GenLognormal($G$9,$G$10)</f>
        <v>#VALUE!</v>
      </c>
      <c r="H196" s="34" t="e" vm="2">
        <f>[1]!genUniform($H$9,$H$10)</f>
        <v>#VALUE!</v>
      </c>
      <c r="I196" s="34" t="e" vm="1">
        <f t="shared" si="12"/>
        <v>#VALUE!</v>
      </c>
      <c r="J196" s="34" t="e" vm="1">
        <f t="shared" si="13"/>
        <v>#VALUE!</v>
      </c>
      <c r="K196" s="34" t="e" vm="2">
        <f>[1]!genUniform($K$9,$K$10)</f>
        <v>#VALUE!</v>
      </c>
      <c r="L196" s="34" t="e" vm="1">
        <f t="shared" si="14"/>
        <v>#VALUE!</v>
      </c>
      <c r="M196" s="34" t="e" vm="1">
        <f t="shared" si="15"/>
        <v>#VALUE!</v>
      </c>
      <c r="N196" s="34" t="e" vm="2">
        <f>[1]!genUniform($N$9,$N$10)</f>
        <v>#VALUE!</v>
      </c>
      <c r="O196" s="34" t="e" vm="1">
        <f t="shared" si="16"/>
        <v>#VALUE!</v>
      </c>
      <c r="P196" s="34" t="e" vm="1">
        <f t="shared" si="17"/>
        <v>#VALUE!</v>
      </c>
    </row>
    <row r="197" spans="1:16">
      <c r="A197" s="34">
        <v>187</v>
      </c>
      <c r="C197" s="34" t="e" vm="2">
        <f>[1]!GenLimitNormal($C$9,$C$10,0,1000,0)</f>
        <v>#VALUE!</v>
      </c>
      <c r="D197" s="34" t="e" vm="2">
        <f>[1]!GenBetaPERT(0,$D$9,1)</f>
        <v>#VALUE!</v>
      </c>
      <c r="E197" s="34" t="e" vm="2">
        <f>[1]!GenLognormal($E$9,$E$10)</f>
        <v>#VALUE!</v>
      </c>
      <c r="F197" s="34" t="e" vm="2">
        <f>[1]!GenLognormal($F$9,$F$10)</f>
        <v>#VALUE!</v>
      </c>
      <c r="G197" s="34" t="e" vm="2">
        <f>[1]!GenLognormal($G$9,$G$10)</f>
        <v>#VALUE!</v>
      </c>
      <c r="H197" s="34" t="e" vm="2">
        <f>[1]!genUniform($H$9,$H$10)</f>
        <v>#VALUE!</v>
      </c>
      <c r="I197" s="34" t="e" vm="1">
        <f t="shared" si="12"/>
        <v>#VALUE!</v>
      </c>
      <c r="J197" s="34" t="e" vm="1">
        <f t="shared" si="13"/>
        <v>#VALUE!</v>
      </c>
      <c r="K197" s="34" t="e" vm="2">
        <f>[1]!genUniform($K$9,$K$10)</f>
        <v>#VALUE!</v>
      </c>
      <c r="L197" s="34" t="e" vm="1">
        <f t="shared" si="14"/>
        <v>#VALUE!</v>
      </c>
      <c r="M197" s="34" t="e" vm="1">
        <f t="shared" si="15"/>
        <v>#VALUE!</v>
      </c>
      <c r="N197" s="34" t="e" vm="2">
        <f>[1]!genUniform($N$9,$N$10)</f>
        <v>#VALUE!</v>
      </c>
      <c r="O197" s="34" t="e" vm="1">
        <f t="shared" si="16"/>
        <v>#VALUE!</v>
      </c>
      <c r="P197" s="34" t="e" vm="1">
        <f t="shared" si="17"/>
        <v>#VALUE!</v>
      </c>
    </row>
    <row r="198" spans="1:16">
      <c r="A198" s="34">
        <v>188</v>
      </c>
      <c r="C198" s="34" t="e" vm="2">
        <f>[1]!GenLimitNormal($C$9,$C$10,0,1000,0)</f>
        <v>#VALUE!</v>
      </c>
      <c r="D198" s="34" t="e" vm="2">
        <f>[1]!GenBetaPERT(0,$D$9,1)</f>
        <v>#VALUE!</v>
      </c>
      <c r="E198" s="34" t="e" vm="2">
        <f>[1]!GenLognormal($E$9,$E$10)</f>
        <v>#VALUE!</v>
      </c>
      <c r="F198" s="34" t="e" vm="2">
        <f>[1]!GenLognormal($F$9,$F$10)</f>
        <v>#VALUE!</v>
      </c>
      <c r="G198" s="34" t="e" vm="2">
        <f>[1]!GenLognormal($G$9,$G$10)</f>
        <v>#VALUE!</v>
      </c>
      <c r="H198" s="34" t="e" vm="2">
        <f>[1]!genUniform($H$9,$H$10)</f>
        <v>#VALUE!</v>
      </c>
      <c r="I198" s="34" t="e" vm="1">
        <f t="shared" si="12"/>
        <v>#VALUE!</v>
      </c>
      <c r="J198" s="34" t="e" vm="1">
        <f t="shared" si="13"/>
        <v>#VALUE!</v>
      </c>
      <c r="K198" s="34" t="e" vm="2">
        <f>[1]!genUniform($K$9,$K$10)</f>
        <v>#VALUE!</v>
      </c>
      <c r="L198" s="34" t="e" vm="1">
        <f t="shared" si="14"/>
        <v>#VALUE!</v>
      </c>
      <c r="M198" s="34" t="e" vm="1">
        <f t="shared" si="15"/>
        <v>#VALUE!</v>
      </c>
      <c r="N198" s="34" t="e" vm="2">
        <f>[1]!genUniform($N$9,$N$10)</f>
        <v>#VALUE!</v>
      </c>
      <c r="O198" s="34" t="e" vm="1">
        <f t="shared" si="16"/>
        <v>#VALUE!</v>
      </c>
      <c r="P198" s="34" t="e" vm="1">
        <f t="shared" si="17"/>
        <v>#VALUE!</v>
      </c>
    </row>
    <row r="199" spans="1:16">
      <c r="A199" s="34">
        <v>189</v>
      </c>
      <c r="C199" s="34" t="e" vm="2">
        <f>[1]!GenLimitNormal($C$9,$C$10,0,1000,0)</f>
        <v>#VALUE!</v>
      </c>
      <c r="D199" s="34" t="e" vm="2">
        <f>[1]!GenBetaPERT(0,$D$9,1)</f>
        <v>#VALUE!</v>
      </c>
      <c r="E199" s="34" t="e" vm="2">
        <f>[1]!GenLognormal($E$9,$E$10)</f>
        <v>#VALUE!</v>
      </c>
      <c r="F199" s="34" t="e" vm="2">
        <f>[1]!GenLognormal($F$9,$F$10)</f>
        <v>#VALUE!</v>
      </c>
      <c r="G199" s="34" t="e" vm="2">
        <f>[1]!GenLognormal($G$9,$G$10)</f>
        <v>#VALUE!</v>
      </c>
      <c r="H199" s="34" t="e" vm="2">
        <f>[1]!genUniform($H$9,$H$10)</f>
        <v>#VALUE!</v>
      </c>
      <c r="I199" s="34" t="e" vm="1">
        <f t="shared" si="12"/>
        <v>#VALUE!</v>
      </c>
      <c r="J199" s="34" t="e" vm="1">
        <f t="shared" si="13"/>
        <v>#VALUE!</v>
      </c>
      <c r="K199" s="34" t="e" vm="2">
        <f>[1]!genUniform($K$9,$K$10)</f>
        <v>#VALUE!</v>
      </c>
      <c r="L199" s="34" t="e" vm="1">
        <f t="shared" si="14"/>
        <v>#VALUE!</v>
      </c>
      <c r="M199" s="34" t="e" vm="1">
        <f t="shared" si="15"/>
        <v>#VALUE!</v>
      </c>
      <c r="N199" s="34" t="e" vm="2">
        <f>[1]!genUniform($N$9,$N$10)</f>
        <v>#VALUE!</v>
      </c>
      <c r="O199" s="34" t="e" vm="1">
        <f t="shared" si="16"/>
        <v>#VALUE!</v>
      </c>
      <c r="P199" s="34" t="e" vm="1">
        <f t="shared" si="17"/>
        <v>#VALUE!</v>
      </c>
    </row>
    <row r="200" spans="1:16">
      <c r="A200" s="34">
        <v>190</v>
      </c>
      <c r="C200" s="34" t="e" vm="2">
        <f>[1]!GenLimitNormal($C$9,$C$10,0,1000,0)</f>
        <v>#VALUE!</v>
      </c>
      <c r="D200" s="34" t="e" vm="2">
        <f>[1]!GenBetaPERT(0,$D$9,1)</f>
        <v>#VALUE!</v>
      </c>
      <c r="E200" s="34" t="e" vm="2">
        <f>[1]!GenLognormal($E$9,$E$10)</f>
        <v>#VALUE!</v>
      </c>
      <c r="F200" s="34" t="e" vm="2">
        <f>[1]!GenLognormal($F$9,$F$10)</f>
        <v>#VALUE!</v>
      </c>
      <c r="G200" s="34" t="e" vm="2">
        <f>[1]!GenLognormal($G$9,$G$10)</f>
        <v>#VALUE!</v>
      </c>
      <c r="H200" s="34" t="e" vm="2">
        <f>[1]!genUniform($H$9,$H$10)</f>
        <v>#VALUE!</v>
      </c>
      <c r="I200" s="34" t="e" vm="1">
        <f t="shared" si="12"/>
        <v>#VALUE!</v>
      </c>
      <c r="J200" s="34" t="e" vm="1">
        <f t="shared" si="13"/>
        <v>#VALUE!</v>
      </c>
      <c r="K200" s="34" t="e" vm="2">
        <f>[1]!genUniform($K$9,$K$10)</f>
        <v>#VALUE!</v>
      </c>
      <c r="L200" s="34" t="e" vm="1">
        <f t="shared" si="14"/>
        <v>#VALUE!</v>
      </c>
      <c r="M200" s="34" t="e" vm="1">
        <f t="shared" si="15"/>
        <v>#VALUE!</v>
      </c>
      <c r="N200" s="34" t="e" vm="2">
        <f>[1]!genUniform($N$9,$N$10)</f>
        <v>#VALUE!</v>
      </c>
      <c r="O200" s="34" t="e" vm="1">
        <f t="shared" si="16"/>
        <v>#VALUE!</v>
      </c>
      <c r="P200" s="34" t="e" vm="1">
        <f t="shared" si="17"/>
        <v>#VALUE!</v>
      </c>
    </row>
    <row r="201" spans="1:16">
      <c r="A201" s="34">
        <v>191</v>
      </c>
      <c r="C201" s="34" t="e" vm="2">
        <f>[1]!GenLimitNormal($C$9,$C$10,0,1000,0)</f>
        <v>#VALUE!</v>
      </c>
      <c r="D201" s="34" t="e" vm="2">
        <f>[1]!GenBetaPERT(0,$D$9,1)</f>
        <v>#VALUE!</v>
      </c>
      <c r="E201" s="34" t="e" vm="2">
        <f>[1]!GenLognormal($E$9,$E$10)</f>
        <v>#VALUE!</v>
      </c>
      <c r="F201" s="34" t="e" vm="2">
        <f>[1]!GenLognormal($F$9,$F$10)</f>
        <v>#VALUE!</v>
      </c>
      <c r="G201" s="34" t="e" vm="2">
        <f>[1]!GenLognormal($G$9,$G$10)</f>
        <v>#VALUE!</v>
      </c>
      <c r="H201" s="34" t="e" vm="2">
        <f>[1]!genUniform($H$9,$H$10)</f>
        <v>#VALUE!</v>
      </c>
      <c r="I201" s="34" t="e" vm="1">
        <f t="shared" si="12"/>
        <v>#VALUE!</v>
      </c>
      <c r="J201" s="34" t="e" vm="1">
        <f t="shared" si="13"/>
        <v>#VALUE!</v>
      </c>
      <c r="K201" s="34" t="e" vm="2">
        <f>[1]!genUniform($K$9,$K$10)</f>
        <v>#VALUE!</v>
      </c>
      <c r="L201" s="34" t="e" vm="1">
        <f t="shared" si="14"/>
        <v>#VALUE!</v>
      </c>
      <c r="M201" s="34" t="e" vm="1">
        <f t="shared" si="15"/>
        <v>#VALUE!</v>
      </c>
      <c r="N201" s="34" t="e" vm="2">
        <f>[1]!genUniform($N$9,$N$10)</f>
        <v>#VALUE!</v>
      </c>
      <c r="O201" s="34" t="e" vm="1">
        <f t="shared" si="16"/>
        <v>#VALUE!</v>
      </c>
      <c r="P201" s="34" t="e" vm="1">
        <f t="shared" si="17"/>
        <v>#VALUE!</v>
      </c>
    </row>
    <row r="202" spans="1:16">
      <c r="A202" s="34">
        <v>192</v>
      </c>
      <c r="C202" s="34" t="e" vm="2">
        <f>[1]!GenLimitNormal($C$9,$C$10,0,1000,0)</f>
        <v>#VALUE!</v>
      </c>
      <c r="D202" s="34" t="e" vm="2">
        <f>[1]!GenBetaPERT(0,$D$9,1)</f>
        <v>#VALUE!</v>
      </c>
      <c r="E202" s="34" t="e" vm="2">
        <f>[1]!GenLognormal($E$9,$E$10)</f>
        <v>#VALUE!</v>
      </c>
      <c r="F202" s="34" t="e" vm="2">
        <f>[1]!GenLognormal($F$9,$F$10)</f>
        <v>#VALUE!</v>
      </c>
      <c r="G202" s="34" t="e" vm="2">
        <f>[1]!GenLognormal($G$9,$G$10)</f>
        <v>#VALUE!</v>
      </c>
      <c r="H202" s="34" t="e" vm="2">
        <f>[1]!genUniform($H$9,$H$10)</f>
        <v>#VALUE!</v>
      </c>
      <c r="I202" s="34" t="e" vm="1">
        <f t="shared" si="12"/>
        <v>#VALUE!</v>
      </c>
      <c r="J202" s="34" t="e" vm="1">
        <f t="shared" si="13"/>
        <v>#VALUE!</v>
      </c>
      <c r="K202" s="34" t="e" vm="2">
        <f>[1]!genUniform($K$9,$K$10)</f>
        <v>#VALUE!</v>
      </c>
      <c r="L202" s="34" t="e" vm="1">
        <f t="shared" si="14"/>
        <v>#VALUE!</v>
      </c>
      <c r="M202" s="34" t="e" vm="1">
        <f t="shared" si="15"/>
        <v>#VALUE!</v>
      </c>
      <c r="N202" s="34" t="e" vm="2">
        <f>[1]!genUniform($N$9,$N$10)</f>
        <v>#VALUE!</v>
      </c>
      <c r="O202" s="34" t="e" vm="1">
        <f t="shared" si="16"/>
        <v>#VALUE!</v>
      </c>
      <c r="P202" s="34" t="e" vm="1">
        <f t="shared" si="17"/>
        <v>#VALUE!</v>
      </c>
    </row>
    <row r="203" spans="1:16">
      <c r="A203" s="34">
        <v>193</v>
      </c>
      <c r="C203" s="34" t="e" vm="2">
        <f>[1]!GenLimitNormal($C$9,$C$10,0,1000,0)</f>
        <v>#VALUE!</v>
      </c>
      <c r="D203" s="34" t="e" vm="2">
        <f>[1]!GenBetaPERT(0,$D$9,1)</f>
        <v>#VALUE!</v>
      </c>
      <c r="E203" s="34" t="e" vm="2">
        <f>[1]!GenLognormal($E$9,$E$10)</f>
        <v>#VALUE!</v>
      </c>
      <c r="F203" s="34" t="e" vm="2">
        <f>[1]!GenLognormal($F$9,$F$10)</f>
        <v>#VALUE!</v>
      </c>
      <c r="G203" s="34" t="e" vm="2">
        <f>[1]!GenLognormal($G$9,$G$10)</f>
        <v>#VALUE!</v>
      </c>
      <c r="H203" s="34" t="e" vm="2">
        <f>[1]!genUniform($H$9,$H$10)</f>
        <v>#VALUE!</v>
      </c>
      <c r="I203" s="34" t="e" vm="1">
        <f t="shared" si="12"/>
        <v>#VALUE!</v>
      </c>
      <c r="J203" s="34" t="e" vm="1">
        <f t="shared" si="13"/>
        <v>#VALUE!</v>
      </c>
      <c r="K203" s="34" t="e" vm="2">
        <f>[1]!genUniform($K$9,$K$10)</f>
        <v>#VALUE!</v>
      </c>
      <c r="L203" s="34" t="e" vm="1">
        <f t="shared" si="14"/>
        <v>#VALUE!</v>
      </c>
      <c r="M203" s="34" t="e" vm="1">
        <f t="shared" si="15"/>
        <v>#VALUE!</v>
      </c>
      <c r="N203" s="34" t="e" vm="2">
        <f>[1]!genUniform($N$9,$N$10)</f>
        <v>#VALUE!</v>
      </c>
      <c r="O203" s="34" t="e" vm="1">
        <f t="shared" si="16"/>
        <v>#VALUE!</v>
      </c>
      <c r="P203" s="34" t="e" vm="1">
        <f t="shared" si="17"/>
        <v>#VALUE!</v>
      </c>
    </row>
    <row r="204" spans="1:16">
      <c r="A204" s="34">
        <v>194</v>
      </c>
      <c r="C204" s="34" t="e" vm="2">
        <f>[1]!GenLimitNormal($C$9,$C$10,0,1000,0)</f>
        <v>#VALUE!</v>
      </c>
      <c r="D204" s="34" t="e" vm="2">
        <f>[1]!GenBetaPERT(0,$D$9,1)</f>
        <v>#VALUE!</v>
      </c>
      <c r="E204" s="34" t="e" vm="2">
        <f>[1]!GenLognormal($E$9,$E$10)</f>
        <v>#VALUE!</v>
      </c>
      <c r="F204" s="34" t="e" vm="2">
        <f>[1]!GenLognormal($F$9,$F$10)</f>
        <v>#VALUE!</v>
      </c>
      <c r="G204" s="34" t="e" vm="2">
        <f>[1]!GenLognormal($G$9,$G$10)</f>
        <v>#VALUE!</v>
      </c>
      <c r="H204" s="34" t="e" vm="2">
        <f>[1]!genUniform($H$9,$H$10)</f>
        <v>#VALUE!</v>
      </c>
      <c r="I204" s="34" t="e" vm="1">
        <f t="shared" ref="I204:I267" si="18">_xlfn.LOGNORM.INV($H204,$I$9,$I$10)</f>
        <v>#VALUE!</v>
      </c>
      <c r="J204" s="34" t="e" vm="1">
        <f t="shared" ref="J204:J267" si="19">$C204+$D204*$E204*$I204/$F204+(1-$D204)*$E204*$G204</f>
        <v>#VALUE!</v>
      </c>
      <c r="K204" s="34" t="e" vm="2">
        <f>[1]!genUniform($K$9,$K$10)</f>
        <v>#VALUE!</v>
      </c>
      <c r="L204" s="34" t="e" vm="1">
        <f t="shared" ref="L204:L267" si="20">_xlfn.LOGNORM.INV($K204,$L$9,$L$10)</f>
        <v>#VALUE!</v>
      </c>
      <c r="M204" s="34" t="e" vm="1">
        <f t="shared" ref="M204:M267" si="21">$C204+$D204*$E204*$L204/$F204+(1-$D204)*$E204*$G204</f>
        <v>#VALUE!</v>
      </c>
      <c r="N204" s="34" t="e" vm="2">
        <f>[1]!genUniform($N$9,$N$10)</f>
        <v>#VALUE!</v>
      </c>
      <c r="O204" s="34" t="e" vm="1">
        <f t="shared" ref="O204:O267" si="22">_xlfn.LOGNORM.INV($N204,$O$9,$O$10)</f>
        <v>#VALUE!</v>
      </c>
      <c r="P204" s="34" t="e" vm="1">
        <f t="shared" ref="P204:P267" si="23">$C204+$D204*$E204*$O204/$F204+(1-$D204)*$E204*$G204</f>
        <v>#VALUE!</v>
      </c>
    </row>
    <row r="205" spans="1:16">
      <c r="A205" s="34">
        <v>195</v>
      </c>
      <c r="C205" s="34" t="e" vm="2">
        <f>[1]!GenLimitNormal($C$9,$C$10,0,1000,0)</f>
        <v>#VALUE!</v>
      </c>
      <c r="D205" s="34" t="e" vm="2">
        <f>[1]!GenBetaPERT(0,$D$9,1)</f>
        <v>#VALUE!</v>
      </c>
      <c r="E205" s="34" t="e" vm="2">
        <f>[1]!GenLognormal($E$9,$E$10)</f>
        <v>#VALUE!</v>
      </c>
      <c r="F205" s="34" t="e" vm="2">
        <f>[1]!GenLognormal($F$9,$F$10)</f>
        <v>#VALUE!</v>
      </c>
      <c r="G205" s="34" t="e" vm="2">
        <f>[1]!GenLognormal($G$9,$G$10)</f>
        <v>#VALUE!</v>
      </c>
      <c r="H205" s="34" t="e" vm="2">
        <f>[1]!genUniform($H$9,$H$10)</f>
        <v>#VALUE!</v>
      </c>
      <c r="I205" s="34" t="e" vm="1">
        <f t="shared" si="18"/>
        <v>#VALUE!</v>
      </c>
      <c r="J205" s="34" t="e" vm="1">
        <f t="shared" si="19"/>
        <v>#VALUE!</v>
      </c>
      <c r="K205" s="34" t="e" vm="2">
        <f>[1]!genUniform($K$9,$K$10)</f>
        <v>#VALUE!</v>
      </c>
      <c r="L205" s="34" t="e" vm="1">
        <f t="shared" si="20"/>
        <v>#VALUE!</v>
      </c>
      <c r="M205" s="34" t="e" vm="1">
        <f t="shared" si="21"/>
        <v>#VALUE!</v>
      </c>
      <c r="N205" s="34" t="e" vm="2">
        <f>[1]!genUniform($N$9,$N$10)</f>
        <v>#VALUE!</v>
      </c>
      <c r="O205" s="34" t="e" vm="1">
        <f t="shared" si="22"/>
        <v>#VALUE!</v>
      </c>
      <c r="P205" s="34" t="e" vm="1">
        <f t="shared" si="23"/>
        <v>#VALUE!</v>
      </c>
    </row>
    <row r="206" spans="1:16">
      <c r="A206" s="34">
        <v>196</v>
      </c>
      <c r="C206" s="34" t="e" vm="2">
        <f>[1]!GenLimitNormal($C$9,$C$10,0,1000,0)</f>
        <v>#VALUE!</v>
      </c>
      <c r="D206" s="34" t="e" vm="2">
        <f>[1]!GenBetaPERT(0,$D$9,1)</f>
        <v>#VALUE!</v>
      </c>
      <c r="E206" s="34" t="e" vm="2">
        <f>[1]!GenLognormal($E$9,$E$10)</f>
        <v>#VALUE!</v>
      </c>
      <c r="F206" s="34" t="e" vm="2">
        <f>[1]!GenLognormal($F$9,$F$10)</f>
        <v>#VALUE!</v>
      </c>
      <c r="G206" s="34" t="e" vm="2">
        <f>[1]!GenLognormal($G$9,$G$10)</f>
        <v>#VALUE!</v>
      </c>
      <c r="H206" s="34" t="e" vm="2">
        <f>[1]!genUniform($H$9,$H$10)</f>
        <v>#VALUE!</v>
      </c>
      <c r="I206" s="34" t="e" vm="1">
        <f t="shared" si="18"/>
        <v>#VALUE!</v>
      </c>
      <c r="J206" s="34" t="e" vm="1">
        <f t="shared" si="19"/>
        <v>#VALUE!</v>
      </c>
      <c r="K206" s="34" t="e" vm="2">
        <f>[1]!genUniform($K$9,$K$10)</f>
        <v>#VALUE!</v>
      </c>
      <c r="L206" s="34" t="e" vm="1">
        <f t="shared" si="20"/>
        <v>#VALUE!</v>
      </c>
      <c r="M206" s="34" t="e" vm="1">
        <f t="shared" si="21"/>
        <v>#VALUE!</v>
      </c>
      <c r="N206" s="34" t="e" vm="2">
        <f>[1]!genUniform($N$9,$N$10)</f>
        <v>#VALUE!</v>
      </c>
      <c r="O206" s="34" t="e" vm="1">
        <f t="shared" si="22"/>
        <v>#VALUE!</v>
      </c>
      <c r="P206" s="34" t="e" vm="1">
        <f t="shared" si="23"/>
        <v>#VALUE!</v>
      </c>
    </row>
    <row r="207" spans="1:16">
      <c r="A207" s="34">
        <v>197</v>
      </c>
      <c r="C207" s="34" t="e" vm="2">
        <f>[1]!GenLimitNormal($C$9,$C$10,0,1000,0)</f>
        <v>#VALUE!</v>
      </c>
      <c r="D207" s="34" t="e" vm="2">
        <f>[1]!GenBetaPERT(0,$D$9,1)</f>
        <v>#VALUE!</v>
      </c>
      <c r="E207" s="34" t="e" vm="2">
        <f>[1]!GenLognormal($E$9,$E$10)</f>
        <v>#VALUE!</v>
      </c>
      <c r="F207" s="34" t="e" vm="2">
        <f>[1]!GenLognormal($F$9,$F$10)</f>
        <v>#VALUE!</v>
      </c>
      <c r="G207" s="34" t="e" vm="2">
        <f>[1]!GenLognormal($G$9,$G$10)</f>
        <v>#VALUE!</v>
      </c>
      <c r="H207" s="34" t="e" vm="2">
        <f>[1]!genUniform($H$9,$H$10)</f>
        <v>#VALUE!</v>
      </c>
      <c r="I207" s="34" t="e" vm="1">
        <f t="shared" si="18"/>
        <v>#VALUE!</v>
      </c>
      <c r="J207" s="34" t="e" vm="1">
        <f t="shared" si="19"/>
        <v>#VALUE!</v>
      </c>
      <c r="K207" s="34" t="e" vm="2">
        <f>[1]!genUniform($K$9,$K$10)</f>
        <v>#VALUE!</v>
      </c>
      <c r="L207" s="34" t="e" vm="1">
        <f t="shared" si="20"/>
        <v>#VALUE!</v>
      </c>
      <c r="M207" s="34" t="e" vm="1">
        <f t="shared" si="21"/>
        <v>#VALUE!</v>
      </c>
      <c r="N207" s="34" t="e" vm="2">
        <f>[1]!genUniform($N$9,$N$10)</f>
        <v>#VALUE!</v>
      </c>
      <c r="O207" s="34" t="e" vm="1">
        <f t="shared" si="22"/>
        <v>#VALUE!</v>
      </c>
      <c r="P207" s="34" t="e" vm="1">
        <f t="shared" si="23"/>
        <v>#VALUE!</v>
      </c>
    </row>
    <row r="208" spans="1:16">
      <c r="A208" s="34">
        <v>198</v>
      </c>
      <c r="C208" s="34" t="e" vm="2">
        <f>[1]!GenLimitNormal($C$9,$C$10,0,1000,0)</f>
        <v>#VALUE!</v>
      </c>
      <c r="D208" s="34" t="e" vm="2">
        <f>[1]!GenBetaPERT(0,$D$9,1)</f>
        <v>#VALUE!</v>
      </c>
      <c r="E208" s="34" t="e" vm="2">
        <f>[1]!GenLognormal($E$9,$E$10)</f>
        <v>#VALUE!</v>
      </c>
      <c r="F208" s="34" t="e" vm="2">
        <f>[1]!GenLognormal($F$9,$F$10)</f>
        <v>#VALUE!</v>
      </c>
      <c r="G208" s="34" t="e" vm="2">
        <f>[1]!GenLognormal($G$9,$G$10)</f>
        <v>#VALUE!</v>
      </c>
      <c r="H208" s="34" t="e" vm="2">
        <f>[1]!genUniform($H$9,$H$10)</f>
        <v>#VALUE!</v>
      </c>
      <c r="I208" s="34" t="e" vm="1">
        <f t="shared" si="18"/>
        <v>#VALUE!</v>
      </c>
      <c r="J208" s="34" t="e" vm="1">
        <f t="shared" si="19"/>
        <v>#VALUE!</v>
      </c>
      <c r="K208" s="34" t="e" vm="2">
        <f>[1]!genUniform($K$9,$K$10)</f>
        <v>#VALUE!</v>
      </c>
      <c r="L208" s="34" t="e" vm="1">
        <f t="shared" si="20"/>
        <v>#VALUE!</v>
      </c>
      <c r="M208" s="34" t="e" vm="1">
        <f t="shared" si="21"/>
        <v>#VALUE!</v>
      </c>
      <c r="N208" s="34" t="e" vm="2">
        <f>[1]!genUniform($N$9,$N$10)</f>
        <v>#VALUE!</v>
      </c>
      <c r="O208" s="34" t="e" vm="1">
        <f t="shared" si="22"/>
        <v>#VALUE!</v>
      </c>
      <c r="P208" s="34" t="e" vm="1">
        <f t="shared" si="23"/>
        <v>#VALUE!</v>
      </c>
    </row>
    <row r="209" spans="1:16">
      <c r="A209" s="34">
        <v>199</v>
      </c>
      <c r="C209" s="34" t="e" vm="2">
        <f>[1]!GenLimitNormal($C$9,$C$10,0,1000,0)</f>
        <v>#VALUE!</v>
      </c>
      <c r="D209" s="34" t="e" vm="2">
        <f>[1]!GenBetaPERT(0,$D$9,1)</f>
        <v>#VALUE!</v>
      </c>
      <c r="E209" s="34" t="e" vm="2">
        <f>[1]!GenLognormal($E$9,$E$10)</f>
        <v>#VALUE!</v>
      </c>
      <c r="F209" s="34" t="e" vm="2">
        <f>[1]!GenLognormal($F$9,$F$10)</f>
        <v>#VALUE!</v>
      </c>
      <c r="G209" s="34" t="e" vm="2">
        <f>[1]!GenLognormal($G$9,$G$10)</f>
        <v>#VALUE!</v>
      </c>
      <c r="H209" s="34" t="e" vm="2">
        <f>[1]!genUniform($H$9,$H$10)</f>
        <v>#VALUE!</v>
      </c>
      <c r="I209" s="34" t="e" vm="1">
        <f t="shared" si="18"/>
        <v>#VALUE!</v>
      </c>
      <c r="J209" s="34" t="e" vm="1">
        <f t="shared" si="19"/>
        <v>#VALUE!</v>
      </c>
      <c r="K209" s="34" t="e" vm="2">
        <f>[1]!genUniform($K$9,$K$10)</f>
        <v>#VALUE!</v>
      </c>
      <c r="L209" s="34" t="e" vm="1">
        <f t="shared" si="20"/>
        <v>#VALUE!</v>
      </c>
      <c r="M209" s="34" t="e" vm="1">
        <f t="shared" si="21"/>
        <v>#VALUE!</v>
      </c>
      <c r="N209" s="34" t="e" vm="2">
        <f>[1]!genUniform($N$9,$N$10)</f>
        <v>#VALUE!</v>
      </c>
      <c r="O209" s="34" t="e" vm="1">
        <f t="shared" si="22"/>
        <v>#VALUE!</v>
      </c>
      <c r="P209" s="34" t="e" vm="1">
        <f t="shared" si="23"/>
        <v>#VALUE!</v>
      </c>
    </row>
    <row r="210" spans="1:16">
      <c r="A210" s="34">
        <v>200</v>
      </c>
      <c r="C210" s="34" t="e" vm="2">
        <f>[1]!GenLimitNormal($C$9,$C$10,0,1000,0)</f>
        <v>#VALUE!</v>
      </c>
      <c r="D210" s="34" t="e" vm="2">
        <f>[1]!GenBetaPERT(0,$D$9,1)</f>
        <v>#VALUE!</v>
      </c>
      <c r="E210" s="34" t="e" vm="2">
        <f>[1]!GenLognormal($E$9,$E$10)</f>
        <v>#VALUE!</v>
      </c>
      <c r="F210" s="34" t="e" vm="2">
        <f>[1]!GenLognormal($F$9,$F$10)</f>
        <v>#VALUE!</v>
      </c>
      <c r="G210" s="34" t="e" vm="2">
        <f>[1]!GenLognormal($G$9,$G$10)</f>
        <v>#VALUE!</v>
      </c>
      <c r="H210" s="34" t="e" vm="2">
        <f>[1]!genUniform($H$9,$H$10)</f>
        <v>#VALUE!</v>
      </c>
      <c r="I210" s="34" t="e" vm="1">
        <f t="shared" si="18"/>
        <v>#VALUE!</v>
      </c>
      <c r="J210" s="34" t="e" vm="1">
        <f t="shared" si="19"/>
        <v>#VALUE!</v>
      </c>
      <c r="K210" s="34" t="e" vm="2">
        <f>[1]!genUniform($K$9,$K$10)</f>
        <v>#VALUE!</v>
      </c>
      <c r="L210" s="34" t="e" vm="1">
        <f t="shared" si="20"/>
        <v>#VALUE!</v>
      </c>
      <c r="M210" s="34" t="e" vm="1">
        <f t="shared" si="21"/>
        <v>#VALUE!</v>
      </c>
      <c r="N210" s="34" t="e" vm="2">
        <f>[1]!genUniform($N$9,$N$10)</f>
        <v>#VALUE!</v>
      </c>
      <c r="O210" s="34" t="e" vm="1">
        <f t="shared" si="22"/>
        <v>#VALUE!</v>
      </c>
      <c r="P210" s="34" t="e" vm="1">
        <f t="shared" si="23"/>
        <v>#VALUE!</v>
      </c>
    </row>
    <row r="211" spans="1:16">
      <c r="A211" s="34">
        <v>201</v>
      </c>
      <c r="C211" s="34" t="e" vm="2">
        <f>[1]!GenLimitNormal($C$9,$C$10,0,1000,0)</f>
        <v>#VALUE!</v>
      </c>
      <c r="D211" s="34" t="e" vm="2">
        <f>[1]!GenBetaPERT(0,$D$9,1)</f>
        <v>#VALUE!</v>
      </c>
      <c r="E211" s="34" t="e" vm="2">
        <f>[1]!GenLognormal($E$9,$E$10)</f>
        <v>#VALUE!</v>
      </c>
      <c r="F211" s="34" t="e" vm="2">
        <f>[1]!GenLognormal($F$9,$F$10)</f>
        <v>#VALUE!</v>
      </c>
      <c r="G211" s="34" t="e" vm="2">
        <f>[1]!GenLognormal($G$9,$G$10)</f>
        <v>#VALUE!</v>
      </c>
      <c r="H211" s="34" t="e" vm="2">
        <f>[1]!genUniform($H$9,$H$10)</f>
        <v>#VALUE!</v>
      </c>
      <c r="I211" s="34" t="e" vm="1">
        <f t="shared" si="18"/>
        <v>#VALUE!</v>
      </c>
      <c r="J211" s="34" t="e" vm="1">
        <f t="shared" si="19"/>
        <v>#VALUE!</v>
      </c>
      <c r="K211" s="34" t="e" vm="2">
        <f>[1]!genUniform($K$9,$K$10)</f>
        <v>#VALUE!</v>
      </c>
      <c r="L211" s="34" t="e" vm="1">
        <f t="shared" si="20"/>
        <v>#VALUE!</v>
      </c>
      <c r="M211" s="34" t="e" vm="1">
        <f t="shared" si="21"/>
        <v>#VALUE!</v>
      </c>
      <c r="N211" s="34" t="e" vm="2">
        <f>[1]!genUniform($N$9,$N$10)</f>
        <v>#VALUE!</v>
      </c>
      <c r="O211" s="34" t="e" vm="1">
        <f t="shared" si="22"/>
        <v>#VALUE!</v>
      </c>
      <c r="P211" s="34" t="e" vm="1">
        <f t="shared" si="23"/>
        <v>#VALUE!</v>
      </c>
    </row>
    <row r="212" spans="1:16">
      <c r="A212" s="34">
        <v>202</v>
      </c>
      <c r="C212" s="34" t="e" vm="2">
        <f>[1]!GenLimitNormal($C$9,$C$10,0,1000,0)</f>
        <v>#VALUE!</v>
      </c>
      <c r="D212" s="34" t="e" vm="2">
        <f>[1]!GenBetaPERT(0,$D$9,1)</f>
        <v>#VALUE!</v>
      </c>
      <c r="E212" s="34" t="e" vm="2">
        <f>[1]!GenLognormal($E$9,$E$10)</f>
        <v>#VALUE!</v>
      </c>
      <c r="F212" s="34" t="e" vm="2">
        <f>[1]!GenLognormal($F$9,$F$10)</f>
        <v>#VALUE!</v>
      </c>
      <c r="G212" s="34" t="e" vm="2">
        <f>[1]!GenLognormal($G$9,$G$10)</f>
        <v>#VALUE!</v>
      </c>
      <c r="H212" s="34" t="e" vm="2">
        <f>[1]!genUniform($H$9,$H$10)</f>
        <v>#VALUE!</v>
      </c>
      <c r="I212" s="34" t="e" vm="1">
        <f t="shared" si="18"/>
        <v>#VALUE!</v>
      </c>
      <c r="J212" s="34" t="e" vm="1">
        <f t="shared" si="19"/>
        <v>#VALUE!</v>
      </c>
      <c r="K212" s="34" t="e" vm="2">
        <f>[1]!genUniform($K$9,$K$10)</f>
        <v>#VALUE!</v>
      </c>
      <c r="L212" s="34" t="e" vm="1">
        <f t="shared" si="20"/>
        <v>#VALUE!</v>
      </c>
      <c r="M212" s="34" t="e" vm="1">
        <f t="shared" si="21"/>
        <v>#VALUE!</v>
      </c>
      <c r="N212" s="34" t="e" vm="2">
        <f>[1]!genUniform($N$9,$N$10)</f>
        <v>#VALUE!</v>
      </c>
      <c r="O212" s="34" t="e" vm="1">
        <f t="shared" si="22"/>
        <v>#VALUE!</v>
      </c>
      <c r="P212" s="34" t="e" vm="1">
        <f t="shared" si="23"/>
        <v>#VALUE!</v>
      </c>
    </row>
    <row r="213" spans="1:16">
      <c r="A213" s="34">
        <v>203</v>
      </c>
      <c r="C213" s="34" t="e" vm="2">
        <f>[1]!GenLimitNormal($C$9,$C$10,0,1000,0)</f>
        <v>#VALUE!</v>
      </c>
      <c r="D213" s="34" t="e" vm="2">
        <f>[1]!GenBetaPERT(0,$D$9,1)</f>
        <v>#VALUE!</v>
      </c>
      <c r="E213" s="34" t="e" vm="2">
        <f>[1]!GenLognormal($E$9,$E$10)</f>
        <v>#VALUE!</v>
      </c>
      <c r="F213" s="34" t="e" vm="2">
        <f>[1]!GenLognormal($F$9,$F$10)</f>
        <v>#VALUE!</v>
      </c>
      <c r="G213" s="34" t="e" vm="2">
        <f>[1]!GenLognormal($G$9,$G$10)</f>
        <v>#VALUE!</v>
      </c>
      <c r="H213" s="34" t="e" vm="2">
        <f>[1]!genUniform($H$9,$H$10)</f>
        <v>#VALUE!</v>
      </c>
      <c r="I213" s="34" t="e" vm="1">
        <f t="shared" si="18"/>
        <v>#VALUE!</v>
      </c>
      <c r="J213" s="34" t="e" vm="1">
        <f t="shared" si="19"/>
        <v>#VALUE!</v>
      </c>
      <c r="K213" s="34" t="e" vm="2">
        <f>[1]!genUniform($K$9,$K$10)</f>
        <v>#VALUE!</v>
      </c>
      <c r="L213" s="34" t="e" vm="1">
        <f t="shared" si="20"/>
        <v>#VALUE!</v>
      </c>
      <c r="M213" s="34" t="e" vm="1">
        <f t="shared" si="21"/>
        <v>#VALUE!</v>
      </c>
      <c r="N213" s="34" t="e" vm="2">
        <f>[1]!genUniform($N$9,$N$10)</f>
        <v>#VALUE!</v>
      </c>
      <c r="O213" s="34" t="e" vm="1">
        <f t="shared" si="22"/>
        <v>#VALUE!</v>
      </c>
      <c r="P213" s="34" t="e" vm="1">
        <f t="shared" si="23"/>
        <v>#VALUE!</v>
      </c>
    </row>
    <row r="214" spans="1:16">
      <c r="A214" s="34">
        <v>204</v>
      </c>
      <c r="C214" s="34" t="e" vm="2">
        <f>[1]!GenLimitNormal($C$9,$C$10,0,1000,0)</f>
        <v>#VALUE!</v>
      </c>
      <c r="D214" s="34" t="e" vm="2">
        <f>[1]!GenBetaPERT(0,$D$9,1)</f>
        <v>#VALUE!</v>
      </c>
      <c r="E214" s="34" t="e" vm="2">
        <f>[1]!GenLognormal($E$9,$E$10)</f>
        <v>#VALUE!</v>
      </c>
      <c r="F214" s="34" t="e" vm="2">
        <f>[1]!GenLognormal($F$9,$F$10)</f>
        <v>#VALUE!</v>
      </c>
      <c r="G214" s="34" t="e" vm="2">
        <f>[1]!GenLognormal($G$9,$G$10)</f>
        <v>#VALUE!</v>
      </c>
      <c r="H214" s="34" t="e" vm="2">
        <f>[1]!genUniform($H$9,$H$10)</f>
        <v>#VALUE!</v>
      </c>
      <c r="I214" s="34" t="e" vm="1">
        <f t="shared" si="18"/>
        <v>#VALUE!</v>
      </c>
      <c r="J214" s="34" t="e" vm="1">
        <f t="shared" si="19"/>
        <v>#VALUE!</v>
      </c>
      <c r="K214" s="34" t="e" vm="2">
        <f>[1]!genUniform($K$9,$K$10)</f>
        <v>#VALUE!</v>
      </c>
      <c r="L214" s="34" t="e" vm="1">
        <f t="shared" si="20"/>
        <v>#VALUE!</v>
      </c>
      <c r="M214" s="34" t="e" vm="1">
        <f t="shared" si="21"/>
        <v>#VALUE!</v>
      </c>
      <c r="N214" s="34" t="e" vm="2">
        <f>[1]!genUniform($N$9,$N$10)</f>
        <v>#VALUE!</v>
      </c>
      <c r="O214" s="34" t="e" vm="1">
        <f t="shared" si="22"/>
        <v>#VALUE!</v>
      </c>
      <c r="P214" s="34" t="e" vm="1">
        <f t="shared" si="23"/>
        <v>#VALUE!</v>
      </c>
    </row>
    <row r="215" spans="1:16">
      <c r="A215" s="34">
        <v>205</v>
      </c>
      <c r="C215" s="34" t="e" vm="2">
        <f>[1]!GenLimitNormal($C$9,$C$10,0,1000,0)</f>
        <v>#VALUE!</v>
      </c>
      <c r="D215" s="34" t="e" vm="2">
        <f>[1]!GenBetaPERT(0,$D$9,1)</f>
        <v>#VALUE!</v>
      </c>
      <c r="E215" s="34" t="e" vm="2">
        <f>[1]!GenLognormal($E$9,$E$10)</f>
        <v>#VALUE!</v>
      </c>
      <c r="F215" s="34" t="e" vm="2">
        <f>[1]!GenLognormal($F$9,$F$10)</f>
        <v>#VALUE!</v>
      </c>
      <c r="G215" s="34" t="e" vm="2">
        <f>[1]!GenLognormal($G$9,$G$10)</f>
        <v>#VALUE!</v>
      </c>
      <c r="H215" s="34" t="e" vm="2">
        <f>[1]!genUniform($H$9,$H$10)</f>
        <v>#VALUE!</v>
      </c>
      <c r="I215" s="34" t="e" vm="1">
        <f t="shared" si="18"/>
        <v>#VALUE!</v>
      </c>
      <c r="J215" s="34" t="e" vm="1">
        <f t="shared" si="19"/>
        <v>#VALUE!</v>
      </c>
      <c r="K215" s="34" t="e" vm="2">
        <f>[1]!genUniform($K$9,$K$10)</f>
        <v>#VALUE!</v>
      </c>
      <c r="L215" s="34" t="e" vm="1">
        <f t="shared" si="20"/>
        <v>#VALUE!</v>
      </c>
      <c r="M215" s="34" t="e" vm="1">
        <f t="shared" si="21"/>
        <v>#VALUE!</v>
      </c>
      <c r="N215" s="34" t="e" vm="2">
        <f>[1]!genUniform($N$9,$N$10)</f>
        <v>#VALUE!</v>
      </c>
      <c r="O215" s="34" t="e" vm="1">
        <f t="shared" si="22"/>
        <v>#VALUE!</v>
      </c>
      <c r="P215" s="34" t="e" vm="1">
        <f t="shared" si="23"/>
        <v>#VALUE!</v>
      </c>
    </row>
    <row r="216" spans="1:16">
      <c r="A216" s="34">
        <v>206</v>
      </c>
      <c r="C216" s="34" t="e" vm="2">
        <f>[1]!GenLimitNormal($C$9,$C$10,0,1000,0)</f>
        <v>#VALUE!</v>
      </c>
      <c r="D216" s="34" t="e" vm="2">
        <f>[1]!GenBetaPERT(0,$D$9,1)</f>
        <v>#VALUE!</v>
      </c>
      <c r="E216" s="34" t="e" vm="2">
        <f>[1]!GenLognormal($E$9,$E$10)</f>
        <v>#VALUE!</v>
      </c>
      <c r="F216" s="34" t="e" vm="2">
        <f>[1]!GenLognormal($F$9,$F$10)</f>
        <v>#VALUE!</v>
      </c>
      <c r="G216" s="34" t="e" vm="2">
        <f>[1]!GenLognormal($G$9,$G$10)</f>
        <v>#VALUE!</v>
      </c>
      <c r="H216" s="34" t="e" vm="2">
        <f>[1]!genUniform($H$9,$H$10)</f>
        <v>#VALUE!</v>
      </c>
      <c r="I216" s="34" t="e" vm="1">
        <f t="shared" si="18"/>
        <v>#VALUE!</v>
      </c>
      <c r="J216" s="34" t="e" vm="1">
        <f t="shared" si="19"/>
        <v>#VALUE!</v>
      </c>
      <c r="K216" s="34" t="e" vm="2">
        <f>[1]!genUniform($K$9,$K$10)</f>
        <v>#VALUE!</v>
      </c>
      <c r="L216" s="34" t="e" vm="1">
        <f t="shared" si="20"/>
        <v>#VALUE!</v>
      </c>
      <c r="M216" s="34" t="e" vm="1">
        <f t="shared" si="21"/>
        <v>#VALUE!</v>
      </c>
      <c r="N216" s="34" t="e" vm="2">
        <f>[1]!genUniform($N$9,$N$10)</f>
        <v>#VALUE!</v>
      </c>
      <c r="O216" s="34" t="e" vm="1">
        <f t="shared" si="22"/>
        <v>#VALUE!</v>
      </c>
      <c r="P216" s="34" t="e" vm="1">
        <f t="shared" si="23"/>
        <v>#VALUE!</v>
      </c>
    </row>
    <row r="217" spans="1:16">
      <c r="A217" s="34">
        <v>207</v>
      </c>
      <c r="C217" s="34" t="e" vm="2">
        <f>[1]!GenLimitNormal($C$9,$C$10,0,1000,0)</f>
        <v>#VALUE!</v>
      </c>
      <c r="D217" s="34" t="e" vm="2">
        <f>[1]!GenBetaPERT(0,$D$9,1)</f>
        <v>#VALUE!</v>
      </c>
      <c r="E217" s="34" t="e" vm="2">
        <f>[1]!GenLognormal($E$9,$E$10)</f>
        <v>#VALUE!</v>
      </c>
      <c r="F217" s="34" t="e" vm="2">
        <f>[1]!GenLognormal($F$9,$F$10)</f>
        <v>#VALUE!</v>
      </c>
      <c r="G217" s="34" t="e" vm="2">
        <f>[1]!GenLognormal($G$9,$G$10)</f>
        <v>#VALUE!</v>
      </c>
      <c r="H217" s="34" t="e" vm="2">
        <f>[1]!genUniform($H$9,$H$10)</f>
        <v>#VALUE!</v>
      </c>
      <c r="I217" s="34" t="e" vm="1">
        <f t="shared" si="18"/>
        <v>#VALUE!</v>
      </c>
      <c r="J217" s="34" t="e" vm="1">
        <f t="shared" si="19"/>
        <v>#VALUE!</v>
      </c>
      <c r="K217" s="34" t="e" vm="2">
        <f>[1]!genUniform($K$9,$K$10)</f>
        <v>#VALUE!</v>
      </c>
      <c r="L217" s="34" t="e" vm="1">
        <f t="shared" si="20"/>
        <v>#VALUE!</v>
      </c>
      <c r="M217" s="34" t="e" vm="1">
        <f t="shared" si="21"/>
        <v>#VALUE!</v>
      </c>
      <c r="N217" s="34" t="e" vm="2">
        <f>[1]!genUniform($N$9,$N$10)</f>
        <v>#VALUE!</v>
      </c>
      <c r="O217" s="34" t="e" vm="1">
        <f t="shared" si="22"/>
        <v>#VALUE!</v>
      </c>
      <c r="P217" s="34" t="e" vm="1">
        <f t="shared" si="23"/>
        <v>#VALUE!</v>
      </c>
    </row>
    <row r="218" spans="1:16">
      <c r="A218" s="34">
        <v>208</v>
      </c>
      <c r="C218" s="34" t="e" vm="2">
        <f>[1]!GenLimitNormal($C$9,$C$10,0,1000,0)</f>
        <v>#VALUE!</v>
      </c>
      <c r="D218" s="34" t="e" vm="2">
        <f>[1]!GenBetaPERT(0,$D$9,1)</f>
        <v>#VALUE!</v>
      </c>
      <c r="E218" s="34" t="e" vm="2">
        <f>[1]!GenLognormal($E$9,$E$10)</f>
        <v>#VALUE!</v>
      </c>
      <c r="F218" s="34" t="e" vm="2">
        <f>[1]!GenLognormal($F$9,$F$10)</f>
        <v>#VALUE!</v>
      </c>
      <c r="G218" s="34" t="e" vm="2">
        <f>[1]!GenLognormal($G$9,$G$10)</f>
        <v>#VALUE!</v>
      </c>
      <c r="H218" s="34" t="e" vm="2">
        <f>[1]!genUniform($H$9,$H$10)</f>
        <v>#VALUE!</v>
      </c>
      <c r="I218" s="34" t="e" vm="1">
        <f t="shared" si="18"/>
        <v>#VALUE!</v>
      </c>
      <c r="J218" s="34" t="e" vm="1">
        <f t="shared" si="19"/>
        <v>#VALUE!</v>
      </c>
      <c r="K218" s="34" t="e" vm="2">
        <f>[1]!genUniform($K$9,$K$10)</f>
        <v>#VALUE!</v>
      </c>
      <c r="L218" s="34" t="e" vm="1">
        <f t="shared" si="20"/>
        <v>#VALUE!</v>
      </c>
      <c r="M218" s="34" t="e" vm="1">
        <f t="shared" si="21"/>
        <v>#VALUE!</v>
      </c>
      <c r="N218" s="34" t="e" vm="2">
        <f>[1]!genUniform($N$9,$N$10)</f>
        <v>#VALUE!</v>
      </c>
      <c r="O218" s="34" t="e" vm="1">
        <f t="shared" si="22"/>
        <v>#VALUE!</v>
      </c>
      <c r="P218" s="34" t="e" vm="1">
        <f t="shared" si="23"/>
        <v>#VALUE!</v>
      </c>
    </row>
    <row r="219" spans="1:16">
      <c r="A219" s="34">
        <v>209</v>
      </c>
      <c r="C219" s="34" t="e" vm="2">
        <f>[1]!GenLimitNormal($C$9,$C$10,0,1000,0)</f>
        <v>#VALUE!</v>
      </c>
      <c r="D219" s="34" t="e" vm="2">
        <f>[1]!GenBetaPERT(0,$D$9,1)</f>
        <v>#VALUE!</v>
      </c>
      <c r="E219" s="34" t="e" vm="2">
        <f>[1]!GenLognormal($E$9,$E$10)</f>
        <v>#VALUE!</v>
      </c>
      <c r="F219" s="34" t="e" vm="2">
        <f>[1]!GenLognormal($F$9,$F$10)</f>
        <v>#VALUE!</v>
      </c>
      <c r="G219" s="34" t="e" vm="2">
        <f>[1]!GenLognormal($G$9,$G$10)</f>
        <v>#VALUE!</v>
      </c>
      <c r="H219" s="34" t="e" vm="2">
        <f>[1]!genUniform($H$9,$H$10)</f>
        <v>#VALUE!</v>
      </c>
      <c r="I219" s="34" t="e" vm="1">
        <f t="shared" si="18"/>
        <v>#VALUE!</v>
      </c>
      <c r="J219" s="34" t="e" vm="1">
        <f t="shared" si="19"/>
        <v>#VALUE!</v>
      </c>
      <c r="K219" s="34" t="e" vm="2">
        <f>[1]!genUniform($K$9,$K$10)</f>
        <v>#VALUE!</v>
      </c>
      <c r="L219" s="34" t="e" vm="1">
        <f t="shared" si="20"/>
        <v>#VALUE!</v>
      </c>
      <c r="M219" s="34" t="e" vm="1">
        <f t="shared" si="21"/>
        <v>#VALUE!</v>
      </c>
      <c r="N219" s="34" t="e" vm="2">
        <f>[1]!genUniform($N$9,$N$10)</f>
        <v>#VALUE!</v>
      </c>
      <c r="O219" s="34" t="e" vm="1">
        <f t="shared" si="22"/>
        <v>#VALUE!</v>
      </c>
      <c r="P219" s="34" t="e" vm="1">
        <f t="shared" si="23"/>
        <v>#VALUE!</v>
      </c>
    </row>
    <row r="220" spans="1:16">
      <c r="A220" s="34">
        <v>210</v>
      </c>
      <c r="C220" s="34" t="e" vm="2">
        <f>[1]!GenLimitNormal($C$9,$C$10,0,1000,0)</f>
        <v>#VALUE!</v>
      </c>
      <c r="D220" s="34" t="e" vm="2">
        <f>[1]!GenBetaPERT(0,$D$9,1)</f>
        <v>#VALUE!</v>
      </c>
      <c r="E220" s="34" t="e" vm="2">
        <f>[1]!GenLognormal($E$9,$E$10)</f>
        <v>#VALUE!</v>
      </c>
      <c r="F220" s="34" t="e" vm="2">
        <f>[1]!GenLognormal($F$9,$F$10)</f>
        <v>#VALUE!</v>
      </c>
      <c r="G220" s="34" t="e" vm="2">
        <f>[1]!GenLognormal($G$9,$G$10)</f>
        <v>#VALUE!</v>
      </c>
      <c r="H220" s="34" t="e" vm="2">
        <f>[1]!genUniform($H$9,$H$10)</f>
        <v>#VALUE!</v>
      </c>
      <c r="I220" s="34" t="e" vm="1">
        <f t="shared" si="18"/>
        <v>#VALUE!</v>
      </c>
      <c r="J220" s="34" t="e" vm="1">
        <f t="shared" si="19"/>
        <v>#VALUE!</v>
      </c>
      <c r="K220" s="34" t="e" vm="2">
        <f>[1]!genUniform($K$9,$K$10)</f>
        <v>#VALUE!</v>
      </c>
      <c r="L220" s="34" t="e" vm="1">
        <f t="shared" si="20"/>
        <v>#VALUE!</v>
      </c>
      <c r="M220" s="34" t="e" vm="1">
        <f t="shared" si="21"/>
        <v>#VALUE!</v>
      </c>
      <c r="N220" s="34" t="e" vm="2">
        <f>[1]!genUniform($N$9,$N$10)</f>
        <v>#VALUE!</v>
      </c>
      <c r="O220" s="34" t="e" vm="1">
        <f t="shared" si="22"/>
        <v>#VALUE!</v>
      </c>
      <c r="P220" s="34" t="e" vm="1">
        <f t="shared" si="23"/>
        <v>#VALUE!</v>
      </c>
    </row>
    <row r="221" spans="1:16">
      <c r="A221" s="34">
        <v>211</v>
      </c>
      <c r="C221" s="34" t="e" vm="2">
        <f>[1]!GenLimitNormal($C$9,$C$10,0,1000,0)</f>
        <v>#VALUE!</v>
      </c>
      <c r="D221" s="34" t="e" vm="2">
        <f>[1]!GenBetaPERT(0,$D$9,1)</f>
        <v>#VALUE!</v>
      </c>
      <c r="E221" s="34" t="e" vm="2">
        <f>[1]!GenLognormal($E$9,$E$10)</f>
        <v>#VALUE!</v>
      </c>
      <c r="F221" s="34" t="e" vm="2">
        <f>[1]!GenLognormal($F$9,$F$10)</f>
        <v>#VALUE!</v>
      </c>
      <c r="G221" s="34" t="e" vm="2">
        <f>[1]!GenLognormal($G$9,$G$10)</f>
        <v>#VALUE!</v>
      </c>
      <c r="H221" s="34" t="e" vm="2">
        <f>[1]!genUniform($H$9,$H$10)</f>
        <v>#VALUE!</v>
      </c>
      <c r="I221" s="34" t="e" vm="1">
        <f t="shared" si="18"/>
        <v>#VALUE!</v>
      </c>
      <c r="J221" s="34" t="e" vm="1">
        <f t="shared" si="19"/>
        <v>#VALUE!</v>
      </c>
      <c r="K221" s="34" t="e" vm="2">
        <f>[1]!genUniform($K$9,$K$10)</f>
        <v>#VALUE!</v>
      </c>
      <c r="L221" s="34" t="e" vm="1">
        <f t="shared" si="20"/>
        <v>#VALUE!</v>
      </c>
      <c r="M221" s="34" t="e" vm="1">
        <f t="shared" si="21"/>
        <v>#VALUE!</v>
      </c>
      <c r="N221" s="34" t="e" vm="2">
        <f>[1]!genUniform($N$9,$N$10)</f>
        <v>#VALUE!</v>
      </c>
      <c r="O221" s="34" t="e" vm="1">
        <f t="shared" si="22"/>
        <v>#VALUE!</v>
      </c>
      <c r="P221" s="34" t="e" vm="1">
        <f t="shared" si="23"/>
        <v>#VALUE!</v>
      </c>
    </row>
    <row r="222" spans="1:16">
      <c r="A222" s="34">
        <v>212</v>
      </c>
      <c r="C222" s="34" t="e" vm="2">
        <f>[1]!GenLimitNormal($C$9,$C$10,0,1000,0)</f>
        <v>#VALUE!</v>
      </c>
      <c r="D222" s="34" t="e" vm="2">
        <f>[1]!GenBetaPERT(0,$D$9,1)</f>
        <v>#VALUE!</v>
      </c>
      <c r="E222" s="34" t="e" vm="2">
        <f>[1]!GenLognormal($E$9,$E$10)</f>
        <v>#VALUE!</v>
      </c>
      <c r="F222" s="34" t="e" vm="2">
        <f>[1]!GenLognormal($F$9,$F$10)</f>
        <v>#VALUE!</v>
      </c>
      <c r="G222" s="34" t="e" vm="2">
        <f>[1]!GenLognormal($G$9,$G$10)</f>
        <v>#VALUE!</v>
      </c>
      <c r="H222" s="34" t="e" vm="2">
        <f>[1]!genUniform($H$9,$H$10)</f>
        <v>#VALUE!</v>
      </c>
      <c r="I222" s="34" t="e" vm="1">
        <f t="shared" si="18"/>
        <v>#VALUE!</v>
      </c>
      <c r="J222" s="34" t="e" vm="1">
        <f t="shared" si="19"/>
        <v>#VALUE!</v>
      </c>
      <c r="K222" s="34" t="e" vm="2">
        <f>[1]!genUniform($K$9,$K$10)</f>
        <v>#VALUE!</v>
      </c>
      <c r="L222" s="34" t="e" vm="1">
        <f t="shared" si="20"/>
        <v>#VALUE!</v>
      </c>
      <c r="M222" s="34" t="e" vm="1">
        <f t="shared" si="21"/>
        <v>#VALUE!</v>
      </c>
      <c r="N222" s="34" t="e" vm="2">
        <f>[1]!genUniform($N$9,$N$10)</f>
        <v>#VALUE!</v>
      </c>
      <c r="O222" s="34" t="e" vm="1">
        <f t="shared" si="22"/>
        <v>#VALUE!</v>
      </c>
      <c r="P222" s="34" t="e" vm="1">
        <f t="shared" si="23"/>
        <v>#VALUE!</v>
      </c>
    </row>
    <row r="223" spans="1:16">
      <c r="A223" s="34">
        <v>213</v>
      </c>
      <c r="C223" s="34" t="e" vm="2">
        <f>[1]!GenLimitNormal($C$9,$C$10,0,1000,0)</f>
        <v>#VALUE!</v>
      </c>
      <c r="D223" s="34" t="e" vm="2">
        <f>[1]!GenBetaPERT(0,$D$9,1)</f>
        <v>#VALUE!</v>
      </c>
      <c r="E223" s="34" t="e" vm="2">
        <f>[1]!GenLognormal($E$9,$E$10)</f>
        <v>#VALUE!</v>
      </c>
      <c r="F223" s="34" t="e" vm="2">
        <f>[1]!GenLognormal($F$9,$F$10)</f>
        <v>#VALUE!</v>
      </c>
      <c r="G223" s="34" t="e" vm="2">
        <f>[1]!GenLognormal($G$9,$G$10)</f>
        <v>#VALUE!</v>
      </c>
      <c r="H223" s="34" t="e" vm="2">
        <f>[1]!genUniform($H$9,$H$10)</f>
        <v>#VALUE!</v>
      </c>
      <c r="I223" s="34" t="e" vm="1">
        <f t="shared" si="18"/>
        <v>#VALUE!</v>
      </c>
      <c r="J223" s="34" t="e" vm="1">
        <f t="shared" si="19"/>
        <v>#VALUE!</v>
      </c>
      <c r="K223" s="34" t="e" vm="2">
        <f>[1]!genUniform($K$9,$K$10)</f>
        <v>#VALUE!</v>
      </c>
      <c r="L223" s="34" t="e" vm="1">
        <f t="shared" si="20"/>
        <v>#VALUE!</v>
      </c>
      <c r="M223" s="34" t="e" vm="1">
        <f t="shared" si="21"/>
        <v>#VALUE!</v>
      </c>
      <c r="N223" s="34" t="e" vm="2">
        <f>[1]!genUniform($N$9,$N$10)</f>
        <v>#VALUE!</v>
      </c>
      <c r="O223" s="34" t="e" vm="1">
        <f t="shared" si="22"/>
        <v>#VALUE!</v>
      </c>
      <c r="P223" s="34" t="e" vm="1">
        <f t="shared" si="23"/>
        <v>#VALUE!</v>
      </c>
    </row>
    <row r="224" spans="1:16">
      <c r="A224" s="34">
        <v>214</v>
      </c>
      <c r="C224" s="34" t="e" vm="2">
        <f>[1]!GenLimitNormal($C$9,$C$10,0,1000,0)</f>
        <v>#VALUE!</v>
      </c>
      <c r="D224" s="34" t="e" vm="2">
        <f>[1]!GenBetaPERT(0,$D$9,1)</f>
        <v>#VALUE!</v>
      </c>
      <c r="E224" s="34" t="e" vm="2">
        <f>[1]!GenLognormal($E$9,$E$10)</f>
        <v>#VALUE!</v>
      </c>
      <c r="F224" s="34" t="e" vm="2">
        <f>[1]!GenLognormal($F$9,$F$10)</f>
        <v>#VALUE!</v>
      </c>
      <c r="G224" s="34" t="e" vm="2">
        <f>[1]!GenLognormal($G$9,$G$10)</f>
        <v>#VALUE!</v>
      </c>
      <c r="H224" s="34" t="e" vm="2">
        <f>[1]!genUniform($H$9,$H$10)</f>
        <v>#VALUE!</v>
      </c>
      <c r="I224" s="34" t="e" vm="1">
        <f t="shared" si="18"/>
        <v>#VALUE!</v>
      </c>
      <c r="J224" s="34" t="e" vm="1">
        <f t="shared" si="19"/>
        <v>#VALUE!</v>
      </c>
      <c r="K224" s="34" t="e" vm="2">
        <f>[1]!genUniform($K$9,$K$10)</f>
        <v>#VALUE!</v>
      </c>
      <c r="L224" s="34" t="e" vm="1">
        <f t="shared" si="20"/>
        <v>#VALUE!</v>
      </c>
      <c r="M224" s="34" t="e" vm="1">
        <f t="shared" si="21"/>
        <v>#VALUE!</v>
      </c>
      <c r="N224" s="34" t="e" vm="2">
        <f>[1]!genUniform($N$9,$N$10)</f>
        <v>#VALUE!</v>
      </c>
      <c r="O224" s="34" t="e" vm="1">
        <f t="shared" si="22"/>
        <v>#VALUE!</v>
      </c>
      <c r="P224" s="34" t="e" vm="1">
        <f t="shared" si="23"/>
        <v>#VALUE!</v>
      </c>
    </row>
    <row r="225" spans="1:16">
      <c r="A225" s="34">
        <v>215</v>
      </c>
      <c r="C225" s="34" t="e" vm="2">
        <f>[1]!GenLimitNormal($C$9,$C$10,0,1000,0)</f>
        <v>#VALUE!</v>
      </c>
      <c r="D225" s="34" t="e" vm="2">
        <f>[1]!GenBetaPERT(0,$D$9,1)</f>
        <v>#VALUE!</v>
      </c>
      <c r="E225" s="34" t="e" vm="2">
        <f>[1]!GenLognormal($E$9,$E$10)</f>
        <v>#VALUE!</v>
      </c>
      <c r="F225" s="34" t="e" vm="2">
        <f>[1]!GenLognormal($F$9,$F$10)</f>
        <v>#VALUE!</v>
      </c>
      <c r="G225" s="34" t="e" vm="2">
        <f>[1]!GenLognormal($G$9,$G$10)</f>
        <v>#VALUE!</v>
      </c>
      <c r="H225" s="34" t="e" vm="2">
        <f>[1]!genUniform($H$9,$H$10)</f>
        <v>#VALUE!</v>
      </c>
      <c r="I225" s="34" t="e" vm="1">
        <f t="shared" si="18"/>
        <v>#VALUE!</v>
      </c>
      <c r="J225" s="34" t="e" vm="1">
        <f t="shared" si="19"/>
        <v>#VALUE!</v>
      </c>
      <c r="K225" s="34" t="e" vm="2">
        <f>[1]!genUniform($K$9,$K$10)</f>
        <v>#VALUE!</v>
      </c>
      <c r="L225" s="34" t="e" vm="1">
        <f t="shared" si="20"/>
        <v>#VALUE!</v>
      </c>
      <c r="M225" s="34" t="e" vm="1">
        <f t="shared" si="21"/>
        <v>#VALUE!</v>
      </c>
      <c r="N225" s="34" t="e" vm="2">
        <f>[1]!genUniform($N$9,$N$10)</f>
        <v>#VALUE!</v>
      </c>
      <c r="O225" s="34" t="e" vm="1">
        <f t="shared" si="22"/>
        <v>#VALUE!</v>
      </c>
      <c r="P225" s="34" t="e" vm="1">
        <f t="shared" si="23"/>
        <v>#VALUE!</v>
      </c>
    </row>
    <row r="226" spans="1:16">
      <c r="A226" s="34">
        <v>216</v>
      </c>
      <c r="C226" s="34" t="e" vm="2">
        <f>[1]!GenLimitNormal($C$9,$C$10,0,1000,0)</f>
        <v>#VALUE!</v>
      </c>
      <c r="D226" s="34" t="e" vm="2">
        <f>[1]!GenBetaPERT(0,$D$9,1)</f>
        <v>#VALUE!</v>
      </c>
      <c r="E226" s="34" t="e" vm="2">
        <f>[1]!GenLognormal($E$9,$E$10)</f>
        <v>#VALUE!</v>
      </c>
      <c r="F226" s="34" t="e" vm="2">
        <f>[1]!GenLognormal($F$9,$F$10)</f>
        <v>#VALUE!</v>
      </c>
      <c r="G226" s="34" t="e" vm="2">
        <f>[1]!GenLognormal($G$9,$G$10)</f>
        <v>#VALUE!</v>
      </c>
      <c r="H226" s="34" t="e" vm="2">
        <f>[1]!genUniform($H$9,$H$10)</f>
        <v>#VALUE!</v>
      </c>
      <c r="I226" s="34" t="e" vm="1">
        <f t="shared" si="18"/>
        <v>#VALUE!</v>
      </c>
      <c r="J226" s="34" t="e" vm="1">
        <f t="shared" si="19"/>
        <v>#VALUE!</v>
      </c>
      <c r="K226" s="34" t="e" vm="2">
        <f>[1]!genUniform($K$9,$K$10)</f>
        <v>#VALUE!</v>
      </c>
      <c r="L226" s="34" t="e" vm="1">
        <f t="shared" si="20"/>
        <v>#VALUE!</v>
      </c>
      <c r="M226" s="34" t="e" vm="1">
        <f t="shared" si="21"/>
        <v>#VALUE!</v>
      </c>
      <c r="N226" s="34" t="e" vm="2">
        <f>[1]!genUniform($N$9,$N$10)</f>
        <v>#VALUE!</v>
      </c>
      <c r="O226" s="34" t="e" vm="1">
        <f t="shared" si="22"/>
        <v>#VALUE!</v>
      </c>
      <c r="P226" s="34" t="e" vm="1">
        <f t="shared" si="23"/>
        <v>#VALUE!</v>
      </c>
    </row>
    <row r="227" spans="1:16">
      <c r="A227" s="34">
        <v>217</v>
      </c>
      <c r="C227" s="34" t="e" vm="2">
        <f>[1]!GenLimitNormal($C$9,$C$10,0,1000,0)</f>
        <v>#VALUE!</v>
      </c>
      <c r="D227" s="34" t="e" vm="2">
        <f>[1]!GenBetaPERT(0,$D$9,1)</f>
        <v>#VALUE!</v>
      </c>
      <c r="E227" s="34" t="e" vm="2">
        <f>[1]!GenLognormal($E$9,$E$10)</f>
        <v>#VALUE!</v>
      </c>
      <c r="F227" s="34" t="e" vm="2">
        <f>[1]!GenLognormal($F$9,$F$10)</f>
        <v>#VALUE!</v>
      </c>
      <c r="G227" s="34" t="e" vm="2">
        <f>[1]!GenLognormal($G$9,$G$10)</f>
        <v>#VALUE!</v>
      </c>
      <c r="H227" s="34" t="e" vm="2">
        <f>[1]!genUniform($H$9,$H$10)</f>
        <v>#VALUE!</v>
      </c>
      <c r="I227" s="34" t="e" vm="1">
        <f t="shared" si="18"/>
        <v>#VALUE!</v>
      </c>
      <c r="J227" s="34" t="e" vm="1">
        <f t="shared" si="19"/>
        <v>#VALUE!</v>
      </c>
      <c r="K227" s="34" t="e" vm="2">
        <f>[1]!genUniform($K$9,$K$10)</f>
        <v>#VALUE!</v>
      </c>
      <c r="L227" s="34" t="e" vm="1">
        <f t="shared" si="20"/>
        <v>#VALUE!</v>
      </c>
      <c r="M227" s="34" t="e" vm="1">
        <f t="shared" si="21"/>
        <v>#VALUE!</v>
      </c>
      <c r="N227" s="34" t="e" vm="2">
        <f>[1]!genUniform($N$9,$N$10)</f>
        <v>#VALUE!</v>
      </c>
      <c r="O227" s="34" t="e" vm="1">
        <f t="shared" si="22"/>
        <v>#VALUE!</v>
      </c>
      <c r="P227" s="34" t="e" vm="1">
        <f t="shared" si="23"/>
        <v>#VALUE!</v>
      </c>
    </row>
    <row r="228" spans="1:16">
      <c r="A228" s="34">
        <v>218</v>
      </c>
      <c r="C228" s="34" t="e" vm="2">
        <f>[1]!GenLimitNormal($C$9,$C$10,0,1000,0)</f>
        <v>#VALUE!</v>
      </c>
      <c r="D228" s="34" t="e" vm="2">
        <f>[1]!GenBetaPERT(0,$D$9,1)</f>
        <v>#VALUE!</v>
      </c>
      <c r="E228" s="34" t="e" vm="2">
        <f>[1]!GenLognormal($E$9,$E$10)</f>
        <v>#VALUE!</v>
      </c>
      <c r="F228" s="34" t="e" vm="2">
        <f>[1]!GenLognormal($F$9,$F$10)</f>
        <v>#VALUE!</v>
      </c>
      <c r="G228" s="34" t="e" vm="2">
        <f>[1]!GenLognormal($G$9,$G$10)</f>
        <v>#VALUE!</v>
      </c>
      <c r="H228" s="34" t="e" vm="2">
        <f>[1]!genUniform($H$9,$H$10)</f>
        <v>#VALUE!</v>
      </c>
      <c r="I228" s="34" t="e" vm="1">
        <f t="shared" si="18"/>
        <v>#VALUE!</v>
      </c>
      <c r="J228" s="34" t="e" vm="1">
        <f t="shared" si="19"/>
        <v>#VALUE!</v>
      </c>
      <c r="K228" s="34" t="e" vm="2">
        <f>[1]!genUniform($K$9,$K$10)</f>
        <v>#VALUE!</v>
      </c>
      <c r="L228" s="34" t="e" vm="1">
        <f t="shared" si="20"/>
        <v>#VALUE!</v>
      </c>
      <c r="M228" s="34" t="e" vm="1">
        <f t="shared" si="21"/>
        <v>#VALUE!</v>
      </c>
      <c r="N228" s="34" t="e" vm="2">
        <f>[1]!genUniform($N$9,$N$10)</f>
        <v>#VALUE!</v>
      </c>
      <c r="O228" s="34" t="e" vm="1">
        <f t="shared" si="22"/>
        <v>#VALUE!</v>
      </c>
      <c r="P228" s="34" t="e" vm="1">
        <f t="shared" si="23"/>
        <v>#VALUE!</v>
      </c>
    </row>
    <row r="229" spans="1:16">
      <c r="A229" s="34">
        <v>219</v>
      </c>
      <c r="C229" s="34" t="e" vm="2">
        <f>[1]!GenLimitNormal($C$9,$C$10,0,1000,0)</f>
        <v>#VALUE!</v>
      </c>
      <c r="D229" s="34" t="e" vm="2">
        <f>[1]!GenBetaPERT(0,$D$9,1)</f>
        <v>#VALUE!</v>
      </c>
      <c r="E229" s="34" t="e" vm="2">
        <f>[1]!GenLognormal($E$9,$E$10)</f>
        <v>#VALUE!</v>
      </c>
      <c r="F229" s="34" t="e" vm="2">
        <f>[1]!GenLognormal($F$9,$F$10)</f>
        <v>#VALUE!</v>
      </c>
      <c r="G229" s="34" t="e" vm="2">
        <f>[1]!GenLognormal($G$9,$G$10)</f>
        <v>#VALUE!</v>
      </c>
      <c r="H229" s="34" t="e" vm="2">
        <f>[1]!genUniform($H$9,$H$10)</f>
        <v>#VALUE!</v>
      </c>
      <c r="I229" s="34" t="e" vm="1">
        <f t="shared" si="18"/>
        <v>#VALUE!</v>
      </c>
      <c r="J229" s="34" t="e" vm="1">
        <f t="shared" si="19"/>
        <v>#VALUE!</v>
      </c>
      <c r="K229" s="34" t="e" vm="2">
        <f>[1]!genUniform($K$9,$K$10)</f>
        <v>#VALUE!</v>
      </c>
      <c r="L229" s="34" t="e" vm="1">
        <f t="shared" si="20"/>
        <v>#VALUE!</v>
      </c>
      <c r="M229" s="34" t="e" vm="1">
        <f t="shared" si="21"/>
        <v>#VALUE!</v>
      </c>
      <c r="N229" s="34" t="e" vm="2">
        <f>[1]!genUniform($N$9,$N$10)</f>
        <v>#VALUE!</v>
      </c>
      <c r="O229" s="34" t="e" vm="1">
        <f t="shared" si="22"/>
        <v>#VALUE!</v>
      </c>
      <c r="P229" s="34" t="e" vm="1">
        <f t="shared" si="23"/>
        <v>#VALUE!</v>
      </c>
    </row>
    <row r="230" spans="1:16">
      <c r="A230" s="34">
        <v>220</v>
      </c>
      <c r="C230" s="34" t="e" vm="2">
        <f>[1]!GenLimitNormal($C$9,$C$10,0,1000,0)</f>
        <v>#VALUE!</v>
      </c>
      <c r="D230" s="34" t="e" vm="2">
        <f>[1]!GenBetaPERT(0,$D$9,1)</f>
        <v>#VALUE!</v>
      </c>
      <c r="E230" s="34" t="e" vm="2">
        <f>[1]!GenLognormal($E$9,$E$10)</f>
        <v>#VALUE!</v>
      </c>
      <c r="F230" s="34" t="e" vm="2">
        <f>[1]!GenLognormal($F$9,$F$10)</f>
        <v>#VALUE!</v>
      </c>
      <c r="G230" s="34" t="e" vm="2">
        <f>[1]!GenLognormal($G$9,$G$10)</f>
        <v>#VALUE!</v>
      </c>
      <c r="H230" s="34" t="e" vm="2">
        <f>[1]!genUniform($H$9,$H$10)</f>
        <v>#VALUE!</v>
      </c>
      <c r="I230" s="34" t="e" vm="1">
        <f t="shared" si="18"/>
        <v>#VALUE!</v>
      </c>
      <c r="J230" s="34" t="e" vm="1">
        <f t="shared" si="19"/>
        <v>#VALUE!</v>
      </c>
      <c r="K230" s="34" t="e" vm="2">
        <f>[1]!genUniform($K$9,$K$10)</f>
        <v>#VALUE!</v>
      </c>
      <c r="L230" s="34" t="e" vm="1">
        <f t="shared" si="20"/>
        <v>#VALUE!</v>
      </c>
      <c r="M230" s="34" t="e" vm="1">
        <f t="shared" si="21"/>
        <v>#VALUE!</v>
      </c>
      <c r="N230" s="34" t="e" vm="2">
        <f>[1]!genUniform($N$9,$N$10)</f>
        <v>#VALUE!</v>
      </c>
      <c r="O230" s="34" t="e" vm="1">
        <f t="shared" si="22"/>
        <v>#VALUE!</v>
      </c>
      <c r="P230" s="34" t="e" vm="1">
        <f t="shared" si="23"/>
        <v>#VALUE!</v>
      </c>
    </row>
    <row r="231" spans="1:16">
      <c r="A231" s="34">
        <v>221</v>
      </c>
      <c r="C231" s="34" t="e" vm="2">
        <f>[1]!GenLimitNormal($C$9,$C$10,0,1000,0)</f>
        <v>#VALUE!</v>
      </c>
      <c r="D231" s="34" t="e" vm="2">
        <f>[1]!GenBetaPERT(0,$D$9,1)</f>
        <v>#VALUE!</v>
      </c>
      <c r="E231" s="34" t="e" vm="2">
        <f>[1]!GenLognormal($E$9,$E$10)</f>
        <v>#VALUE!</v>
      </c>
      <c r="F231" s="34" t="e" vm="2">
        <f>[1]!GenLognormal($F$9,$F$10)</f>
        <v>#VALUE!</v>
      </c>
      <c r="G231" s="34" t="e" vm="2">
        <f>[1]!GenLognormal($G$9,$G$10)</f>
        <v>#VALUE!</v>
      </c>
      <c r="H231" s="34" t="e" vm="2">
        <f>[1]!genUniform($H$9,$H$10)</f>
        <v>#VALUE!</v>
      </c>
      <c r="I231" s="34" t="e" vm="1">
        <f t="shared" si="18"/>
        <v>#VALUE!</v>
      </c>
      <c r="J231" s="34" t="e" vm="1">
        <f t="shared" si="19"/>
        <v>#VALUE!</v>
      </c>
      <c r="K231" s="34" t="e" vm="2">
        <f>[1]!genUniform($K$9,$K$10)</f>
        <v>#VALUE!</v>
      </c>
      <c r="L231" s="34" t="e" vm="1">
        <f t="shared" si="20"/>
        <v>#VALUE!</v>
      </c>
      <c r="M231" s="34" t="e" vm="1">
        <f t="shared" si="21"/>
        <v>#VALUE!</v>
      </c>
      <c r="N231" s="34" t="e" vm="2">
        <f>[1]!genUniform($N$9,$N$10)</f>
        <v>#VALUE!</v>
      </c>
      <c r="O231" s="34" t="e" vm="1">
        <f t="shared" si="22"/>
        <v>#VALUE!</v>
      </c>
      <c r="P231" s="34" t="e" vm="1">
        <f t="shared" si="23"/>
        <v>#VALUE!</v>
      </c>
    </row>
    <row r="232" spans="1:16">
      <c r="A232" s="34">
        <v>222</v>
      </c>
      <c r="C232" s="34" t="e" vm="2">
        <f>[1]!GenLimitNormal($C$9,$C$10,0,1000,0)</f>
        <v>#VALUE!</v>
      </c>
      <c r="D232" s="34" t="e" vm="2">
        <f>[1]!GenBetaPERT(0,$D$9,1)</f>
        <v>#VALUE!</v>
      </c>
      <c r="E232" s="34" t="e" vm="2">
        <f>[1]!GenLognormal($E$9,$E$10)</f>
        <v>#VALUE!</v>
      </c>
      <c r="F232" s="34" t="e" vm="2">
        <f>[1]!GenLognormal($F$9,$F$10)</f>
        <v>#VALUE!</v>
      </c>
      <c r="G232" s="34" t="e" vm="2">
        <f>[1]!GenLognormal($G$9,$G$10)</f>
        <v>#VALUE!</v>
      </c>
      <c r="H232" s="34" t="e" vm="2">
        <f>[1]!genUniform($H$9,$H$10)</f>
        <v>#VALUE!</v>
      </c>
      <c r="I232" s="34" t="e" vm="1">
        <f t="shared" si="18"/>
        <v>#VALUE!</v>
      </c>
      <c r="J232" s="34" t="e" vm="1">
        <f t="shared" si="19"/>
        <v>#VALUE!</v>
      </c>
      <c r="K232" s="34" t="e" vm="2">
        <f>[1]!genUniform($K$9,$K$10)</f>
        <v>#VALUE!</v>
      </c>
      <c r="L232" s="34" t="e" vm="1">
        <f t="shared" si="20"/>
        <v>#VALUE!</v>
      </c>
      <c r="M232" s="34" t="e" vm="1">
        <f t="shared" si="21"/>
        <v>#VALUE!</v>
      </c>
      <c r="N232" s="34" t="e" vm="2">
        <f>[1]!genUniform($N$9,$N$10)</f>
        <v>#VALUE!</v>
      </c>
      <c r="O232" s="34" t="e" vm="1">
        <f t="shared" si="22"/>
        <v>#VALUE!</v>
      </c>
      <c r="P232" s="34" t="e" vm="1">
        <f t="shared" si="23"/>
        <v>#VALUE!</v>
      </c>
    </row>
    <row r="233" spans="1:16">
      <c r="A233" s="34">
        <v>223</v>
      </c>
      <c r="C233" s="34" t="e" vm="2">
        <f>[1]!GenLimitNormal($C$9,$C$10,0,1000,0)</f>
        <v>#VALUE!</v>
      </c>
      <c r="D233" s="34" t="e" vm="2">
        <f>[1]!GenBetaPERT(0,$D$9,1)</f>
        <v>#VALUE!</v>
      </c>
      <c r="E233" s="34" t="e" vm="2">
        <f>[1]!GenLognormal($E$9,$E$10)</f>
        <v>#VALUE!</v>
      </c>
      <c r="F233" s="34" t="e" vm="2">
        <f>[1]!GenLognormal($F$9,$F$10)</f>
        <v>#VALUE!</v>
      </c>
      <c r="G233" s="34" t="e" vm="2">
        <f>[1]!GenLognormal($G$9,$G$10)</f>
        <v>#VALUE!</v>
      </c>
      <c r="H233" s="34" t="e" vm="2">
        <f>[1]!genUniform($H$9,$H$10)</f>
        <v>#VALUE!</v>
      </c>
      <c r="I233" s="34" t="e" vm="1">
        <f t="shared" si="18"/>
        <v>#VALUE!</v>
      </c>
      <c r="J233" s="34" t="e" vm="1">
        <f t="shared" si="19"/>
        <v>#VALUE!</v>
      </c>
      <c r="K233" s="34" t="e" vm="2">
        <f>[1]!genUniform($K$9,$K$10)</f>
        <v>#VALUE!</v>
      </c>
      <c r="L233" s="34" t="e" vm="1">
        <f t="shared" si="20"/>
        <v>#VALUE!</v>
      </c>
      <c r="M233" s="34" t="e" vm="1">
        <f t="shared" si="21"/>
        <v>#VALUE!</v>
      </c>
      <c r="N233" s="34" t="e" vm="2">
        <f>[1]!genUniform($N$9,$N$10)</f>
        <v>#VALUE!</v>
      </c>
      <c r="O233" s="34" t="e" vm="1">
        <f t="shared" si="22"/>
        <v>#VALUE!</v>
      </c>
      <c r="P233" s="34" t="e" vm="1">
        <f t="shared" si="23"/>
        <v>#VALUE!</v>
      </c>
    </row>
    <row r="234" spans="1:16">
      <c r="A234" s="34">
        <v>224</v>
      </c>
      <c r="C234" s="34" t="e" vm="2">
        <f>[1]!GenLimitNormal($C$9,$C$10,0,1000,0)</f>
        <v>#VALUE!</v>
      </c>
      <c r="D234" s="34" t="e" vm="2">
        <f>[1]!GenBetaPERT(0,$D$9,1)</f>
        <v>#VALUE!</v>
      </c>
      <c r="E234" s="34" t="e" vm="2">
        <f>[1]!GenLognormal($E$9,$E$10)</f>
        <v>#VALUE!</v>
      </c>
      <c r="F234" s="34" t="e" vm="2">
        <f>[1]!GenLognormal($F$9,$F$10)</f>
        <v>#VALUE!</v>
      </c>
      <c r="G234" s="34" t="e" vm="2">
        <f>[1]!GenLognormal($G$9,$G$10)</f>
        <v>#VALUE!</v>
      </c>
      <c r="H234" s="34" t="e" vm="2">
        <f>[1]!genUniform($H$9,$H$10)</f>
        <v>#VALUE!</v>
      </c>
      <c r="I234" s="34" t="e" vm="1">
        <f t="shared" si="18"/>
        <v>#VALUE!</v>
      </c>
      <c r="J234" s="34" t="e" vm="1">
        <f t="shared" si="19"/>
        <v>#VALUE!</v>
      </c>
      <c r="K234" s="34" t="e" vm="2">
        <f>[1]!genUniform($K$9,$K$10)</f>
        <v>#VALUE!</v>
      </c>
      <c r="L234" s="34" t="e" vm="1">
        <f t="shared" si="20"/>
        <v>#VALUE!</v>
      </c>
      <c r="M234" s="34" t="e" vm="1">
        <f t="shared" si="21"/>
        <v>#VALUE!</v>
      </c>
      <c r="N234" s="34" t="e" vm="2">
        <f>[1]!genUniform($N$9,$N$10)</f>
        <v>#VALUE!</v>
      </c>
      <c r="O234" s="34" t="e" vm="1">
        <f t="shared" si="22"/>
        <v>#VALUE!</v>
      </c>
      <c r="P234" s="34" t="e" vm="1">
        <f t="shared" si="23"/>
        <v>#VALUE!</v>
      </c>
    </row>
    <row r="235" spans="1:16">
      <c r="A235" s="34">
        <v>225</v>
      </c>
      <c r="C235" s="34" t="e" vm="2">
        <f>[1]!GenLimitNormal($C$9,$C$10,0,1000,0)</f>
        <v>#VALUE!</v>
      </c>
      <c r="D235" s="34" t="e" vm="2">
        <f>[1]!GenBetaPERT(0,$D$9,1)</f>
        <v>#VALUE!</v>
      </c>
      <c r="E235" s="34" t="e" vm="2">
        <f>[1]!GenLognormal($E$9,$E$10)</f>
        <v>#VALUE!</v>
      </c>
      <c r="F235" s="34" t="e" vm="2">
        <f>[1]!GenLognormal($F$9,$F$10)</f>
        <v>#VALUE!</v>
      </c>
      <c r="G235" s="34" t="e" vm="2">
        <f>[1]!GenLognormal($G$9,$G$10)</f>
        <v>#VALUE!</v>
      </c>
      <c r="H235" s="34" t="e" vm="2">
        <f>[1]!genUniform($H$9,$H$10)</f>
        <v>#VALUE!</v>
      </c>
      <c r="I235" s="34" t="e" vm="1">
        <f t="shared" si="18"/>
        <v>#VALUE!</v>
      </c>
      <c r="J235" s="34" t="e" vm="1">
        <f t="shared" si="19"/>
        <v>#VALUE!</v>
      </c>
      <c r="K235" s="34" t="e" vm="2">
        <f>[1]!genUniform($K$9,$K$10)</f>
        <v>#VALUE!</v>
      </c>
      <c r="L235" s="34" t="e" vm="1">
        <f t="shared" si="20"/>
        <v>#VALUE!</v>
      </c>
      <c r="M235" s="34" t="e" vm="1">
        <f t="shared" si="21"/>
        <v>#VALUE!</v>
      </c>
      <c r="N235" s="34" t="e" vm="2">
        <f>[1]!genUniform($N$9,$N$10)</f>
        <v>#VALUE!</v>
      </c>
      <c r="O235" s="34" t="e" vm="1">
        <f t="shared" si="22"/>
        <v>#VALUE!</v>
      </c>
      <c r="P235" s="34" t="e" vm="1">
        <f t="shared" si="23"/>
        <v>#VALUE!</v>
      </c>
    </row>
    <row r="236" spans="1:16">
      <c r="A236" s="34">
        <v>226</v>
      </c>
      <c r="C236" s="34" t="e" vm="2">
        <f>[1]!GenLimitNormal($C$9,$C$10,0,1000,0)</f>
        <v>#VALUE!</v>
      </c>
      <c r="D236" s="34" t="e" vm="2">
        <f>[1]!GenBetaPERT(0,$D$9,1)</f>
        <v>#VALUE!</v>
      </c>
      <c r="E236" s="34" t="e" vm="2">
        <f>[1]!GenLognormal($E$9,$E$10)</f>
        <v>#VALUE!</v>
      </c>
      <c r="F236" s="34" t="e" vm="2">
        <f>[1]!GenLognormal($F$9,$F$10)</f>
        <v>#VALUE!</v>
      </c>
      <c r="G236" s="34" t="e" vm="2">
        <f>[1]!GenLognormal($G$9,$G$10)</f>
        <v>#VALUE!</v>
      </c>
      <c r="H236" s="34" t="e" vm="2">
        <f>[1]!genUniform($H$9,$H$10)</f>
        <v>#VALUE!</v>
      </c>
      <c r="I236" s="34" t="e" vm="1">
        <f t="shared" si="18"/>
        <v>#VALUE!</v>
      </c>
      <c r="J236" s="34" t="e" vm="1">
        <f t="shared" si="19"/>
        <v>#VALUE!</v>
      </c>
      <c r="K236" s="34" t="e" vm="2">
        <f>[1]!genUniform($K$9,$K$10)</f>
        <v>#VALUE!</v>
      </c>
      <c r="L236" s="34" t="e" vm="1">
        <f t="shared" si="20"/>
        <v>#VALUE!</v>
      </c>
      <c r="M236" s="34" t="e" vm="1">
        <f t="shared" si="21"/>
        <v>#VALUE!</v>
      </c>
      <c r="N236" s="34" t="e" vm="2">
        <f>[1]!genUniform($N$9,$N$10)</f>
        <v>#VALUE!</v>
      </c>
      <c r="O236" s="34" t="e" vm="1">
        <f t="shared" si="22"/>
        <v>#VALUE!</v>
      </c>
      <c r="P236" s="34" t="e" vm="1">
        <f t="shared" si="23"/>
        <v>#VALUE!</v>
      </c>
    </row>
    <row r="237" spans="1:16">
      <c r="A237" s="34">
        <v>227</v>
      </c>
      <c r="C237" s="34" t="e" vm="2">
        <f>[1]!GenLimitNormal($C$9,$C$10,0,1000,0)</f>
        <v>#VALUE!</v>
      </c>
      <c r="D237" s="34" t="e" vm="2">
        <f>[1]!GenBetaPERT(0,$D$9,1)</f>
        <v>#VALUE!</v>
      </c>
      <c r="E237" s="34" t="e" vm="2">
        <f>[1]!GenLognormal($E$9,$E$10)</f>
        <v>#VALUE!</v>
      </c>
      <c r="F237" s="34" t="e" vm="2">
        <f>[1]!GenLognormal($F$9,$F$10)</f>
        <v>#VALUE!</v>
      </c>
      <c r="G237" s="34" t="e" vm="2">
        <f>[1]!GenLognormal($G$9,$G$10)</f>
        <v>#VALUE!</v>
      </c>
      <c r="H237" s="34" t="e" vm="2">
        <f>[1]!genUniform($H$9,$H$10)</f>
        <v>#VALUE!</v>
      </c>
      <c r="I237" s="34" t="e" vm="1">
        <f t="shared" si="18"/>
        <v>#VALUE!</v>
      </c>
      <c r="J237" s="34" t="e" vm="1">
        <f t="shared" si="19"/>
        <v>#VALUE!</v>
      </c>
      <c r="K237" s="34" t="e" vm="2">
        <f>[1]!genUniform($K$9,$K$10)</f>
        <v>#VALUE!</v>
      </c>
      <c r="L237" s="34" t="e" vm="1">
        <f t="shared" si="20"/>
        <v>#VALUE!</v>
      </c>
      <c r="M237" s="34" t="e" vm="1">
        <f t="shared" si="21"/>
        <v>#VALUE!</v>
      </c>
      <c r="N237" s="34" t="e" vm="2">
        <f>[1]!genUniform($N$9,$N$10)</f>
        <v>#VALUE!</v>
      </c>
      <c r="O237" s="34" t="e" vm="1">
        <f t="shared" si="22"/>
        <v>#VALUE!</v>
      </c>
      <c r="P237" s="34" t="e" vm="1">
        <f t="shared" si="23"/>
        <v>#VALUE!</v>
      </c>
    </row>
    <row r="238" spans="1:16">
      <c r="A238" s="34">
        <v>228</v>
      </c>
      <c r="C238" s="34" t="e" vm="2">
        <f>[1]!GenLimitNormal($C$9,$C$10,0,1000,0)</f>
        <v>#VALUE!</v>
      </c>
      <c r="D238" s="34" t="e" vm="2">
        <f>[1]!GenBetaPERT(0,$D$9,1)</f>
        <v>#VALUE!</v>
      </c>
      <c r="E238" s="34" t="e" vm="2">
        <f>[1]!GenLognormal($E$9,$E$10)</f>
        <v>#VALUE!</v>
      </c>
      <c r="F238" s="34" t="e" vm="2">
        <f>[1]!GenLognormal($F$9,$F$10)</f>
        <v>#VALUE!</v>
      </c>
      <c r="G238" s="34" t="e" vm="2">
        <f>[1]!GenLognormal($G$9,$G$10)</f>
        <v>#VALUE!</v>
      </c>
      <c r="H238" s="34" t="e" vm="2">
        <f>[1]!genUniform($H$9,$H$10)</f>
        <v>#VALUE!</v>
      </c>
      <c r="I238" s="34" t="e" vm="1">
        <f t="shared" si="18"/>
        <v>#VALUE!</v>
      </c>
      <c r="J238" s="34" t="e" vm="1">
        <f t="shared" si="19"/>
        <v>#VALUE!</v>
      </c>
      <c r="K238" s="34" t="e" vm="2">
        <f>[1]!genUniform($K$9,$K$10)</f>
        <v>#VALUE!</v>
      </c>
      <c r="L238" s="34" t="e" vm="1">
        <f t="shared" si="20"/>
        <v>#VALUE!</v>
      </c>
      <c r="M238" s="34" t="e" vm="1">
        <f t="shared" si="21"/>
        <v>#VALUE!</v>
      </c>
      <c r="N238" s="34" t="e" vm="2">
        <f>[1]!genUniform($N$9,$N$10)</f>
        <v>#VALUE!</v>
      </c>
      <c r="O238" s="34" t="e" vm="1">
        <f t="shared" si="22"/>
        <v>#VALUE!</v>
      </c>
      <c r="P238" s="34" t="e" vm="1">
        <f t="shared" si="23"/>
        <v>#VALUE!</v>
      </c>
    </row>
    <row r="239" spans="1:16">
      <c r="A239" s="34">
        <v>229</v>
      </c>
      <c r="C239" s="34" t="e" vm="2">
        <f>[1]!GenLimitNormal($C$9,$C$10,0,1000,0)</f>
        <v>#VALUE!</v>
      </c>
      <c r="D239" s="34" t="e" vm="2">
        <f>[1]!GenBetaPERT(0,$D$9,1)</f>
        <v>#VALUE!</v>
      </c>
      <c r="E239" s="34" t="e" vm="2">
        <f>[1]!GenLognormal($E$9,$E$10)</f>
        <v>#VALUE!</v>
      </c>
      <c r="F239" s="34" t="e" vm="2">
        <f>[1]!GenLognormal($F$9,$F$10)</f>
        <v>#VALUE!</v>
      </c>
      <c r="G239" s="34" t="e" vm="2">
        <f>[1]!GenLognormal($G$9,$G$10)</f>
        <v>#VALUE!</v>
      </c>
      <c r="H239" s="34" t="e" vm="2">
        <f>[1]!genUniform($H$9,$H$10)</f>
        <v>#VALUE!</v>
      </c>
      <c r="I239" s="34" t="e" vm="1">
        <f t="shared" si="18"/>
        <v>#VALUE!</v>
      </c>
      <c r="J239" s="34" t="e" vm="1">
        <f t="shared" si="19"/>
        <v>#VALUE!</v>
      </c>
      <c r="K239" s="34" t="e" vm="2">
        <f>[1]!genUniform($K$9,$K$10)</f>
        <v>#VALUE!</v>
      </c>
      <c r="L239" s="34" t="e" vm="1">
        <f t="shared" si="20"/>
        <v>#VALUE!</v>
      </c>
      <c r="M239" s="34" t="e" vm="1">
        <f t="shared" si="21"/>
        <v>#VALUE!</v>
      </c>
      <c r="N239" s="34" t="e" vm="2">
        <f>[1]!genUniform($N$9,$N$10)</f>
        <v>#VALUE!</v>
      </c>
      <c r="O239" s="34" t="e" vm="1">
        <f t="shared" si="22"/>
        <v>#VALUE!</v>
      </c>
      <c r="P239" s="34" t="e" vm="1">
        <f t="shared" si="23"/>
        <v>#VALUE!</v>
      </c>
    </row>
    <row r="240" spans="1:16">
      <c r="A240" s="34">
        <v>230</v>
      </c>
      <c r="C240" s="34" t="e" vm="2">
        <f>[1]!GenLimitNormal($C$9,$C$10,0,1000,0)</f>
        <v>#VALUE!</v>
      </c>
      <c r="D240" s="34" t="e" vm="2">
        <f>[1]!GenBetaPERT(0,$D$9,1)</f>
        <v>#VALUE!</v>
      </c>
      <c r="E240" s="34" t="e" vm="2">
        <f>[1]!GenLognormal($E$9,$E$10)</f>
        <v>#VALUE!</v>
      </c>
      <c r="F240" s="34" t="e" vm="2">
        <f>[1]!GenLognormal($F$9,$F$10)</f>
        <v>#VALUE!</v>
      </c>
      <c r="G240" s="34" t="e" vm="2">
        <f>[1]!GenLognormal($G$9,$G$10)</f>
        <v>#VALUE!</v>
      </c>
      <c r="H240" s="34" t="e" vm="2">
        <f>[1]!genUniform($H$9,$H$10)</f>
        <v>#VALUE!</v>
      </c>
      <c r="I240" s="34" t="e" vm="1">
        <f t="shared" si="18"/>
        <v>#VALUE!</v>
      </c>
      <c r="J240" s="34" t="e" vm="1">
        <f t="shared" si="19"/>
        <v>#VALUE!</v>
      </c>
      <c r="K240" s="34" t="e" vm="2">
        <f>[1]!genUniform($K$9,$K$10)</f>
        <v>#VALUE!</v>
      </c>
      <c r="L240" s="34" t="e" vm="1">
        <f t="shared" si="20"/>
        <v>#VALUE!</v>
      </c>
      <c r="M240" s="34" t="e" vm="1">
        <f t="shared" si="21"/>
        <v>#VALUE!</v>
      </c>
      <c r="N240" s="34" t="e" vm="2">
        <f>[1]!genUniform($N$9,$N$10)</f>
        <v>#VALUE!</v>
      </c>
      <c r="O240" s="34" t="e" vm="1">
        <f t="shared" si="22"/>
        <v>#VALUE!</v>
      </c>
      <c r="P240" s="34" t="e" vm="1">
        <f t="shared" si="23"/>
        <v>#VALUE!</v>
      </c>
    </row>
    <row r="241" spans="1:16">
      <c r="A241" s="34">
        <v>231</v>
      </c>
      <c r="C241" s="34" t="e" vm="2">
        <f>[1]!GenLimitNormal($C$9,$C$10,0,1000,0)</f>
        <v>#VALUE!</v>
      </c>
      <c r="D241" s="34" t="e" vm="2">
        <f>[1]!GenBetaPERT(0,$D$9,1)</f>
        <v>#VALUE!</v>
      </c>
      <c r="E241" s="34" t="e" vm="2">
        <f>[1]!GenLognormal($E$9,$E$10)</f>
        <v>#VALUE!</v>
      </c>
      <c r="F241" s="34" t="e" vm="2">
        <f>[1]!GenLognormal($F$9,$F$10)</f>
        <v>#VALUE!</v>
      </c>
      <c r="G241" s="34" t="e" vm="2">
        <f>[1]!GenLognormal($G$9,$G$10)</f>
        <v>#VALUE!</v>
      </c>
      <c r="H241" s="34" t="e" vm="2">
        <f>[1]!genUniform($H$9,$H$10)</f>
        <v>#VALUE!</v>
      </c>
      <c r="I241" s="34" t="e" vm="1">
        <f t="shared" si="18"/>
        <v>#VALUE!</v>
      </c>
      <c r="J241" s="34" t="e" vm="1">
        <f t="shared" si="19"/>
        <v>#VALUE!</v>
      </c>
      <c r="K241" s="34" t="e" vm="2">
        <f>[1]!genUniform($K$9,$K$10)</f>
        <v>#VALUE!</v>
      </c>
      <c r="L241" s="34" t="e" vm="1">
        <f t="shared" si="20"/>
        <v>#VALUE!</v>
      </c>
      <c r="M241" s="34" t="e" vm="1">
        <f t="shared" si="21"/>
        <v>#VALUE!</v>
      </c>
      <c r="N241" s="34" t="e" vm="2">
        <f>[1]!genUniform($N$9,$N$10)</f>
        <v>#VALUE!</v>
      </c>
      <c r="O241" s="34" t="e" vm="1">
        <f t="shared" si="22"/>
        <v>#VALUE!</v>
      </c>
      <c r="P241" s="34" t="e" vm="1">
        <f t="shared" si="23"/>
        <v>#VALUE!</v>
      </c>
    </row>
    <row r="242" spans="1:16">
      <c r="A242" s="34">
        <v>232</v>
      </c>
      <c r="C242" s="34" t="e" vm="2">
        <f>[1]!GenLimitNormal($C$9,$C$10,0,1000,0)</f>
        <v>#VALUE!</v>
      </c>
      <c r="D242" s="34" t="e" vm="2">
        <f>[1]!GenBetaPERT(0,$D$9,1)</f>
        <v>#VALUE!</v>
      </c>
      <c r="E242" s="34" t="e" vm="2">
        <f>[1]!GenLognormal($E$9,$E$10)</f>
        <v>#VALUE!</v>
      </c>
      <c r="F242" s="34" t="e" vm="2">
        <f>[1]!GenLognormal($F$9,$F$10)</f>
        <v>#VALUE!</v>
      </c>
      <c r="G242" s="34" t="e" vm="2">
        <f>[1]!GenLognormal($G$9,$G$10)</f>
        <v>#VALUE!</v>
      </c>
      <c r="H242" s="34" t="e" vm="2">
        <f>[1]!genUniform($H$9,$H$10)</f>
        <v>#VALUE!</v>
      </c>
      <c r="I242" s="34" t="e" vm="1">
        <f t="shared" si="18"/>
        <v>#VALUE!</v>
      </c>
      <c r="J242" s="34" t="e" vm="1">
        <f t="shared" si="19"/>
        <v>#VALUE!</v>
      </c>
      <c r="K242" s="34" t="e" vm="2">
        <f>[1]!genUniform($K$9,$K$10)</f>
        <v>#VALUE!</v>
      </c>
      <c r="L242" s="34" t="e" vm="1">
        <f t="shared" si="20"/>
        <v>#VALUE!</v>
      </c>
      <c r="M242" s="34" t="e" vm="1">
        <f t="shared" si="21"/>
        <v>#VALUE!</v>
      </c>
      <c r="N242" s="34" t="e" vm="2">
        <f>[1]!genUniform($N$9,$N$10)</f>
        <v>#VALUE!</v>
      </c>
      <c r="O242" s="34" t="e" vm="1">
        <f t="shared" si="22"/>
        <v>#VALUE!</v>
      </c>
      <c r="P242" s="34" t="e" vm="1">
        <f t="shared" si="23"/>
        <v>#VALUE!</v>
      </c>
    </row>
    <row r="243" spans="1:16">
      <c r="A243" s="34">
        <v>233</v>
      </c>
      <c r="C243" s="34" t="e" vm="2">
        <f>[1]!GenLimitNormal($C$9,$C$10,0,1000,0)</f>
        <v>#VALUE!</v>
      </c>
      <c r="D243" s="34" t="e" vm="2">
        <f>[1]!GenBetaPERT(0,$D$9,1)</f>
        <v>#VALUE!</v>
      </c>
      <c r="E243" s="34" t="e" vm="2">
        <f>[1]!GenLognormal($E$9,$E$10)</f>
        <v>#VALUE!</v>
      </c>
      <c r="F243" s="34" t="e" vm="2">
        <f>[1]!GenLognormal($F$9,$F$10)</f>
        <v>#VALUE!</v>
      </c>
      <c r="G243" s="34" t="e" vm="2">
        <f>[1]!GenLognormal($G$9,$G$10)</f>
        <v>#VALUE!</v>
      </c>
      <c r="H243" s="34" t="e" vm="2">
        <f>[1]!genUniform($H$9,$H$10)</f>
        <v>#VALUE!</v>
      </c>
      <c r="I243" s="34" t="e" vm="1">
        <f t="shared" si="18"/>
        <v>#VALUE!</v>
      </c>
      <c r="J243" s="34" t="e" vm="1">
        <f t="shared" si="19"/>
        <v>#VALUE!</v>
      </c>
      <c r="K243" s="34" t="e" vm="2">
        <f>[1]!genUniform($K$9,$K$10)</f>
        <v>#VALUE!</v>
      </c>
      <c r="L243" s="34" t="e" vm="1">
        <f t="shared" si="20"/>
        <v>#VALUE!</v>
      </c>
      <c r="M243" s="34" t="e" vm="1">
        <f t="shared" si="21"/>
        <v>#VALUE!</v>
      </c>
      <c r="N243" s="34" t="e" vm="2">
        <f>[1]!genUniform($N$9,$N$10)</f>
        <v>#VALUE!</v>
      </c>
      <c r="O243" s="34" t="e" vm="1">
        <f t="shared" si="22"/>
        <v>#VALUE!</v>
      </c>
      <c r="P243" s="34" t="e" vm="1">
        <f t="shared" si="23"/>
        <v>#VALUE!</v>
      </c>
    </row>
    <row r="244" spans="1:16">
      <c r="A244" s="34">
        <v>234</v>
      </c>
      <c r="C244" s="34" t="e" vm="2">
        <f>[1]!GenLimitNormal($C$9,$C$10,0,1000,0)</f>
        <v>#VALUE!</v>
      </c>
      <c r="D244" s="34" t="e" vm="2">
        <f>[1]!GenBetaPERT(0,$D$9,1)</f>
        <v>#VALUE!</v>
      </c>
      <c r="E244" s="34" t="e" vm="2">
        <f>[1]!GenLognormal($E$9,$E$10)</f>
        <v>#VALUE!</v>
      </c>
      <c r="F244" s="34" t="e" vm="2">
        <f>[1]!GenLognormal($F$9,$F$10)</f>
        <v>#VALUE!</v>
      </c>
      <c r="G244" s="34" t="e" vm="2">
        <f>[1]!GenLognormal($G$9,$G$10)</f>
        <v>#VALUE!</v>
      </c>
      <c r="H244" s="34" t="e" vm="2">
        <f>[1]!genUniform($H$9,$H$10)</f>
        <v>#VALUE!</v>
      </c>
      <c r="I244" s="34" t="e" vm="1">
        <f t="shared" si="18"/>
        <v>#VALUE!</v>
      </c>
      <c r="J244" s="34" t="e" vm="1">
        <f t="shared" si="19"/>
        <v>#VALUE!</v>
      </c>
      <c r="K244" s="34" t="e" vm="2">
        <f>[1]!genUniform($K$9,$K$10)</f>
        <v>#VALUE!</v>
      </c>
      <c r="L244" s="34" t="e" vm="1">
        <f t="shared" si="20"/>
        <v>#VALUE!</v>
      </c>
      <c r="M244" s="34" t="e" vm="1">
        <f t="shared" si="21"/>
        <v>#VALUE!</v>
      </c>
      <c r="N244" s="34" t="e" vm="2">
        <f>[1]!genUniform($N$9,$N$10)</f>
        <v>#VALUE!</v>
      </c>
      <c r="O244" s="34" t="e" vm="1">
        <f t="shared" si="22"/>
        <v>#VALUE!</v>
      </c>
      <c r="P244" s="34" t="e" vm="1">
        <f t="shared" si="23"/>
        <v>#VALUE!</v>
      </c>
    </row>
    <row r="245" spans="1:16">
      <c r="A245" s="34">
        <v>235</v>
      </c>
      <c r="C245" s="34" t="e" vm="2">
        <f>[1]!GenLimitNormal($C$9,$C$10,0,1000,0)</f>
        <v>#VALUE!</v>
      </c>
      <c r="D245" s="34" t="e" vm="2">
        <f>[1]!GenBetaPERT(0,$D$9,1)</f>
        <v>#VALUE!</v>
      </c>
      <c r="E245" s="34" t="e" vm="2">
        <f>[1]!GenLognormal($E$9,$E$10)</f>
        <v>#VALUE!</v>
      </c>
      <c r="F245" s="34" t="e" vm="2">
        <f>[1]!GenLognormal($F$9,$F$10)</f>
        <v>#VALUE!</v>
      </c>
      <c r="G245" s="34" t="e" vm="2">
        <f>[1]!GenLognormal($G$9,$G$10)</f>
        <v>#VALUE!</v>
      </c>
      <c r="H245" s="34" t="e" vm="2">
        <f>[1]!genUniform($H$9,$H$10)</f>
        <v>#VALUE!</v>
      </c>
      <c r="I245" s="34" t="e" vm="1">
        <f t="shared" si="18"/>
        <v>#VALUE!</v>
      </c>
      <c r="J245" s="34" t="e" vm="1">
        <f t="shared" si="19"/>
        <v>#VALUE!</v>
      </c>
      <c r="K245" s="34" t="e" vm="2">
        <f>[1]!genUniform($K$9,$K$10)</f>
        <v>#VALUE!</v>
      </c>
      <c r="L245" s="34" t="e" vm="1">
        <f t="shared" si="20"/>
        <v>#VALUE!</v>
      </c>
      <c r="M245" s="34" t="e" vm="1">
        <f t="shared" si="21"/>
        <v>#VALUE!</v>
      </c>
      <c r="N245" s="34" t="e" vm="2">
        <f>[1]!genUniform($N$9,$N$10)</f>
        <v>#VALUE!</v>
      </c>
      <c r="O245" s="34" t="e" vm="1">
        <f t="shared" si="22"/>
        <v>#VALUE!</v>
      </c>
      <c r="P245" s="34" t="e" vm="1">
        <f t="shared" si="23"/>
        <v>#VALUE!</v>
      </c>
    </row>
    <row r="246" spans="1:16">
      <c r="A246" s="34">
        <v>236</v>
      </c>
      <c r="C246" s="34" t="e" vm="2">
        <f>[1]!GenLimitNormal($C$9,$C$10,0,1000,0)</f>
        <v>#VALUE!</v>
      </c>
      <c r="D246" s="34" t="e" vm="2">
        <f>[1]!GenBetaPERT(0,$D$9,1)</f>
        <v>#VALUE!</v>
      </c>
      <c r="E246" s="34" t="e" vm="2">
        <f>[1]!GenLognormal($E$9,$E$10)</f>
        <v>#VALUE!</v>
      </c>
      <c r="F246" s="34" t="e" vm="2">
        <f>[1]!GenLognormal($F$9,$F$10)</f>
        <v>#VALUE!</v>
      </c>
      <c r="G246" s="34" t="e" vm="2">
        <f>[1]!GenLognormal($G$9,$G$10)</f>
        <v>#VALUE!</v>
      </c>
      <c r="H246" s="34" t="e" vm="2">
        <f>[1]!genUniform($H$9,$H$10)</f>
        <v>#VALUE!</v>
      </c>
      <c r="I246" s="34" t="e" vm="1">
        <f t="shared" si="18"/>
        <v>#VALUE!</v>
      </c>
      <c r="J246" s="34" t="e" vm="1">
        <f t="shared" si="19"/>
        <v>#VALUE!</v>
      </c>
      <c r="K246" s="34" t="e" vm="2">
        <f>[1]!genUniform($K$9,$K$10)</f>
        <v>#VALUE!</v>
      </c>
      <c r="L246" s="34" t="e" vm="1">
        <f t="shared" si="20"/>
        <v>#VALUE!</v>
      </c>
      <c r="M246" s="34" t="e" vm="1">
        <f t="shared" si="21"/>
        <v>#VALUE!</v>
      </c>
      <c r="N246" s="34" t="e" vm="2">
        <f>[1]!genUniform($N$9,$N$10)</f>
        <v>#VALUE!</v>
      </c>
      <c r="O246" s="34" t="e" vm="1">
        <f t="shared" si="22"/>
        <v>#VALUE!</v>
      </c>
      <c r="P246" s="34" t="e" vm="1">
        <f t="shared" si="23"/>
        <v>#VALUE!</v>
      </c>
    </row>
    <row r="247" spans="1:16">
      <c r="A247" s="34">
        <v>237</v>
      </c>
      <c r="C247" s="34" t="e" vm="2">
        <f>[1]!GenLimitNormal($C$9,$C$10,0,1000,0)</f>
        <v>#VALUE!</v>
      </c>
      <c r="D247" s="34" t="e" vm="2">
        <f>[1]!GenBetaPERT(0,$D$9,1)</f>
        <v>#VALUE!</v>
      </c>
      <c r="E247" s="34" t="e" vm="2">
        <f>[1]!GenLognormal($E$9,$E$10)</f>
        <v>#VALUE!</v>
      </c>
      <c r="F247" s="34" t="e" vm="2">
        <f>[1]!GenLognormal($F$9,$F$10)</f>
        <v>#VALUE!</v>
      </c>
      <c r="G247" s="34" t="e" vm="2">
        <f>[1]!GenLognormal($G$9,$G$10)</f>
        <v>#VALUE!</v>
      </c>
      <c r="H247" s="34" t="e" vm="2">
        <f>[1]!genUniform($H$9,$H$10)</f>
        <v>#VALUE!</v>
      </c>
      <c r="I247" s="34" t="e" vm="1">
        <f t="shared" si="18"/>
        <v>#VALUE!</v>
      </c>
      <c r="J247" s="34" t="e" vm="1">
        <f t="shared" si="19"/>
        <v>#VALUE!</v>
      </c>
      <c r="K247" s="34" t="e" vm="2">
        <f>[1]!genUniform($K$9,$K$10)</f>
        <v>#VALUE!</v>
      </c>
      <c r="L247" s="34" t="e" vm="1">
        <f t="shared" si="20"/>
        <v>#VALUE!</v>
      </c>
      <c r="M247" s="34" t="e" vm="1">
        <f t="shared" si="21"/>
        <v>#VALUE!</v>
      </c>
      <c r="N247" s="34" t="e" vm="2">
        <f>[1]!genUniform($N$9,$N$10)</f>
        <v>#VALUE!</v>
      </c>
      <c r="O247" s="34" t="e" vm="1">
        <f t="shared" si="22"/>
        <v>#VALUE!</v>
      </c>
      <c r="P247" s="34" t="e" vm="1">
        <f t="shared" si="23"/>
        <v>#VALUE!</v>
      </c>
    </row>
    <row r="248" spans="1:16">
      <c r="A248" s="34">
        <v>238</v>
      </c>
      <c r="C248" s="34" t="e" vm="2">
        <f>[1]!GenLimitNormal($C$9,$C$10,0,1000,0)</f>
        <v>#VALUE!</v>
      </c>
      <c r="D248" s="34" t="e" vm="2">
        <f>[1]!GenBetaPERT(0,$D$9,1)</f>
        <v>#VALUE!</v>
      </c>
      <c r="E248" s="34" t="e" vm="2">
        <f>[1]!GenLognormal($E$9,$E$10)</f>
        <v>#VALUE!</v>
      </c>
      <c r="F248" s="34" t="e" vm="2">
        <f>[1]!GenLognormal($F$9,$F$10)</f>
        <v>#VALUE!</v>
      </c>
      <c r="G248" s="34" t="e" vm="2">
        <f>[1]!GenLognormal($G$9,$G$10)</f>
        <v>#VALUE!</v>
      </c>
      <c r="H248" s="34" t="e" vm="2">
        <f>[1]!genUniform($H$9,$H$10)</f>
        <v>#VALUE!</v>
      </c>
      <c r="I248" s="34" t="e" vm="1">
        <f t="shared" si="18"/>
        <v>#VALUE!</v>
      </c>
      <c r="J248" s="34" t="e" vm="1">
        <f t="shared" si="19"/>
        <v>#VALUE!</v>
      </c>
      <c r="K248" s="34" t="e" vm="2">
        <f>[1]!genUniform($K$9,$K$10)</f>
        <v>#VALUE!</v>
      </c>
      <c r="L248" s="34" t="e" vm="1">
        <f t="shared" si="20"/>
        <v>#VALUE!</v>
      </c>
      <c r="M248" s="34" t="e" vm="1">
        <f t="shared" si="21"/>
        <v>#VALUE!</v>
      </c>
      <c r="N248" s="34" t="e" vm="2">
        <f>[1]!genUniform($N$9,$N$10)</f>
        <v>#VALUE!</v>
      </c>
      <c r="O248" s="34" t="e" vm="1">
        <f t="shared" si="22"/>
        <v>#VALUE!</v>
      </c>
      <c r="P248" s="34" t="e" vm="1">
        <f t="shared" si="23"/>
        <v>#VALUE!</v>
      </c>
    </row>
    <row r="249" spans="1:16">
      <c r="A249" s="34">
        <v>239</v>
      </c>
      <c r="C249" s="34" t="e" vm="2">
        <f>[1]!GenLimitNormal($C$9,$C$10,0,1000,0)</f>
        <v>#VALUE!</v>
      </c>
      <c r="D249" s="34" t="e" vm="2">
        <f>[1]!GenBetaPERT(0,$D$9,1)</f>
        <v>#VALUE!</v>
      </c>
      <c r="E249" s="34" t="e" vm="2">
        <f>[1]!GenLognormal($E$9,$E$10)</f>
        <v>#VALUE!</v>
      </c>
      <c r="F249" s="34" t="e" vm="2">
        <f>[1]!GenLognormal($F$9,$F$10)</f>
        <v>#VALUE!</v>
      </c>
      <c r="G249" s="34" t="e" vm="2">
        <f>[1]!GenLognormal($G$9,$G$10)</f>
        <v>#VALUE!</v>
      </c>
      <c r="H249" s="34" t="e" vm="2">
        <f>[1]!genUniform($H$9,$H$10)</f>
        <v>#VALUE!</v>
      </c>
      <c r="I249" s="34" t="e" vm="1">
        <f t="shared" si="18"/>
        <v>#VALUE!</v>
      </c>
      <c r="J249" s="34" t="e" vm="1">
        <f t="shared" si="19"/>
        <v>#VALUE!</v>
      </c>
      <c r="K249" s="34" t="e" vm="2">
        <f>[1]!genUniform($K$9,$K$10)</f>
        <v>#VALUE!</v>
      </c>
      <c r="L249" s="34" t="e" vm="1">
        <f t="shared" si="20"/>
        <v>#VALUE!</v>
      </c>
      <c r="M249" s="34" t="e" vm="1">
        <f t="shared" si="21"/>
        <v>#VALUE!</v>
      </c>
      <c r="N249" s="34" t="e" vm="2">
        <f>[1]!genUniform($N$9,$N$10)</f>
        <v>#VALUE!</v>
      </c>
      <c r="O249" s="34" t="e" vm="1">
        <f t="shared" si="22"/>
        <v>#VALUE!</v>
      </c>
      <c r="P249" s="34" t="e" vm="1">
        <f t="shared" si="23"/>
        <v>#VALUE!</v>
      </c>
    </row>
    <row r="250" spans="1:16">
      <c r="A250" s="34">
        <v>240</v>
      </c>
      <c r="C250" s="34" t="e" vm="2">
        <f>[1]!GenLimitNormal($C$9,$C$10,0,1000,0)</f>
        <v>#VALUE!</v>
      </c>
      <c r="D250" s="34" t="e" vm="2">
        <f>[1]!GenBetaPERT(0,$D$9,1)</f>
        <v>#VALUE!</v>
      </c>
      <c r="E250" s="34" t="e" vm="2">
        <f>[1]!GenLognormal($E$9,$E$10)</f>
        <v>#VALUE!</v>
      </c>
      <c r="F250" s="34" t="e" vm="2">
        <f>[1]!GenLognormal($F$9,$F$10)</f>
        <v>#VALUE!</v>
      </c>
      <c r="G250" s="34" t="e" vm="2">
        <f>[1]!GenLognormal($G$9,$G$10)</f>
        <v>#VALUE!</v>
      </c>
      <c r="H250" s="34" t="e" vm="2">
        <f>[1]!genUniform($H$9,$H$10)</f>
        <v>#VALUE!</v>
      </c>
      <c r="I250" s="34" t="e" vm="1">
        <f t="shared" si="18"/>
        <v>#VALUE!</v>
      </c>
      <c r="J250" s="34" t="e" vm="1">
        <f t="shared" si="19"/>
        <v>#VALUE!</v>
      </c>
      <c r="K250" s="34" t="e" vm="2">
        <f>[1]!genUniform($K$9,$K$10)</f>
        <v>#VALUE!</v>
      </c>
      <c r="L250" s="34" t="e" vm="1">
        <f t="shared" si="20"/>
        <v>#VALUE!</v>
      </c>
      <c r="M250" s="34" t="e" vm="1">
        <f t="shared" si="21"/>
        <v>#VALUE!</v>
      </c>
      <c r="N250" s="34" t="e" vm="2">
        <f>[1]!genUniform($N$9,$N$10)</f>
        <v>#VALUE!</v>
      </c>
      <c r="O250" s="34" t="e" vm="1">
        <f t="shared" si="22"/>
        <v>#VALUE!</v>
      </c>
      <c r="P250" s="34" t="e" vm="1">
        <f t="shared" si="23"/>
        <v>#VALUE!</v>
      </c>
    </row>
    <row r="251" spans="1:16">
      <c r="A251" s="34">
        <v>241</v>
      </c>
      <c r="C251" s="34" t="e" vm="2">
        <f>[1]!GenLimitNormal($C$9,$C$10,0,1000,0)</f>
        <v>#VALUE!</v>
      </c>
      <c r="D251" s="34" t="e" vm="2">
        <f>[1]!GenBetaPERT(0,$D$9,1)</f>
        <v>#VALUE!</v>
      </c>
      <c r="E251" s="34" t="e" vm="2">
        <f>[1]!GenLognormal($E$9,$E$10)</f>
        <v>#VALUE!</v>
      </c>
      <c r="F251" s="34" t="e" vm="2">
        <f>[1]!GenLognormal($F$9,$F$10)</f>
        <v>#VALUE!</v>
      </c>
      <c r="G251" s="34" t="e" vm="2">
        <f>[1]!GenLognormal($G$9,$G$10)</f>
        <v>#VALUE!</v>
      </c>
      <c r="H251" s="34" t="e" vm="2">
        <f>[1]!genUniform($H$9,$H$10)</f>
        <v>#VALUE!</v>
      </c>
      <c r="I251" s="34" t="e" vm="1">
        <f t="shared" si="18"/>
        <v>#VALUE!</v>
      </c>
      <c r="J251" s="34" t="e" vm="1">
        <f t="shared" si="19"/>
        <v>#VALUE!</v>
      </c>
      <c r="K251" s="34" t="e" vm="2">
        <f>[1]!genUniform($K$9,$K$10)</f>
        <v>#VALUE!</v>
      </c>
      <c r="L251" s="34" t="e" vm="1">
        <f t="shared" si="20"/>
        <v>#VALUE!</v>
      </c>
      <c r="M251" s="34" t="e" vm="1">
        <f t="shared" si="21"/>
        <v>#VALUE!</v>
      </c>
      <c r="N251" s="34" t="e" vm="2">
        <f>[1]!genUniform($N$9,$N$10)</f>
        <v>#VALUE!</v>
      </c>
      <c r="O251" s="34" t="e" vm="1">
        <f t="shared" si="22"/>
        <v>#VALUE!</v>
      </c>
      <c r="P251" s="34" t="e" vm="1">
        <f t="shared" si="23"/>
        <v>#VALUE!</v>
      </c>
    </row>
    <row r="252" spans="1:16">
      <c r="A252" s="34">
        <v>242</v>
      </c>
      <c r="C252" s="34" t="e" vm="2">
        <f>[1]!GenLimitNormal($C$9,$C$10,0,1000,0)</f>
        <v>#VALUE!</v>
      </c>
      <c r="D252" s="34" t="e" vm="2">
        <f>[1]!GenBetaPERT(0,$D$9,1)</f>
        <v>#VALUE!</v>
      </c>
      <c r="E252" s="34" t="e" vm="2">
        <f>[1]!GenLognormal($E$9,$E$10)</f>
        <v>#VALUE!</v>
      </c>
      <c r="F252" s="34" t="e" vm="2">
        <f>[1]!GenLognormal($F$9,$F$10)</f>
        <v>#VALUE!</v>
      </c>
      <c r="G252" s="34" t="e" vm="2">
        <f>[1]!GenLognormal($G$9,$G$10)</f>
        <v>#VALUE!</v>
      </c>
      <c r="H252" s="34" t="e" vm="2">
        <f>[1]!genUniform($H$9,$H$10)</f>
        <v>#VALUE!</v>
      </c>
      <c r="I252" s="34" t="e" vm="1">
        <f t="shared" si="18"/>
        <v>#VALUE!</v>
      </c>
      <c r="J252" s="34" t="e" vm="1">
        <f t="shared" si="19"/>
        <v>#VALUE!</v>
      </c>
      <c r="K252" s="34" t="e" vm="2">
        <f>[1]!genUniform($K$9,$K$10)</f>
        <v>#VALUE!</v>
      </c>
      <c r="L252" s="34" t="e" vm="1">
        <f t="shared" si="20"/>
        <v>#VALUE!</v>
      </c>
      <c r="M252" s="34" t="e" vm="1">
        <f t="shared" si="21"/>
        <v>#VALUE!</v>
      </c>
      <c r="N252" s="34" t="e" vm="2">
        <f>[1]!genUniform($N$9,$N$10)</f>
        <v>#VALUE!</v>
      </c>
      <c r="O252" s="34" t="e" vm="1">
        <f t="shared" si="22"/>
        <v>#VALUE!</v>
      </c>
      <c r="P252" s="34" t="e" vm="1">
        <f t="shared" si="23"/>
        <v>#VALUE!</v>
      </c>
    </row>
    <row r="253" spans="1:16">
      <c r="A253" s="34">
        <v>243</v>
      </c>
      <c r="C253" s="34" t="e" vm="2">
        <f>[1]!GenLimitNormal($C$9,$C$10,0,1000,0)</f>
        <v>#VALUE!</v>
      </c>
      <c r="D253" s="34" t="e" vm="2">
        <f>[1]!GenBetaPERT(0,$D$9,1)</f>
        <v>#VALUE!</v>
      </c>
      <c r="E253" s="34" t="e" vm="2">
        <f>[1]!GenLognormal($E$9,$E$10)</f>
        <v>#VALUE!</v>
      </c>
      <c r="F253" s="34" t="e" vm="2">
        <f>[1]!GenLognormal($F$9,$F$10)</f>
        <v>#VALUE!</v>
      </c>
      <c r="G253" s="34" t="e" vm="2">
        <f>[1]!GenLognormal($G$9,$G$10)</f>
        <v>#VALUE!</v>
      </c>
      <c r="H253" s="34" t="e" vm="2">
        <f>[1]!genUniform($H$9,$H$10)</f>
        <v>#VALUE!</v>
      </c>
      <c r="I253" s="34" t="e" vm="1">
        <f t="shared" si="18"/>
        <v>#VALUE!</v>
      </c>
      <c r="J253" s="34" t="e" vm="1">
        <f t="shared" si="19"/>
        <v>#VALUE!</v>
      </c>
      <c r="K253" s="34" t="e" vm="2">
        <f>[1]!genUniform($K$9,$K$10)</f>
        <v>#VALUE!</v>
      </c>
      <c r="L253" s="34" t="e" vm="1">
        <f t="shared" si="20"/>
        <v>#VALUE!</v>
      </c>
      <c r="M253" s="34" t="e" vm="1">
        <f t="shared" si="21"/>
        <v>#VALUE!</v>
      </c>
      <c r="N253" s="34" t="e" vm="2">
        <f>[1]!genUniform($N$9,$N$10)</f>
        <v>#VALUE!</v>
      </c>
      <c r="O253" s="34" t="e" vm="1">
        <f t="shared" si="22"/>
        <v>#VALUE!</v>
      </c>
      <c r="P253" s="34" t="e" vm="1">
        <f t="shared" si="23"/>
        <v>#VALUE!</v>
      </c>
    </row>
    <row r="254" spans="1:16">
      <c r="A254" s="34">
        <v>244</v>
      </c>
      <c r="C254" s="34" t="e" vm="2">
        <f>[1]!GenLimitNormal($C$9,$C$10,0,1000,0)</f>
        <v>#VALUE!</v>
      </c>
      <c r="D254" s="34" t="e" vm="2">
        <f>[1]!GenBetaPERT(0,$D$9,1)</f>
        <v>#VALUE!</v>
      </c>
      <c r="E254" s="34" t="e" vm="2">
        <f>[1]!GenLognormal($E$9,$E$10)</f>
        <v>#VALUE!</v>
      </c>
      <c r="F254" s="34" t="e" vm="2">
        <f>[1]!GenLognormal($F$9,$F$10)</f>
        <v>#VALUE!</v>
      </c>
      <c r="G254" s="34" t="e" vm="2">
        <f>[1]!GenLognormal($G$9,$G$10)</f>
        <v>#VALUE!</v>
      </c>
      <c r="H254" s="34" t="e" vm="2">
        <f>[1]!genUniform($H$9,$H$10)</f>
        <v>#VALUE!</v>
      </c>
      <c r="I254" s="34" t="e" vm="1">
        <f t="shared" si="18"/>
        <v>#VALUE!</v>
      </c>
      <c r="J254" s="34" t="e" vm="1">
        <f t="shared" si="19"/>
        <v>#VALUE!</v>
      </c>
      <c r="K254" s="34" t="e" vm="2">
        <f>[1]!genUniform($K$9,$K$10)</f>
        <v>#VALUE!</v>
      </c>
      <c r="L254" s="34" t="e" vm="1">
        <f t="shared" si="20"/>
        <v>#VALUE!</v>
      </c>
      <c r="M254" s="34" t="e" vm="1">
        <f t="shared" si="21"/>
        <v>#VALUE!</v>
      </c>
      <c r="N254" s="34" t="e" vm="2">
        <f>[1]!genUniform($N$9,$N$10)</f>
        <v>#VALUE!</v>
      </c>
      <c r="O254" s="34" t="e" vm="1">
        <f t="shared" si="22"/>
        <v>#VALUE!</v>
      </c>
      <c r="P254" s="34" t="e" vm="1">
        <f t="shared" si="23"/>
        <v>#VALUE!</v>
      </c>
    </row>
    <row r="255" spans="1:16">
      <c r="A255" s="34">
        <v>245</v>
      </c>
      <c r="C255" s="34" t="e" vm="2">
        <f>[1]!GenLimitNormal($C$9,$C$10,0,1000,0)</f>
        <v>#VALUE!</v>
      </c>
      <c r="D255" s="34" t="e" vm="2">
        <f>[1]!GenBetaPERT(0,$D$9,1)</f>
        <v>#VALUE!</v>
      </c>
      <c r="E255" s="34" t="e" vm="2">
        <f>[1]!GenLognormal($E$9,$E$10)</f>
        <v>#VALUE!</v>
      </c>
      <c r="F255" s="34" t="e" vm="2">
        <f>[1]!GenLognormal($F$9,$F$10)</f>
        <v>#VALUE!</v>
      </c>
      <c r="G255" s="34" t="e" vm="2">
        <f>[1]!GenLognormal($G$9,$G$10)</f>
        <v>#VALUE!</v>
      </c>
      <c r="H255" s="34" t="e" vm="2">
        <f>[1]!genUniform($H$9,$H$10)</f>
        <v>#VALUE!</v>
      </c>
      <c r="I255" s="34" t="e" vm="1">
        <f t="shared" si="18"/>
        <v>#VALUE!</v>
      </c>
      <c r="J255" s="34" t="e" vm="1">
        <f t="shared" si="19"/>
        <v>#VALUE!</v>
      </c>
      <c r="K255" s="34" t="e" vm="2">
        <f>[1]!genUniform($K$9,$K$10)</f>
        <v>#VALUE!</v>
      </c>
      <c r="L255" s="34" t="e" vm="1">
        <f t="shared" si="20"/>
        <v>#VALUE!</v>
      </c>
      <c r="M255" s="34" t="e" vm="1">
        <f t="shared" si="21"/>
        <v>#VALUE!</v>
      </c>
      <c r="N255" s="34" t="e" vm="2">
        <f>[1]!genUniform($N$9,$N$10)</f>
        <v>#VALUE!</v>
      </c>
      <c r="O255" s="34" t="e" vm="1">
        <f t="shared" si="22"/>
        <v>#VALUE!</v>
      </c>
      <c r="P255" s="34" t="e" vm="1">
        <f t="shared" si="23"/>
        <v>#VALUE!</v>
      </c>
    </row>
    <row r="256" spans="1:16">
      <c r="A256" s="34">
        <v>246</v>
      </c>
      <c r="C256" s="34" t="e" vm="2">
        <f>[1]!GenLimitNormal($C$9,$C$10,0,1000,0)</f>
        <v>#VALUE!</v>
      </c>
      <c r="D256" s="34" t="e" vm="2">
        <f>[1]!GenBetaPERT(0,$D$9,1)</f>
        <v>#VALUE!</v>
      </c>
      <c r="E256" s="34" t="e" vm="2">
        <f>[1]!GenLognormal($E$9,$E$10)</f>
        <v>#VALUE!</v>
      </c>
      <c r="F256" s="34" t="e" vm="2">
        <f>[1]!GenLognormal($F$9,$F$10)</f>
        <v>#VALUE!</v>
      </c>
      <c r="G256" s="34" t="e" vm="2">
        <f>[1]!GenLognormal($G$9,$G$10)</f>
        <v>#VALUE!</v>
      </c>
      <c r="H256" s="34" t="e" vm="2">
        <f>[1]!genUniform($H$9,$H$10)</f>
        <v>#VALUE!</v>
      </c>
      <c r="I256" s="34" t="e" vm="1">
        <f t="shared" si="18"/>
        <v>#VALUE!</v>
      </c>
      <c r="J256" s="34" t="e" vm="1">
        <f t="shared" si="19"/>
        <v>#VALUE!</v>
      </c>
      <c r="K256" s="34" t="e" vm="2">
        <f>[1]!genUniform($K$9,$K$10)</f>
        <v>#VALUE!</v>
      </c>
      <c r="L256" s="34" t="e" vm="1">
        <f t="shared" si="20"/>
        <v>#VALUE!</v>
      </c>
      <c r="M256" s="34" t="e" vm="1">
        <f t="shared" si="21"/>
        <v>#VALUE!</v>
      </c>
      <c r="N256" s="34" t="e" vm="2">
        <f>[1]!genUniform($N$9,$N$10)</f>
        <v>#VALUE!</v>
      </c>
      <c r="O256" s="34" t="e" vm="1">
        <f t="shared" si="22"/>
        <v>#VALUE!</v>
      </c>
      <c r="P256" s="34" t="e" vm="1">
        <f t="shared" si="23"/>
        <v>#VALUE!</v>
      </c>
    </row>
    <row r="257" spans="1:16">
      <c r="A257" s="34">
        <v>247</v>
      </c>
      <c r="C257" s="34" t="e" vm="2">
        <f>[1]!GenLimitNormal($C$9,$C$10,0,1000,0)</f>
        <v>#VALUE!</v>
      </c>
      <c r="D257" s="34" t="e" vm="2">
        <f>[1]!GenBetaPERT(0,$D$9,1)</f>
        <v>#VALUE!</v>
      </c>
      <c r="E257" s="34" t="e" vm="2">
        <f>[1]!GenLognormal($E$9,$E$10)</f>
        <v>#VALUE!</v>
      </c>
      <c r="F257" s="34" t="e" vm="2">
        <f>[1]!GenLognormal($F$9,$F$10)</f>
        <v>#VALUE!</v>
      </c>
      <c r="G257" s="34" t="e" vm="2">
        <f>[1]!GenLognormal($G$9,$G$10)</f>
        <v>#VALUE!</v>
      </c>
      <c r="H257" s="34" t="e" vm="2">
        <f>[1]!genUniform($H$9,$H$10)</f>
        <v>#VALUE!</v>
      </c>
      <c r="I257" s="34" t="e" vm="1">
        <f t="shared" si="18"/>
        <v>#VALUE!</v>
      </c>
      <c r="J257" s="34" t="e" vm="1">
        <f t="shared" si="19"/>
        <v>#VALUE!</v>
      </c>
      <c r="K257" s="34" t="e" vm="2">
        <f>[1]!genUniform($K$9,$K$10)</f>
        <v>#VALUE!</v>
      </c>
      <c r="L257" s="34" t="e" vm="1">
        <f t="shared" si="20"/>
        <v>#VALUE!</v>
      </c>
      <c r="M257" s="34" t="e" vm="1">
        <f t="shared" si="21"/>
        <v>#VALUE!</v>
      </c>
      <c r="N257" s="34" t="e" vm="2">
        <f>[1]!genUniform($N$9,$N$10)</f>
        <v>#VALUE!</v>
      </c>
      <c r="O257" s="34" t="e" vm="1">
        <f t="shared" si="22"/>
        <v>#VALUE!</v>
      </c>
      <c r="P257" s="34" t="e" vm="1">
        <f t="shared" si="23"/>
        <v>#VALUE!</v>
      </c>
    </row>
    <row r="258" spans="1:16">
      <c r="A258" s="34">
        <v>248</v>
      </c>
      <c r="C258" s="34" t="e" vm="2">
        <f>[1]!GenLimitNormal($C$9,$C$10,0,1000,0)</f>
        <v>#VALUE!</v>
      </c>
      <c r="D258" s="34" t="e" vm="2">
        <f>[1]!GenBetaPERT(0,$D$9,1)</f>
        <v>#VALUE!</v>
      </c>
      <c r="E258" s="34" t="e" vm="2">
        <f>[1]!GenLognormal($E$9,$E$10)</f>
        <v>#VALUE!</v>
      </c>
      <c r="F258" s="34" t="e" vm="2">
        <f>[1]!GenLognormal($F$9,$F$10)</f>
        <v>#VALUE!</v>
      </c>
      <c r="G258" s="34" t="e" vm="2">
        <f>[1]!GenLognormal($G$9,$G$10)</f>
        <v>#VALUE!</v>
      </c>
      <c r="H258" s="34" t="e" vm="2">
        <f>[1]!genUniform($H$9,$H$10)</f>
        <v>#VALUE!</v>
      </c>
      <c r="I258" s="34" t="e" vm="1">
        <f t="shared" si="18"/>
        <v>#VALUE!</v>
      </c>
      <c r="J258" s="34" t="e" vm="1">
        <f t="shared" si="19"/>
        <v>#VALUE!</v>
      </c>
      <c r="K258" s="34" t="e" vm="2">
        <f>[1]!genUniform($K$9,$K$10)</f>
        <v>#VALUE!</v>
      </c>
      <c r="L258" s="34" t="e" vm="1">
        <f t="shared" si="20"/>
        <v>#VALUE!</v>
      </c>
      <c r="M258" s="34" t="e" vm="1">
        <f t="shared" si="21"/>
        <v>#VALUE!</v>
      </c>
      <c r="N258" s="34" t="e" vm="2">
        <f>[1]!genUniform($N$9,$N$10)</f>
        <v>#VALUE!</v>
      </c>
      <c r="O258" s="34" t="e" vm="1">
        <f t="shared" si="22"/>
        <v>#VALUE!</v>
      </c>
      <c r="P258" s="34" t="e" vm="1">
        <f t="shared" si="23"/>
        <v>#VALUE!</v>
      </c>
    </row>
    <row r="259" spans="1:16">
      <c r="A259" s="34">
        <v>249</v>
      </c>
      <c r="C259" s="34" t="e" vm="2">
        <f>[1]!GenLimitNormal($C$9,$C$10,0,1000,0)</f>
        <v>#VALUE!</v>
      </c>
      <c r="D259" s="34" t="e" vm="2">
        <f>[1]!GenBetaPERT(0,$D$9,1)</f>
        <v>#VALUE!</v>
      </c>
      <c r="E259" s="34" t="e" vm="2">
        <f>[1]!GenLognormal($E$9,$E$10)</f>
        <v>#VALUE!</v>
      </c>
      <c r="F259" s="34" t="e" vm="2">
        <f>[1]!GenLognormal($F$9,$F$10)</f>
        <v>#VALUE!</v>
      </c>
      <c r="G259" s="34" t="e" vm="2">
        <f>[1]!GenLognormal($G$9,$G$10)</f>
        <v>#VALUE!</v>
      </c>
      <c r="H259" s="34" t="e" vm="2">
        <f>[1]!genUniform($H$9,$H$10)</f>
        <v>#VALUE!</v>
      </c>
      <c r="I259" s="34" t="e" vm="1">
        <f t="shared" si="18"/>
        <v>#VALUE!</v>
      </c>
      <c r="J259" s="34" t="e" vm="1">
        <f t="shared" si="19"/>
        <v>#VALUE!</v>
      </c>
      <c r="K259" s="34" t="e" vm="2">
        <f>[1]!genUniform($K$9,$K$10)</f>
        <v>#VALUE!</v>
      </c>
      <c r="L259" s="34" t="e" vm="1">
        <f t="shared" si="20"/>
        <v>#VALUE!</v>
      </c>
      <c r="M259" s="34" t="e" vm="1">
        <f t="shared" si="21"/>
        <v>#VALUE!</v>
      </c>
      <c r="N259" s="34" t="e" vm="2">
        <f>[1]!genUniform($N$9,$N$10)</f>
        <v>#VALUE!</v>
      </c>
      <c r="O259" s="34" t="e" vm="1">
        <f t="shared" si="22"/>
        <v>#VALUE!</v>
      </c>
      <c r="P259" s="34" t="e" vm="1">
        <f t="shared" si="23"/>
        <v>#VALUE!</v>
      </c>
    </row>
    <row r="260" spans="1:16">
      <c r="A260" s="34">
        <v>250</v>
      </c>
      <c r="C260" s="34" t="e" vm="2">
        <f>[1]!GenLimitNormal($C$9,$C$10,0,1000,0)</f>
        <v>#VALUE!</v>
      </c>
      <c r="D260" s="34" t="e" vm="2">
        <f>[1]!GenBetaPERT(0,$D$9,1)</f>
        <v>#VALUE!</v>
      </c>
      <c r="E260" s="34" t="e" vm="2">
        <f>[1]!GenLognormal($E$9,$E$10)</f>
        <v>#VALUE!</v>
      </c>
      <c r="F260" s="34" t="e" vm="2">
        <f>[1]!GenLognormal($F$9,$F$10)</f>
        <v>#VALUE!</v>
      </c>
      <c r="G260" s="34" t="e" vm="2">
        <f>[1]!GenLognormal($G$9,$G$10)</f>
        <v>#VALUE!</v>
      </c>
      <c r="H260" s="34" t="e" vm="2">
        <f>[1]!genUniform($H$9,$H$10)</f>
        <v>#VALUE!</v>
      </c>
      <c r="I260" s="34" t="e" vm="1">
        <f t="shared" si="18"/>
        <v>#VALUE!</v>
      </c>
      <c r="J260" s="34" t="e" vm="1">
        <f t="shared" si="19"/>
        <v>#VALUE!</v>
      </c>
      <c r="K260" s="34" t="e" vm="2">
        <f>[1]!genUniform($K$9,$K$10)</f>
        <v>#VALUE!</v>
      </c>
      <c r="L260" s="34" t="e" vm="1">
        <f t="shared" si="20"/>
        <v>#VALUE!</v>
      </c>
      <c r="M260" s="34" t="e" vm="1">
        <f t="shared" si="21"/>
        <v>#VALUE!</v>
      </c>
      <c r="N260" s="34" t="e" vm="2">
        <f>[1]!genUniform($N$9,$N$10)</f>
        <v>#VALUE!</v>
      </c>
      <c r="O260" s="34" t="e" vm="1">
        <f t="shared" si="22"/>
        <v>#VALUE!</v>
      </c>
      <c r="P260" s="34" t="e" vm="1">
        <f t="shared" si="23"/>
        <v>#VALUE!</v>
      </c>
    </row>
    <row r="261" spans="1:16">
      <c r="A261" s="34">
        <v>251</v>
      </c>
      <c r="C261" s="34" t="e" vm="2">
        <f>[1]!GenLimitNormal($C$9,$C$10,0,1000,0)</f>
        <v>#VALUE!</v>
      </c>
      <c r="D261" s="34" t="e" vm="2">
        <f>[1]!GenBetaPERT(0,$D$9,1)</f>
        <v>#VALUE!</v>
      </c>
      <c r="E261" s="34" t="e" vm="2">
        <f>[1]!GenLognormal($E$9,$E$10)</f>
        <v>#VALUE!</v>
      </c>
      <c r="F261" s="34" t="e" vm="2">
        <f>[1]!GenLognormal($F$9,$F$10)</f>
        <v>#VALUE!</v>
      </c>
      <c r="G261" s="34" t="e" vm="2">
        <f>[1]!GenLognormal($G$9,$G$10)</f>
        <v>#VALUE!</v>
      </c>
      <c r="H261" s="34" t="e" vm="2">
        <f>[1]!genUniform($H$9,$H$10)</f>
        <v>#VALUE!</v>
      </c>
      <c r="I261" s="34" t="e" vm="1">
        <f t="shared" si="18"/>
        <v>#VALUE!</v>
      </c>
      <c r="J261" s="34" t="e" vm="1">
        <f t="shared" si="19"/>
        <v>#VALUE!</v>
      </c>
      <c r="K261" s="34" t="e" vm="2">
        <f>[1]!genUniform($K$9,$K$10)</f>
        <v>#VALUE!</v>
      </c>
      <c r="L261" s="34" t="e" vm="1">
        <f t="shared" si="20"/>
        <v>#VALUE!</v>
      </c>
      <c r="M261" s="34" t="e" vm="1">
        <f t="shared" si="21"/>
        <v>#VALUE!</v>
      </c>
      <c r="N261" s="34" t="e" vm="2">
        <f>[1]!genUniform($N$9,$N$10)</f>
        <v>#VALUE!</v>
      </c>
      <c r="O261" s="34" t="e" vm="1">
        <f t="shared" si="22"/>
        <v>#VALUE!</v>
      </c>
      <c r="P261" s="34" t="e" vm="1">
        <f t="shared" si="23"/>
        <v>#VALUE!</v>
      </c>
    </row>
    <row r="262" spans="1:16">
      <c r="A262" s="34">
        <v>252</v>
      </c>
      <c r="C262" s="34" t="e" vm="2">
        <f>[1]!GenLimitNormal($C$9,$C$10,0,1000,0)</f>
        <v>#VALUE!</v>
      </c>
      <c r="D262" s="34" t="e" vm="2">
        <f>[1]!GenBetaPERT(0,$D$9,1)</f>
        <v>#VALUE!</v>
      </c>
      <c r="E262" s="34" t="e" vm="2">
        <f>[1]!GenLognormal($E$9,$E$10)</f>
        <v>#VALUE!</v>
      </c>
      <c r="F262" s="34" t="e" vm="2">
        <f>[1]!GenLognormal($F$9,$F$10)</f>
        <v>#VALUE!</v>
      </c>
      <c r="G262" s="34" t="e" vm="2">
        <f>[1]!GenLognormal($G$9,$G$10)</f>
        <v>#VALUE!</v>
      </c>
      <c r="H262" s="34" t="e" vm="2">
        <f>[1]!genUniform($H$9,$H$10)</f>
        <v>#VALUE!</v>
      </c>
      <c r="I262" s="34" t="e" vm="1">
        <f t="shared" si="18"/>
        <v>#VALUE!</v>
      </c>
      <c r="J262" s="34" t="e" vm="1">
        <f t="shared" si="19"/>
        <v>#VALUE!</v>
      </c>
      <c r="K262" s="34" t="e" vm="2">
        <f>[1]!genUniform($K$9,$K$10)</f>
        <v>#VALUE!</v>
      </c>
      <c r="L262" s="34" t="e" vm="1">
        <f t="shared" si="20"/>
        <v>#VALUE!</v>
      </c>
      <c r="M262" s="34" t="e" vm="1">
        <f t="shared" si="21"/>
        <v>#VALUE!</v>
      </c>
      <c r="N262" s="34" t="e" vm="2">
        <f>[1]!genUniform($N$9,$N$10)</f>
        <v>#VALUE!</v>
      </c>
      <c r="O262" s="34" t="e" vm="1">
        <f t="shared" si="22"/>
        <v>#VALUE!</v>
      </c>
      <c r="P262" s="34" t="e" vm="1">
        <f t="shared" si="23"/>
        <v>#VALUE!</v>
      </c>
    </row>
    <row r="263" spans="1:16">
      <c r="A263" s="34">
        <v>253</v>
      </c>
      <c r="C263" s="34" t="e" vm="2">
        <f>[1]!GenLimitNormal($C$9,$C$10,0,1000,0)</f>
        <v>#VALUE!</v>
      </c>
      <c r="D263" s="34" t="e" vm="2">
        <f>[1]!GenBetaPERT(0,$D$9,1)</f>
        <v>#VALUE!</v>
      </c>
      <c r="E263" s="34" t="e" vm="2">
        <f>[1]!GenLognormal($E$9,$E$10)</f>
        <v>#VALUE!</v>
      </c>
      <c r="F263" s="34" t="e" vm="2">
        <f>[1]!GenLognormal($F$9,$F$10)</f>
        <v>#VALUE!</v>
      </c>
      <c r="G263" s="34" t="e" vm="2">
        <f>[1]!GenLognormal($G$9,$G$10)</f>
        <v>#VALUE!</v>
      </c>
      <c r="H263" s="34" t="e" vm="2">
        <f>[1]!genUniform($H$9,$H$10)</f>
        <v>#VALUE!</v>
      </c>
      <c r="I263" s="34" t="e" vm="1">
        <f t="shared" si="18"/>
        <v>#VALUE!</v>
      </c>
      <c r="J263" s="34" t="e" vm="1">
        <f t="shared" si="19"/>
        <v>#VALUE!</v>
      </c>
      <c r="K263" s="34" t="e" vm="2">
        <f>[1]!genUniform($K$9,$K$10)</f>
        <v>#VALUE!</v>
      </c>
      <c r="L263" s="34" t="e" vm="1">
        <f t="shared" si="20"/>
        <v>#VALUE!</v>
      </c>
      <c r="M263" s="34" t="e" vm="1">
        <f t="shared" si="21"/>
        <v>#VALUE!</v>
      </c>
      <c r="N263" s="34" t="e" vm="2">
        <f>[1]!genUniform($N$9,$N$10)</f>
        <v>#VALUE!</v>
      </c>
      <c r="O263" s="34" t="e" vm="1">
        <f t="shared" si="22"/>
        <v>#VALUE!</v>
      </c>
      <c r="P263" s="34" t="e" vm="1">
        <f t="shared" si="23"/>
        <v>#VALUE!</v>
      </c>
    </row>
    <row r="264" spans="1:16">
      <c r="A264" s="34">
        <v>254</v>
      </c>
      <c r="C264" s="34" t="e" vm="2">
        <f>[1]!GenLimitNormal($C$9,$C$10,0,1000,0)</f>
        <v>#VALUE!</v>
      </c>
      <c r="D264" s="34" t="e" vm="2">
        <f>[1]!GenBetaPERT(0,$D$9,1)</f>
        <v>#VALUE!</v>
      </c>
      <c r="E264" s="34" t="e" vm="2">
        <f>[1]!GenLognormal($E$9,$E$10)</f>
        <v>#VALUE!</v>
      </c>
      <c r="F264" s="34" t="e" vm="2">
        <f>[1]!GenLognormal($F$9,$F$10)</f>
        <v>#VALUE!</v>
      </c>
      <c r="G264" s="34" t="e" vm="2">
        <f>[1]!GenLognormal($G$9,$G$10)</f>
        <v>#VALUE!</v>
      </c>
      <c r="H264" s="34" t="e" vm="2">
        <f>[1]!genUniform($H$9,$H$10)</f>
        <v>#VALUE!</v>
      </c>
      <c r="I264" s="34" t="e" vm="1">
        <f t="shared" si="18"/>
        <v>#VALUE!</v>
      </c>
      <c r="J264" s="34" t="e" vm="1">
        <f t="shared" si="19"/>
        <v>#VALUE!</v>
      </c>
      <c r="K264" s="34" t="e" vm="2">
        <f>[1]!genUniform($K$9,$K$10)</f>
        <v>#VALUE!</v>
      </c>
      <c r="L264" s="34" t="e" vm="1">
        <f t="shared" si="20"/>
        <v>#VALUE!</v>
      </c>
      <c r="M264" s="34" t="e" vm="1">
        <f t="shared" si="21"/>
        <v>#VALUE!</v>
      </c>
      <c r="N264" s="34" t="e" vm="2">
        <f>[1]!genUniform($N$9,$N$10)</f>
        <v>#VALUE!</v>
      </c>
      <c r="O264" s="34" t="e" vm="1">
        <f t="shared" si="22"/>
        <v>#VALUE!</v>
      </c>
      <c r="P264" s="34" t="e" vm="1">
        <f t="shared" si="23"/>
        <v>#VALUE!</v>
      </c>
    </row>
    <row r="265" spans="1:16">
      <c r="A265" s="34">
        <v>255</v>
      </c>
      <c r="C265" s="34" t="e" vm="2">
        <f>[1]!GenLimitNormal($C$9,$C$10,0,1000,0)</f>
        <v>#VALUE!</v>
      </c>
      <c r="D265" s="34" t="e" vm="2">
        <f>[1]!GenBetaPERT(0,$D$9,1)</f>
        <v>#VALUE!</v>
      </c>
      <c r="E265" s="34" t="e" vm="2">
        <f>[1]!GenLognormal($E$9,$E$10)</f>
        <v>#VALUE!</v>
      </c>
      <c r="F265" s="34" t="e" vm="2">
        <f>[1]!GenLognormal($F$9,$F$10)</f>
        <v>#VALUE!</v>
      </c>
      <c r="G265" s="34" t="e" vm="2">
        <f>[1]!GenLognormal($G$9,$G$10)</f>
        <v>#VALUE!</v>
      </c>
      <c r="H265" s="34" t="e" vm="2">
        <f>[1]!genUniform($H$9,$H$10)</f>
        <v>#VALUE!</v>
      </c>
      <c r="I265" s="34" t="e" vm="1">
        <f t="shared" si="18"/>
        <v>#VALUE!</v>
      </c>
      <c r="J265" s="34" t="e" vm="1">
        <f t="shared" si="19"/>
        <v>#VALUE!</v>
      </c>
      <c r="K265" s="34" t="e" vm="2">
        <f>[1]!genUniform($K$9,$K$10)</f>
        <v>#VALUE!</v>
      </c>
      <c r="L265" s="34" t="e" vm="1">
        <f t="shared" si="20"/>
        <v>#VALUE!</v>
      </c>
      <c r="M265" s="34" t="e" vm="1">
        <f t="shared" si="21"/>
        <v>#VALUE!</v>
      </c>
      <c r="N265" s="34" t="e" vm="2">
        <f>[1]!genUniform($N$9,$N$10)</f>
        <v>#VALUE!</v>
      </c>
      <c r="O265" s="34" t="e" vm="1">
        <f t="shared" si="22"/>
        <v>#VALUE!</v>
      </c>
      <c r="P265" s="34" t="e" vm="1">
        <f t="shared" si="23"/>
        <v>#VALUE!</v>
      </c>
    </row>
    <row r="266" spans="1:16">
      <c r="A266" s="34">
        <v>256</v>
      </c>
      <c r="C266" s="34" t="e" vm="2">
        <f>[1]!GenLimitNormal($C$9,$C$10,0,1000,0)</f>
        <v>#VALUE!</v>
      </c>
      <c r="D266" s="34" t="e" vm="2">
        <f>[1]!GenBetaPERT(0,$D$9,1)</f>
        <v>#VALUE!</v>
      </c>
      <c r="E266" s="34" t="e" vm="2">
        <f>[1]!GenLognormal($E$9,$E$10)</f>
        <v>#VALUE!</v>
      </c>
      <c r="F266" s="34" t="e" vm="2">
        <f>[1]!GenLognormal($F$9,$F$10)</f>
        <v>#VALUE!</v>
      </c>
      <c r="G266" s="34" t="e" vm="2">
        <f>[1]!GenLognormal($G$9,$G$10)</f>
        <v>#VALUE!</v>
      </c>
      <c r="H266" s="34" t="e" vm="2">
        <f>[1]!genUniform($H$9,$H$10)</f>
        <v>#VALUE!</v>
      </c>
      <c r="I266" s="34" t="e" vm="1">
        <f t="shared" si="18"/>
        <v>#VALUE!</v>
      </c>
      <c r="J266" s="34" t="e" vm="1">
        <f t="shared" si="19"/>
        <v>#VALUE!</v>
      </c>
      <c r="K266" s="34" t="e" vm="2">
        <f>[1]!genUniform($K$9,$K$10)</f>
        <v>#VALUE!</v>
      </c>
      <c r="L266" s="34" t="e" vm="1">
        <f t="shared" si="20"/>
        <v>#VALUE!</v>
      </c>
      <c r="M266" s="34" t="e" vm="1">
        <f t="shared" si="21"/>
        <v>#VALUE!</v>
      </c>
      <c r="N266" s="34" t="e" vm="2">
        <f>[1]!genUniform($N$9,$N$10)</f>
        <v>#VALUE!</v>
      </c>
      <c r="O266" s="34" t="e" vm="1">
        <f t="shared" si="22"/>
        <v>#VALUE!</v>
      </c>
      <c r="P266" s="34" t="e" vm="1">
        <f t="shared" si="23"/>
        <v>#VALUE!</v>
      </c>
    </row>
    <row r="267" spans="1:16">
      <c r="A267" s="34">
        <v>257</v>
      </c>
      <c r="C267" s="34" t="e" vm="2">
        <f>[1]!GenLimitNormal($C$9,$C$10,0,1000,0)</f>
        <v>#VALUE!</v>
      </c>
      <c r="D267" s="34" t="e" vm="2">
        <f>[1]!GenBetaPERT(0,$D$9,1)</f>
        <v>#VALUE!</v>
      </c>
      <c r="E267" s="34" t="e" vm="2">
        <f>[1]!GenLognormal($E$9,$E$10)</f>
        <v>#VALUE!</v>
      </c>
      <c r="F267" s="34" t="e" vm="2">
        <f>[1]!GenLognormal($F$9,$F$10)</f>
        <v>#VALUE!</v>
      </c>
      <c r="G267" s="34" t="e" vm="2">
        <f>[1]!GenLognormal($G$9,$G$10)</f>
        <v>#VALUE!</v>
      </c>
      <c r="H267" s="34" t="e" vm="2">
        <f>[1]!genUniform($H$9,$H$10)</f>
        <v>#VALUE!</v>
      </c>
      <c r="I267" s="34" t="e" vm="1">
        <f t="shared" si="18"/>
        <v>#VALUE!</v>
      </c>
      <c r="J267" s="34" t="e" vm="1">
        <f t="shared" si="19"/>
        <v>#VALUE!</v>
      </c>
      <c r="K267" s="34" t="e" vm="2">
        <f>[1]!genUniform($K$9,$K$10)</f>
        <v>#VALUE!</v>
      </c>
      <c r="L267" s="34" t="e" vm="1">
        <f t="shared" si="20"/>
        <v>#VALUE!</v>
      </c>
      <c r="M267" s="34" t="e" vm="1">
        <f t="shared" si="21"/>
        <v>#VALUE!</v>
      </c>
      <c r="N267" s="34" t="e" vm="2">
        <f>[1]!genUniform($N$9,$N$10)</f>
        <v>#VALUE!</v>
      </c>
      <c r="O267" s="34" t="e" vm="1">
        <f t="shared" si="22"/>
        <v>#VALUE!</v>
      </c>
      <c r="P267" s="34" t="e" vm="1">
        <f t="shared" si="23"/>
        <v>#VALUE!</v>
      </c>
    </row>
    <row r="268" spans="1:16">
      <c r="A268" s="34">
        <v>258</v>
      </c>
      <c r="C268" s="34" t="e" vm="2">
        <f>[1]!GenLimitNormal($C$9,$C$10,0,1000,0)</f>
        <v>#VALUE!</v>
      </c>
      <c r="D268" s="34" t="e" vm="2">
        <f>[1]!GenBetaPERT(0,$D$9,1)</f>
        <v>#VALUE!</v>
      </c>
      <c r="E268" s="34" t="e" vm="2">
        <f>[1]!GenLognormal($E$9,$E$10)</f>
        <v>#VALUE!</v>
      </c>
      <c r="F268" s="34" t="e" vm="2">
        <f>[1]!GenLognormal($F$9,$F$10)</f>
        <v>#VALUE!</v>
      </c>
      <c r="G268" s="34" t="e" vm="2">
        <f>[1]!GenLognormal($G$9,$G$10)</f>
        <v>#VALUE!</v>
      </c>
      <c r="H268" s="34" t="e" vm="2">
        <f>[1]!genUniform($H$9,$H$10)</f>
        <v>#VALUE!</v>
      </c>
      <c r="I268" s="34" t="e" vm="1">
        <f t="shared" ref="I268:I331" si="24">_xlfn.LOGNORM.INV($H268,$I$9,$I$10)</f>
        <v>#VALUE!</v>
      </c>
      <c r="J268" s="34" t="e" vm="1">
        <f t="shared" ref="J268:J331" si="25">$C268+$D268*$E268*$I268/$F268+(1-$D268)*$E268*$G268</f>
        <v>#VALUE!</v>
      </c>
      <c r="K268" s="34" t="e" vm="2">
        <f>[1]!genUniform($K$9,$K$10)</f>
        <v>#VALUE!</v>
      </c>
      <c r="L268" s="34" t="e" vm="1">
        <f t="shared" ref="L268:L331" si="26">_xlfn.LOGNORM.INV($K268,$L$9,$L$10)</f>
        <v>#VALUE!</v>
      </c>
      <c r="M268" s="34" t="e" vm="1">
        <f t="shared" ref="M268:M331" si="27">$C268+$D268*$E268*$L268/$F268+(1-$D268)*$E268*$G268</f>
        <v>#VALUE!</v>
      </c>
      <c r="N268" s="34" t="e" vm="2">
        <f>[1]!genUniform($N$9,$N$10)</f>
        <v>#VALUE!</v>
      </c>
      <c r="O268" s="34" t="e" vm="1">
        <f t="shared" ref="O268:O331" si="28">_xlfn.LOGNORM.INV($N268,$O$9,$O$10)</f>
        <v>#VALUE!</v>
      </c>
      <c r="P268" s="34" t="e" vm="1">
        <f t="shared" ref="P268:P331" si="29">$C268+$D268*$E268*$O268/$F268+(1-$D268)*$E268*$G268</f>
        <v>#VALUE!</v>
      </c>
    </row>
    <row r="269" spans="1:16">
      <c r="A269" s="34">
        <v>259</v>
      </c>
      <c r="C269" s="34" t="e" vm="2">
        <f>[1]!GenLimitNormal($C$9,$C$10,0,1000,0)</f>
        <v>#VALUE!</v>
      </c>
      <c r="D269" s="34" t="e" vm="2">
        <f>[1]!GenBetaPERT(0,$D$9,1)</f>
        <v>#VALUE!</v>
      </c>
      <c r="E269" s="34" t="e" vm="2">
        <f>[1]!GenLognormal($E$9,$E$10)</f>
        <v>#VALUE!</v>
      </c>
      <c r="F269" s="34" t="e" vm="2">
        <f>[1]!GenLognormal($F$9,$F$10)</f>
        <v>#VALUE!</v>
      </c>
      <c r="G269" s="34" t="e" vm="2">
        <f>[1]!GenLognormal($G$9,$G$10)</f>
        <v>#VALUE!</v>
      </c>
      <c r="H269" s="34" t="e" vm="2">
        <f>[1]!genUniform($H$9,$H$10)</f>
        <v>#VALUE!</v>
      </c>
      <c r="I269" s="34" t="e" vm="1">
        <f t="shared" si="24"/>
        <v>#VALUE!</v>
      </c>
      <c r="J269" s="34" t="e" vm="1">
        <f t="shared" si="25"/>
        <v>#VALUE!</v>
      </c>
      <c r="K269" s="34" t="e" vm="2">
        <f>[1]!genUniform($K$9,$K$10)</f>
        <v>#VALUE!</v>
      </c>
      <c r="L269" s="34" t="e" vm="1">
        <f t="shared" si="26"/>
        <v>#VALUE!</v>
      </c>
      <c r="M269" s="34" t="e" vm="1">
        <f t="shared" si="27"/>
        <v>#VALUE!</v>
      </c>
      <c r="N269" s="34" t="e" vm="2">
        <f>[1]!genUniform($N$9,$N$10)</f>
        <v>#VALUE!</v>
      </c>
      <c r="O269" s="34" t="e" vm="1">
        <f t="shared" si="28"/>
        <v>#VALUE!</v>
      </c>
      <c r="P269" s="34" t="e" vm="1">
        <f t="shared" si="29"/>
        <v>#VALUE!</v>
      </c>
    </row>
    <row r="270" spans="1:16">
      <c r="A270" s="34">
        <v>260</v>
      </c>
      <c r="C270" s="34" t="e" vm="2">
        <f>[1]!GenLimitNormal($C$9,$C$10,0,1000,0)</f>
        <v>#VALUE!</v>
      </c>
      <c r="D270" s="34" t="e" vm="2">
        <f>[1]!GenBetaPERT(0,$D$9,1)</f>
        <v>#VALUE!</v>
      </c>
      <c r="E270" s="34" t="e" vm="2">
        <f>[1]!GenLognormal($E$9,$E$10)</f>
        <v>#VALUE!</v>
      </c>
      <c r="F270" s="34" t="e" vm="2">
        <f>[1]!GenLognormal($F$9,$F$10)</f>
        <v>#VALUE!</v>
      </c>
      <c r="G270" s="34" t="e" vm="2">
        <f>[1]!GenLognormal($G$9,$G$10)</f>
        <v>#VALUE!</v>
      </c>
      <c r="H270" s="34" t="e" vm="2">
        <f>[1]!genUniform($H$9,$H$10)</f>
        <v>#VALUE!</v>
      </c>
      <c r="I270" s="34" t="e" vm="1">
        <f t="shared" si="24"/>
        <v>#VALUE!</v>
      </c>
      <c r="J270" s="34" t="e" vm="1">
        <f t="shared" si="25"/>
        <v>#VALUE!</v>
      </c>
      <c r="K270" s="34" t="e" vm="2">
        <f>[1]!genUniform($K$9,$K$10)</f>
        <v>#VALUE!</v>
      </c>
      <c r="L270" s="34" t="e" vm="1">
        <f t="shared" si="26"/>
        <v>#VALUE!</v>
      </c>
      <c r="M270" s="34" t="e" vm="1">
        <f t="shared" si="27"/>
        <v>#VALUE!</v>
      </c>
      <c r="N270" s="34" t="e" vm="2">
        <f>[1]!genUniform($N$9,$N$10)</f>
        <v>#VALUE!</v>
      </c>
      <c r="O270" s="34" t="e" vm="1">
        <f t="shared" si="28"/>
        <v>#VALUE!</v>
      </c>
      <c r="P270" s="34" t="e" vm="1">
        <f t="shared" si="29"/>
        <v>#VALUE!</v>
      </c>
    </row>
    <row r="271" spans="1:16">
      <c r="A271" s="34">
        <v>261</v>
      </c>
      <c r="C271" s="34" t="e" vm="2">
        <f>[1]!GenLimitNormal($C$9,$C$10,0,1000,0)</f>
        <v>#VALUE!</v>
      </c>
      <c r="D271" s="34" t="e" vm="2">
        <f>[1]!GenBetaPERT(0,$D$9,1)</f>
        <v>#VALUE!</v>
      </c>
      <c r="E271" s="34" t="e" vm="2">
        <f>[1]!GenLognormal($E$9,$E$10)</f>
        <v>#VALUE!</v>
      </c>
      <c r="F271" s="34" t="e" vm="2">
        <f>[1]!GenLognormal($F$9,$F$10)</f>
        <v>#VALUE!</v>
      </c>
      <c r="G271" s="34" t="e" vm="2">
        <f>[1]!GenLognormal($G$9,$G$10)</f>
        <v>#VALUE!</v>
      </c>
      <c r="H271" s="34" t="e" vm="2">
        <f>[1]!genUniform($H$9,$H$10)</f>
        <v>#VALUE!</v>
      </c>
      <c r="I271" s="34" t="e" vm="1">
        <f t="shared" si="24"/>
        <v>#VALUE!</v>
      </c>
      <c r="J271" s="34" t="e" vm="1">
        <f t="shared" si="25"/>
        <v>#VALUE!</v>
      </c>
      <c r="K271" s="34" t="e" vm="2">
        <f>[1]!genUniform($K$9,$K$10)</f>
        <v>#VALUE!</v>
      </c>
      <c r="L271" s="34" t="e" vm="1">
        <f t="shared" si="26"/>
        <v>#VALUE!</v>
      </c>
      <c r="M271" s="34" t="e" vm="1">
        <f t="shared" si="27"/>
        <v>#VALUE!</v>
      </c>
      <c r="N271" s="34" t="e" vm="2">
        <f>[1]!genUniform($N$9,$N$10)</f>
        <v>#VALUE!</v>
      </c>
      <c r="O271" s="34" t="e" vm="1">
        <f t="shared" si="28"/>
        <v>#VALUE!</v>
      </c>
      <c r="P271" s="34" t="e" vm="1">
        <f t="shared" si="29"/>
        <v>#VALUE!</v>
      </c>
    </row>
    <row r="272" spans="1:16">
      <c r="A272" s="34">
        <v>262</v>
      </c>
      <c r="C272" s="34" t="e" vm="2">
        <f>[1]!GenLimitNormal($C$9,$C$10,0,1000,0)</f>
        <v>#VALUE!</v>
      </c>
      <c r="D272" s="34" t="e" vm="2">
        <f>[1]!GenBetaPERT(0,$D$9,1)</f>
        <v>#VALUE!</v>
      </c>
      <c r="E272" s="34" t="e" vm="2">
        <f>[1]!GenLognormal($E$9,$E$10)</f>
        <v>#VALUE!</v>
      </c>
      <c r="F272" s="34" t="e" vm="2">
        <f>[1]!GenLognormal($F$9,$F$10)</f>
        <v>#VALUE!</v>
      </c>
      <c r="G272" s="34" t="e" vm="2">
        <f>[1]!GenLognormal($G$9,$G$10)</f>
        <v>#VALUE!</v>
      </c>
      <c r="H272" s="34" t="e" vm="2">
        <f>[1]!genUniform($H$9,$H$10)</f>
        <v>#VALUE!</v>
      </c>
      <c r="I272" s="34" t="e" vm="1">
        <f t="shared" si="24"/>
        <v>#VALUE!</v>
      </c>
      <c r="J272" s="34" t="e" vm="1">
        <f t="shared" si="25"/>
        <v>#VALUE!</v>
      </c>
      <c r="K272" s="34" t="e" vm="2">
        <f>[1]!genUniform($K$9,$K$10)</f>
        <v>#VALUE!</v>
      </c>
      <c r="L272" s="34" t="e" vm="1">
        <f t="shared" si="26"/>
        <v>#VALUE!</v>
      </c>
      <c r="M272" s="34" t="e" vm="1">
        <f t="shared" si="27"/>
        <v>#VALUE!</v>
      </c>
      <c r="N272" s="34" t="e" vm="2">
        <f>[1]!genUniform($N$9,$N$10)</f>
        <v>#VALUE!</v>
      </c>
      <c r="O272" s="34" t="e" vm="1">
        <f t="shared" si="28"/>
        <v>#VALUE!</v>
      </c>
      <c r="P272" s="34" t="e" vm="1">
        <f t="shared" si="29"/>
        <v>#VALUE!</v>
      </c>
    </row>
    <row r="273" spans="1:16">
      <c r="A273" s="34">
        <v>263</v>
      </c>
      <c r="C273" s="34" t="e" vm="2">
        <f>[1]!GenLimitNormal($C$9,$C$10,0,1000,0)</f>
        <v>#VALUE!</v>
      </c>
      <c r="D273" s="34" t="e" vm="2">
        <f>[1]!GenBetaPERT(0,$D$9,1)</f>
        <v>#VALUE!</v>
      </c>
      <c r="E273" s="34" t="e" vm="2">
        <f>[1]!GenLognormal($E$9,$E$10)</f>
        <v>#VALUE!</v>
      </c>
      <c r="F273" s="34" t="e" vm="2">
        <f>[1]!GenLognormal($F$9,$F$10)</f>
        <v>#VALUE!</v>
      </c>
      <c r="G273" s="34" t="e" vm="2">
        <f>[1]!GenLognormal($G$9,$G$10)</f>
        <v>#VALUE!</v>
      </c>
      <c r="H273" s="34" t="e" vm="2">
        <f>[1]!genUniform($H$9,$H$10)</f>
        <v>#VALUE!</v>
      </c>
      <c r="I273" s="34" t="e" vm="1">
        <f t="shared" si="24"/>
        <v>#VALUE!</v>
      </c>
      <c r="J273" s="34" t="e" vm="1">
        <f t="shared" si="25"/>
        <v>#VALUE!</v>
      </c>
      <c r="K273" s="34" t="e" vm="2">
        <f>[1]!genUniform($K$9,$K$10)</f>
        <v>#VALUE!</v>
      </c>
      <c r="L273" s="34" t="e" vm="1">
        <f t="shared" si="26"/>
        <v>#VALUE!</v>
      </c>
      <c r="M273" s="34" t="e" vm="1">
        <f t="shared" si="27"/>
        <v>#VALUE!</v>
      </c>
      <c r="N273" s="34" t="e" vm="2">
        <f>[1]!genUniform($N$9,$N$10)</f>
        <v>#VALUE!</v>
      </c>
      <c r="O273" s="34" t="e" vm="1">
        <f t="shared" si="28"/>
        <v>#VALUE!</v>
      </c>
      <c r="P273" s="34" t="e" vm="1">
        <f t="shared" si="29"/>
        <v>#VALUE!</v>
      </c>
    </row>
    <row r="274" spans="1:16">
      <c r="A274" s="34">
        <v>264</v>
      </c>
      <c r="C274" s="34" t="e" vm="2">
        <f>[1]!GenLimitNormal($C$9,$C$10,0,1000,0)</f>
        <v>#VALUE!</v>
      </c>
      <c r="D274" s="34" t="e" vm="2">
        <f>[1]!GenBetaPERT(0,$D$9,1)</f>
        <v>#VALUE!</v>
      </c>
      <c r="E274" s="34" t="e" vm="2">
        <f>[1]!GenLognormal($E$9,$E$10)</f>
        <v>#VALUE!</v>
      </c>
      <c r="F274" s="34" t="e" vm="2">
        <f>[1]!GenLognormal($F$9,$F$10)</f>
        <v>#VALUE!</v>
      </c>
      <c r="G274" s="34" t="e" vm="2">
        <f>[1]!GenLognormal($G$9,$G$10)</f>
        <v>#VALUE!</v>
      </c>
      <c r="H274" s="34" t="e" vm="2">
        <f>[1]!genUniform($H$9,$H$10)</f>
        <v>#VALUE!</v>
      </c>
      <c r="I274" s="34" t="e" vm="1">
        <f t="shared" si="24"/>
        <v>#VALUE!</v>
      </c>
      <c r="J274" s="34" t="e" vm="1">
        <f t="shared" si="25"/>
        <v>#VALUE!</v>
      </c>
      <c r="K274" s="34" t="e" vm="2">
        <f>[1]!genUniform($K$9,$K$10)</f>
        <v>#VALUE!</v>
      </c>
      <c r="L274" s="34" t="e" vm="1">
        <f t="shared" si="26"/>
        <v>#VALUE!</v>
      </c>
      <c r="M274" s="34" t="e" vm="1">
        <f t="shared" si="27"/>
        <v>#VALUE!</v>
      </c>
      <c r="N274" s="34" t="e" vm="2">
        <f>[1]!genUniform($N$9,$N$10)</f>
        <v>#VALUE!</v>
      </c>
      <c r="O274" s="34" t="e" vm="1">
        <f t="shared" si="28"/>
        <v>#VALUE!</v>
      </c>
      <c r="P274" s="34" t="e" vm="1">
        <f t="shared" si="29"/>
        <v>#VALUE!</v>
      </c>
    </row>
    <row r="275" spans="1:16">
      <c r="A275" s="34">
        <v>265</v>
      </c>
      <c r="C275" s="34" t="e" vm="2">
        <f>[1]!GenLimitNormal($C$9,$C$10,0,1000,0)</f>
        <v>#VALUE!</v>
      </c>
      <c r="D275" s="34" t="e" vm="2">
        <f>[1]!GenBetaPERT(0,$D$9,1)</f>
        <v>#VALUE!</v>
      </c>
      <c r="E275" s="34" t="e" vm="2">
        <f>[1]!GenLognormal($E$9,$E$10)</f>
        <v>#VALUE!</v>
      </c>
      <c r="F275" s="34" t="e" vm="2">
        <f>[1]!GenLognormal($F$9,$F$10)</f>
        <v>#VALUE!</v>
      </c>
      <c r="G275" s="34" t="e" vm="2">
        <f>[1]!GenLognormal($G$9,$G$10)</f>
        <v>#VALUE!</v>
      </c>
      <c r="H275" s="34" t="e" vm="2">
        <f>[1]!genUniform($H$9,$H$10)</f>
        <v>#VALUE!</v>
      </c>
      <c r="I275" s="34" t="e" vm="1">
        <f t="shared" si="24"/>
        <v>#VALUE!</v>
      </c>
      <c r="J275" s="34" t="e" vm="1">
        <f t="shared" si="25"/>
        <v>#VALUE!</v>
      </c>
      <c r="K275" s="34" t="e" vm="2">
        <f>[1]!genUniform($K$9,$K$10)</f>
        <v>#VALUE!</v>
      </c>
      <c r="L275" s="34" t="e" vm="1">
        <f t="shared" si="26"/>
        <v>#VALUE!</v>
      </c>
      <c r="M275" s="34" t="e" vm="1">
        <f t="shared" si="27"/>
        <v>#VALUE!</v>
      </c>
      <c r="N275" s="34" t="e" vm="2">
        <f>[1]!genUniform($N$9,$N$10)</f>
        <v>#VALUE!</v>
      </c>
      <c r="O275" s="34" t="e" vm="1">
        <f t="shared" si="28"/>
        <v>#VALUE!</v>
      </c>
      <c r="P275" s="34" t="e" vm="1">
        <f t="shared" si="29"/>
        <v>#VALUE!</v>
      </c>
    </row>
    <row r="276" spans="1:16">
      <c r="A276" s="34">
        <v>266</v>
      </c>
      <c r="C276" s="34" t="e" vm="2">
        <f>[1]!GenLimitNormal($C$9,$C$10,0,1000,0)</f>
        <v>#VALUE!</v>
      </c>
      <c r="D276" s="34" t="e" vm="2">
        <f>[1]!GenBetaPERT(0,$D$9,1)</f>
        <v>#VALUE!</v>
      </c>
      <c r="E276" s="34" t="e" vm="2">
        <f>[1]!GenLognormal($E$9,$E$10)</f>
        <v>#VALUE!</v>
      </c>
      <c r="F276" s="34" t="e" vm="2">
        <f>[1]!GenLognormal($F$9,$F$10)</f>
        <v>#VALUE!</v>
      </c>
      <c r="G276" s="34" t="e" vm="2">
        <f>[1]!GenLognormal($G$9,$G$10)</f>
        <v>#VALUE!</v>
      </c>
      <c r="H276" s="34" t="e" vm="2">
        <f>[1]!genUniform($H$9,$H$10)</f>
        <v>#VALUE!</v>
      </c>
      <c r="I276" s="34" t="e" vm="1">
        <f t="shared" si="24"/>
        <v>#VALUE!</v>
      </c>
      <c r="J276" s="34" t="e" vm="1">
        <f t="shared" si="25"/>
        <v>#VALUE!</v>
      </c>
      <c r="K276" s="34" t="e" vm="2">
        <f>[1]!genUniform($K$9,$K$10)</f>
        <v>#VALUE!</v>
      </c>
      <c r="L276" s="34" t="e" vm="1">
        <f t="shared" si="26"/>
        <v>#VALUE!</v>
      </c>
      <c r="M276" s="34" t="e" vm="1">
        <f t="shared" si="27"/>
        <v>#VALUE!</v>
      </c>
      <c r="N276" s="34" t="e" vm="2">
        <f>[1]!genUniform($N$9,$N$10)</f>
        <v>#VALUE!</v>
      </c>
      <c r="O276" s="34" t="e" vm="1">
        <f t="shared" si="28"/>
        <v>#VALUE!</v>
      </c>
      <c r="P276" s="34" t="e" vm="1">
        <f t="shared" si="29"/>
        <v>#VALUE!</v>
      </c>
    </row>
    <row r="277" spans="1:16">
      <c r="A277" s="34">
        <v>267</v>
      </c>
      <c r="C277" s="34" t="e" vm="2">
        <f>[1]!GenLimitNormal($C$9,$C$10,0,1000,0)</f>
        <v>#VALUE!</v>
      </c>
      <c r="D277" s="34" t="e" vm="2">
        <f>[1]!GenBetaPERT(0,$D$9,1)</f>
        <v>#VALUE!</v>
      </c>
      <c r="E277" s="34" t="e" vm="2">
        <f>[1]!GenLognormal($E$9,$E$10)</f>
        <v>#VALUE!</v>
      </c>
      <c r="F277" s="34" t="e" vm="2">
        <f>[1]!GenLognormal($F$9,$F$10)</f>
        <v>#VALUE!</v>
      </c>
      <c r="G277" s="34" t="e" vm="2">
        <f>[1]!GenLognormal($G$9,$G$10)</f>
        <v>#VALUE!</v>
      </c>
      <c r="H277" s="34" t="e" vm="2">
        <f>[1]!genUniform($H$9,$H$10)</f>
        <v>#VALUE!</v>
      </c>
      <c r="I277" s="34" t="e" vm="1">
        <f t="shared" si="24"/>
        <v>#VALUE!</v>
      </c>
      <c r="J277" s="34" t="e" vm="1">
        <f t="shared" si="25"/>
        <v>#VALUE!</v>
      </c>
      <c r="K277" s="34" t="e" vm="2">
        <f>[1]!genUniform($K$9,$K$10)</f>
        <v>#VALUE!</v>
      </c>
      <c r="L277" s="34" t="e" vm="1">
        <f t="shared" si="26"/>
        <v>#VALUE!</v>
      </c>
      <c r="M277" s="34" t="e" vm="1">
        <f t="shared" si="27"/>
        <v>#VALUE!</v>
      </c>
      <c r="N277" s="34" t="e" vm="2">
        <f>[1]!genUniform($N$9,$N$10)</f>
        <v>#VALUE!</v>
      </c>
      <c r="O277" s="34" t="e" vm="1">
        <f t="shared" si="28"/>
        <v>#VALUE!</v>
      </c>
      <c r="P277" s="34" t="e" vm="1">
        <f t="shared" si="29"/>
        <v>#VALUE!</v>
      </c>
    </row>
    <row r="278" spans="1:16">
      <c r="A278" s="34">
        <v>268</v>
      </c>
      <c r="C278" s="34" t="e" vm="2">
        <f>[1]!GenLimitNormal($C$9,$C$10,0,1000,0)</f>
        <v>#VALUE!</v>
      </c>
      <c r="D278" s="34" t="e" vm="2">
        <f>[1]!GenBetaPERT(0,$D$9,1)</f>
        <v>#VALUE!</v>
      </c>
      <c r="E278" s="34" t="e" vm="2">
        <f>[1]!GenLognormal($E$9,$E$10)</f>
        <v>#VALUE!</v>
      </c>
      <c r="F278" s="34" t="e" vm="2">
        <f>[1]!GenLognormal($F$9,$F$10)</f>
        <v>#VALUE!</v>
      </c>
      <c r="G278" s="34" t="e" vm="2">
        <f>[1]!GenLognormal($G$9,$G$10)</f>
        <v>#VALUE!</v>
      </c>
      <c r="H278" s="34" t="e" vm="2">
        <f>[1]!genUniform($H$9,$H$10)</f>
        <v>#VALUE!</v>
      </c>
      <c r="I278" s="34" t="e" vm="1">
        <f t="shared" si="24"/>
        <v>#VALUE!</v>
      </c>
      <c r="J278" s="34" t="e" vm="1">
        <f t="shared" si="25"/>
        <v>#VALUE!</v>
      </c>
      <c r="K278" s="34" t="e" vm="2">
        <f>[1]!genUniform($K$9,$K$10)</f>
        <v>#VALUE!</v>
      </c>
      <c r="L278" s="34" t="e" vm="1">
        <f t="shared" si="26"/>
        <v>#VALUE!</v>
      </c>
      <c r="M278" s="34" t="e" vm="1">
        <f t="shared" si="27"/>
        <v>#VALUE!</v>
      </c>
      <c r="N278" s="34" t="e" vm="2">
        <f>[1]!genUniform($N$9,$N$10)</f>
        <v>#VALUE!</v>
      </c>
      <c r="O278" s="34" t="e" vm="1">
        <f t="shared" si="28"/>
        <v>#VALUE!</v>
      </c>
      <c r="P278" s="34" t="e" vm="1">
        <f t="shared" si="29"/>
        <v>#VALUE!</v>
      </c>
    </row>
    <row r="279" spans="1:16">
      <c r="A279" s="34">
        <v>269</v>
      </c>
      <c r="C279" s="34" t="e" vm="2">
        <f>[1]!GenLimitNormal($C$9,$C$10,0,1000,0)</f>
        <v>#VALUE!</v>
      </c>
      <c r="D279" s="34" t="e" vm="2">
        <f>[1]!GenBetaPERT(0,$D$9,1)</f>
        <v>#VALUE!</v>
      </c>
      <c r="E279" s="34" t="e" vm="2">
        <f>[1]!GenLognormal($E$9,$E$10)</f>
        <v>#VALUE!</v>
      </c>
      <c r="F279" s="34" t="e" vm="2">
        <f>[1]!GenLognormal($F$9,$F$10)</f>
        <v>#VALUE!</v>
      </c>
      <c r="G279" s="34" t="e" vm="2">
        <f>[1]!GenLognormal($G$9,$G$10)</f>
        <v>#VALUE!</v>
      </c>
      <c r="H279" s="34" t="e" vm="2">
        <f>[1]!genUniform($H$9,$H$10)</f>
        <v>#VALUE!</v>
      </c>
      <c r="I279" s="34" t="e" vm="1">
        <f t="shared" si="24"/>
        <v>#VALUE!</v>
      </c>
      <c r="J279" s="34" t="e" vm="1">
        <f t="shared" si="25"/>
        <v>#VALUE!</v>
      </c>
      <c r="K279" s="34" t="e" vm="2">
        <f>[1]!genUniform($K$9,$K$10)</f>
        <v>#VALUE!</v>
      </c>
      <c r="L279" s="34" t="e" vm="1">
        <f t="shared" si="26"/>
        <v>#VALUE!</v>
      </c>
      <c r="M279" s="34" t="e" vm="1">
        <f t="shared" si="27"/>
        <v>#VALUE!</v>
      </c>
      <c r="N279" s="34" t="e" vm="2">
        <f>[1]!genUniform($N$9,$N$10)</f>
        <v>#VALUE!</v>
      </c>
      <c r="O279" s="34" t="e" vm="1">
        <f t="shared" si="28"/>
        <v>#VALUE!</v>
      </c>
      <c r="P279" s="34" t="e" vm="1">
        <f t="shared" si="29"/>
        <v>#VALUE!</v>
      </c>
    </row>
    <row r="280" spans="1:16">
      <c r="A280" s="34">
        <v>270</v>
      </c>
      <c r="C280" s="34" t="e" vm="2">
        <f>[1]!GenLimitNormal($C$9,$C$10,0,1000,0)</f>
        <v>#VALUE!</v>
      </c>
      <c r="D280" s="34" t="e" vm="2">
        <f>[1]!GenBetaPERT(0,$D$9,1)</f>
        <v>#VALUE!</v>
      </c>
      <c r="E280" s="34" t="e" vm="2">
        <f>[1]!GenLognormal($E$9,$E$10)</f>
        <v>#VALUE!</v>
      </c>
      <c r="F280" s="34" t="e" vm="2">
        <f>[1]!GenLognormal($F$9,$F$10)</f>
        <v>#VALUE!</v>
      </c>
      <c r="G280" s="34" t="e" vm="2">
        <f>[1]!GenLognormal($G$9,$G$10)</f>
        <v>#VALUE!</v>
      </c>
      <c r="H280" s="34" t="e" vm="2">
        <f>[1]!genUniform($H$9,$H$10)</f>
        <v>#VALUE!</v>
      </c>
      <c r="I280" s="34" t="e" vm="1">
        <f t="shared" si="24"/>
        <v>#VALUE!</v>
      </c>
      <c r="J280" s="34" t="e" vm="1">
        <f t="shared" si="25"/>
        <v>#VALUE!</v>
      </c>
      <c r="K280" s="34" t="e" vm="2">
        <f>[1]!genUniform($K$9,$K$10)</f>
        <v>#VALUE!</v>
      </c>
      <c r="L280" s="34" t="e" vm="1">
        <f t="shared" si="26"/>
        <v>#VALUE!</v>
      </c>
      <c r="M280" s="34" t="e" vm="1">
        <f t="shared" si="27"/>
        <v>#VALUE!</v>
      </c>
      <c r="N280" s="34" t="e" vm="2">
        <f>[1]!genUniform($N$9,$N$10)</f>
        <v>#VALUE!</v>
      </c>
      <c r="O280" s="34" t="e" vm="1">
        <f t="shared" si="28"/>
        <v>#VALUE!</v>
      </c>
      <c r="P280" s="34" t="e" vm="1">
        <f t="shared" si="29"/>
        <v>#VALUE!</v>
      </c>
    </row>
    <row r="281" spans="1:16">
      <c r="A281" s="34">
        <v>271</v>
      </c>
      <c r="C281" s="34" t="e" vm="2">
        <f>[1]!GenLimitNormal($C$9,$C$10,0,1000,0)</f>
        <v>#VALUE!</v>
      </c>
      <c r="D281" s="34" t="e" vm="2">
        <f>[1]!GenBetaPERT(0,$D$9,1)</f>
        <v>#VALUE!</v>
      </c>
      <c r="E281" s="34" t="e" vm="2">
        <f>[1]!GenLognormal($E$9,$E$10)</f>
        <v>#VALUE!</v>
      </c>
      <c r="F281" s="34" t="e" vm="2">
        <f>[1]!GenLognormal($F$9,$F$10)</f>
        <v>#VALUE!</v>
      </c>
      <c r="G281" s="34" t="e" vm="2">
        <f>[1]!GenLognormal($G$9,$G$10)</f>
        <v>#VALUE!</v>
      </c>
      <c r="H281" s="34" t="e" vm="2">
        <f>[1]!genUniform($H$9,$H$10)</f>
        <v>#VALUE!</v>
      </c>
      <c r="I281" s="34" t="e" vm="1">
        <f t="shared" si="24"/>
        <v>#VALUE!</v>
      </c>
      <c r="J281" s="34" t="e" vm="1">
        <f t="shared" si="25"/>
        <v>#VALUE!</v>
      </c>
      <c r="K281" s="34" t="e" vm="2">
        <f>[1]!genUniform($K$9,$K$10)</f>
        <v>#VALUE!</v>
      </c>
      <c r="L281" s="34" t="e" vm="1">
        <f t="shared" si="26"/>
        <v>#VALUE!</v>
      </c>
      <c r="M281" s="34" t="e" vm="1">
        <f t="shared" si="27"/>
        <v>#VALUE!</v>
      </c>
      <c r="N281" s="34" t="e" vm="2">
        <f>[1]!genUniform($N$9,$N$10)</f>
        <v>#VALUE!</v>
      </c>
      <c r="O281" s="34" t="e" vm="1">
        <f t="shared" si="28"/>
        <v>#VALUE!</v>
      </c>
      <c r="P281" s="34" t="e" vm="1">
        <f t="shared" si="29"/>
        <v>#VALUE!</v>
      </c>
    </row>
    <row r="282" spans="1:16">
      <c r="A282" s="34">
        <v>272</v>
      </c>
      <c r="C282" s="34" t="e" vm="2">
        <f>[1]!GenLimitNormal($C$9,$C$10,0,1000,0)</f>
        <v>#VALUE!</v>
      </c>
      <c r="D282" s="34" t="e" vm="2">
        <f>[1]!GenBetaPERT(0,$D$9,1)</f>
        <v>#VALUE!</v>
      </c>
      <c r="E282" s="34" t="e" vm="2">
        <f>[1]!GenLognormal($E$9,$E$10)</f>
        <v>#VALUE!</v>
      </c>
      <c r="F282" s="34" t="e" vm="2">
        <f>[1]!GenLognormal($F$9,$F$10)</f>
        <v>#VALUE!</v>
      </c>
      <c r="G282" s="34" t="e" vm="2">
        <f>[1]!GenLognormal($G$9,$G$10)</f>
        <v>#VALUE!</v>
      </c>
      <c r="H282" s="34" t="e" vm="2">
        <f>[1]!genUniform($H$9,$H$10)</f>
        <v>#VALUE!</v>
      </c>
      <c r="I282" s="34" t="e" vm="1">
        <f t="shared" si="24"/>
        <v>#VALUE!</v>
      </c>
      <c r="J282" s="34" t="e" vm="1">
        <f t="shared" si="25"/>
        <v>#VALUE!</v>
      </c>
      <c r="K282" s="34" t="e" vm="2">
        <f>[1]!genUniform($K$9,$K$10)</f>
        <v>#VALUE!</v>
      </c>
      <c r="L282" s="34" t="e" vm="1">
        <f t="shared" si="26"/>
        <v>#VALUE!</v>
      </c>
      <c r="M282" s="34" t="e" vm="1">
        <f t="shared" si="27"/>
        <v>#VALUE!</v>
      </c>
      <c r="N282" s="34" t="e" vm="2">
        <f>[1]!genUniform($N$9,$N$10)</f>
        <v>#VALUE!</v>
      </c>
      <c r="O282" s="34" t="e" vm="1">
        <f t="shared" si="28"/>
        <v>#VALUE!</v>
      </c>
      <c r="P282" s="34" t="e" vm="1">
        <f t="shared" si="29"/>
        <v>#VALUE!</v>
      </c>
    </row>
    <row r="283" spans="1:16">
      <c r="A283" s="34">
        <v>273</v>
      </c>
      <c r="C283" s="34" t="e" vm="2">
        <f>[1]!GenLimitNormal($C$9,$C$10,0,1000,0)</f>
        <v>#VALUE!</v>
      </c>
      <c r="D283" s="34" t="e" vm="2">
        <f>[1]!GenBetaPERT(0,$D$9,1)</f>
        <v>#VALUE!</v>
      </c>
      <c r="E283" s="34" t="e" vm="2">
        <f>[1]!GenLognormal($E$9,$E$10)</f>
        <v>#VALUE!</v>
      </c>
      <c r="F283" s="34" t="e" vm="2">
        <f>[1]!GenLognormal($F$9,$F$10)</f>
        <v>#VALUE!</v>
      </c>
      <c r="G283" s="34" t="e" vm="2">
        <f>[1]!GenLognormal($G$9,$G$10)</f>
        <v>#VALUE!</v>
      </c>
      <c r="H283" s="34" t="e" vm="2">
        <f>[1]!genUniform($H$9,$H$10)</f>
        <v>#VALUE!</v>
      </c>
      <c r="I283" s="34" t="e" vm="1">
        <f t="shared" si="24"/>
        <v>#VALUE!</v>
      </c>
      <c r="J283" s="34" t="e" vm="1">
        <f t="shared" si="25"/>
        <v>#VALUE!</v>
      </c>
      <c r="K283" s="34" t="e" vm="2">
        <f>[1]!genUniform($K$9,$K$10)</f>
        <v>#VALUE!</v>
      </c>
      <c r="L283" s="34" t="e" vm="1">
        <f t="shared" si="26"/>
        <v>#VALUE!</v>
      </c>
      <c r="M283" s="34" t="e" vm="1">
        <f t="shared" si="27"/>
        <v>#VALUE!</v>
      </c>
      <c r="N283" s="34" t="e" vm="2">
        <f>[1]!genUniform($N$9,$N$10)</f>
        <v>#VALUE!</v>
      </c>
      <c r="O283" s="34" t="e" vm="1">
        <f t="shared" si="28"/>
        <v>#VALUE!</v>
      </c>
      <c r="P283" s="34" t="e" vm="1">
        <f t="shared" si="29"/>
        <v>#VALUE!</v>
      </c>
    </row>
    <row r="284" spans="1:16">
      <c r="A284" s="34">
        <v>274</v>
      </c>
      <c r="C284" s="34" t="e" vm="2">
        <f>[1]!GenLimitNormal($C$9,$C$10,0,1000,0)</f>
        <v>#VALUE!</v>
      </c>
      <c r="D284" s="34" t="e" vm="2">
        <f>[1]!GenBetaPERT(0,$D$9,1)</f>
        <v>#VALUE!</v>
      </c>
      <c r="E284" s="34" t="e" vm="2">
        <f>[1]!GenLognormal($E$9,$E$10)</f>
        <v>#VALUE!</v>
      </c>
      <c r="F284" s="34" t="e" vm="2">
        <f>[1]!GenLognormal($F$9,$F$10)</f>
        <v>#VALUE!</v>
      </c>
      <c r="G284" s="34" t="e" vm="2">
        <f>[1]!GenLognormal($G$9,$G$10)</f>
        <v>#VALUE!</v>
      </c>
      <c r="H284" s="34" t="e" vm="2">
        <f>[1]!genUniform($H$9,$H$10)</f>
        <v>#VALUE!</v>
      </c>
      <c r="I284" s="34" t="e" vm="1">
        <f t="shared" si="24"/>
        <v>#VALUE!</v>
      </c>
      <c r="J284" s="34" t="e" vm="1">
        <f t="shared" si="25"/>
        <v>#VALUE!</v>
      </c>
      <c r="K284" s="34" t="e" vm="2">
        <f>[1]!genUniform($K$9,$K$10)</f>
        <v>#VALUE!</v>
      </c>
      <c r="L284" s="34" t="e" vm="1">
        <f t="shared" si="26"/>
        <v>#VALUE!</v>
      </c>
      <c r="M284" s="34" t="e" vm="1">
        <f t="shared" si="27"/>
        <v>#VALUE!</v>
      </c>
      <c r="N284" s="34" t="e" vm="2">
        <f>[1]!genUniform($N$9,$N$10)</f>
        <v>#VALUE!</v>
      </c>
      <c r="O284" s="34" t="e" vm="1">
        <f t="shared" si="28"/>
        <v>#VALUE!</v>
      </c>
      <c r="P284" s="34" t="e" vm="1">
        <f t="shared" si="29"/>
        <v>#VALUE!</v>
      </c>
    </row>
    <row r="285" spans="1:16">
      <c r="A285" s="34">
        <v>275</v>
      </c>
      <c r="C285" s="34" t="e" vm="2">
        <f>[1]!GenLimitNormal($C$9,$C$10,0,1000,0)</f>
        <v>#VALUE!</v>
      </c>
      <c r="D285" s="34" t="e" vm="2">
        <f>[1]!GenBetaPERT(0,$D$9,1)</f>
        <v>#VALUE!</v>
      </c>
      <c r="E285" s="34" t="e" vm="2">
        <f>[1]!GenLognormal($E$9,$E$10)</f>
        <v>#VALUE!</v>
      </c>
      <c r="F285" s="34" t="e" vm="2">
        <f>[1]!GenLognormal($F$9,$F$10)</f>
        <v>#VALUE!</v>
      </c>
      <c r="G285" s="34" t="e" vm="2">
        <f>[1]!GenLognormal($G$9,$G$10)</f>
        <v>#VALUE!</v>
      </c>
      <c r="H285" s="34" t="e" vm="2">
        <f>[1]!genUniform($H$9,$H$10)</f>
        <v>#VALUE!</v>
      </c>
      <c r="I285" s="34" t="e" vm="1">
        <f t="shared" si="24"/>
        <v>#VALUE!</v>
      </c>
      <c r="J285" s="34" t="e" vm="1">
        <f t="shared" si="25"/>
        <v>#VALUE!</v>
      </c>
      <c r="K285" s="34" t="e" vm="2">
        <f>[1]!genUniform($K$9,$K$10)</f>
        <v>#VALUE!</v>
      </c>
      <c r="L285" s="34" t="e" vm="1">
        <f t="shared" si="26"/>
        <v>#VALUE!</v>
      </c>
      <c r="M285" s="34" t="e" vm="1">
        <f t="shared" si="27"/>
        <v>#VALUE!</v>
      </c>
      <c r="N285" s="34" t="e" vm="2">
        <f>[1]!genUniform($N$9,$N$10)</f>
        <v>#VALUE!</v>
      </c>
      <c r="O285" s="34" t="e" vm="1">
        <f t="shared" si="28"/>
        <v>#VALUE!</v>
      </c>
      <c r="P285" s="34" t="e" vm="1">
        <f t="shared" si="29"/>
        <v>#VALUE!</v>
      </c>
    </row>
    <row r="286" spans="1:16">
      <c r="A286" s="34">
        <v>276</v>
      </c>
      <c r="C286" s="34" t="e" vm="2">
        <f>[1]!GenLimitNormal($C$9,$C$10,0,1000,0)</f>
        <v>#VALUE!</v>
      </c>
      <c r="D286" s="34" t="e" vm="2">
        <f>[1]!GenBetaPERT(0,$D$9,1)</f>
        <v>#VALUE!</v>
      </c>
      <c r="E286" s="34" t="e" vm="2">
        <f>[1]!GenLognormal($E$9,$E$10)</f>
        <v>#VALUE!</v>
      </c>
      <c r="F286" s="34" t="e" vm="2">
        <f>[1]!GenLognormal($F$9,$F$10)</f>
        <v>#VALUE!</v>
      </c>
      <c r="G286" s="34" t="e" vm="2">
        <f>[1]!GenLognormal($G$9,$G$10)</f>
        <v>#VALUE!</v>
      </c>
      <c r="H286" s="34" t="e" vm="2">
        <f>[1]!genUniform($H$9,$H$10)</f>
        <v>#VALUE!</v>
      </c>
      <c r="I286" s="34" t="e" vm="1">
        <f t="shared" si="24"/>
        <v>#VALUE!</v>
      </c>
      <c r="J286" s="34" t="e" vm="1">
        <f t="shared" si="25"/>
        <v>#VALUE!</v>
      </c>
      <c r="K286" s="34" t="e" vm="2">
        <f>[1]!genUniform($K$9,$K$10)</f>
        <v>#VALUE!</v>
      </c>
      <c r="L286" s="34" t="e" vm="1">
        <f t="shared" si="26"/>
        <v>#VALUE!</v>
      </c>
      <c r="M286" s="34" t="e" vm="1">
        <f t="shared" si="27"/>
        <v>#VALUE!</v>
      </c>
      <c r="N286" s="34" t="e" vm="2">
        <f>[1]!genUniform($N$9,$N$10)</f>
        <v>#VALUE!</v>
      </c>
      <c r="O286" s="34" t="e" vm="1">
        <f t="shared" si="28"/>
        <v>#VALUE!</v>
      </c>
      <c r="P286" s="34" t="e" vm="1">
        <f t="shared" si="29"/>
        <v>#VALUE!</v>
      </c>
    </row>
    <row r="287" spans="1:16">
      <c r="A287" s="34">
        <v>277</v>
      </c>
      <c r="C287" s="34" t="e" vm="2">
        <f>[1]!GenLimitNormal($C$9,$C$10,0,1000,0)</f>
        <v>#VALUE!</v>
      </c>
      <c r="D287" s="34" t="e" vm="2">
        <f>[1]!GenBetaPERT(0,$D$9,1)</f>
        <v>#VALUE!</v>
      </c>
      <c r="E287" s="34" t="e" vm="2">
        <f>[1]!GenLognormal($E$9,$E$10)</f>
        <v>#VALUE!</v>
      </c>
      <c r="F287" s="34" t="e" vm="2">
        <f>[1]!GenLognormal($F$9,$F$10)</f>
        <v>#VALUE!</v>
      </c>
      <c r="G287" s="34" t="e" vm="2">
        <f>[1]!GenLognormal($G$9,$G$10)</f>
        <v>#VALUE!</v>
      </c>
      <c r="H287" s="34" t="e" vm="2">
        <f>[1]!genUniform($H$9,$H$10)</f>
        <v>#VALUE!</v>
      </c>
      <c r="I287" s="34" t="e" vm="1">
        <f t="shared" si="24"/>
        <v>#VALUE!</v>
      </c>
      <c r="J287" s="34" t="e" vm="1">
        <f t="shared" si="25"/>
        <v>#VALUE!</v>
      </c>
      <c r="K287" s="34" t="e" vm="2">
        <f>[1]!genUniform($K$9,$K$10)</f>
        <v>#VALUE!</v>
      </c>
      <c r="L287" s="34" t="e" vm="1">
        <f t="shared" si="26"/>
        <v>#VALUE!</v>
      </c>
      <c r="M287" s="34" t="e" vm="1">
        <f t="shared" si="27"/>
        <v>#VALUE!</v>
      </c>
      <c r="N287" s="34" t="e" vm="2">
        <f>[1]!genUniform($N$9,$N$10)</f>
        <v>#VALUE!</v>
      </c>
      <c r="O287" s="34" t="e" vm="1">
        <f t="shared" si="28"/>
        <v>#VALUE!</v>
      </c>
      <c r="P287" s="34" t="e" vm="1">
        <f t="shared" si="29"/>
        <v>#VALUE!</v>
      </c>
    </row>
    <row r="288" spans="1:16">
      <c r="A288" s="34">
        <v>278</v>
      </c>
      <c r="C288" s="34" t="e" vm="2">
        <f>[1]!GenLimitNormal($C$9,$C$10,0,1000,0)</f>
        <v>#VALUE!</v>
      </c>
      <c r="D288" s="34" t="e" vm="2">
        <f>[1]!GenBetaPERT(0,$D$9,1)</f>
        <v>#VALUE!</v>
      </c>
      <c r="E288" s="34" t="e" vm="2">
        <f>[1]!GenLognormal($E$9,$E$10)</f>
        <v>#VALUE!</v>
      </c>
      <c r="F288" s="34" t="e" vm="2">
        <f>[1]!GenLognormal($F$9,$F$10)</f>
        <v>#VALUE!</v>
      </c>
      <c r="G288" s="34" t="e" vm="2">
        <f>[1]!GenLognormal($G$9,$G$10)</f>
        <v>#VALUE!</v>
      </c>
      <c r="H288" s="34" t="e" vm="2">
        <f>[1]!genUniform($H$9,$H$10)</f>
        <v>#VALUE!</v>
      </c>
      <c r="I288" s="34" t="e" vm="1">
        <f t="shared" si="24"/>
        <v>#VALUE!</v>
      </c>
      <c r="J288" s="34" t="e" vm="1">
        <f t="shared" si="25"/>
        <v>#VALUE!</v>
      </c>
      <c r="K288" s="34" t="e" vm="2">
        <f>[1]!genUniform($K$9,$K$10)</f>
        <v>#VALUE!</v>
      </c>
      <c r="L288" s="34" t="e" vm="1">
        <f t="shared" si="26"/>
        <v>#VALUE!</v>
      </c>
      <c r="M288" s="34" t="e" vm="1">
        <f t="shared" si="27"/>
        <v>#VALUE!</v>
      </c>
      <c r="N288" s="34" t="e" vm="2">
        <f>[1]!genUniform($N$9,$N$10)</f>
        <v>#VALUE!</v>
      </c>
      <c r="O288" s="34" t="e" vm="1">
        <f t="shared" si="28"/>
        <v>#VALUE!</v>
      </c>
      <c r="P288" s="34" t="e" vm="1">
        <f t="shared" si="29"/>
        <v>#VALUE!</v>
      </c>
    </row>
    <row r="289" spans="1:16">
      <c r="A289" s="34">
        <v>279</v>
      </c>
      <c r="C289" s="34" t="e" vm="2">
        <f>[1]!GenLimitNormal($C$9,$C$10,0,1000,0)</f>
        <v>#VALUE!</v>
      </c>
      <c r="D289" s="34" t="e" vm="2">
        <f>[1]!GenBetaPERT(0,$D$9,1)</f>
        <v>#VALUE!</v>
      </c>
      <c r="E289" s="34" t="e" vm="2">
        <f>[1]!GenLognormal($E$9,$E$10)</f>
        <v>#VALUE!</v>
      </c>
      <c r="F289" s="34" t="e" vm="2">
        <f>[1]!GenLognormal($F$9,$F$10)</f>
        <v>#VALUE!</v>
      </c>
      <c r="G289" s="34" t="e" vm="2">
        <f>[1]!GenLognormal($G$9,$G$10)</f>
        <v>#VALUE!</v>
      </c>
      <c r="H289" s="34" t="e" vm="2">
        <f>[1]!genUniform($H$9,$H$10)</f>
        <v>#VALUE!</v>
      </c>
      <c r="I289" s="34" t="e" vm="1">
        <f t="shared" si="24"/>
        <v>#VALUE!</v>
      </c>
      <c r="J289" s="34" t="e" vm="1">
        <f t="shared" si="25"/>
        <v>#VALUE!</v>
      </c>
      <c r="K289" s="34" t="e" vm="2">
        <f>[1]!genUniform($K$9,$K$10)</f>
        <v>#VALUE!</v>
      </c>
      <c r="L289" s="34" t="e" vm="1">
        <f t="shared" si="26"/>
        <v>#VALUE!</v>
      </c>
      <c r="M289" s="34" t="e" vm="1">
        <f t="shared" si="27"/>
        <v>#VALUE!</v>
      </c>
      <c r="N289" s="34" t="e" vm="2">
        <f>[1]!genUniform($N$9,$N$10)</f>
        <v>#VALUE!</v>
      </c>
      <c r="O289" s="34" t="e" vm="1">
        <f t="shared" si="28"/>
        <v>#VALUE!</v>
      </c>
      <c r="P289" s="34" t="e" vm="1">
        <f t="shared" si="29"/>
        <v>#VALUE!</v>
      </c>
    </row>
    <row r="290" spans="1:16">
      <c r="A290" s="34">
        <v>280</v>
      </c>
      <c r="C290" s="34" t="e" vm="2">
        <f>[1]!GenLimitNormal($C$9,$C$10,0,1000,0)</f>
        <v>#VALUE!</v>
      </c>
      <c r="D290" s="34" t="e" vm="2">
        <f>[1]!GenBetaPERT(0,$D$9,1)</f>
        <v>#VALUE!</v>
      </c>
      <c r="E290" s="34" t="e" vm="2">
        <f>[1]!GenLognormal($E$9,$E$10)</f>
        <v>#VALUE!</v>
      </c>
      <c r="F290" s="34" t="e" vm="2">
        <f>[1]!GenLognormal($F$9,$F$10)</f>
        <v>#VALUE!</v>
      </c>
      <c r="G290" s="34" t="e" vm="2">
        <f>[1]!GenLognormal($G$9,$G$10)</f>
        <v>#VALUE!</v>
      </c>
      <c r="H290" s="34" t="e" vm="2">
        <f>[1]!genUniform($H$9,$H$10)</f>
        <v>#VALUE!</v>
      </c>
      <c r="I290" s="34" t="e" vm="1">
        <f t="shared" si="24"/>
        <v>#VALUE!</v>
      </c>
      <c r="J290" s="34" t="e" vm="1">
        <f t="shared" si="25"/>
        <v>#VALUE!</v>
      </c>
      <c r="K290" s="34" t="e" vm="2">
        <f>[1]!genUniform($K$9,$K$10)</f>
        <v>#VALUE!</v>
      </c>
      <c r="L290" s="34" t="e" vm="1">
        <f t="shared" si="26"/>
        <v>#VALUE!</v>
      </c>
      <c r="M290" s="34" t="e" vm="1">
        <f t="shared" si="27"/>
        <v>#VALUE!</v>
      </c>
      <c r="N290" s="34" t="e" vm="2">
        <f>[1]!genUniform($N$9,$N$10)</f>
        <v>#VALUE!</v>
      </c>
      <c r="O290" s="34" t="e" vm="1">
        <f t="shared" si="28"/>
        <v>#VALUE!</v>
      </c>
      <c r="P290" s="34" t="e" vm="1">
        <f t="shared" si="29"/>
        <v>#VALUE!</v>
      </c>
    </row>
    <row r="291" spans="1:16">
      <c r="A291" s="34">
        <v>281</v>
      </c>
      <c r="C291" s="34" t="e" vm="2">
        <f>[1]!GenLimitNormal($C$9,$C$10,0,1000,0)</f>
        <v>#VALUE!</v>
      </c>
      <c r="D291" s="34" t="e" vm="2">
        <f>[1]!GenBetaPERT(0,$D$9,1)</f>
        <v>#VALUE!</v>
      </c>
      <c r="E291" s="34" t="e" vm="2">
        <f>[1]!GenLognormal($E$9,$E$10)</f>
        <v>#VALUE!</v>
      </c>
      <c r="F291" s="34" t="e" vm="2">
        <f>[1]!GenLognormal($F$9,$F$10)</f>
        <v>#VALUE!</v>
      </c>
      <c r="G291" s="34" t="e" vm="2">
        <f>[1]!GenLognormal($G$9,$G$10)</f>
        <v>#VALUE!</v>
      </c>
      <c r="H291" s="34" t="e" vm="2">
        <f>[1]!genUniform($H$9,$H$10)</f>
        <v>#VALUE!</v>
      </c>
      <c r="I291" s="34" t="e" vm="1">
        <f t="shared" si="24"/>
        <v>#VALUE!</v>
      </c>
      <c r="J291" s="34" t="e" vm="1">
        <f t="shared" si="25"/>
        <v>#VALUE!</v>
      </c>
      <c r="K291" s="34" t="e" vm="2">
        <f>[1]!genUniform($K$9,$K$10)</f>
        <v>#VALUE!</v>
      </c>
      <c r="L291" s="34" t="e" vm="1">
        <f t="shared" si="26"/>
        <v>#VALUE!</v>
      </c>
      <c r="M291" s="34" t="e" vm="1">
        <f t="shared" si="27"/>
        <v>#VALUE!</v>
      </c>
      <c r="N291" s="34" t="e" vm="2">
        <f>[1]!genUniform($N$9,$N$10)</f>
        <v>#VALUE!</v>
      </c>
      <c r="O291" s="34" t="e" vm="1">
        <f t="shared" si="28"/>
        <v>#VALUE!</v>
      </c>
      <c r="P291" s="34" t="e" vm="1">
        <f t="shared" si="29"/>
        <v>#VALUE!</v>
      </c>
    </row>
    <row r="292" spans="1:16">
      <c r="A292" s="34">
        <v>282</v>
      </c>
      <c r="C292" s="34" t="e" vm="2">
        <f>[1]!GenLimitNormal($C$9,$C$10,0,1000,0)</f>
        <v>#VALUE!</v>
      </c>
      <c r="D292" s="34" t="e" vm="2">
        <f>[1]!GenBetaPERT(0,$D$9,1)</f>
        <v>#VALUE!</v>
      </c>
      <c r="E292" s="34" t="e" vm="2">
        <f>[1]!GenLognormal($E$9,$E$10)</f>
        <v>#VALUE!</v>
      </c>
      <c r="F292" s="34" t="e" vm="2">
        <f>[1]!GenLognormal($F$9,$F$10)</f>
        <v>#VALUE!</v>
      </c>
      <c r="G292" s="34" t="e" vm="2">
        <f>[1]!GenLognormal($G$9,$G$10)</f>
        <v>#VALUE!</v>
      </c>
      <c r="H292" s="34" t="e" vm="2">
        <f>[1]!genUniform($H$9,$H$10)</f>
        <v>#VALUE!</v>
      </c>
      <c r="I292" s="34" t="e" vm="1">
        <f t="shared" si="24"/>
        <v>#VALUE!</v>
      </c>
      <c r="J292" s="34" t="e" vm="1">
        <f t="shared" si="25"/>
        <v>#VALUE!</v>
      </c>
      <c r="K292" s="34" t="e" vm="2">
        <f>[1]!genUniform($K$9,$K$10)</f>
        <v>#VALUE!</v>
      </c>
      <c r="L292" s="34" t="e" vm="1">
        <f t="shared" si="26"/>
        <v>#VALUE!</v>
      </c>
      <c r="M292" s="34" t="e" vm="1">
        <f t="shared" si="27"/>
        <v>#VALUE!</v>
      </c>
      <c r="N292" s="34" t="e" vm="2">
        <f>[1]!genUniform($N$9,$N$10)</f>
        <v>#VALUE!</v>
      </c>
      <c r="O292" s="34" t="e" vm="1">
        <f t="shared" si="28"/>
        <v>#VALUE!</v>
      </c>
      <c r="P292" s="34" t="e" vm="1">
        <f t="shared" si="29"/>
        <v>#VALUE!</v>
      </c>
    </row>
    <row r="293" spans="1:16">
      <c r="A293" s="34">
        <v>283</v>
      </c>
      <c r="C293" s="34" t="e" vm="2">
        <f>[1]!GenLimitNormal($C$9,$C$10,0,1000,0)</f>
        <v>#VALUE!</v>
      </c>
      <c r="D293" s="34" t="e" vm="2">
        <f>[1]!GenBetaPERT(0,$D$9,1)</f>
        <v>#VALUE!</v>
      </c>
      <c r="E293" s="34" t="e" vm="2">
        <f>[1]!GenLognormal($E$9,$E$10)</f>
        <v>#VALUE!</v>
      </c>
      <c r="F293" s="34" t="e" vm="2">
        <f>[1]!GenLognormal($F$9,$F$10)</f>
        <v>#VALUE!</v>
      </c>
      <c r="G293" s="34" t="e" vm="2">
        <f>[1]!GenLognormal($G$9,$G$10)</f>
        <v>#VALUE!</v>
      </c>
      <c r="H293" s="34" t="e" vm="2">
        <f>[1]!genUniform($H$9,$H$10)</f>
        <v>#VALUE!</v>
      </c>
      <c r="I293" s="34" t="e" vm="1">
        <f t="shared" si="24"/>
        <v>#VALUE!</v>
      </c>
      <c r="J293" s="34" t="e" vm="1">
        <f t="shared" si="25"/>
        <v>#VALUE!</v>
      </c>
      <c r="K293" s="34" t="e" vm="2">
        <f>[1]!genUniform($K$9,$K$10)</f>
        <v>#VALUE!</v>
      </c>
      <c r="L293" s="34" t="e" vm="1">
        <f t="shared" si="26"/>
        <v>#VALUE!</v>
      </c>
      <c r="M293" s="34" t="e" vm="1">
        <f t="shared" si="27"/>
        <v>#VALUE!</v>
      </c>
      <c r="N293" s="34" t="e" vm="2">
        <f>[1]!genUniform($N$9,$N$10)</f>
        <v>#VALUE!</v>
      </c>
      <c r="O293" s="34" t="e" vm="1">
        <f t="shared" si="28"/>
        <v>#VALUE!</v>
      </c>
      <c r="P293" s="34" t="e" vm="1">
        <f t="shared" si="29"/>
        <v>#VALUE!</v>
      </c>
    </row>
    <row r="294" spans="1:16">
      <c r="A294" s="34">
        <v>284</v>
      </c>
      <c r="C294" s="34" t="e" vm="2">
        <f>[1]!GenLimitNormal($C$9,$C$10,0,1000,0)</f>
        <v>#VALUE!</v>
      </c>
      <c r="D294" s="34" t="e" vm="2">
        <f>[1]!GenBetaPERT(0,$D$9,1)</f>
        <v>#VALUE!</v>
      </c>
      <c r="E294" s="34" t="e" vm="2">
        <f>[1]!GenLognormal($E$9,$E$10)</f>
        <v>#VALUE!</v>
      </c>
      <c r="F294" s="34" t="e" vm="2">
        <f>[1]!GenLognormal($F$9,$F$10)</f>
        <v>#VALUE!</v>
      </c>
      <c r="G294" s="34" t="e" vm="2">
        <f>[1]!GenLognormal($G$9,$G$10)</f>
        <v>#VALUE!</v>
      </c>
      <c r="H294" s="34" t="e" vm="2">
        <f>[1]!genUniform($H$9,$H$10)</f>
        <v>#VALUE!</v>
      </c>
      <c r="I294" s="34" t="e" vm="1">
        <f t="shared" si="24"/>
        <v>#VALUE!</v>
      </c>
      <c r="J294" s="34" t="e" vm="1">
        <f t="shared" si="25"/>
        <v>#VALUE!</v>
      </c>
      <c r="K294" s="34" t="e" vm="2">
        <f>[1]!genUniform($K$9,$K$10)</f>
        <v>#VALUE!</v>
      </c>
      <c r="L294" s="34" t="e" vm="1">
        <f t="shared" si="26"/>
        <v>#VALUE!</v>
      </c>
      <c r="M294" s="34" t="e" vm="1">
        <f t="shared" si="27"/>
        <v>#VALUE!</v>
      </c>
      <c r="N294" s="34" t="e" vm="2">
        <f>[1]!genUniform($N$9,$N$10)</f>
        <v>#VALUE!</v>
      </c>
      <c r="O294" s="34" t="e" vm="1">
        <f t="shared" si="28"/>
        <v>#VALUE!</v>
      </c>
      <c r="P294" s="34" t="e" vm="1">
        <f t="shared" si="29"/>
        <v>#VALUE!</v>
      </c>
    </row>
    <row r="295" spans="1:16">
      <c r="A295" s="34">
        <v>285</v>
      </c>
      <c r="C295" s="34" t="e" vm="2">
        <f>[1]!GenLimitNormal($C$9,$C$10,0,1000,0)</f>
        <v>#VALUE!</v>
      </c>
      <c r="D295" s="34" t="e" vm="2">
        <f>[1]!GenBetaPERT(0,$D$9,1)</f>
        <v>#VALUE!</v>
      </c>
      <c r="E295" s="34" t="e" vm="2">
        <f>[1]!GenLognormal($E$9,$E$10)</f>
        <v>#VALUE!</v>
      </c>
      <c r="F295" s="34" t="e" vm="2">
        <f>[1]!GenLognormal($F$9,$F$10)</f>
        <v>#VALUE!</v>
      </c>
      <c r="G295" s="34" t="e" vm="2">
        <f>[1]!GenLognormal($G$9,$G$10)</f>
        <v>#VALUE!</v>
      </c>
      <c r="H295" s="34" t="e" vm="2">
        <f>[1]!genUniform($H$9,$H$10)</f>
        <v>#VALUE!</v>
      </c>
      <c r="I295" s="34" t="e" vm="1">
        <f t="shared" si="24"/>
        <v>#VALUE!</v>
      </c>
      <c r="J295" s="34" t="e" vm="1">
        <f t="shared" si="25"/>
        <v>#VALUE!</v>
      </c>
      <c r="K295" s="34" t="e" vm="2">
        <f>[1]!genUniform($K$9,$K$10)</f>
        <v>#VALUE!</v>
      </c>
      <c r="L295" s="34" t="e" vm="1">
        <f t="shared" si="26"/>
        <v>#VALUE!</v>
      </c>
      <c r="M295" s="34" t="e" vm="1">
        <f t="shared" si="27"/>
        <v>#VALUE!</v>
      </c>
      <c r="N295" s="34" t="e" vm="2">
        <f>[1]!genUniform($N$9,$N$10)</f>
        <v>#VALUE!</v>
      </c>
      <c r="O295" s="34" t="e" vm="1">
        <f t="shared" si="28"/>
        <v>#VALUE!</v>
      </c>
      <c r="P295" s="34" t="e" vm="1">
        <f t="shared" si="29"/>
        <v>#VALUE!</v>
      </c>
    </row>
    <row r="296" spans="1:16">
      <c r="A296" s="34">
        <v>286</v>
      </c>
      <c r="C296" s="34" t="e" vm="2">
        <f>[1]!GenLimitNormal($C$9,$C$10,0,1000,0)</f>
        <v>#VALUE!</v>
      </c>
      <c r="D296" s="34" t="e" vm="2">
        <f>[1]!GenBetaPERT(0,$D$9,1)</f>
        <v>#VALUE!</v>
      </c>
      <c r="E296" s="34" t="e" vm="2">
        <f>[1]!GenLognormal($E$9,$E$10)</f>
        <v>#VALUE!</v>
      </c>
      <c r="F296" s="34" t="e" vm="2">
        <f>[1]!GenLognormal($F$9,$F$10)</f>
        <v>#VALUE!</v>
      </c>
      <c r="G296" s="34" t="e" vm="2">
        <f>[1]!GenLognormal($G$9,$G$10)</f>
        <v>#VALUE!</v>
      </c>
      <c r="H296" s="34" t="e" vm="2">
        <f>[1]!genUniform($H$9,$H$10)</f>
        <v>#VALUE!</v>
      </c>
      <c r="I296" s="34" t="e" vm="1">
        <f t="shared" si="24"/>
        <v>#VALUE!</v>
      </c>
      <c r="J296" s="34" t="e" vm="1">
        <f t="shared" si="25"/>
        <v>#VALUE!</v>
      </c>
      <c r="K296" s="34" t="e" vm="2">
        <f>[1]!genUniform($K$9,$K$10)</f>
        <v>#VALUE!</v>
      </c>
      <c r="L296" s="34" t="e" vm="1">
        <f t="shared" si="26"/>
        <v>#VALUE!</v>
      </c>
      <c r="M296" s="34" t="e" vm="1">
        <f t="shared" si="27"/>
        <v>#VALUE!</v>
      </c>
      <c r="N296" s="34" t="e" vm="2">
        <f>[1]!genUniform($N$9,$N$10)</f>
        <v>#VALUE!</v>
      </c>
      <c r="O296" s="34" t="e" vm="1">
        <f t="shared" si="28"/>
        <v>#VALUE!</v>
      </c>
      <c r="P296" s="34" t="e" vm="1">
        <f t="shared" si="29"/>
        <v>#VALUE!</v>
      </c>
    </row>
    <row r="297" spans="1:16">
      <c r="A297" s="34">
        <v>287</v>
      </c>
      <c r="C297" s="34" t="e" vm="2">
        <f>[1]!GenLimitNormal($C$9,$C$10,0,1000,0)</f>
        <v>#VALUE!</v>
      </c>
      <c r="D297" s="34" t="e" vm="2">
        <f>[1]!GenBetaPERT(0,$D$9,1)</f>
        <v>#VALUE!</v>
      </c>
      <c r="E297" s="34" t="e" vm="2">
        <f>[1]!GenLognormal($E$9,$E$10)</f>
        <v>#VALUE!</v>
      </c>
      <c r="F297" s="34" t="e" vm="2">
        <f>[1]!GenLognormal($F$9,$F$10)</f>
        <v>#VALUE!</v>
      </c>
      <c r="G297" s="34" t="e" vm="2">
        <f>[1]!GenLognormal($G$9,$G$10)</f>
        <v>#VALUE!</v>
      </c>
      <c r="H297" s="34" t="e" vm="2">
        <f>[1]!genUniform($H$9,$H$10)</f>
        <v>#VALUE!</v>
      </c>
      <c r="I297" s="34" t="e" vm="1">
        <f t="shared" si="24"/>
        <v>#VALUE!</v>
      </c>
      <c r="J297" s="34" t="e" vm="1">
        <f t="shared" si="25"/>
        <v>#VALUE!</v>
      </c>
      <c r="K297" s="34" t="e" vm="2">
        <f>[1]!genUniform($K$9,$K$10)</f>
        <v>#VALUE!</v>
      </c>
      <c r="L297" s="34" t="e" vm="1">
        <f t="shared" si="26"/>
        <v>#VALUE!</v>
      </c>
      <c r="M297" s="34" t="e" vm="1">
        <f t="shared" si="27"/>
        <v>#VALUE!</v>
      </c>
      <c r="N297" s="34" t="e" vm="2">
        <f>[1]!genUniform($N$9,$N$10)</f>
        <v>#VALUE!</v>
      </c>
      <c r="O297" s="34" t="e" vm="1">
        <f t="shared" si="28"/>
        <v>#VALUE!</v>
      </c>
      <c r="P297" s="34" t="e" vm="1">
        <f t="shared" si="29"/>
        <v>#VALUE!</v>
      </c>
    </row>
    <row r="298" spans="1:16">
      <c r="A298" s="34">
        <v>288</v>
      </c>
      <c r="C298" s="34" t="e" vm="2">
        <f>[1]!GenLimitNormal($C$9,$C$10,0,1000,0)</f>
        <v>#VALUE!</v>
      </c>
      <c r="D298" s="34" t="e" vm="2">
        <f>[1]!GenBetaPERT(0,$D$9,1)</f>
        <v>#VALUE!</v>
      </c>
      <c r="E298" s="34" t="e" vm="2">
        <f>[1]!GenLognormal($E$9,$E$10)</f>
        <v>#VALUE!</v>
      </c>
      <c r="F298" s="34" t="e" vm="2">
        <f>[1]!GenLognormal($F$9,$F$10)</f>
        <v>#VALUE!</v>
      </c>
      <c r="G298" s="34" t="e" vm="2">
        <f>[1]!GenLognormal($G$9,$G$10)</f>
        <v>#VALUE!</v>
      </c>
      <c r="H298" s="34" t="e" vm="2">
        <f>[1]!genUniform($H$9,$H$10)</f>
        <v>#VALUE!</v>
      </c>
      <c r="I298" s="34" t="e" vm="1">
        <f t="shared" si="24"/>
        <v>#VALUE!</v>
      </c>
      <c r="J298" s="34" t="e" vm="1">
        <f t="shared" si="25"/>
        <v>#VALUE!</v>
      </c>
      <c r="K298" s="34" t="e" vm="2">
        <f>[1]!genUniform($K$9,$K$10)</f>
        <v>#VALUE!</v>
      </c>
      <c r="L298" s="34" t="e" vm="1">
        <f t="shared" si="26"/>
        <v>#VALUE!</v>
      </c>
      <c r="M298" s="34" t="e" vm="1">
        <f t="shared" si="27"/>
        <v>#VALUE!</v>
      </c>
      <c r="N298" s="34" t="e" vm="2">
        <f>[1]!genUniform($N$9,$N$10)</f>
        <v>#VALUE!</v>
      </c>
      <c r="O298" s="34" t="e" vm="1">
        <f t="shared" si="28"/>
        <v>#VALUE!</v>
      </c>
      <c r="P298" s="34" t="e" vm="1">
        <f t="shared" si="29"/>
        <v>#VALUE!</v>
      </c>
    </row>
    <row r="299" spans="1:16">
      <c r="A299" s="34">
        <v>289</v>
      </c>
      <c r="C299" s="34" t="e" vm="2">
        <f>[1]!GenLimitNormal($C$9,$C$10,0,1000,0)</f>
        <v>#VALUE!</v>
      </c>
      <c r="D299" s="34" t="e" vm="2">
        <f>[1]!GenBetaPERT(0,$D$9,1)</f>
        <v>#VALUE!</v>
      </c>
      <c r="E299" s="34" t="e" vm="2">
        <f>[1]!GenLognormal($E$9,$E$10)</f>
        <v>#VALUE!</v>
      </c>
      <c r="F299" s="34" t="e" vm="2">
        <f>[1]!GenLognormal($F$9,$F$10)</f>
        <v>#VALUE!</v>
      </c>
      <c r="G299" s="34" t="e" vm="2">
        <f>[1]!GenLognormal($G$9,$G$10)</f>
        <v>#VALUE!</v>
      </c>
      <c r="H299" s="34" t="e" vm="2">
        <f>[1]!genUniform($H$9,$H$10)</f>
        <v>#VALUE!</v>
      </c>
      <c r="I299" s="34" t="e" vm="1">
        <f t="shared" si="24"/>
        <v>#VALUE!</v>
      </c>
      <c r="J299" s="34" t="e" vm="1">
        <f t="shared" si="25"/>
        <v>#VALUE!</v>
      </c>
      <c r="K299" s="34" t="e" vm="2">
        <f>[1]!genUniform($K$9,$K$10)</f>
        <v>#VALUE!</v>
      </c>
      <c r="L299" s="34" t="e" vm="1">
        <f t="shared" si="26"/>
        <v>#VALUE!</v>
      </c>
      <c r="M299" s="34" t="e" vm="1">
        <f t="shared" si="27"/>
        <v>#VALUE!</v>
      </c>
      <c r="N299" s="34" t="e" vm="2">
        <f>[1]!genUniform($N$9,$N$10)</f>
        <v>#VALUE!</v>
      </c>
      <c r="O299" s="34" t="e" vm="1">
        <f t="shared" si="28"/>
        <v>#VALUE!</v>
      </c>
      <c r="P299" s="34" t="e" vm="1">
        <f t="shared" si="29"/>
        <v>#VALUE!</v>
      </c>
    </row>
    <row r="300" spans="1:16">
      <c r="A300" s="34">
        <v>290</v>
      </c>
      <c r="C300" s="34" t="e" vm="2">
        <f>[1]!GenLimitNormal($C$9,$C$10,0,1000,0)</f>
        <v>#VALUE!</v>
      </c>
      <c r="D300" s="34" t="e" vm="2">
        <f>[1]!GenBetaPERT(0,$D$9,1)</f>
        <v>#VALUE!</v>
      </c>
      <c r="E300" s="34" t="e" vm="2">
        <f>[1]!GenLognormal($E$9,$E$10)</f>
        <v>#VALUE!</v>
      </c>
      <c r="F300" s="34" t="e" vm="2">
        <f>[1]!GenLognormal($F$9,$F$10)</f>
        <v>#VALUE!</v>
      </c>
      <c r="G300" s="34" t="e" vm="2">
        <f>[1]!GenLognormal($G$9,$G$10)</f>
        <v>#VALUE!</v>
      </c>
      <c r="H300" s="34" t="e" vm="2">
        <f>[1]!genUniform($H$9,$H$10)</f>
        <v>#VALUE!</v>
      </c>
      <c r="I300" s="34" t="e" vm="1">
        <f t="shared" si="24"/>
        <v>#VALUE!</v>
      </c>
      <c r="J300" s="34" t="e" vm="1">
        <f t="shared" si="25"/>
        <v>#VALUE!</v>
      </c>
      <c r="K300" s="34" t="e" vm="2">
        <f>[1]!genUniform($K$9,$K$10)</f>
        <v>#VALUE!</v>
      </c>
      <c r="L300" s="34" t="e" vm="1">
        <f t="shared" si="26"/>
        <v>#VALUE!</v>
      </c>
      <c r="M300" s="34" t="e" vm="1">
        <f t="shared" si="27"/>
        <v>#VALUE!</v>
      </c>
      <c r="N300" s="34" t="e" vm="2">
        <f>[1]!genUniform($N$9,$N$10)</f>
        <v>#VALUE!</v>
      </c>
      <c r="O300" s="34" t="e" vm="1">
        <f t="shared" si="28"/>
        <v>#VALUE!</v>
      </c>
      <c r="P300" s="34" t="e" vm="1">
        <f t="shared" si="29"/>
        <v>#VALUE!</v>
      </c>
    </row>
    <row r="301" spans="1:16">
      <c r="A301" s="34">
        <v>291</v>
      </c>
      <c r="C301" s="34" t="e" vm="2">
        <f>[1]!GenLimitNormal($C$9,$C$10,0,1000,0)</f>
        <v>#VALUE!</v>
      </c>
      <c r="D301" s="34" t="e" vm="2">
        <f>[1]!GenBetaPERT(0,$D$9,1)</f>
        <v>#VALUE!</v>
      </c>
      <c r="E301" s="34" t="e" vm="2">
        <f>[1]!GenLognormal($E$9,$E$10)</f>
        <v>#VALUE!</v>
      </c>
      <c r="F301" s="34" t="e" vm="2">
        <f>[1]!GenLognormal($F$9,$F$10)</f>
        <v>#VALUE!</v>
      </c>
      <c r="G301" s="34" t="e" vm="2">
        <f>[1]!GenLognormal($G$9,$G$10)</f>
        <v>#VALUE!</v>
      </c>
      <c r="H301" s="34" t="e" vm="2">
        <f>[1]!genUniform($H$9,$H$10)</f>
        <v>#VALUE!</v>
      </c>
      <c r="I301" s="34" t="e" vm="1">
        <f t="shared" si="24"/>
        <v>#VALUE!</v>
      </c>
      <c r="J301" s="34" t="e" vm="1">
        <f t="shared" si="25"/>
        <v>#VALUE!</v>
      </c>
      <c r="K301" s="34" t="e" vm="2">
        <f>[1]!genUniform($K$9,$K$10)</f>
        <v>#VALUE!</v>
      </c>
      <c r="L301" s="34" t="e" vm="1">
        <f t="shared" si="26"/>
        <v>#VALUE!</v>
      </c>
      <c r="M301" s="34" t="e" vm="1">
        <f t="shared" si="27"/>
        <v>#VALUE!</v>
      </c>
      <c r="N301" s="34" t="e" vm="2">
        <f>[1]!genUniform($N$9,$N$10)</f>
        <v>#VALUE!</v>
      </c>
      <c r="O301" s="34" t="e" vm="1">
        <f t="shared" si="28"/>
        <v>#VALUE!</v>
      </c>
      <c r="P301" s="34" t="e" vm="1">
        <f t="shared" si="29"/>
        <v>#VALUE!</v>
      </c>
    </row>
    <row r="302" spans="1:16">
      <c r="A302" s="34">
        <v>292</v>
      </c>
      <c r="C302" s="34" t="e" vm="2">
        <f>[1]!GenLimitNormal($C$9,$C$10,0,1000,0)</f>
        <v>#VALUE!</v>
      </c>
      <c r="D302" s="34" t="e" vm="2">
        <f>[1]!GenBetaPERT(0,$D$9,1)</f>
        <v>#VALUE!</v>
      </c>
      <c r="E302" s="34" t="e" vm="2">
        <f>[1]!GenLognormal($E$9,$E$10)</f>
        <v>#VALUE!</v>
      </c>
      <c r="F302" s="34" t="e" vm="2">
        <f>[1]!GenLognormal($F$9,$F$10)</f>
        <v>#VALUE!</v>
      </c>
      <c r="G302" s="34" t="e" vm="2">
        <f>[1]!GenLognormal($G$9,$G$10)</f>
        <v>#VALUE!</v>
      </c>
      <c r="H302" s="34" t="e" vm="2">
        <f>[1]!genUniform($H$9,$H$10)</f>
        <v>#VALUE!</v>
      </c>
      <c r="I302" s="34" t="e" vm="1">
        <f t="shared" si="24"/>
        <v>#VALUE!</v>
      </c>
      <c r="J302" s="34" t="e" vm="1">
        <f t="shared" si="25"/>
        <v>#VALUE!</v>
      </c>
      <c r="K302" s="34" t="e" vm="2">
        <f>[1]!genUniform($K$9,$K$10)</f>
        <v>#VALUE!</v>
      </c>
      <c r="L302" s="34" t="e" vm="1">
        <f t="shared" si="26"/>
        <v>#VALUE!</v>
      </c>
      <c r="M302" s="34" t="e" vm="1">
        <f t="shared" si="27"/>
        <v>#VALUE!</v>
      </c>
      <c r="N302" s="34" t="e" vm="2">
        <f>[1]!genUniform($N$9,$N$10)</f>
        <v>#VALUE!</v>
      </c>
      <c r="O302" s="34" t="e" vm="1">
        <f t="shared" si="28"/>
        <v>#VALUE!</v>
      </c>
      <c r="P302" s="34" t="e" vm="1">
        <f t="shared" si="29"/>
        <v>#VALUE!</v>
      </c>
    </row>
    <row r="303" spans="1:16">
      <c r="A303" s="34">
        <v>293</v>
      </c>
      <c r="C303" s="34" t="e" vm="2">
        <f>[1]!GenLimitNormal($C$9,$C$10,0,1000,0)</f>
        <v>#VALUE!</v>
      </c>
      <c r="D303" s="34" t="e" vm="2">
        <f>[1]!GenBetaPERT(0,$D$9,1)</f>
        <v>#VALUE!</v>
      </c>
      <c r="E303" s="34" t="e" vm="2">
        <f>[1]!GenLognormal($E$9,$E$10)</f>
        <v>#VALUE!</v>
      </c>
      <c r="F303" s="34" t="e" vm="2">
        <f>[1]!GenLognormal($F$9,$F$10)</f>
        <v>#VALUE!</v>
      </c>
      <c r="G303" s="34" t="e" vm="2">
        <f>[1]!GenLognormal($G$9,$G$10)</f>
        <v>#VALUE!</v>
      </c>
      <c r="H303" s="34" t="e" vm="2">
        <f>[1]!genUniform($H$9,$H$10)</f>
        <v>#VALUE!</v>
      </c>
      <c r="I303" s="34" t="e" vm="1">
        <f t="shared" si="24"/>
        <v>#VALUE!</v>
      </c>
      <c r="J303" s="34" t="e" vm="1">
        <f t="shared" si="25"/>
        <v>#VALUE!</v>
      </c>
      <c r="K303" s="34" t="e" vm="2">
        <f>[1]!genUniform($K$9,$K$10)</f>
        <v>#VALUE!</v>
      </c>
      <c r="L303" s="34" t="e" vm="1">
        <f t="shared" si="26"/>
        <v>#VALUE!</v>
      </c>
      <c r="M303" s="34" t="e" vm="1">
        <f t="shared" si="27"/>
        <v>#VALUE!</v>
      </c>
      <c r="N303" s="34" t="e" vm="2">
        <f>[1]!genUniform($N$9,$N$10)</f>
        <v>#VALUE!</v>
      </c>
      <c r="O303" s="34" t="e" vm="1">
        <f t="shared" si="28"/>
        <v>#VALUE!</v>
      </c>
      <c r="P303" s="34" t="e" vm="1">
        <f t="shared" si="29"/>
        <v>#VALUE!</v>
      </c>
    </row>
    <row r="304" spans="1:16">
      <c r="A304" s="34">
        <v>294</v>
      </c>
      <c r="C304" s="34" t="e" vm="2">
        <f>[1]!GenLimitNormal($C$9,$C$10,0,1000,0)</f>
        <v>#VALUE!</v>
      </c>
      <c r="D304" s="34" t="e" vm="2">
        <f>[1]!GenBetaPERT(0,$D$9,1)</f>
        <v>#VALUE!</v>
      </c>
      <c r="E304" s="34" t="e" vm="2">
        <f>[1]!GenLognormal($E$9,$E$10)</f>
        <v>#VALUE!</v>
      </c>
      <c r="F304" s="34" t="e" vm="2">
        <f>[1]!GenLognormal($F$9,$F$10)</f>
        <v>#VALUE!</v>
      </c>
      <c r="G304" s="34" t="e" vm="2">
        <f>[1]!GenLognormal($G$9,$G$10)</f>
        <v>#VALUE!</v>
      </c>
      <c r="H304" s="34" t="e" vm="2">
        <f>[1]!genUniform($H$9,$H$10)</f>
        <v>#VALUE!</v>
      </c>
      <c r="I304" s="34" t="e" vm="1">
        <f t="shared" si="24"/>
        <v>#VALUE!</v>
      </c>
      <c r="J304" s="34" t="e" vm="1">
        <f t="shared" si="25"/>
        <v>#VALUE!</v>
      </c>
      <c r="K304" s="34" t="e" vm="2">
        <f>[1]!genUniform($K$9,$K$10)</f>
        <v>#VALUE!</v>
      </c>
      <c r="L304" s="34" t="e" vm="1">
        <f t="shared" si="26"/>
        <v>#VALUE!</v>
      </c>
      <c r="M304" s="34" t="e" vm="1">
        <f t="shared" si="27"/>
        <v>#VALUE!</v>
      </c>
      <c r="N304" s="34" t="e" vm="2">
        <f>[1]!genUniform($N$9,$N$10)</f>
        <v>#VALUE!</v>
      </c>
      <c r="O304" s="34" t="e" vm="1">
        <f t="shared" si="28"/>
        <v>#VALUE!</v>
      </c>
      <c r="P304" s="34" t="e" vm="1">
        <f t="shared" si="29"/>
        <v>#VALUE!</v>
      </c>
    </row>
    <row r="305" spans="1:16">
      <c r="A305" s="34">
        <v>295</v>
      </c>
      <c r="C305" s="34" t="e" vm="2">
        <f>[1]!GenLimitNormal($C$9,$C$10,0,1000,0)</f>
        <v>#VALUE!</v>
      </c>
      <c r="D305" s="34" t="e" vm="2">
        <f>[1]!GenBetaPERT(0,$D$9,1)</f>
        <v>#VALUE!</v>
      </c>
      <c r="E305" s="34" t="e" vm="2">
        <f>[1]!GenLognormal($E$9,$E$10)</f>
        <v>#VALUE!</v>
      </c>
      <c r="F305" s="34" t="e" vm="2">
        <f>[1]!GenLognormal($F$9,$F$10)</f>
        <v>#VALUE!</v>
      </c>
      <c r="G305" s="34" t="e" vm="2">
        <f>[1]!GenLognormal($G$9,$G$10)</f>
        <v>#VALUE!</v>
      </c>
      <c r="H305" s="34" t="e" vm="2">
        <f>[1]!genUniform($H$9,$H$10)</f>
        <v>#VALUE!</v>
      </c>
      <c r="I305" s="34" t="e" vm="1">
        <f t="shared" si="24"/>
        <v>#VALUE!</v>
      </c>
      <c r="J305" s="34" t="e" vm="1">
        <f t="shared" si="25"/>
        <v>#VALUE!</v>
      </c>
      <c r="K305" s="34" t="e" vm="2">
        <f>[1]!genUniform($K$9,$K$10)</f>
        <v>#VALUE!</v>
      </c>
      <c r="L305" s="34" t="e" vm="1">
        <f t="shared" si="26"/>
        <v>#VALUE!</v>
      </c>
      <c r="M305" s="34" t="e" vm="1">
        <f t="shared" si="27"/>
        <v>#VALUE!</v>
      </c>
      <c r="N305" s="34" t="e" vm="2">
        <f>[1]!genUniform($N$9,$N$10)</f>
        <v>#VALUE!</v>
      </c>
      <c r="O305" s="34" t="e" vm="1">
        <f t="shared" si="28"/>
        <v>#VALUE!</v>
      </c>
      <c r="P305" s="34" t="e" vm="1">
        <f t="shared" si="29"/>
        <v>#VALUE!</v>
      </c>
    </row>
    <row r="306" spans="1:16">
      <c r="A306" s="34">
        <v>296</v>
      </c>
      <c r="C306" s="34" t="e" vm="2">
        <f>[1]!GenLimitNormal($C$9,$C$10,0,1000,0)</f>
        <v>#VALUE!</v>
      </c>
      <c r="D306" s="34" t="e" vm="2">
        <f>[1]!GenBetaPERT(0,$D$9,1)</f>
        <v>#VALUE!</v>
      </c>
      <c r="E306" s="34" t="e" vm="2">
        <f>[1]!GenLognormal($E$9,$E$10)</f>
        <v>#VALUE!</v>
      </c>
      <c r="F306" s="34" t="e" vm="2">
        <f>[1]!GenLognormal($F$9,$F$10)</f>
        <v>#VALUE!</v>
      </c>
      <c r="G306" s="34" t="e" vm="2">
        <f>[1]!GenLognormal($G$9,$G$10)</f>
        <v>#VALUE!</v>
      </c>
      <c r="H306" s="34" t="e" vm="2">
        <f>[1]!genUniform($H$9,$H$10)</f>
        <v>#VALUE!</v>
      </c>
      <c r="I306" s="34" t="e" vm="1">
        <f t="shared" si="24"/>
        <v>#VALUE!</v>
      </c>
      <c r="J306" s="34" t="e" vm="1">
        <f t="shared" si="25"/>
        <v>#VALUE!</v>
      </c>
      <c r="K306" s="34" t="e" vm="2">
        <f>[1]!genUniform($K$9,$K$10)</f>
        <v>#VALUE!</v>
      </c>
      <c r="L306" s="34" t="e" vm="1">
        <f t="shared" si="26"/>
        <v>#VALUE!</v>
      </c>
      <c r="M306" s="34" t="e" vm="1">
        <f t="shared" si="27"/>
        <v>#VALUE!</v>
      </c>
      <c r="N306" s="34" t="e" vm="2">
        <f>[1]!genUniform($N$9,$N$10)</f>
        <v>#VALUE!</v>
      </c>
      <c r="O306" s="34" t="e" vm="1">
        <f t="shared" si="28"/>
        <v>#VALUE!</v>
      </c>
      <c r="P306" s="34" t="e" vm="1">
        <f t="shared" si="29"/>
        <v>#VALUE!</v>
      </c>
    </row>
    <row r="307" spans="1:16">
      <c r="A307" s="34">
        <v>297</v>
      </c>
      <c r="C307" s="34" t="e" vm="2">
        <f>[1]!GenLimitNormal($C$9,$C$10,0,1000,0)</f>
        <v>#VALUE!</v>
      </c>
      <c r="D307" s="34" t="e" vm="2">
        <f>[1]!GenBetaPERT(0,$D$9,1)</f>
        <v>#VALUE!</v>
      </c>
      <c r="E307" s="34" t="e" vm="2">
        <f>[1]!GenLognormal($E$9,$E$10)</f>
        <v>#VALUE!</v>
      </c>
      <c r="F307" s="34" t="e" vm="2">
        <f>[1]!GenLognormal($F$9,$F$10)</f>
        <v>#VALUE!</v>
      </c>
      <c r="G307" s="34" t="e" vm="2">
        <f>[1]!GenLognormal($G$9,$G$10)</f>
        <v>#VALUE!</v>
      </c>
      <c r="H307" s="34" t="e" vm="2">
        <f>[1]!genUniform($H$9,$H$10)</f>
        <v>#VALUE!</v>
      </c>
      <c r="I307" s="34" t="e" vm="1">
        <f t="shared" si="24"/>
        <v>#VALUE!</v>
      </c>
      <c r="J307" s="34" t="e" vm="1">
        <f t="shared" si="25"/>
        <v>#VALUE!</v>
      </c>
      <c r="K307" s="34" t="e" vm="2">
        <f>[1]!genUniform($K$9,$K$10)</f>
        <v>#VALUE!</v>
      </c>
      <c r="L307" s="34" t="e" vm="1">
        <f t="shared" si="26"/>
        <v>#VALUE!</v>
      </c>
      <c r="M307" s="34" t="e" vm="1">
        <f t="shared" si="27"/>
        <v>#VALUE!</v>
      </c>
      <c r="N307" s="34" t="e" vm="2">
        <f>[1]!genUniform($N$9,$N$10)</f>
        <v>#VALUE!</v>
      </c>
      <c r="O307" s="34" t="e" vm="1">
        <f t="shared" si="28"/>
        <v>#VALUE!</v>
      </c>
      <c r="P307" s="34" t="e" vm="1">
        <f t="shared" si="29"/>
        <v>#VALUE!</v>
      </c>
    </row>
    <row r="308" spans="1:16">
      <c r="A308" s="34">
        <v>298</v>
      </c>
      <c r="C308" s="34" t="e" vm="2">
        <f>[1]!GenLimitNormal($C$9,$C$10,0,1000,0)</f>
        <v>#VALUE!</v>
      </c>
      <c r="D308" s="34" t="e" vm="2">
        <f>[1]!GenBetaPERT(0,$D$9,1)</f>
        <v>#VALUE!</v>
      </c>
      <c r="E308" s="34" t="e" vm="2">
        <f>[1]!GenLognormal($E$9,$E$10)</f>
        <v>#VALUE!</v>
      </c>
      <c r="F308" s="34" t="e" vm="2">
        <f>[1]!GenLognormal($F$9,$F$10)</f>
        <v>#VALUE!</v>
      </c>
      <c r="G308" s="34" t="e" vm="2">
        <f>[1]!GenLognormal($G$9,$G$10)</f>
        <v>#VALUE!</v>
      </c>
      <c r="H308" s="34" t="e" vm="2">
        <f>[1]!genUniform($H$9,$H$10)</f>
        <v>#VALUE!</v>
      </c>
      <c r="I308" s="34" t="e" vm="1">
        <f t="shared" si="24"/>
        <v>#VALUE!</v>
      </c>
      <c r="J308" s="34" t="e" vm="1">
        <f t="shared" si="25"/>
        <v>#VALUE!</v>
      </c>
      <c r="K308" s="34" t="e" vm="2">
        <f>[1]!genUniform($K$9,$K$10)</f>
        <v>#VALUE!</v>
      </c>
      <c r="L308" s="34" t="e" vm="1">
        <f t="shared" si="26"/>
        <v>#VALUE!</v>
      </c>
      <c r="M308" s="34" t="e" vm="1">
        <f t="shared" si="27"/>
        <v>#VALUE!</v>
      </c>
      <c r="N308" s="34" t="e" vm="2">
        <f>[1]!genUniform($N$9,$N$10)</f>
        <v>#VALUE!</v>
      </c>
      <c r="O308" s="34" t="e" vm="1">
        <f t="shared" si="28"/>
        <v>#VALUE!</v>
      </c>
      <c r="P308" s="34" t="e" vm="1">
        <f t="shared" si="29"/>
        <v>#VALUE!</v>
      </c>
    </row>
    <row r="309" spans="1:16">
      <c r="A309" s="34">
        <v>299</v>
      </c>
      <c r="C309" s="34" t="e" vm="2">
        <f>[1]!GenLimitNormal($C$9,$C$10,0,1000,0)</f>
        <v>#VALUE!</v>
      </c>
      <c r="D309" s="34" t="e" vm="2">
        <f>[1]!GenBetaPERT(0,$D$9,1)</f>
        <v>#VALUE!</v>
      </c>
      <c r="E309" s="34" t="e" vm="2">
        <f>[1]!GenLognormal($E$9,$E$10)</f>
        <v>#VALUE!</v>
      </c>
      <c r="F309" s="34" t="e" vm="2">
        <f>[1]!GenLognormal($F$9,$F$10)</f>
        <v>#VALUE!</v>
      </c>
      <c r="G309" s="34" t="e" vm="2">
        <f>[1]!GenLognormal($G$9,$G$10)</f>
        <v>#VALUE!</v>
      </c>
      <c r="H309" s="34" t="e" vm="2">
        <f>[1]!genUniform($H$9,$H$10)</f>
        <v>#VALUE!</v>
      </c>
      <c r="I309" s="34" t="e" vm="1">
        <f t="shared" si="24"/>
        <v>#VALUE!</v>
      </c>
      <c r="J309" s="34" t="e" vm="1">
        <f t="shared" si="25"/>
        <v>#VALUE!</v>
      </c>
      <c r="K309" s="34" t="e" vm="2">
        <f>[1]!genUniform($K$9,$K$10)</f>
        <v>#VALUE!</v>
      </c>
      <c r="L309" s="34" t="e" vm="1">
        <f t="shared" si="26"/>
        <v>#VALUE!</v>
      </c>
      <c r="M309" s="34" t="e" vm="1">
        <f t="shared" si="27"/>
        <v>#VALUE!</v>
      </c>
      <c r="N309" s="34" t="e" vm="2">
        <f>[1]!genUniform($N$9,$N$10)</f>
        <v>#VALUE!</v>
      </c>
      <c r="O309" s="34" t="e" vm="1">
        <f t="shared" si="28"/>
        <v>#VALUE!</v>
      </c>
      <c r="P309" s="34" t="e" vm="1">
        <f t="shared" si="29"/>
        <v>#VALUE!</v>
      </c>
    </row>
    <row r="310" spans="1:16">
      <c r="A310" s="34">
        <v>300</v>
      </c>
      <c r="C310" s="34" t="e" vm="2">
        <f>[1]!GenLimitNormal($C$9,$C$10,0,1000,0)</f>
        <v>#VALUE!</v>
      </c>
      <c r="D310" s="34" t="e" vm="2">
        <f>[1]!GenBetaPERT(0,$D$9,1)</f>
        <v>#VALUE!</v>
      </c>
      <c r="E310" s="34" t="e" vm="2">
        <f>[1]!GenLognormal($E$9,$E$10)</f>
        <v>#VALUE!</v>
      </c>
      <c r="F310" s="34" t="e" vm="2">
        <f>[1]!GenLognormal($F$9,$F$10)</f>
        <v>#VALUE!</v>
      </c>
      <c r="G310" s="34" t="e" vm="2">
        <f>[1]!GenLognormal($G$9,$G$10)</f>
        <v>#VALUE!</v>
      </c>
      <c r="H310" s="34" t="e" vm="2">
        <f>[1]!genUniform($H$9,$H$10)</f>
        <v>#VALUE!</v>
      </c>
      <c r="I310" s="34" t="e" vm="1">
        <f t="shared" si="24"/>
        <v>#VALUE!</v>
      </c>
      <c r="J310" s="34" t="e" vm="1">
        <f t="shared" si="25"/>
        <v>#VALUE!</v>
      </c>
      <c r="K310" s="34" t="e" vm="2">
        <f>[1]!genUniform($K$9,$K$10)</f>
        <v>#VALUE!</v>
      </c>
      <c r="L310" s="34" t="e" vm="1">
        <f t="shared" si="26"/>
        <v>#VALUE!</v>
      </c>
      <c r="M310" s="34" t="e" vm="1">
        <f t="shared" si="27"/>
        <v>#VALUE!</v>
      </c>
      <c r="N310" s="34" t="e" vm="2">
        <f>[1]!genUniform($N$9,$N$10)</f>
        <v>#VALUE!</v>
      </c>
      <c r="O310" s="34" t="e" vm="1">
        <f t="shared" si="28"/>
        <v>#VALUE!</v>
      </c>
      <c r="P310" s="34" t="e" vm="1">
        <f t="shared" si="29"/>
        <v>#VALUE!</v>
      </c>
    </row>
    <row r="311" spans="1:16">
      <c r="A311" s="34">
        <v>301</v>
      </c>
      <c r="C311" s="34" t="e" vm="2">
        <f>[1]!GenLimitNormal($C$9,$C$10,0,1000,0)</f>
        <v>#VALUE!</v>
      </c>
      <c r="D311" s="34" t="e" vm="2">
        <f>[1]!GenBetaPERT(0,$D$9,1)</f>
        <v>#VALUE!</v>
      </c>
      <c r="E311" s="34" t="e" vm="2">
        <f>[1]!GenLognormal($E$9,$E$10)</f>
        <v>#VALUE!</v>
      </c>
      <c r="F311" s="34" t="e" vm="2">
        <f>[1]!GenLognormal($F$9,$F$10)</f>
        <v>#VALUE!</v>
      </c>
      <c r="G311" s="34" t="e" vm="2">
        <f>[1]!GenLognormal($G$9,$G$10)</f>
        <v>#VALUE!</v>
      </c>
      <c r="H311" s="34" t="e" vm="2">
        <f>[1]!genUniform($H$9,$H$10)</f>
        <v>#VALUE!</v>
      </c>
      <c r="I311" s="34" t="e" vm="1">
        <f t="shared" si="24"/>
        <v>#VALUE!</v>
      </c>
      <c r="J311" s="34" t="e" vm="1">
        <f t="shared" si="25"/>
        <v>#VALUE!</v>
      </c>
      <c r="K311" s="34" t="e" vm="2">
        <f>[1]!genUniform($K$9,$K$10)</f>
        <v>#VALUE!</v>
      </c>
      <c r="L311" s="34" t="e" vm="1">
        <f t="shared" si="26"/>
        <v>#VALUE!</v>
      </c>
      <c r="M311" s="34" t="e" vm="1">
        <f t="shared" si="27"/>
        <v>#VALUE!</v>
      </c>
      <c r="N311" s="34" t="e" vm="2">
        <f>[1]!genUniform($N$9,$N$10)</f>
        <v>#VALUE!</v>
      </c>
      <c r="O311" s="34" t="e" vm="1">
        <f t="shared" si="28"/>
        <v>#VALUE!</v>
      </c>
      <c r="P311" s="34" t="e" vm="1">
        <f t="shared" si="29"/>
        <v>#VALUE!</v>
      </c>
    </row>
    <row r="312" spans="1:16">
      <c r="A312" s="34">
        <v>302</v>
      </c>
      <c r="C312" s="34" t="e" vm="2">
        <f>[1]!GenLimitNormal($C$9,$C$10,0,1000,0)</f>
        <v>#VALUE!</v>
      </c>
      <c r="D312" s="34" t="e" vm="2">
        <f>[1]!GenBetaPERT(0,$D$9,1)</f>
        <v>#VALUE!</v>
      </c>
      <c r="E312" s="34" t="e" vm="2">
        <f>[1]!GenLognormal($E$9,$E$10)</f>
        <v>#VALUE!</v>
      </c>
      <c r="F312" s="34" t="e" vm="2">
        <f>[1]!GenLognormal($F$9,$F$10)</f>
        <v>#VALUE!</v>
      </c>
      <c r="G312" s="34" t="e" vm="2">
        <f>[1]!GenLognormal($G$9,$G$10)</f>
        <v>#VALUE!</v>
      </c>
      <c r="H312" s="34" t="e" vm="2">
        <f>[1]!genUniform($H$9,$H$10)</f>
        <v>#VALUE!</v>
      </c>
      <c r="I312" s="34" t="e" vm="1">
        <f t="shared" si="24"/>
        <v>#VALUE!</v>
      </c>
      <c r="J312" s="34" t="e" vm="1">
        <f t="shared" si="25"/>
        <v>#VALUE!</v>
      </c>
      <c r="K312" s="34" t="e" vm="2">
        <f>[1]!genUniform($K$9,$K$10)</f>
        <v>#VALUE!</v>
      </c>
      <c r="L312" s="34" t="e" vm="1">
        <f t="shared" si="26"/>
        <v>#VALUE!</v>
      </c>
      <c r="M312" s="34" t="e" vm="1">
        <f t="shared" si="27"/>
        <v>#VALUE!</v>
      </c>
      <c r="N312" s="34" t="e" vm="2">
        <f>[1]!genUniform($N$9,$N$10)</f>
        <v>#VALUE!</v>
      </c>
      <c r="O312" s="34" t="e" vm="1">
        <f t="shared" si="28"/>
        <v>#VALUE!</v>
      </c>
      <c r="P312" s="34" t="e" vm="1">
        <f t="shared" si="29"/>
        <v>#VALUE!</v>
      </c>
    </row>
    <row r="313" spans="1:16">
      <c r="A313" s="34">
        <v>303</v>
      </c>
      <c r="C313" s="34" t="e" vm="2">
        <f>[1]!GenLimitNormal($C$9,$C$10,0,1000,0)</f>
        <v>#VALUE!</v>
      </c>
      <c r="D313" s="34" t="e" vm="2">
        <f>[1]!GenBetaPERT(0,$D$9,1)</f>
        <v>#VALUE!</v>
      </c>
      <c r="E313" s="34" t="e" vm="2">
        <f>[1]!GenLognormal($E$9,$E$10)</f>
        <v>#VALUE!</v>
      </c>
      <c r="F313" s="34" t="e" vm="2">
        <f>[1]!GenLognormal($F$9,$F$10)</f>
        <v>#VALUE!</v>
      </c>
      <c r="G313" s="34" t="e" vm="2">
        <f>[1]!GenLognormal($G$9,$G$10)</f>
        <v>#VALUE!</v>
      </c>
      <c r="H313" s="34" t="e" vm="2">
        <f>[1]!genUniform($H$9,$H$10)</f>
        <v>#VALUE!</v>
      </c>
      <c r="I313" s="34" t="e" vm="1">
        <f t="shared" si="24"/>
        <v>#VALUE!</v>
      </c>
      <c r="J313" s="34" t="e" vm="1">
        <f t="shared" si="25"/>
        <v>#VALUE!</v>
      </c>
      <c r="K313" s="34" t="e" vm="2">
        <f>[1]!genUniform($K$9,$K$10)</f>
        <v>#VALUE!</v>
      </c>
      <c r="L313" s="34" t="e" vm="1">
        <f t="shared" si="26"/>
        <v>#VALUE!</v>
      </c>
      <c r="M313" s="34" t="e" vm="1">
        <f t="shared" si="27"/>
        <v>#VALUE!</v>
      </c>
      <c r="N313" s="34" t="e" vm="2">
        <f>[1]!genUniform($N$9,$N$10)</f>
        <v>#VALUE!</v>
      </c>
      <c r="O313" s="34" t="e" vm="1">
        <f t="shared" si="28"/>
        <v>#VALUE!</v>
      </c>
      <c r="P313" s="34" t="e" vm="1">
        <f t="shared" si="29"/>
        <v>#VALUE!</v>
      </c>
    </row>
    <row r="314" spans="1:16">
      <c r="A314" s="34">
        <v>304</v>
      </c>
      <c r="C314" s="34" t="e" vm="2">
        <f>[1]!GenLimitNormal($C$9,$C$10,0,1000,0)</f>
        <v>#VALUE!</v>
      </c>
      <c r="D314" s="34" t="e" vm="2">
        <f>[1]!GenBetaPERT(0,$D$9,1)</f>
        <v>#VALUE!</v>
      </c>
      <c r="E314" s="34" t="e" vm="2">
        <f>[1]!GenLognormal($E$9,$E$10)</f>
        <v>#VALUE!</v>
      </c>
      <c r="F314" s="34" t="e" vm="2">
        <f>[1]!GenLognormal($F$9,$F$10)</f>
        <v>#VALUE!</v>
      </c>
      <c r="G314" s="34" t="e" vm="2">
        <f>[1]!GenLognormal($G$9,$G$10)</f>
        <v>#VALUE!</v>
      </c>
      <c r="H314" s="34" t="e" vm="2">
        <f>[1]!genUniform($H$9,$H$10)</f>
        <v>#VALUE!</v>
      </c>
      <c r="I314" s="34" t="e" vm="1">
        <f t="shared" si="24"/>
        <v>#VALUE!</v>
      </c>
      <c r="J314" s="34" t="e" vm="1">
        <f t="shared" si="25"/>
        <v>#VALUE!</v>
      </c>
      <c r="K314" s="34" t="e" vm="2">
        <f>[1]!genUniform($K$9,$K$10)</f>
        <v>#VALUE!</v>
      </c>
      <c r="L314" s="34" t="e" vm="1">
        <f t="shared" si="26"/>
        <v>#VALUE!</v>
      </c>
      <c r="M314" s="34" t="e" vm="1">
        <f t="shared" si="27"/>
        <v>#VALUE!</v>
      </c>
      <c r="N314" s="34" t="e" vm="2">
        <f>[1]!genUniform($N$9,$N$10)</f>
        <v>#VALUE!</v>
      </c>
      <c r="O314" s="34" t="e" vm="1">
        <f t="shared" si="28"/>
        <v>#VALUE!</v>
      </c>
      <c r="P314" s="34" t="e" vm="1">
        <f t="shared" si="29"/>
        <v>#VALUE!</v>
      </c>
    </row>
    <row r="315" spans="1:16">
      <c r="A315" s="34">
        <v>305</v>
      </c>
      <c r="C315" s="34" t="e" vm="2">
        <f>[1]!GenLimitNormal($C$9,$C$10,0,1000,0)</f>
        <v>#VALUE!</v>
      </c>
      <c r="D315" s="34" t="e" vm="2">
        <f>[1]!GenBetaPERT(0,$D$9,1)</f>
        <v>#VALUE!</v>
      </c>
      <c r="E315" s="34" t="e" vm="2">
        <f>[1]!GenLognormal($E$9,$E$10)</f>
        <v>#VALUE!</v>
      </c>
      <c r="F315" s="34" t="e" vm="2">
        <f>[1]!GenLognormal($F$9,$F$10)</f>
        <v>#VALUE!</v>
      </c>
      <c r="G315" s="34" t="e" vm="2">
        <f>[1]!GenLognormal($G$9,$G$10)</f>
        <v>#VALUE!</v>
      </c>
      <c r="H315" s="34" t="e" vm="2">
        <f>[1]!genUniform($H$9,$H$10)</f>
        <v>#VALUE!</v>
      </c>
      <c r="I315" s="34" t="e" vm="1">
        <f t="shared" si="24"/>
        <v>#VALUE!</v>
      </c>
      <c r="J315" s="34" t="e" vm="1">
        <f t="shared" si="25"/>
        <v>#VALUE!</v>
      </c>
      <c r="K315" s="34" t="e" vm="2">
        <f>[1]!genUniform($K$9,$K$10)</f>
        <v>#VALUE!</v>
      </c>
      <c r="L315" s="34" t="e" vm="1">
        <f t="shared" si="26"/>
        <v>#VALUE!</v>
      </c>
      <c r="M315" s="34" t="e" vm="1">
        <f t="shared" si="27"/>
        <v>#VALUE!</v>
      </c>
      <c r="N315" s="34" t="e" vm="2">
        <f>[1]!genUniform($N$9,$N$10)</f>
        <v>#VALUE!</v>
      </c>
      <c r="O315" s="34" t="e" vm="1">
        <f t="shared" si="28"/>
        <v>#VALUE!</v>
      </c>
      <c r="P315" s="34" t="e" vm="1">
        <f t="shared" si="29"/>
        <v>#VALUE!</v>
      </c>
    </row>
    <row r="316" spans="1:16">
      <c r="A316" s="34">
        <v>306</v>
      </c>
      <c r="C316" s="34" t="e" vm="2">
        <f>[1]!GenLimitNormal($C$9,$C$10,0,1000,0)</f>
        <v>#VALUE!</v>
      </c>
      <c r="D316" s="34" t="e" vm="2">
        <f>[1]!GenBetaPERT(0,$D$9,1)</f>
        <v>#VALUE!</v>
      </c>
      <c r="E316" s="34" t="e" vm="2">
        <f>[1]!GenLognormal($E$9,$E$10)</f>
        <v>#VALUE!</v>
      </c>
      <c r="F316" s="34" t="e" vm="2">
        <f>[1]!GenLognormal($F$9,$F$10)</f>
        <v>#VALUE!</v>
      </c>
      <c r="G316" s="34" t="e" vm="2">
        <f>[1]!GenLognormal($G$9,$G$10)</f>
        <v>#VALUE!</v>
      </c>
      <c r="H316" s="34" t="e" vm="2">
        <f>[1]!genUniform($H$9,$H$10)</f>
        <v>#VALUE!</v>
      </c>
      <c r="I316" s="34" t="e" vm="1">
        <f t="shared" si="24"/>
        <v>#VALUE!</v>
      </c>
      <c r="J316" s="34" t="e" vm="1">
        <f t="shared" si="25"/>
        <v>#VALUE!</v>
      </c>
      <c r="K316" s="34" t="e" vm="2">
        <f>[1]!genUniform($K$9,$K$10)</f>
        <v>#VALUE!</v>
      </c>
      <c r="L316" s="34" t="e" vm="1">
        <f t="shared" si="26"/>
        <v>#VALUE!</v>
      </c>
      <c r="M316" s="34" t="e" vm="1">
        <f t="shared" si="27"/>
        <v>#VALUE!</v>
      </c>
      <c r="N316" s="34" t="e" vm="2">
        <f>[1]!genUniform($N$9,$N$10)</f>
        <v>#VALUE!</v>
      </c>
      <c r="O316" s="34" t="e" vm="1">
        <f t="shared" si="28"/>
        <v>#VALUE!</v>
      </c>
      <c r="P316" s="34" t="e" vm="1">
        <f t="shared" si="29"/>
        <v>#VALUE!</v>
      </c>
    </row>
    <row r="317" spans="1:16">
      <c r="A317" s="34">
        <v>307</v>
      </c>
      <c r="C317" s="34" t="e" vm="2">
        <f>[1]!GenLimitNormal($C$9,$C$10,0,1000,0)</f>
        <v>#VALUE!</v>
      </c>
      <c r="D317" s="34" t="e" vm="2">
        <f>[1]!GenBetaPERT(0,$D$9,1)</f>
        <v>#VALUE!</v>
      </c>
      <c r="E317" s="34" t="e" vm="2">
        <f>[1]!GenLognormal($E$9,$E$10)</f>
        <v>#VALUE!</v>
      </c>
      <c r="F317" s="34" t="e" vm="2">
        <f>[1]!GenLognormal($F$9,$F$10)</f>
        <v>#VALUE!</v>
      </c>
      <c r="G317" s="34" t="e" vm="2">
        <f>[1]!GenLognormal($G$9,$G$10)</f>
        <v>#VALUE!</v>
      </c>
      <c r="H317" s="34" t="e" vm="2">
        <f>[1]!genUniform($H$9,$H$10)</f>
        <v>#VALUE!</v>
      </c>
      <c r="I317" s="34" t="e" vm="1">
        <f t="shared" si="24"/>
        <v>#VALUE!</v>
      </c>
      <c r="J317" s="34" t="e" vm="1">
        <f t="shared" si="25"/>
        <v>#VALUE!</v>
      </c>
      <c r="K317" s="34" t="e" vm="2">
        <f>[1]!genUniform($K$9,$K$10)</f>
        <v>#VALUE!</v>
      </c>
      <c r="L317" s="34" t="e" vm="1">
        <f t="shared" si="26"/>
        <v>#VALUE!</v>
      </c>
      <c r="M317" s="34" t="e" vm="1">
        <f t="shared" si="27"/>
        <v>#VALUE!</v>
      </c>
      <c r="N317" s="34" t="e" vm="2">
        <f>[1]!genUniform($N$9,$N$10)</f>
        <v>#VALUE!</v>
      </c>
      <c r="O317" s="34" t="e" vm="1">
        <f t="shared" si="28"/>
        <v>#VALUE!</v>
      </c>
      <c r="P317" s="34" t="e" vm="1">
        <f t="shared" si="29"/>
        <v>#VALUE!</v>
      </c>
    </row>
    <row r="318" spans="1:16">
      <c r="A318" s="34">
        <v>308</v>
      </c>
      <c r="C318" s="34" t="e" vm="2">
        <f>[1]!GenLimitNormal($C$9,$C$10,0,1000,0)</f>
        <v>#VALUE!</v>
      </c>
      <c r="D318" s="34" t="e" vm="2">
        <f>[1]!GenBetaPERT(0,$D$9,1)</f>
        <v>#VALUE!</v>
      </c>
      <c r="E318" s="34" t="e" vm="2">
        <f>[1]!GenLognormal($E$9,$E$10)</f>
        <v>#VALUE!</v>
      </c>
      <c r="F318" s="34" t="e" vm="2">
        <f>[1]!GenLognormal($F$9,$F$10)</f>
        <v>#VALUE!</v>
      </c>
      <c r="G318" s="34" t="e" vm="2">
        <f>[1]!GenLognormal($G$9,$G$10)</f>
        <v>#VALUE!</v>
      </c>
      <c r="H318" s="34" t="e" vm="2">
        <f>[1]!genUniform($H$9,$H$10)</f>
        <v>#VALUE!</v>
      </c>
      <c r="I318" s="34" t="e" vm="1">
        <f t="shared" si="24"/>
        <v>#VALUE!</v>
      </c>
      <c r="J318" s="34" t="e" vm="1">
        <f t="shared" si="25"/>
        <v>#VALUE!</v>
      </c>
      <c r="K318" s="34" t="e" vm="2">
        <f>[1]!genUniform($K$9,$K$10)</f>
        <v>#VALUE!</v>
      </c>
      <c r="L318" s="34" t="e" vm="1">
        <f t="shared" si="26"/>
        <v>#VALUE!</v>
      </c>
      <c r="M318" s="34" t="e" vm="1">
        <f t="shared" si="27"/>
        <v>#VALUE!</v>
      </c>
      <c r="N318" s="34" t="e" vm="2">
        <f>[1]!genUniform($N$9,$N$10)</f>
        <v>#VALUE!</v>
      </c>
      <c r="O318" s="34" t="e" vm="1">
        <f t="shared" si="28"/>
        <v>#VALUE!</v>
      </c>
      <c r="P318" s="34" t="e" vm="1">
        <f t="shared" si="29"/>
        <v>#VALUE!</v>
      </c>
    </row>
    <row r="319" spans="1:16">
      <c r="A319" s="34">
        <v>309</v>
      </c>
      <c r="C319" s="34" t="e" vm="2">
        <f>[1]!GenLimitNormal($C$9,$C$10,0,1000,0)</f>
        <v>#VALUE!</v>
      </c>
      <c r="D319" s="34" t="e" vm="2">
        <f>[1]!GenBetaPERT(0,$D$9,1)</f>
        <v>#VALUE!</v>
      </c>
      <c r="E319" s="34" t="e" vm="2">
        <f>[1]!GenLognormal($E$9,$E$10)</f>
        <v>#VALUE!</v>
      </c>
      <c r="F319" s="34" t="e" vm="2">
        <f>[1]!GenLognormal($F$9,$F$10)</f>
        <v>#VALUE!</v>
      </c>
      <c r="G319" s="34" t="e" vm="2">
        <f>[1]!GenLognormal($G$9,$G$10)</f>
        <v>#VALUE!</v>
      </c>
      <c r="H319" s="34" t="e" vm="2">
        <f>[1]!genUniform($H$9,$H$10)</f>
        <v>#VALUE!</v>
      </c>
      <c r="I319" s="34" t="e" vm="1">
        <f t="shared" si="24"/>
        <v>#VALUE!</v>
      </c>
      <c r="J319" s="34" t="e" vm="1">
        <f t="shared" si="25"/>
        <v>#VALUE!</v>
      </c>
      <c r="K319" s="34" t="e" vm="2">
        <f>[1]!genUniform($K$9,$K$10)</f>
        <v>#VALUE!</v>
      </c>
      <c r="L319" s="34" t="e" vm="1">
        <f t="shared" si="26"/>
        <v>#VALUE!</v>
      </c>
      <c r="M319" s="34" t="e" vm="1">
        <f t="shared" si="27"/>
        <v>#VALUE!</v>
      </c>
      <c r="N319" s="34" t="e" vm="2">
        <f>[1]!genUniform($N$9,$N$10)</f>
        <v>#VALUE!</v>
      </c>
      <c r="O319" s="34" t="e" vm="1">
        <f t="shared" si="28"/>
        <v>#VALUE!</v>
      </c>
      <c r="P319" s="34" t="e" vm="1">
        <f t="shared" si="29"/>
        <v>#VALUE!</v>
      </c>
    </row>
    <row r="320" spans="1:16">
      <c r="A320" s="34">
        <v>310</v>
      </c>
      <c r="C320" s="34" t="e" vm="2">
        <f>[1]!GenLimitNormal($C$9,$C$10,0,1000,0)</f>
        <v>#VALUE!</v>
      </c>
      <c r="D320" s="34" t="e" vm="2">
        <f>[1]!GenBetaPERT(0,$D$9,1)</f>
        <v>#VALUE!</v>
      </c>
      <c r="E320" s="34" t="e" vm="2">
        <f>[1]!GenLognormal($E$9,$E$10)</f>
        <v>#VALUE!</v>
      </c>
      <c r="F320" s="34" t="e" vm="2">
        <f>[1]!GenLognormal($F$9,$F$10)</f>
        <v>#VALUE!</v>
      </c>
      <c r="G320" s="34" t="e" vm="2">
        <f>[1]!GenLognormal($G$9,$G$10)</f>
        <v>#VALUE!</v>
      </c>
      <c r="H320" s="34" t="e" vm="2">
        <f>[1]!genUniform($H$9,$H$10)</f>
        <v>#VALUE!</v>
      </c>
      <c r="I320" s="34" t="e" vm="1">
        <f t="shared" si="24"/>
        <v>#VALUE!</v>
      </c>
      <c r="J320" s="34" t="e" vm="1">
        <f t="shared" si="25"/>
        <v>#VALUE!</v>
      </c>
      <c r="K320" s="34" t="e" vm="2">
        <f>[1]!genUniform($K$9,$K$10)</f>
        <v>#VALUE!</v>
      </c>
      <c r="L320" s="34" t="e" vm="1">
        <f t="shared" si="26"/>
        <v>#VALUE!</v>
      </c>
      <c r="M320" s="34" t="e" vm="1">
        <f t="shared" si="27"/>
        <v>#VALUE!</v>
      </c>
      <c r="N320" s="34" t="e" vm="2">
        <f>[1]!genUniform($N$9,$N$10)</f>
        <v>#VALUE!</v>
      </c>
      <c r="O320" s="34" t="e" vm="1">
        <f t="shared" si="28"/>
        <v>#VALUE!</v>
      </c>
      <c r="P320" s="34" t="e" vm="1">
        <f t="shared" si="29"/>
        <v>#VALUE!</v>
      </c>
    </row>
    <row r="321" spans="1:16">
      <c r="A321" s="34">
        <v>311</v>
      </c>
      <c r="C321" s="34" t="e" vm="2">
        <f>[1]!GenLimitNormal($C$9,$C$10,0,1000,0)</f>
        <v>#VALUE!</v>
      </c>
      <c r="D321" s="34" t="e" vm="2">
        <f>[1]!GenBetaPERT(0,$D$9,1)</f>
        <v>#VALUE!</v>
      </c>
      <c r="E321" s="34" t="e" vm="2">
        <f>[1]!GenLognormal($E$9,$E$10)</f>
        <v>#VALUE!</v>
      </c>
      <c r="F321" s="34" t="e" vm="2">
        <f>[1]!GenLognormal($F$9,$F$10)</f>
        <v>#VALUE!</v>
      </c>
      <c r="G321" s="34" t="e" vm="2">
        <f>[1]!GenLognormal($G$9,$G$10)</f>
        <v>#VALUE!</v>
      </c>
      <c r="H321" s="34" t="e" vm="2">
        <f>[1]!genUniform($H$9,$H$10)</f>
        <v>#VALUE!</v>
      </c>
      <c r="I321" s="34" t="e" vm="1">
        <f t="shared" si="24"/>
        <v>#VALUE!</v>
      </c>
      <c r="J321" s="34" t="e" vm="1">
        <f t="shared" si="25"/>
        <v>#VALUE!</v>
      </c>
      <c r="K321" s="34" t="e" vm="2">
        <f>[1]!genUniform($K$9,$K$10)</f>
        <v>#VALUE!</v>
      </c>
      <c r="L321" s="34" t="e" vm="1">
        <f t="shared" si="26"/>
        <v>#VALUE!</v>
      </c>
      <c r="M321" s="34" t="e" vm="1">
        <f t="shared" si="27"/>
        <v>#VALUE!</v>
      </c>
      <c r="N321" s="34" t="e" vm="2">
        <f>[1]!genUniform($N$9,$N$10)</f>
        <v>#VALUE!</v>
      </c>
      <c r="O321" s="34" t="e" vm="1">
        <f t="shared" si="28"/>
        <v>#VALUE!</v>
      </c>
      <c r="P321" s="34" t="e" vm="1">
        <f t="shared" si="29"/>
        <v>#VALUE!</v>
      </c>
    </row>
    <row r="322" spans="1:16">
      <c r="A322" s="34">
        <v>312</v>
      </c>
      <c r="C322" s="34" t="e" vm="2">
        <f>[1]!GenLimitNormal($C$9,$C$10,0,1000,0)</f>
        <v>#VALUE!</v>
      </c>
      <c r="D322" s="34" t="e" vm="2">
        <f>[1]!GenBetaPERT(0,$D$9,1)</f>
        <v>#VALUE!</v>
      </c>
      <c r="E322" s="34" t="e" vm="2">
        <f>[1]!GenLognormal($E$9,$E$10)</f>
        <v>#VALUE!</v>
      </c>
      <c r="F322" s="34" t="e" vm="2">
        <f>[1]!GenLognormal($F$9,$F$10)</f>
        <v>#VALUE!</v>
      </c>
      <c r="G322" s="34" t="e" vm="2">
        <f>[1]!GenLognormal($G$9,$G$10)</f>
        <v>#VALUE!</v>
      </c>
      <c r="H322" s="34" t="e" vm="2">
        <f>[1]!genUniform($H$9,$H$10)</f>
        <v>#VALUE!</v>
      </c>
      <c r="I322" s="34" t="e" vm="1">
        <f t="shared" si="24"/>
        <v>#VALUE!</v>
      </c>
      <c r="J322" s="34" t="e" vm="1">
        <f t="shared" si="25"/>
        <v>#VALUE!</v>
      </c>
      <c r="K322" s="34" t="e" vm="2">
        <f>[1]!genUniform($K$9,$K$10)</f>
        <v>#VALUE!</v>
      </c>
      <c r="L322" s="34" t="e" vm="1">
        <f t="shared" si="26"/>
        <v>#VALUE!</v>
      </c>
      <c r="M322" s="34" t="e" vm="1">
        <f t="shared" si="27"/>
        <v>#VALUE!</v>
      </c>
      <c r="N322" s="34" t="e" vm="2">
        <f>[1]!genUniform($N$9,$N$10)</f>
        <v>#VALUE!</v>
      </c>
      <c r="O322" s="34" t="e" vm="1">
        <f t="shared" si="28"/>
        <v>#VALUE!</v>
      </c>
      <c r="P322" s="34" t="e" vm="1">
        <f t="shared" si="29"/>
        <v>#VALUE!</v>
      </c>
    </row>
    <row r="323" spans="1:16">
      <c r="A323" s="34">
        <v>313</v>
      </c>
      <c r="C323" s="34" t="e" vm="2">
        <f>[1]!GenLimitNormal($C$9,$C$10,0,1000,0)</f>
        <v>#VALUE!</v>
      </c>
      <c r="D323" s="34" t="e" vm="2">
        <f>[1]!GenBetaPERT(0,$D$9,1)</f>
        <v>#VALUE!</v>
      </c>
      <c r="E323" s="34" t="e" vm="2">
        <f>[1]!GenLognormal($E$9,$E$10)</f>
        <v>#VALUE!</v>
      </c>
      <c r="F323" s="34" t="e" vm="2">
        <f>[1]!GenLognormal($F$9,$F$10)</f>
        <v>#VALUE!</v>
      </c>
      <c r="G323" s="34" t="e" vm="2">
        <f>[1]!GenLognormal($G$9,$G$10)</f>
        <v>#VALUE!</v>
      </c>
      <c r="H323" s="34" t="e" vm="2">
        <f>[1]!genUniform($H$9,$H$10)</f>
        <v>#VALUE!</v>
      </c>
      <c r="I323" s="34" t="e" vm="1">
        <f t="shared" si="24"/>
        <v>#VALUE!</v>
      </c>
      <c r="J323" s="34" t="e" vm="1">
        <f t="shared" si="25"/>
        <v>#VALUE!</v>
      </c>
      <c r="K323" s="34" t="e" vm="2">
        <f>[1]!genUniform($K$9,$K$10)</f>
        <v>#VALUE!</v>
      </c>
      <c r="L323" s="34" t="e" vm="1">
        <f t="shared" si="26"/>
        <v>#VALUE!</v>
      </c>
      <c r="M323" s="34" t="e" vm="1">
        <f t="shared" si="27"/>
        <v>#VALUE!</v>
      </c>
      <c r="N323" s="34" t="e" vm="2">
        <f>[1]!genUniform($N$9,$N$10)</f>
        <v>#VALUE!</v>
      </c>
      <c r="O323" s="34" t="e" vm="1">
        <f t="shared" si="28"/>
        <v>#VALUE!</v>
      </c>
      <c r="P323" s="34" t="e" vm="1">
        <f t="shared" si="29"/>
        <v>#VALUE!</v>
      </c>
    </row>
    <row r="324" spans="1:16">
      <c r="A324" s="34">
        <v>314</v>
      </c>
      <c r="C324" s="34" t="e" vm="2">
        <f>[1]!GenLimitNormal($C$9,$C$10,0,1000,0)</f>
        <v>#VALUE!</v>
      </c>
      <c r="D324" s="34" t="e" vm="2">
        <f>[1]!GenBetaPERT(0,$D$9,1)</f>
        <v>#VALUE!</v>
      </c>
      <c r="E324" s="34" t="e" vm="2">
        <f>[1]!GenLognormal($E$9,$E$10)</f>
        <v>#VALUE!</v>
      </c>
      <c r="F324" s="34" t="e" vm="2">
        <f>[1]!GenLognormal($F$9,$F$10)</f>
        <v>#VALUE!</v>
      </c>
      <c r="G324" s="34" t="e" vm="2">
        <f>[1]!GenLognormal($G$9,$G$10)</f>
        <v>#VALUE!</v>
      </c>
      <c r="H324" s="34" t="e" vm="2">
        <f>[1]!genUniform($H$9,$H$10)</f>
        <v>#VALUE!</v>
      </c>
      <c r="I324" s="34" t="e" vm="1">
        <f t="shared" si="24"/>
        <v>#VALUE!</v>
      </c>
      <c r="J324" s="34" t="e" vm="1">
        <f t="shared" si="25"/>
        <v>#VALUE!</v>
      </c>
      <c r="K324" s="34" t="e" vm="2">
        <f>[1]!genUniform($K$9,$K$10)</f>
        <v>#VALUE!</v>
      </c>
      <c r="L324" s="34" t="e" vm="1">
        <f t="shared" si="26"/>
        <v>#VALUE!</v>
      </c>
      <c r="M324" s="34" t="e" vm="1">
        <f t="shared" si="27"/>
        <v>#VALUE!</v>
      </c>
      <c r="N324" s="34" t="e" vm="2">
        <f>[1]!genUniform($N$9,$N$10)</f>
        <v>#VALUE!</v>
      </c>
      <c r="O324" s="34" t="e" vm="1">
        <f t="shared" si="28"/>
        <v>#VALUE!</v>
      </c>
      <c r="P324" s="34" t="e" vm="1">
        <f t="shared" si="29"/>
        <v>#VALUE!</v>
      </c>
    </row>
    <row r="325" spans="1:16">
      <c r="A325" s="34">
        <v>315</v>
      </c>
      <c r="C325" s="34" t="e" vm="2">
        <f>[1]!GenLimitNormal($C$9,$C$10,0,1000,0)</f>
        <v>#VALUE!</v>
      </c>
      <c r="D325" s="34" t="e" vm="2">
        <f>[1]!GenBetaPERT(0,$D$9,1)</f>
        <v>#VALUE!</v>
      </c>
      <c r="E325" s="34" t="e" vm="2">
        <f>[1]!GenLognormal($E$9,$E$10)</f>
        <v>#VALUE!</v>
      </c>
      <c r="F325" s="34" t="e" vm="2">
        <f>[1]!GenLognormal($F$9,$F$10)</f>
        <v>#VALUE!</v>
      </c>
      <c r="G325" s="34" t="e" vm="2">
        <f>[1]!GenLognormal($G$9,$G$10)</f>
        <v>#VALUE!</v>
      </c>
      <c r="H325" s="34" t="e" vm="2">
        <f>[1]!genUniform($H$9,$H$10)</f>
        <v>#VALUE!</v>
      </c>
      <c r="I325" s="34" t="e" vm="1">
        <f t="shared" si="24"/>
        <v>#VALUE!</v>
      </c>
      <c r="J325" s="34" t="e" vm="1">
        <f t="shared" si="25"/>
        <v>#VALUE!</v>
      </c>
      <c r="K325" s="34" t="e" vm="2">
        <f>[1]!genUniform($K$9,$K$10)</f>
        <v>#VALUE!</v>
      </c>
      <c r="L325" s="34" t="e" vm="1">
        <f t="shared" si="26"/>
        <v>#VALUE!</v>
      </c>
      <c r="M325" s="34" t="e" vm="1">
        <f t="shared" si="27"/>
        <v>#VALUE!</v>
      </c>
      <c r="N325" s="34" t="e" vm="2">
        <f>[1]!genUniform($N$9,$N$10)</f>
        <v>#VALUE!</v>
      </c>
      <c r="O325" s="34" t="e" vm="1">
        <f t="shared" si="28"/>
        <v>#VALUE!</v>
      </c>
      <c r="P325" s="34" t="e" vm="1">
        <f t="shared" si="29"/>
        <v>#VALUE!</v>
      </c>
    </row>
    <row r="326" spans="1:16">
      <c r="A326" s="34">
        <v>316</v>
      </c>
      <c r="C326" s="34" t="e" vm="2">
        <f>[1]!GenLimitNormal($C$9,$C$10,0,1000,0)</f>
        <v>#VALUE!</v>
      </c>
      <c r="D326" s="34" t="e" vm="2">
        <f>[1]!GenBetaPERT(0,$D$9,1)</f>
        <v>#VALUE!</v>
      </c>
      <c r="E326" s="34" t="e" vm="2">
        <f>[1]!GenLognormal($E$9,$E$10)</f>
        <v>#VALUE!</v>
      </c>
      <c r="F326" s="34" t="e" vm="2">
        <f>[1]!GenLognormal($F$9,$F$10)</f>
        <v>#VALUE!</v>
      </c>
      <c r="G326" s="34" t="e" vm="2">
        <f>[1]!GenLognormal($G$9,$G$10)</f>
        <v>#VALUE!</v>
      </c>
      <c r="H326" s="34" t="e" vm="2">
        <f>[1]!genUniform($H$9,$H$10)</f>
        <v>#VALUE!</v>
      </c>
      <c r="I326" s="34" t="e" vm="1">
        <f t="shared" si="24"/>
        <v>#VALUE!</v>
      </c>
      <c r="J326" s="34" t="e" vm="1">
        <f t="shared" si="25"/>
        <v>#VALUE!</v>
      </c>
      <c r="K326" s="34" t="e" vm="2">
        <f>[1]!genUniform($K$9,$K$10)</f>
        <v>#VALUE!</v>
      </c>
      <c r="L326" s="34" t="e" vm="1">
        <f t="shared" si="26"/>
        <v>#VALUE!</v>
      </c>
      <c r="M326" s="34" t="e" vm="1">
        <f t="shared" si="27"/>
        <v>#VALUE!</v>
      </c>
      <c r="N326" s="34" t="e" vm="2">
        <f>[1]!genUniform($N$9,$N$10)</f>
        <v>#VALUE!</v>
      </c>
      <c r="O326" s="34" t="e" vm="1">
        <f t="shared" si="28"/>
        <v>#VALUE!</v>
      </c>
      <c r="P326" s="34" t="e" vm="1">
        <f t="shared" si="29"/>
        <v>#VALUE!</v>
      </c>
    </row>
    <row r="327" spans="1:16">
      <c r="A327" s="34">
        <v>317</v>
      </c>
      <c r="C327" s="34" t="e" vm="2">
        <f>[1]!GenLimitNormal($C$9,$C$10,0,1000,0)</f>
        <v>#VALUE!</v>
      </c>
      <c r="D327" s="34" t="e" vm="2">
        <f>[1]!GenBetaPERT(0,$D$9,1)</f>
        <v>#VALUE!</v>
      </c>
      <c r="E327" s="34" t="e" vm="2">
        <f>[1]!GenLognormal($E$9,$E$10)</f>
        <v>#VALUE!</v>
      </c>
      <c r="F327" s="34" t="e" vm="2">
        <f>[1]!GenLognormal($F$9,$F$10)</f>
        <v>#VALUE!</v>
      </c>
      <c r="G327" s="34" t="e" vm="2">
        <f>[1]!GenLognormal($G$9,$G$10)</f>
        <v>#VALUE!</v>
      </c>
      <c r="H327" s="34" t="e" vm="2">
        <f>[1]!genUniform($H$9,$H$10)</f>
        <v>#VALUE!</v>
      </c>
      <c r="I327" s="34" t="e" vm="1">
        <f t="shared" si="24"/>
        <v>#VALUE!</v>
      </c>
      <c r="J327" s="34" t="e" vm="1">
        <f t="shared" si="25"/>
        <v>#VALUE!</v>
      </c>
      <c r="K327" s="34" t="e" vm="2">
        <f>[1]!genUniform($K$9,$K$10)</f>
        <v>#VALUE!</v>
      </c>
      <c r="L327" s="34" t="e" vm="1">
        <f t="shared" si="26"/>
        <v>#VALUE!</v>
      </c>
      <c r="M327" s="34" t="e" vm="1">
        <f t="shared" si="27"/>
        <v>#VALUE!</v>
      </c>
      <c r="N327" s="34" t="e" vm="2">
        <f>[1]!genUniform($N$9,$N$10)</f>
        <v>#VALUE!</v>
      </c>
      <c r="O327" s="34" t="e" vm="1">
        <f t="shared" si="28"/>
        <v>#VALUE!</v>
      </c>
      <c r="P327" s="34" t="e" vm="1">
        <f t="shared" si="29"/>
        <v>#VALUE!</v>
      </c>
    </row>
    <row r="328" spans="1:16">
      <c r="A328" s="34">
        <v>318</v>
      </c>
      <c r="C328" s="34" t="e" vm="2">
        <f>[1]!GenLimitNormal($C$9,$C$10,0,1000,0)</f>
        <v>#VALUE!</v>
      </c>
      <c r="D328" s="34" t="e" vm="2">
        <f>[1]!GenBetaPERT(0,$D$9,1)</f>
        <v>#VALUE!</v>
      </c>
      <c r="E328" s="34" t="e" vm="2">
        <f>[1]!GenLognormal($E$9,$E$10)</f>
        <v>#VALUE!</v>
      </c>
      <c r="F328" s="34" t="e" vm="2">
        <f>[1]!GenLognormal($F$9,$F$10)</f>
        <v>#VALUE!</v>
      </c>
      <c r="G328" s="34" t="e" vm="2">
        <f>[1]!GenLognormal($G$9,$G$10)</f>
        <v>#VALUE!</v>
      </c>
      <c r="H328" s="34" t="e" vm="2">
        <f>[1]!genUniform($H$9,$H$10)</f>
        <v>#VALUE!</v>
      </c>
      <c r="I328" s="34" t="e" vm="1">
        <f t="shared" si="24"/>
        <v>#VALUE!</v>
      </c>
      <c r="J328" s="34" t="e" vm="1">
        <f t="shared" si="25"/>
        <v>#VALUE!</v>
      </c>
      <c r="K328" s="34" t="e" vm="2">
        <f>[1]!genUniform($K$9,$K$10)</f>
        <v>#VALUE!</v>
      </c>
      <c r="L328" s="34" t="e" vm="1">
        <f t="shared" si="26"/>
        <v>#VALUE!</v>
      </c>
      <c r="M328" s="34" t="e" vm="1">
        <f t="shared" si="27"/>
        <v>#VALUE!</v>
      </c>
      <c r="N328" s="34" t="e" vm="2">
        <f>[1]!genUniform($N$9,$N$10)</f>
        <v>#VALUE!</v>
      </c>
      <c r="O328" s="34" t="e" vm="1">
        <f t="shared" si="28"/>
        <v>#VALUE!</v>
      </c>
      <c r="P328" s="34" t="e" vm="1">
        <f t="shared" si="29"/>
        <v>#VALUE!</v>
      </c>
    </row>
    <row r="329" spans="1:16">
      <c r="A329" s="34">
        <v>319</v>
      </c>
      <c r="C329" s="34" t="e" vm="2">
        <f>[1]!GenLimitNormal($C$9,$C$10,0,1000,0)</f>
        <v>#VALUE!</v>
      </c>
      <c r="D329" s="34" t="e" vm="2">
        <f>[1]!GenBetaPERT(0,$D$9,1)</f>
        <v>#VALUE!</v>
      </c>
      <c r="E329" s="34" t="e" vm="2">
        <f>[1]!GenLognormal($E$9,$E$10)</f>
        <v>#VALUE!</v>
      </c>
      <c r="F329" s="34" t="e" vm="2">
        <f>[1]!GenLognormal($F$9,$F$10)</f>
        <v>#VALUE!</v>
      </c>
      <c r="G329" s="34" t="e" vm="2">
        <f>[1]!GenLognormal($G$9,$G$10)</f>
        <v>#VALUE!</v>
      </c>
      <c r="H329" s="34" t="e" vm="2">
        <f>[1]!genUniform($H$9,$H$10)</f>
        <v>#VALUE!</v>
      </c>
      <c r="I329" s="34" t="e" vm="1">
        <f t="shared" si="24"/>
        <v>#VALUE!</v>
      </c>
      <c r="J329" s="34" t="e" vm="1">
        <f t="shared" si="25"/>
        <v>#VALUE!</v>
      </c>
      <c r="K329" s="34" t="e" vm="2">
        <f>[1]!genUniform($K$9,$K$10)</f>
        <v>#VALUE!</v>
      </c>
      <c r="L329" s="34" t="e" vm="1">
        <f t="shared" si="26"/>
        <v>#VALUE!</v>
      </c>
      <c r="M329" s="34" t="e" vm="1">
        <f t="shared" si="27"/>
        <v>#VALUE!</v>
      </c>
      <c r="N329" s="34" t="e" vm="2">
        <f>[1]!genUniform($N$9,$N$10)</f>
        <v>#VALUE!</v>
      </c>
      <c r="O329" s="34" t="e" vm="1">
        <f t="shared" si="28"/>
        <v>#VALUE!</v>
      </c>
      <c r="P329" s="34" t="e" vm="1">
        <f t="shared" si="29"/>
        <v>#VALUE!</v>
      </c>
    </row>
    <row r="330" spans="1:16">
      <c r="A330" s="34">
        <v>320</v>
      </c>
      <c r="C330" s="34" t="e" vm="2">
        <f>[1]!GenLimitNormal($C$9,$C$10,0,1000,0)</f>
        <v>#VALUE!</v>
      </c>
      <c r="D330" s="34" t="e" vm="2">
        <f>[1]!GenBetaPERT(0,$D$9,1)</f>
        <v>#VALUE!</v>
      </c>
      <c r="E330" s="34" t="e" vm="2">
        <f>[1]!GenLognormal($E$9,$E$10)</f>
        <v>#VALUE!</v>
      </c>
      <c r="F330" s="34" t="e" vm="2">
        <f>[1]!GenLognormal($F$9,$F$10)</f>
        <v>#VALUE!</v>
      </c>
      <c r="G330" s="34" t="e" vm="2">
        <f>[1]!GenLognormal($G$9,$G$10)</f>
        <v>#VALUE!</v>
      </c>
      <c r="H330" s="34" t="e" vm="2">
        <f>[1]!genUniform($H$9,$H$10)</f>
        <v>#VALUE!</v>
      </c>
      <c r="I330" s="34" t="e" vm="1">
        <f t="shared" si="24"/>
        <v>#VALUE!</v>
      </c>
      <c r="J330" s="34" t="e" vm="1">
        <f t="shared" si="25"/>
        <v>#VALUE!</v>
      </c>
      <c r="K330" s="34" t="e" vm="2">
        <f>[1]!genUniform($K$9,$K$10)</f>
        <v>#VALUE!</v>
      </c>
      <c r="L330" s="34" t="e" vm="1">
        <f t="shared" si="26"/>
        <v>#VALUE!</v>
      </c>
      <c r="M330" s="34" t="e" vm="1">
        <f t="shared" si="27"/>
        <v>#VALUE!</v>
      </c>
      <c r="N330" s="34" t="e" vm="2">
        <f>[1]!genUniform($N$9,$N$10)</f>
        <v>#VALUE!</v>
      </c>
      <c r="O330" s="34" t="e" vm="1">
        <f t="shared" si="28"/>
        <v>#VALUE!</v>
      </c>
      <c r="P330" s="34" t="e" vm="1">
        <f t="shared" si="29"/>
        <v>#VALUE!</v>
      </c>
    </row>
    <row r="331" spans="1:16">
      <c r="A331" s="34">
        <v>321</v>
      </c>
      <c r="C331" s="34" t="e" vm="2">
        <f>[1]!GenLimitNormal($C$9,$C$10,0,1000,0)</f>
        <v>#VALUE!</v>
      </c>
      <c r="D331" s="34" t="e" vm="2">
        <f>[1]!GenBetaPERT(0,$D$9,1)</f>
        <v>#VALUE!</v>
      </c>
      <c r="E331" s="34" t="e" vm="2">
        <f>[1]!GenLognormal($E$9,$E$10)</f>
        <v>#VALUE!</v>
      </c>
      <c r="F331" s="34" t="e" vm="2">
        <f>[1]!GenLognormal($F$9,$F$10)</f>
        <v>#VALUE!</v>
      </c>
      <c r="G331" s="34" t="e" vm="2">
        <f>[1]!GenLognormal($G$9,$G$10)</f>
        <v>#VALUE!</v>
      </c>
      <c r="H331" s="34" t="e" vm="2">
        <f>[1]!genUniform($H$9,$H$10)</f>
        <v>#VALUE!</v>
      </c>
      <c r="I331" s="34" t="e" vm="1">
        <f t="shared" si="24"/>
        <v>#VALUE!</v>
      </c>
      <c r="J331" s="34" t="e" vm="1">
        <f t="shared" si="25"/>
        <v>#VALUE!</v>
      </c>
      <c r="K331" s="34" t="e" vm="2">
        <f>[1]!genUniform($K$9,$K$10)</f>
        <v>#VALUE!</v>
      </c>
      <c r="L331" s="34" t="e" vm="1">
        <f t="shared" si="26"/>
        <v>#VALUE!</v>
      </c>
      <c r="M331" s="34" t="e" vm="1">
        <f t="shared" si="27"/>
        <v>#VALUE!</v>
      </c>
      <c r="N331" s="34" t="e" vm="2">
        <f>[1]!genUniform($N$9,$N$10)</f>
        <v>#VALUE!</v>
      </c>
      <c r="O331" s="34" t="e" vm="1">
        <f t="shared" si="28"/>
        <v>#VALUE!</v>
      </c>
      <c r="P331" s="34" t="e" vm="1">
        <f t="shared" si="29"/>
        <v>#VALUE!</v>
      </c>
    </row>
    <row r="332" spans="1:16">
      <c r="A332" s="34">
        <v>322</v>
      </c>
      <c r="C332" s="34" t="e" vm="2">
        <f>[1]!GenLimitNormal($C$9,$C$10,0,1000,0)</f>
        <v>#VALUE!</v>
      </c>
      <c r="D332" s="34" t="e" vm="2">
        <f>[1]!GenBetaPERT(0,$D$9,1)</f>
        <v>#VALUE!</v>
      </c>
      <c r="E332" s="34" t="e" vm="2">
        <f>[1]!GenLognormal($E$9,$E$10)</f>
        <v>#VALUE!</v>
      </c>
      <c r="F332" s="34" t="e" vm="2">
        <f>[1]!GenLognormal($F$9,$F$10)</f>
        <v>#VALUE!</v>
      </c>
      <c r="G332" s="34" t="e" vm="2">
        <f>[1]!GenLognormal($G$9,$G$10)</f>
        <v>#VALUE!</v>
      </c>
      <c r="H332" s="34" t="e" vm="2">
        <f>[1]!genUniform($H$9,$H$10)</f>
        <v>#VALUE!</v>
      </c>
      <c r="I332" s="34" t="e" vm="1">
        <f t="shared" ref="I332:I395" si="30">_xlfn.LOGNORM.INV($H332,$I$9,$I$10)</f>
        <v>#VALUE!</v>
      </c>
      <c r="J332" s="34" t="e" vm="1">
        <f t="shared" ref="J332:J395" si="31">$C332+$D332*$E332*$I332/$F332+(1-$D332)*$E332*$G332</f>
        <v>#VALUE!</v>
      </c>
      <c r="K332" s="34" t="e" vm="2">
        <f>[1]!genUniform($K$9,$K$10)</f>
        <v>#VALUE!</v>
      </c>
      <c r="L332" s="34" t="e" vm="1">
        <f t="shared" ref="L332:L395" si="32">_xlfn.LOGNORM.INV($K332,$L$9,$L$10)</f>
        <v>#VALUE!</v>
      </c>
      <c r="M332" s="34" t="e" vm="1">
        <f t="shared" ref="M332:M395" si="33">$C332+$D332*$E332*$L332/$F332+(1-$D332)*$E332*$G332</f>
        <v>#VALUE!</v>
      </c>
      <c r="N332" s="34" t="e" vm="2">
        <f>[1]!genUniform($N$9,$N$10)</f>
        <v>#VALUE!</v>
      </c>
      <c r="O332" s="34" t="e" vm="1">
        <f t="shared" ref="O332:O395" si="34">_xlfn.LOGNORM.INV($N332,$O$9,$O$10)</f>
        <v>#VALUE!</v>
      </c>
      <c r="P332" s="34" t="e" vm="1">
        <f t="shared" ref="P332:P395" si="35">$C332+$D332*$E332*$O332/$F332+(1-$D332)*$E332*$G332</f>
        <v>#VALUE!</v>
      </c>
    </row>
    <row r="333" spans="1:16">
      <c r="A333" s="34">
        <v>323</v>
      </c>
      <c r="C333" s="34" t="e" vm="2">
        <f>[1]!GenLimitNormal($C$9,$C$10,0,1000,0)</f>
        <v>#VALUE!</v>
      </c>
      <c r="D333" s="34" t="e" vm="2">
        <f>[1]!GenBetaPERT(0,$D$9,1)</f>
        <v>#VALUE!</v>
      </c>
      <c r="E333" s="34" t="e" vm="2">
        <f>[1]!GenLognormal($E$9,$E$10)</f>
        <v>#VALUE!</v>
      </c>
      <c r="F333" s="34" t="e" vm="2">
        <f>[1]!GenLognormal($F$9,$F$10)</f>
        <v>#VALUE!</v>
      </c>
      <c r="G333" s="34" t="e" vm="2">
        <f>[1]!GenLognormal($G$9,$G$10)</f>
        <v>#VALUE!</v>
      </c>
      <c r="H333" s="34" t="e" vm="2">
        <f>[1]!genUniform($H$9,$H$10)</f>
        <v>#VALUE!</v>
      </c>
      <c r="I333" s="34" t="e" vm="1">
        <f t="shared" si="30"/>
        <v>#VALUE!</v>
      </c>
      <c r="J333" s="34" t="e" vm="1">
        <f t="shared" si="31"/>
        <v>#VALUE!</v>
      </c>
      <c r="K333" s="34" t="e" vm="2">
        <f>[1]!genUniform($K$9,$K$10)</f>
        <v>#VALUE!</v>
      </c>
      <c r="L333" s="34" t="e" vm="1">
        <f t="shared" si="32"/>
        <v>#VALUE!</v>
      </c>
      <c r="M333" s="34" t="e" vm="1">
        <f t="shared" si="33"/>
        <v>#VALUE!</v>
      </c>
      <c r="N333" s="34" t="e" vm="2">
        <f>[1]!genUniform($N$9,$N$10)</f>
        <v>#VALUE!</v>
      </c>
      <c r="O333" s="34" t="e" vm="1">
        <f t="shared" si="34"/>
        <v>#VALUE!</v>
      </c>
      <c r="P333" s="34" t="e" vm="1">
        <f t="shared" si="35"/>
        <v>#VALUE!</v>
      </c>
    </row>
    <row r="334" spans="1:16">
      <c r="A334" s="34">
        <v>324</v>
      </c>
      <c r="C334" s="34" t="e" vm="2">
        <f>[1]!GenLimitNormal($C$9,$C$10,0,1000,0)</f>
        <v>#VALUE!</v>
      </c>
      <c r="D334" s="34" t="e" vm="2">
        <f>[1]!GenBetaPERT(0,$D$9,1)</f>
        <v>#VALUE!</v>
      </c>
      <c r="E334" s="34" t="e" vm="2">
        <f>[1]!GenLognormal($E$9,$E$10)</f>
        <v>#VALUE!</v>
      </c>
      <c r="F334" s="34" t="e" vm="2">
        <f>[1]!GenLognormal($F$9,$F$10)</f>
        <v>#VALUE!</v>
      </c>
      <c r="G334" s="34" t="e" vm="2">
        <f>[1]!GenLognormal($G$9,$G$10)</f>
        <v>#VALUE!</v>
      </c>
      <c r="H334" s="34" t="e" vm="2">
        <f>[1]!genUniform($H$9,$H$10)</f>
        <v>#VALUE!</v>
      </c>
      <c r="I334" s="34" t="e" vm="1">
        <f t="shared" si="30"/>
        <v>#VALUE!</v>
      </c>
      <c r="J334" s="34" t="e" vm="1">
        <f t="shared" si="31"/>
        <v>#VALUE!</v>
      </c>
      <c r="K334" s="34" t="e" vm="2">
        <f>[1]!genUniform($K$9,$K$10)</f>
        <v>#VALUE!</v>
      </c>
      <c r="L334" s="34" t="e" vm="1">
        <f t="shared" si="32"/>
        <v>#VALUE!</v>
      </c>
      <c r="M334" s="34" t="e" vm="1">
        <f t="shared" si="33"/>
        <v>#VALUE!</v>
      </c>
      <c r="N334" s="34" t="e" vm="2">
        <f>[1]!genUniform($N$9,$N$10)</f>
        <v>#VALUE!</v>
      </c>
      <c r="O334" s="34" t="e" vm="1">
        <f t="shared" si="34"/>
        <v>#VALUE!</v>
      </c>
      <c r="P334" s="34" t="e" vm="1">
        <f t="shared" si="35"/>
        <v>#VALUE!</v>
      </c>
    </row>
    <row r="335" spans="1:16">
      <c r="A335" s="34">
        <v>325</v>
      </c>
      <c r="C335" s="34" t="e" vm="2">
        <f>[1]!GenLimitNormal($C$9,$C$10,0,1000,0)</f>
        <v>#VALUE!</v>
      </c>
      <c r="D335" s="34" t="e" vm="2">
        <f>[1]!GenBetaPERT(0,$D$9,1)</f>
        <v>#VALUE!</v>
      </c>
      <c r="E335" s="34" t="e" vm="2">
        <f>[1]!GenLognormal($E$9,$E$10)</f>
        <v>#VALUE!</v>
      </c>
      <c r="F335" s="34" t="e" vm="2">
        <f>[1]!GenLognormal($F$9,$F$10)</f>
        <v>#VALUE!</v>
      </c>
      <c r="G335" s="34" t="e" vm="2">
        <f>[1]!GenLognormal($G$9,$G$10)</f>
        <v>#VALUE!</v>
      </c>
      <c r="H335" s="34" t="e" vm="2">
        <f>[1]!genUniform($H$9,$H$10)</f>
        <v>#VALUE!</v>
      </c>
      <c r="I335" s="34" t="e" vm="1">
        <f t="shared" si="30"/>
        <v>#VALUE!</v>
      </c>
      <c r="J335" s="34" t="e" vm="1">
        <f t="shared" si="31"/>
        <v>#VALUE!</v>
      </c>
      <c r="K335" s="34" t="e" vm="2">
        <f>[1]!genUniform($K$9,$K$10)</f>
        <v>#VALUE!</v>
      </c>
      <c r="L335" s="34" t="e" vm="1">
        <f t="shared" si="32"/>
        <v>#VALUE!</v>
      </c>
      <c r="M335" s="34" t="e" vm="1">
        <f t="shared" si="33"/>
        <v>#VALUE!</v>
      </c>
      <c r="N335" s="34" t="e" vm="2">
        <f>[1]!genUniform($N$9,$N$10)</f>
        <v>#VALUE!</v>
      </c>
      <c r="O335" s="34" t="e" vm="1">
        <f t="shared" si="34"/>
        <v>#VALUE!</v>
      </c>
      <c r="P335" s="34" t="e" vm="1">
        <f t="shared" si="35"/>
        <v>#VALUE!</v>
      </c>
    </row>
    <row r="336" spans="1:16">
      <c r="A336" s="34">
        <v>326</v>
      </c>
      <c r="C336" s="34" t="e" vm="2">
        <f>[1]!GenLimitNormal($C$9,$C$10,0,1000,0)</f>
        <v>#VALUE!</v>
      </c>
      <c r="D336" s="34" t="e" vm="2">
        <f>[1]!GenBetaPERT(0,$D$9,1)</f>
        <v>#VALUE!</v>
      </c>
      <c r="E336" s="34" t="e" vm="2">
        <f>[1]!GenLognormal($E$9,$E$10)</f>
        <v>#VALUE!</v>
      </c>
      <c r="F336" s="34" t="e" vm="2">
        <f>[1]!GenLognormal($F$9,$F$10)</f>
        <v>#VALUE!</v>
      </c>
      <c r="G336" s="34" t="e" vm="2">
        <f>[1]!GenLognormal($G$9,$G$10)</f>
        <v>#VALUE!</v>
      </c>
      <c r="H336" s="34" t="e" vm="2">
        <f>[1]!genUniform($H$9,$H$10)</f>
        <v>#VALUE!</v>
      </c>
      <c r="I336" s="34" t="e" vm="1">
        <f t="shared" si="30"/>
        <v>#VALUE!</v>
      </c>
      <c r="J336" s="34" t="e" vm="1">
        <f t="shared" si="31"/>
        <v>#VALUE!</v>
      </c>
      <c r="K336" s="34" t="e" vm="2">
        <f>[1]!genUniform($K$9,$K$10)</f>
        <v>#VALUE!</v>
      </c>
      <c r="L336" s="34" t="e" vm="1">
        <f t="shared" si="32"/>
        <v>#VALUE!</v>
      </c>
      <c r="M336" s="34" t="e" vm="1">
        <f t="shared" si="33"/>
        <v>#VALUE!</v>
      </c>
      <c r="N336" s="34" t="e" vm="2">
        <f>[1]!genUniform($N$9,$N$10)</f>
        <v>#VALUE!</v>
      </c>
      <c r="O336" s="34" t="e" vm="1">
        <f t="shared" si="34"/>
        <v>#VALUE!</v>
      </c>
      <c r="P336" s="34" t="e" vm="1">
        <f t="shared" si="35"/>
        <v>#VALUE!</v>
      </c>
    </row>
    <row r="337" spans="1:16">
      <c r="A337" s="34">
        <v>327</v>
      </c>
      <c r="C337" s="34" t="e" vm="2">
        <f>[1]!GenLimitNormal($C$9,$C$10,0,1000,0)</f>
        <v>#VALUE!</v>
      </c>
      <c r="D337" s="34" t="e" vm="2">
        <f>[1]!GenBetaPERT(0,$D$9,1)</f>
        <v>#VALUE!</v>
      </c>
      <c r="E337" s="34" t="e" vm="2">
        <f>[1]!GenLognormal($E$9,$E$10)</f>
        <v>#VALUE!</v>
      </c>
      <c r="F337" s="34" t="e" vm="2">
        <f>[1]!GenLognormal($F$9,$F$10)</f>
        <v>#VALUE!</v>
      </c>
      <c r="G337" s="34" t="e" vm="2">
        <f>[1]!GenLognormal($G$9,$G$10)</f>
        <v>#VALUE!</v>
      </c>
      <c r="H337" s="34" t="e" vm="2">
        <f>[1]!genUniform($H$9,$H$10)</f>
        <v>#VALUE!</v>
      </c>
      <c r="I337" s="34" t="e" vm="1">
        <f t="shared" si="30"/>
        <v>#VALUE!</v>
      </c>
      <c r="J337" s="34" t="e" vm="1">
        <f t="shared" si="31"/>
        <v>#VALUE!</v>
      </c>
      <c r="K337" s="34" t="e" vm="2">
        <f>[1]!genUniform($K$9,$K$10)</f>
        <v>#VALUE!</v>
      </c>
      <c r="L337" s="34" t="e" vm="1">
        <f t="shared" si="32"/>
        <v>#VALUE!</v>
      </c>
      <c r="M337" s="34" t="e" vm="1">
        <f t="shared" si="33"/>
        <v>#VALUE!</v>
      </c>
      <c r="N337" s="34" t="e" vm="2">
        <f>[1]!genUniform($N$9,$N$10)</f>
        <v>#VALUE!</v>
      </c>
      <c r="O337" s="34" t="e" vm="1">
        <f t="shared" si="34"/>
        <v>#VALUE!</v>
      </c>
      <c r="P337" s="34" t="e" vm="1">
        <f t="shared" si="35"/>
        <v>#VALUE!</v>
      </c>
    </row>
    <row r="338" spans="1:16">
      <c r="A338" s="34">
        <v>328</v>
      </c>
      <c r="C338" s="34" t="e" vm="2">
        <f>[1]!GenLimitNormal($C$9,$C$10,0,1000,0)</f>
        <v>#VALUE!</v>
      </c>
      <c r="D338" s="34" t="e" vm="2">
        <f>[1]!GenBetaPERT(0,$D$9,1)</f>
        <v>#VALUE!</v>
      </c>
      <c r="E338" s="34" t="e" vm="2">
        <f>[1]!GenLognormal($E$9,$E$10)</f>
        <v>#VALUE!</v>
      </c>
      <c r="F338" s="34" t="e" vm="2">
        <f>[1]!GenLognormal($F$9,$F$10)</f>
        <v>#VALUE!</v>
      </c>
      <c r="G338" s="34" t="e" vm="2">
        <f>[1]!GenLognormal($G$9,$G$10)</f>
        <v>#VALUE!</v>
      </c>
      <c r="H338" s="34" t="e" vm="2">
        <f>[1]!genUniform($H$9,$H$10)</f>
        <v>#VALUE!</v>
      </c>
      <c r="I338" s="34" t="e" vm="1">
        <f t="shared" si="30"/>
        <v>#VALUE!</v>
      </c>
      <c r="J338" s="34" t="e" vm="1">
        <f t="shared" si="31"/>
        <v>#VALUE!</v>
      </c>
      <c r="K338" s="34" t="e" vm="2">
        <f>[1]!genUniform($K$9,$K$10)</f>
        <v>#VALUE!</v>
      </c>
      <c r="L338" s="34" t="e" vm="1">
        <f t="shared" si="32"/>
        <v>#VALUE!</v>
      </c>
      <c r="M338" s="34" t="e" vm="1">
        <f t="shared" si="33"/>
        <v>#VALUE!</v>
      </c>
      <c r="N338" s="34" t="e" vm="2">
        <f>[1]!genUniform($N$9,$N$10)</f>
        <v>#VALUE!</v>
      </c>
      <c r="O338" s="34" t="e" vm="1">
        <f t="shared" si="34"/>
        <v>#VALUE!</v>
      </c>
      <c r="P338" s="34" t="e" vm="1">
        <f t="shared" si="35"/>
        <v>#VALUE!</v>
      </c>
    </row>
    <row r="339" spans="1:16">
      <c r="A339" s="34">
        <v>329</v>
      </c>
      <c r="C339" s="34" t="e" vm="2">
        <f>[1]!GenLimitNormal($C$9,$C$10,0,1000,0)</f>
        <v>#VALUE!</v>
      </c>
      <c r="D339" s="34" t="e" vm="2">
        <f>[1]!GenBetaPERT(0,$D$9,1)</f>
        <v>#VALUE!</v>
      </c>
      <c r="E339" s="34" t="e" vm="2">
        <f>[1]!GenLognormal($E$9,$E$10)</f>
        <v>#VALUE!</v>
      </c>
      <c r="F339" s="34" t="e" vm="2">
        <f>[1]!GenLognormal($F$9,$F$10)</f>
        <v>#VALUE!</v>
      </c>
      <c r="G339" s="34" t="e" vm="2">
        <f>[1]!GenLognormal($G$9,$G$10)</f>
        <v>#VALUE!</v>
      </c>
      <c r="H339" s="34" t="e" vm="2">
        <f>[1]!genUniform($H$9,$H$10)</f>
        <v>#VALUE!</v>
      </c>
      <c r="I339" s="34" t="e" vm="1">
        <f t="shared" si="30"/>
        <v>#VALUE!</v>
      </c>
      <c r="J339" s="34" t="e" vm="1">
        <f t="shared" si="31"/>
        <v>#VALUE!</v>
      </c>
      <c r="K339" s="34" t="e" vm="2">
        <f>[1]!genUniform($K$9,$K$10)</f>
        <v>#VALUE!</v>
      </c>
      <c r="L339" s="34" t="e" vm="1">
        <f t="shared" si="32"/>
        <v>#VALUE!</v>
      </c>
      <c r="M339" s="34" t="e" vm="1">
        <f t="shared" si="33"/>
        <v>#VALUE!</v>
      </c>
      <c r="N339" s="34" t="e" vm="2">
        <f>[1]!genUniform($N$9,$N$10)</f>
        <v>#VALUE!</v>
      </c>
      <c r="O339" s="34" t="e" vm="1">
        <f t="shared" si="34"/>
        <v>#VALUE!</v>
      </c>
      <c r="P339" s="34" t="e" vm="1">
        <f t="shared" si="35"/>
        <v>#VALUE!</v>
      </c>
    </row>
    <row r="340" spans="1:16">
      <c r="A340" s="34">
        <v>330</v>
      </c>
      <c r="C340" s="34" t="e" vm="2">
        <f>[1]!GenLimitNormal($C$9,$C$10,0,1000,0)</f>
        <v>#VALUE!</v>
      </c>
      <c r="D340" s="34" t="e" vm="2">
        <f>[1]!GenBetaPERT(0,$D$9,1)</f>
        <v>#VALUE!</v>
      </c>
      <c r="E340" s="34" t="e" vm="2">
        <f>[1]!GenLognormal($E$9,$E$10)</f>
        <v>#VALUE!</v>
      </c>
      <c r="F340" s="34" t="e" vm="2">
        <f>[1]!GenLognormal($F$9,$F$10)</f>
        <v>#VALUE!</v>
      </c>
      <c r="G340" s="34" t="e" vm="2">
        <f>[1]!GenLognormal($G$9,$G$10)</f>
        <v>#VALUE!</v>
      </c>
      <c r="H340" s="34" t="e" vm="2">
        <f>[1]!genUniform($H$9,$H$10)</f>
        <v>#VALUE!</v>
      </c>
      <c r="I340" s="34" t="e" vm="1">
        <f t="shared" si="30"/>
        <v>#VALUE!</v>
      </c>
      <c r="J340" s="34" t="e" vm="1">
        <f t="shared" si="31"/>
        <v>#VALUE!</v>
      </c>
      <c r="K340" s="34" t="e" vm="2">
        <f>[1]!genUniform($K$9,$K$10)</f>
        <v>#VALUE!</v>
      </c>
      <c r="L340" s="34" t="e" vm="1">
        <f t="shared" si="32"/>
        <v>#VALUE!</v>
      </c>
      <c r="M340" s="34" t="e" vm="1">
        <f t="shared" si="33"/>
        <v>#VALUE!</v>
      </c>
      <c r="N340" s="34" t="e" vm="2">
        <f>[1]!genUniform($N$9,$N$10)</f>
        <v>#VALUE!</v>
      </c>
      <c r="O340" s="34" t="e" vm="1">
        <f t="shared" si="34"/>
        <v>#VALUE!</v>
      </c>
      <c r="P340" s="34" t="e" vm="1">
        <f t="shared" si="35"/>
        <v>#VALUE!</v>
      </c>
    </row>
    <row r="341" spans="1:16">
      <c r="A341" s="34">
        <v>331</v>
      </c>
      <c r="C341" s="34" t="e" vm="2">
        <f>[1]!GenLimitNormal($C$9,$C$10,0,1000,0)</f>
        <v>#VALUE!</v>
      </c>
      <c r="D341" s="34" t="e" vm="2">
        <f>[1]!GenBetaPERT(0,$D$9,1)</f>
        <v>#VALUE!</v>
      </c>
      <c r="E341" s="34" t="e" vm="2">
        <f>[1]!GenLognormal($E$9,$E$10)</f>
        <v>#VALUE!</v>
      </c>
      <c r="F341" s="34" t="e" vm="2">
        <f>[1]!GenLognormal($F$9,$F$10)</f>
        <v>#VALUE!</v>
      </c>
      <c r="G341" s="34" t="e" vm="2">
        <f>[1]!GenLognormal($G$9,$G$10)</f>
        <v>#VALUE!</v>
      </c>
      <c r="H341" s="34" t="e" vm="2">
        <f>[1]!genUniform($H$9,$H$10)</f>
        <v>#VALUE!</v>
      </c>
      <c r="I341" s="34" t="e" vm="1">
        <f t="shared" si="30"/>
        <v>#VALUE!</v>
      </c>
      <c r="J341" s="34" t="e" vm="1">
        <f t="shared" si="31"/>
        <v>#VALUE!</v>
      </c>
      <c r="K341" s="34" t="e" vm="2">
        <f>[1]!genUniform($K$9,$K$10)</f>
        <v>#VALUE!</v>
      </c>
      <c r="L341" s="34" t="e" vm="1">
        <f t="shared" si="32"/>
        <v>#VALUE!</v>
      </c>
      <c r="M341" s="34" t="e" vm="1">
        <f t="shared" si="33"/>
        <v>#VALUE!</v>
      </c>
      <c r="N341" s="34" t="e" vm="2">
        <f>[1]!genUniform($N$9,$N$10)</f>
        <v>#VALUE!</v>
      </c>
      <c r="O341" s="34" t="e" vm="1">
        <f t="shared" si="34"/>
        <v>#VALUE!</v>
      </c>
      <c r="P341" s="34" t="e" vm="1">
        <f t="shared" si="35"/>
        <v>#VALUE!</v>
      </c>
    </row>
    <row r="342" spans="1:16">
      <c r="A342" s="34">
        <v>332</v>
      </c>
      <c r="C342" s="34" t="e" vm="2">
        <f>[1]!GenLimitNormal($C$9,$C$10,0,1000,0)</f>
        <v>#VALUE!</v>
      </c>
      <c r="D342" s="34" t="e" vm="2">
        <f>[1]!GenBetaPERT(0,$D$9,1)</f>
        <v>#VALUE!</v>
      </c>
      <c r="E342" s="34" t="e" vm="2">
        <f>[1]!GenLognormal($E$9,$E$10)</f>
        <v>#VALUE!</v>
      </c>
      <c r="F342" s="34" t="e" vm="2">
        <f>[1]!GenLognormal($F$9,$F$10)</f>
        <v>#VALUE!</v>
      </c>
      <c r="G342" s="34" t="e" vm="2">
        <f>[1]!GenLognormal($G$9,$G$10)</f>
        <v>#VALUE!</v>
      </c>
      <c r="H342" s="34" t="e" vm="2">
        <f>[1]!genUniform($H$9,$H$10)</f>
        <v>#VALUE!</v>
      </c>
      <c r="I342" s="34" t="e" vm="1">
        <f t="shared" si="30"/>
        <v>#VALUE!</v>
      </c>
      <c r="J342" s="34" t="e" vm="1">
        <f t="shared" si="31"/>
        <v>#VALUE!</v>
      </c>
      <c r="K342" s="34" t="e" vm="2">
        <f>[1]!genUniform($K$9,$K$10)</f>
        <v>#VALUE!</v>
      </c>
      <c r="L342" s="34" t="e" vm="1">
        <f t="shared" si="32"/>
        <v>#VALUE!</v>
      </c>
      <c r="M342" s="34" t="e" vm="1">
        <f t="shared" si="33"/>
        <v>#VALUE!</v>
      </c>
      <c r="N342" s="34" t="e" vm="2">
        <f>[1]!genUniform($N$9,$N$10)</f>
        <v>#VALUE!</v>
      </c>
      <c r="O342" s="34" t="e" vm="1">
        <f t="shared" si="34"/>
        <v>#VALUE!</v>
      </c>
      <c r="P342" s="34" t="e" vm="1">
        <f t="shared" si="35"/>
        <v>#VALUE!</v>
      </c>
    </row>
    <row r="343" spans="1:16">
      <c r="A343" s="34">
        <v>333</v>
      </c>
      <c r="C343" s="34" t="e" vm="2">
        <f>[1]!GenLimitNormal($C$9,$C$10,0,1000,0)</f>
        <v>#VALUE!</v>
      </c>
      <c r="D343" s="34" t="e" vm="2">
        <f>[1]!GenBetaPERT(0,$D$9,1)</f>
        <v>#VALUE!</v>
      </c>
      <c r="E343" s="34" t="e" vm="2">
        <f>[1]!GenLognormal($E$9,$E$10)</f>
        <v>#VALUE!</v>
      </c>
      <c r="F343" s="34" t="e" vm="2">
        <f>[1]!GenLognormal($F$9,$F$10)</f>
        <v>#VALUE!</v>
      </c>
      <c r="G343" s="34" t="e" vm="2">
        <f>[1]!GenLognormal($G$9,$G$10)</f>
        <v>#VALUE!</v>
      </c>
      <c r="H343" s="34" t="e" vm="2">
        <f>[1]!genUniform($H$9,$H$10)</f>
        <v>#VALUE!</v>
      </c>
      <c r="I343" s="34" t="e" vm="1">
        <f t="shared" si="30"/>
        <v>#VALUE!</v>
      </c>
      <c r="J343" s="34" t="e" vm="1">
        <f t="shared" si="31"/>
        <v>#VALUE!</v>
      </c>
      <c r="K343" s="34" t="e" vm="2">
        <f>[1]!genUniform($K$9,$K$10)</f>
        <v>#VALUE!</v>
      </c>
      <c r="L343" s="34" t="e" vm="1">
        <f t="shared" si="32"/>
        <v>#VALUE!</v>
      </c>
      <c r="M343" s="34" t="e" vm="1">
        <f t="shared" si="33"/>
        <v>#VALUE!</v>
      </c>
      <c r="N343" s="34" t="e" vm="2">
        <f>[1]!genUniform($N$9,$N$10)</f>
        <v>#VALUE!</v>
      </c>
      <c r="O343" s="34" t="e" vm="1">
        <f t="shared" si="34"/>
        <v>#VALUE!</v>
      </c>
      <c r="P343" s="34" t="e" vm="1">
        <f t="shared" si="35"/>
        <v>#VALUE!</v>
      </c>
    </row>
    <row r="344" spans="1:16">
      <c r="A344" s="34">
        <v>334</v>
      </c>
      <c r="C344" s="34" t="e" vm="2">
        <f>[1]!GenLimitNormal($C$9,$C$10,0,1000,0)</f>
        <v>#VALUE!</v>
      </c>
      <c r="D344" s="34" t="e" vm="2">
        <f>[1]!GenBetaPERT(0,$D$9,1)</f>
        <v>#VALUE!</v>
      </c>
      <c r="E344" s="34" t="e" vm="2">
        <f>[1]!GenLognormal($E$9,$E$10)</f>
        <v>#VALUE!</v>
      </c>
      <c r="F344" s="34" t="e" vm="2">
        <f>[1]!GenLognormal($F$9,$F$10)</f>
        <v>#VALUE!</v>
      </c>
      <c r="G344" s="34" t="e" vm="2">
        <f>[1]!GenLognormal($G$9,$G$10)</f>
        <v>#VALUE!</v>
      </c>
      <c r="H344" s="34" t="e" vm="2">
        <f>[1]!genUniform($H$9,$H$10)</f>
        <v>#VALUE!</v>
      </c>
      <c r="I344" s="34" t="e" vm="1">
        <f t="shared" si="30"/>
        <v>#VALUE!</v>
      </c>
      <c r="J344" s="34" t="e" vm="1">
        <f t="shared" si="31"/>
        <v>#VALUE!</v>
      </c>
      <c r="K344" s="34" t="e" vm="2">
        <f>[1]!genUniform($K$9,$K$10)</f>
        <v>#VALUE!</v>
      </c>
      <c r="L344" s="34" t="e" vm="1">
        <f t="shared" si="32"/>
        <v>#VALUE!</v>
      </c>
      <c r="M344" s="34" t="e" vm="1">
        <f t="shared" si="33"/>
        <v>#VALUE!</v>
      </c>
      <c r="N344" s="34" t="e" vm="2">
        <f>[1]!genUniform($N$9,$N$10)</f>
        <v>#VALUE!</v>
      </c>
      <c r="O344" s="34" t="e" vm="1">
        <f t="shared" si="34"/>
        <v>#VALUE!</v>
      </c>
      <c r="P344" s="34" t="e" vm="1">
        <f t="shared" si="35"/>
        <v>#VALUE!</v>
      </c>
    </row>
    <row r="345" spans="1:16">
      <c r="A345" s="34">
        <v>335</v>
      </c>
      <c r="C345" s="34" t="e" vm="2">
        <f>[1]!GenLimitNormal($C$9,$C$10,0,1000,0)</f>
        <v>#VALUE!</v>
      </c>
      <c r="D345" s="34" t="e" vm="2">
        <f>[1]!GenBetaPERT(0,$D$9,1)</f>
        <v>#VALUE!</v>
      </c>
      <c r="E345" s="34" t="e" vm="2">
        <f>[1]!GenLognormal($E$9,$E$10)</f>
        <v>#VALUE!</v>
      </c>
      <c r="F345" s="34" t="e" vm="2">
        <f>[1]!GenLognormal($F$9,$F$10)</f>
        <v>#VALUE!</v>
      </c>
      <c r="G345" s="34" t="e" vm="2">
        <f>[1]!GenLognormal($G$9,$G$10)</f>
        <v>#VALUE!</v>
      </c>
      <c r="H345" s="34" t="e" vm="2">
        <f>[1]!genUniform($H$9,$H$10)</f>
        <v>#VALUE!</v>
      </c>
      <c r="I345" s="34" t="e" vm="1">
        <f t="shared" si="30"/>
        <v>#VALUE!</v>
      </c>
      <c r="J345" s="34" t="e" vm="1">
        <f t="shared" si="31"/>
        <v>#VALUE!</v>
      </c>
      <c r="K345" s="34" t="e" vm="2">
        <f>[1]!genUniform($K$9,$K$10)</f>
        <v>#VALUE!</v>
      </c>
      <c r="L345" s="34" t="e" vm="1">
        <f t="shared" si="32"/>
        <v>#VALUE!</v>
      </c>
      <c r="M345" s="34" t="e" vm="1">
        <f t="shared" si="33"/>
        <v>#VALUE!</v>
      </c>
      <c r="N345" s="34" t="e" vm="2">
        <f>[1]!genUniform($N$9,$N$10)</f>
        <v>#VALUE!</v>
      </c>
      <c r="O345" s="34" t="e" vm="1">
        <f t="shared" si="34"/>
        <v>#VALUE!</v>
      </c>
      <c r="P345" s="34" t="e" vm="1">
        <f t="shared" si="35"/>
        <v>#VALUE!</v>
      </c>
    </row>
    <row r="346" spans="1:16">
      <c r="A346" s="34">
        <v>336</v>
      </c>
      <c r="C346" s="34" t="e" vm="2">
        <f>[1]!GenLimitNormal($C$9,$C$10,0,1000,0)</f>
        <v>#VALUE!</v>
      </c>
      <c r="D346" s="34" t="e" vm="2">
        <f>[1]!GenBetaPERT(0,$D$9,1)</f>
        <v>#VALUE!</v>
      </c>
      <c r="E346" s="34" t="e" vm="2">
        <f>[1]!GenLognormal($E$9,$E$10)</f>
        <v>#VALUE!</v>
      </c>
      <c r="F346" s="34" t="e" vm="2">
        <f>[1]!GenLognormal($F$9,$F$10)</f>
        <v>#VALUE!</v>
      </c>
      <c r="G346" s="34" t="e" vm="2">
        <f>[1]!GenLognormal($G$9,$G$10)</f>
        <v>#VALUE!</v>
      </c>
      <c r="H346" s="34" t="e" vm="2">
        <f>[1]!genUniform($H$9,$H$10)</f>
        <v>#VALUE!</v>
      </c>
      <c r="I346" s="34" t="e" vm="1">
        <f t="shared" si="30"/>
        <v>#VALUE!</v>
      </c>
      <c r="J346" s="34" t="e" vm="1">
        <f t="shared" si="31"/>
        <v>#VALUE!</v>
      </c>
      <c r="K346" s="34" t="e" vm="2">
        <f>[1]!genUniform($K$9,$K$10)</f>
        <v>#VALUE!</v>
      </c>
      <c r="L346" s="34" t="e" vm="1">
        <f t="shared" si="32"/>
        <v>#VALUE!</v>
      </c>
      <c r="M346" s="34" t="e" vm="1">
        <f t="shared" si="33"/>
        <v>#VALUE!</v>
      </c>
      <c r="N346" s="34" t="e" vm="2">
        <f>[1]!genUniform($N$9,$N$10)</f>
        <v>#VALUE!</v>
      </c>
      <c r="O346" s="34" t="e" vm="1">
        <f t="shared" si="34"/>
        <v>#VALUE!</v>
      </c>
      <c r="P346" s="34" t="e" vm="1">
        <f t="shared" si="35"/>
        <v>#VALUE!</v>
      </c>
    </row>
    <row r="347" spans="1:16">
      <c r="A347" s="34">
        <v>337</v>
      </c>
      <c r="C347" s="34" t="e" vm="2">
        <f>[1]!GenLimitNormal($C$9,$C$10,0,1000,0)</f>
        <v>#VALUE!</v>
      </c>
      <c r="D347" s="34" t="e" vm="2">
        <f>[1]!GenBetaPERT(0,$D$9,1)</f>
        <v>#VALUE!</v>
      </c>
      <c r="E347" s="34" t="e" vm="2">
        <f>[1]!GenLognormal($E$9,$E$10)</f>
        <v>#VALUE!</v>
      </c>
      <c r="F347" s="34" t="e" vm="2">
        <f>[1]!GenLognormal($F$9,$F$10)</f>
        <v>#VALUE!</v>
      </c>
      <c r="G347" s="34" t="e" vm="2">
        <f>[1]!GenLognormal($G$9,$G$10)</f>
        <v>#VALUE!</v>
      </c>
      <c r="H347" s="34" t="e" vm="2">
        <f>[1]!genUniform($H$9,$H$10)</f>
        <v>#VALUE!</v>
      </c>
      <c r="I347" s="34" t="e" vm="1">
        <f t="shared" si="30"/>
        <v>#VALUE!</v>
      </c>
      <c r="J347" s="34" t="e" vm="1">
        <f t="shared" si="31"/>
        <v>#VALUE!</v>
      </c>
      <c r="K347" s="34" t="e" vm="2">
        <f>[1]!genUniform($K$9,$K$10)</f>
        <v>#VALUE!</v>
      </c>
      <c r="L347" s="34" t="e" vm="1">
        <f t="shared" si="32"/>
        <v>#VALUE!</v>
      </c>
      <c r="M347" s="34" t="e" vm="1">
        <f t="shared" si="33"/>
        <v>#VALUE!</v>
      </c>
      <c r="N347" s="34" t="e" vm="2">
        <f>[1]!genUniform($N$9,$N$10)</f>
        <v>#VALUE!</v>
      </c>
      <c r="O347" s="34" t="e" vm="1">
        <f t="shared" si="34"/>
        <v>#VALUE!</v>
      </c>
      <c r="P347" s="34" t="e" vm="1">
        <f t="shared" si="35"/>
        <v>#VALUE!</v>
      </c>
    </row>
    <row r="348" spans="1:16">
      <c r="A348" s="34">
        <v>338</v>
      </c>
      <c r="C348" s="34" t="e" vm="2">
        <f>[1]!GenLimitNormal($C$9,$C$10,0,1000,0)</f>
        <v>#VALUE!</v>
      </c>
      <c r="D348" s="34" t="e" vm="2">
        <f>[1]!GenBetaPERT(0,$D$9,1)</f>
        <v>#VALUE!</v>
      </c>
      <c r="E348" s="34" t="e" vm="2">
        <f>[1]!GenLognormal($E$9,$E$10)</f>
        <v>#VALUE!</v>
      </c>
      <c r="F348" s="34" t="e" vm="2">
        <f>[1]!GenLognormal($F$9,$F$10)</f>
        <v>#VALUE!</v>
      </c>
      <c r="G348" s="34" t="e" vm="2">
        <f>[1]!GenLognormal($G$9,$G$10)</f>
        <v>#VALUE!</v>
      </c>
      <c r="H348" s="34" t="e" vm="2">
        <f>[1]!genUniform($H$9,$H$10)</f>
        <v>#VALUE!</v>
      </c>
      <c r="I348" s="34" t="e" vm="1">
        <f t="shared" si="30"/>
        <v>#VALUE!</v>
      </c>
      <c r="J348" s="34" t="e" vm="1">
        <f t="shared" si="31"/>
        <v>#VALUE!</v>
      </c>
      <c r="K348" s="34" t="e" vm="2">
        <f>[1]!genUniform($K$9,$K$10)</f>
        <v>#VALUE!</v>
      </c>
      <c r="L348" s="34" t="e" vm="1">
        <f t="shared" si="32"/>
        <v>#VALUE!</v>
      </c>
      <c r="M348" s="34" t="e" vm="1">
        <f t="shared" si="33"/>
        <v>#VALUE!</v>
      </c>
      <c r="N348" s="34" t="e" vm="2">
        <f>[1]!genUniform($N$9,$N$10)</f>
        <v>#VALUE!</v>
      </c>
      <c r="O348" s="34" t="e" vm="1">
        <f t="shared" si="34"/>
        <v>#VALUE!</v>
      </c>
      <c r="P348" s="34" t="e" vm="1">
        <f t="shared" si="35"/>
        <v>#VALUE!</v>
      </c>
    </row>
    <row r="349" spans="1:16">
      <c r="A349" s="34">
        <v>339</v>
      </c>
      <c r="C349" s="34" t="e" vm="2">
        <f>[1]!GenLimitNormal($C$9,$C$10,0,1000,0)</f>
        <v>#VALUE!</v>
      </c>
      <c r="D349" s="34" t="e" vm="2">
        <f>[1]!GenBetaPERT(0,$D$9,1)</f>
        <v>#VALUE!</v>
      </c>
      <c r="E349" s="34" t="e" vm="2">
        <f>[1]!GenLognormal($E$9,$E$10)</f>
        <v>#VALUE!</v>
      </c>
      <c r="F349" s="34" t="e" vm="2">
        <f>[1]!GenLognormal($F$9,$F$10)</f>
        <v>#VALUE!</v>
      </c>
      <c r="G349" s="34" t="e" vm="2">
        <f>[1]!GenLognormal($G$9,$G$10)</f>
        <v>#VALUE!</v>
      </c>
      <c r="H349" s="34" t="e" vm="2">
        <f>[1]!genUniform($H$9,$H$10)</f>
        <v>#VALUE!</v>
      </c>
      <c r="I349" s="34" t="e" vm="1">
        <f t="shared" si="30"/>
        <v>#VALUE!</v>
      </c>
      <c r="J349" s="34" t="e" vm="1">
        <f t="shared" si="31"/>
        <v>#VALUE!</v>
      </c>
      <c r="K349" s="34" t="e" vm="2">
        <f>[1]!genUniform($K$9,$K$10)</f>
        <v>#VALUE!</v>
      </c>
      <c r="L349" s="34" t="e" vm="1">
        <f t="shared" si="32"/>
        <v>#VALUE!</v>
      </c>
      <c r="M349" s="34" t="e" vm="1">
        <f t="shared" si="33"/>
        <v>#VALUE!</v>
      </c>
      <c r="N349" s="34" t="e" vm="2">
        <f>[1]!genUniform($N$9,$N$10)</f>
        <v>#VALUE!</v>
      </c>
      <c r="O349" s="34" t="e" vm="1">
        <f t="shared" si="34"/>
        <v>#VALUE!</v>
      </c>
      <c r="P349" s="34" t="e" vm="1">
        <f t="shared" si="35"/>
        <v>#VALUE!</v>
      </c>
    </row>
    <row r="350" spans="1:16">
      <c r="A350" s="34">
        <v>340</v>
      </c>
      <c r="C350" s="34" t="e" vm="2">
        <f>[1]!GenLimitNormal($C$9,$C$10,0,1000,0)</f>
        <v>#VALUE!</v>
      </c>
      <c r="D350" s="34" t="e" vm="2">
        <f>[1]!GenBetaPERT(0,$D$9,1)</f>
        <v>#VALUE!</v>
      </c>
      <c r="E350" s="34" t="e" vm="2">
        <f>[1]!GenLognormal($E$9,$E$10)</f>
        <v>#VALUE!</v>
      </c>
      <c r="F350" s="34" t="e" vm="2">
        <f>[1]!GenLognormal($F$9,$F$10)</f>
        <v>#VALUE!</v>
      </c>
      <c r="G350" s="34" t="e" vm="2">
        <f>[1]!GenLognormal($G$9,$G$10)</f>
        <v>#VALUE!</v>
      </c>
      <c r="H350" s="34" t="e" vm="2">
        <f>[1]!genUniform($H$9,$H$10)</f>
        <v>#VALUE!</v>
      </c>
      <c r="I350" s="34" t="e" vm="1">
        <f t="shared" si="30"/>
        <v>#VALUE!</v>
      </c>
      <c r="J350" s="34" t="e" vm="1">
        <f t="shared" si="31"/>
        <v>#VALUE!</v>
      </c>
      <c r="K350" s="34" t="e" vm="2">
        <f>[1]!genUniform($K$9,$K$10)</f>
        <v>#VALUE!</v>
      </c>
      <c r="L350" s="34" t="e" vm="1">
        <f t="shared" si="32"/>
        <v>#VALUE!</v>
      </c>
      <c r="M350" s="34" t="e" vm="1">
        <f t="shared" si="33"/>
        <v>#VALUE!</v>
      </c>
      <c r="N350" s="34" t="e" vm="2">
        <f>[1]!genUniform($N$9,$N$10)</f>
        <v>#VALUE!</v>
      </c>
      <c r="O350" s="34" t="e" vm="1">
        <f t="shared" si="34"/>
        <v>#VALUE!</v>
      </c>
      <c r="P350" s="34" t="e" vm="1">
        <f t="shared" si="35"/>
        <v>#VALUE!</v>
      </c>
    </row>
    <row r="351" spans="1:16">
      <c r="A351" s="34">
        <v>341</v>
      </c>
      <c r="C351" s="34" t="e" vm="2">
        <f>[1]!GenLimitNormal($C$9,$C$10,0,1000,0)</f>
        <v>#VALUE!</v>
      </c>
      <c r="D351" s="34" t="e" vm="2">
        <f>[1]!GenBetaPERT(0,$D$9,1)</f>
        <v>#VALUE!</v>
      </c>
      <c r="E351" s="34" t="e" vm="2">
        <f>[1]!GenLognormal($E$9,$E$10)</f>
        <v>#VALUE!</v>
      </c>
      <c r="F351" s="34" t="e" vm="2">
        <f>[1]!GenLognormal($F$9,$F$10)</f>
        <v>#VALUE!</v>
      </c>
      <c r="G351" s="34" t="e" vm="2">
        <f>[1]!GenLognormal($G$9,$G$10)</f>
        <v>#VALUE!</v>
      </c>
      <c r="H351" s="34" t="e" vm="2">
        <f>[1]!genUniform($H$9,$H$10)</f>
        <v>#VALUE!</v>
      </c>
      <c r="I351" s="34" t="e" vm="1">
        <f t="shared" si="30"/>
        <v>#VALUE!</v>
      </c>
      <c r="J351" s="34" t="e" vm="1">
        <f t="shared" si="31"/>
        <v>#VALUE!</v>
      </c>
      <c r="K351" s="34" t="e" vm="2">
        <f>[1]!genUniform($K$9,$K$10)</f>
        <v>#VALUE!</v>
      </c>
      <c r="L351" s="34" t="e" vm="1">
        <f t="shared" si="32"/>
        <v>#VALUE!</v>
      </c>
      <c r="M351" s="34" t="e" vm="1">
        <f t="shared" si="33"/>
        <v>#VALUE!</v>
      </c>
      <c r="N351" s="34" t="e" vm="2">
        <f>[1]!genUniform($N$9,$N$10)</f>
        <v>#VALUE!</v>
      </c>
      <c r="O351" s="34" t="e" vm="1">
        <f t="shared" si="34"/>
        <v>#VALUE!</v>
      </c>
      <c r="P351" s="34" t="e" vm="1">
        <f t="shared" si="35"/>
        <v>#VALUE!</v>
      </c>
    </row>
    <row r="352" spans="1:16">
      <c r="A352" s="34">
        <v>342</v>
      </c>
      <c r="C352" s="34" t="e" vm="2">
        <f>[1]!GenLimitNormal($C$9,$C$10,0,1000,0)</f>
        <v>#VALUE!</v>
      </c>
      <c r="D352" s="34" t="e" vm="2">
        <f>[1]!GenBetaPERT(0,$D$9,1)</f>
        <v>#VALUE!</v>
      </c>
      <c r="E352" s="34" t="e" vm="2">
        <f>[1]!GenLognormal($E$9,$E$10)</f>
        <v>#VALUE!</v>
      </c>
      <c r="F352" s="34" t="e" vm="2">
        <f>[1]!GenLognormal($F$9,$F$10)</f>
        <v>#VALUE!</v>
      </c>
      <c r="G352" s="34" t="e" vm="2">
        <f>[1]!GenLognormal($G$9,$G$10)</f>
        <v>#VALUE!</v>
      </c>
      <c r="H352" s="34" t="e" vm="2">
        <f>[1]!genUniform($H$9,$H$10)</f>
        <v>#VALUE!</v>
      </c>
      <c r="I352" s="34" t="e" vm="1">
        <f t="shared" si="30"/>
        <v>#VALUE!</v>
      </c>
      <c r="J352" s="34" t="e" vm="1">
        <f t="shared" si="31"/>
        <v>#VALUE!</v>
      </c>
      <c r="K352" s="34" t="e" vm="2">
        <f>[1]!genUniform($K$9,$K$10)</f>
        <v>#VALUE!</v>
      </c>
      <c r="L352" s="34" t="e" vm="1">
        <f t="shared" si="32"/>
        <v>#VALUE!</v>
      </c>
      <c r="M352" s="34" t="e" vm="1">
        <f t="shared" si="33"/>
        <v>#VALUE!</v>
      </c>
      <c r="N352" s="34" t="e" vm="2">
        <f>[1]!genUniform($N$9,$N$10)</f>
        <v>#VALUE!</v>
      </c>
      <c r="O352" s="34" t="e" vm="1">
        <f t="shared" si="34"/>
        <v>#VALUE!</v>
      </c>
      <c r="P352" s="34" t="e" vm="1">
        <f t="shared" si="35"/>
        <v>#VALUE!</v>
      </c>
    </row>
    <row r="353" spans="1:16">
      <c r="A353" s="34">
        <v>343</v>
      </c>
      <c r="C353" s="34" t="e" vm="2">
        <f>[1]!GenLimitNormal($C$9,$C$10,0,1000,0)</f>
        <v>#VALUE!</v>
      </c>
      <c r="D353" s="34" t="e" vm="2">
        <f>[1]!GenBetaPERT(0,$D$9,1)</f>
        <v>#VALUE!</v>
      </c>
      <c r="E353" s="34" t="e" vm="2">
        <f>[1]!GenLognormal($E$9,$E$10)</f>
        <v>#VALUE!</v>
      </c>
      <c r="F353" s="34" t="e" vm="2">
        <f>[1]!GenLognormal($F$9,$F$10)</f>
        <v>#VALUE!</v>
      </c>
      <c r="G353" s="34" t="e" vm="2">
        <f>[1]!GenLognormal($G$9,$G$10)</f>
        <v>#VALUE!</v>
      </c>
      <c r="H353" s="34" t="e" vm="2">
        <f>[1]!genUniform($H$9,$H$10)</f>
        <v>#VALUE!</v>
      </c>
      <c r="I353" s="34" t="e" vm="1">
        <f t="shared" si="30"/>
        <v>#VALUE!</v>
      </c>
      <c r="J353" s="34" t="e" vm="1">
        <f t="shared" si="31"/>
        <v>#VALUE!</v>
      </c>
      <c r="K353" s="34" t="e" vm="2">
        <f>[1]!genUniform($K$9,$K$10)</f>
        <v>#VALUE!</v>
      </c>
      <c r="L353" s="34" t="e" vm="1">
        <f t="shared" si="32"/>
        <v>#VALUE!</v>
      </c>
      <c r="M353" s="34" t="e" vm="1">
        <f t="shared" si="33"/>
        <v>#VALUE!</v>
      </c>
      <c r="N353" s="34" t="e" vm="2">
        <f>[1]!genUniform($N$9,$N$10)</f>
        <v>#VALUE!</v>
      </c>
      <c r="O353" s="34" t="e" vm="1">
        <f t="shared" si="34"/>
        <v>#VALUE!</v>
      </c>
      <c r="P353" s="34" t="e" vm="1">
        <f t="shared" si="35"/>
        <v>#VALUE!</v>
      </c>
    </row>
    <row r="354" spans="1:16">
      <c r="A354" s="34">
        <v>344</v>
      </c>
      <c r="C354" s="34" t="e" vm="2">
        <f>[1]!GenLimitNormal($C$9,$C$10,0,1000,0)</f>
        <v>#VALUE!</v>
      </c>
      <c r="D354" s="34" t="e" vm="2">
        <f>[1]!GenBetaPERT(0,$D$9,1)</f>
        <v>#VALUE!</v>
      </c>
      <c r="E354" s="34" t="e" vm="2">
        <f>[1]!GenLognormal($E$9,$E$10)</f>
        <v>#VALUE!</v>
      </c>
      <c r="F354" s="34" t="e" vm="2">
        <f>[1]!GenLognormal($F$9,$F$10)</f>
        <v>#VALUE!</v>
      </c>
      <c r="G354" s="34" t="e" vm="2">
        <f>[1]!GenLognormal($G$9,$G$10)</f>
        <v>#VALUE!</v>
      </c>
      <c r="H354" s="34" t="e" vm="2">
        <f>[1]!genUniform($H$9,$H$10)</f>
        <v>#VALUE!</v>
      </c>
      <c r="I354" s="34" t="e" vm="1">
        <f t="shared" si="30"/>
        <v>#VALUE!</v>
      </c>
      <c r="J354" s="34" t="e" vm="1">
        <f t="shared" si="31"/>
        <v>#VALUE!</v>
      </c>
      <c r="K354" s="34" t="e" vm="2">
        <f>[1]!genUniform($K$9,$K$10)</f>
        <v>#VALUE!</v>
      </c>
      <c r="L354" s="34" t="e" vm="1">
        <f t="shared" si="32"/>
        <v>#VALUE!</v>
      </c>
      <c r="M354" s="34" t="e" vm="1">
        <f t="shared" si="33"/>
        <v>#VALUE!</v>
      </c>
      <c r="N354" s="34" t="e" vm="2">
        <f>[1]!genUniform($N$9,$N$10)</f>
        <v>#VALUE!</v>
      </c>
      <c r="O354" s="34" t="e" vm="1">
        <f t="shared" si="34"/>
        <v>#VALUE!</v>
      </c>
      <c r="P354" s="34" t="e" vm="1">
        <f t="shared" si="35"/>
        <v>#VALUE!</v>
      </c>
    </row>
    <row r="355" spans="1:16">
      <c r="A355" s="34">
        <v>345</v>
      </c>
      <c r="C355" s="34" t="e" vm="2">
        <f>[1]!GenLimitNormal($C$9,$C$10,0,1000,0)</f>
        <v>#VALUE!</v>
      </c>
      <c r="D355" s="34" t="e" vm="2">
        <f>[1]!GenBetaPERT(0,$D$9,1)</f>
        <v>#VALUE!</v>
      </c>
      <c r="E355" s="34" t="e" vm="2">
        <f>[1]!GenLognormal($E$9,$E$10)</f>
        <v>#VALUE!</v>
      </c>
      <c r="F355" s="34" t="e" vm="2">
        <f>[1]!GenLognormal($F$9,$F$10)</f>
        <v>#VALUE!</v>
      </c>
      <c r="G355" s="34" t="e" vm="2">
        <f>[1]!GenLognormal($G$9,$G$10)</f>
        <v>#VALUE!</v>
      </c>
      <c r="H355" s="34" t="e" vm="2">
        <f>[1]!genUniform($H$9,$H$10)</f>
        <v>#VALUE!</v>
      </c>
      <c r="I355" s="34" t="e" vm="1">
        <f t="shared" si="30"/>
        <v>#VALUE!</v>
      </c>
      <c r="J355" s="34" t="e" vm="1">
        <f t="shared" si="31"/>
        <v>#VALUE!</v>
      </c>
      <c r="K355" s="34" t="e" vm="2">
        <f>[1]!genUniform($K$9,$K$10)</f>
        <v>#VALUE!</v>
      </c>
      <c r="L355" s="34" t="e" vm="1">
        <f t="shared" si="32"/>
        <v>#VALUE!</v>
      </c>
      <c r="M355" s="34" t="e" vm="1">
        <f t="shared" si="33"/>
        <v>#VALUE!</v>
      </c>
      <c r="N355" s="34" t="e" vm="2">
        <f>[1]!genUniform($N$9,$N$10)</f>
        <v>#VALUE!</v>
      </c>
      <c r="O355" s="34" t="e" vm="1">
        <f t="shared" si="34"/>
        <v>#VALUE!</v>
      </c>
      <c r="P355" s="34" t="e" vm="1">
        <f t="shared" si="35"/>
        <v>#VALUE!</v>
      </c>
    </row>
    <row r="356" spans="1:16">
      <c r="A356" s="34">
        <v>346</v>
      </c>
      <c r="C356" s="34" t="e" vm="2">
        <f>[1]!GenLimitNormal($C$9,$C$10,0,1000,0)</f>
        <v>#VALUE!</v>
      </c>
      <c r="D356" s="34" t="e" vm="2">
        <f>[1]!GenBetaPERT(0,$D$9,1)</f>
        <v>#VALUE!</v>
      </c>
      <c r="E356" s="34" t="e" vm="2">
        <f>[1]!GenLognormal($E$9,$E$10)</f>
        <v>#VALUE!</v>
      </c>
      <c r="F356" s="34" t="e" vm="2">
        <f>[1]!GenLognormal($F$9,$F$10)</f>
        <v>#VALUE!</v>
      </c>
      <c r="G356" s="34" t="e" vm="2">
        <f>[1]!GenLognormal($G$9,$G$10)</f>
        <v>#VALUE!</v>
      </c>
      <c r="H356" s="34" t="e" vm="2">
        <f>[1]!genUniform($H$9,$H$10)</f>
        <v>#VALUE!</v>
      </c>
      <c r="I356" s="34" t="e" vm="1">
        <f t="shared" si="30"/>
        <v>#VALUE!</v>
      </c>
      <c r="J356" s="34" t="e" vm="1">
        <f t="shared" si="31"/>
        <v>#VALUE!</v>
      </c>
      <c r="K356" s="34" t="e" vm="2">
        <f>[1]!genUniform($K$9,$K$10)</f>
        <v>#VALUE!</v>
      </c>
      <c r="L356" s="34" t="e" vm="1">
        <f t="shared" si="32"/>
        <v>#VALUE!</v>
      </c>
      <c r="M356" s="34" t="e" vm="1">
        <f t="shared" si="33"/>
        <v>#VALUE!</v>
      </c>
      <c r="N356" s="34" t="e" vm="2">
        <f>[1]!genUniform($N$9,$N$10)</f>
        <v>#VALUE!</v>
      </c>
      <c r="O356" s="34" t="e" vm="1">
        <f t="shared" si="34"/>
        <v>#VALUE!</v>
      </c>
      <c r="P356" s="34" t="e" vm="1">
        <f t="shared" si="35"/>
        <v>#VALUE!</v>
      </c>
    </row>
    <row r="357" spans="1:16">
      <c r="A357" s="34">
        <v>347</v>
      </c>
      <c r="C357" s="34" t="e" vm="2">
        <f>[1]!GenLimitNormal($C$9,$C$10,0,1000,0)</f>
        <v>#VALUE!</v>
      </c>
      <c r="D357" s="34" t="e" vm="2">
        <f>[1]!GenBetaPERT(0,$D$9,1)</f>
        <v>#VALUE!</v>
      </c>
      <c r="E357" s="34" t="e" vm="2">
        <f>[1]!GenLognormal($E$9,$E$10)</f>
        <v>#VALUE!</v>
      </c>
      <c r="F357" s="34" t="e" vm="2">
        <f>[1]!GenLognormal($F$9,$F$10)</f>
        <v>#VALUE!</v>
      </c>
      <c r="G357" s="34" t="e" vm="2">
        <f>[1]!GenLognormal($G$9,$G$10)</f>
        <v>#VALUE!</v>
      </c>
      <c r="H357" s="34" t="e" vm="2">
        <f>[1]!genUniform($H$9,$H$10)</f>
        <v>#VALUE!</v>
      </c>
      <c r="I357" s="34" t="e" vm="1">
        <f t="shared" si="30"/>
        <v>#VALUE!</v>
      </c>
      <c r="J357" s="34" t="e" vm="1">
        <f t="shared" si="31"/>
        <v>#VALUE!</v>
      </c>
      <c r="K357" s="34" t="e" vm="2">
        <f>[1]!genUniform($K$9,$K$10)</f>
        <v>#VALUE!</v>
      </c>
      <c r="L357" s="34" t="e" vm="1">
        <f t="shared" si="32"/>
        <v>#VALUE!</v>
      </c>
      <c r="M357" s="34" t="e" vm="1">
        <f t="shared" si="33"/>
        <v>#VALUE!</v>
      </c>
      <c r="N357" s="34" t="e" vm="2">
        <f>[1]!genUniform($N$9,$N$10)</f>
        <v>#VALUE!</v>
      </c>
      <c r="O357" s="34" t="e" vm="1">
        <f t="shared" si="34"/>
        <v>#VALUE!</v>
      </c>
      <c r="P357" s="34" t="e" vm="1">
        <f t="shared" si="35"/>
        <v>#VALUE!</v>
      </c>
    </row>
    <row r="358" spans="1:16">
      <c r="A358" s="34">
        <v>348</v>
      </c>
      <c r="C358" s="34" t="e" vm="2">
        <f>[1]!GenLimitNormal($C$9,$C$10,0,1000,0)</f>
        <v>#VALUE!</v>
      </c>
      <c r="D358" s="34" t="e" vm="2">
        <f>[1]!GenBetaPERT(0,$D$9,1)</f>
        <v>#VALUE!</v>
      </c>
      <c r="E358" s="34" t="e" vm="2">
        <f>[1]!GenLognormal($E$9,$E$10)</f>
        <v>#VALUE!</v>
      </c>
      <c r="F358" s="34" t="e" vm="2">
        <f>[1]!GenLognormal($F$9,$F$10)</f>
        <v>#VALUE!</v>
      </c>
      <c r="G358" s="34" t="e" vm="2">
        <f>[1]!GenLognormal($G$9,$G$10)</f>
        <v>#VALUE!</v>
      </c>
      <c r="H358" s="34" t="e" vm="2">
        <f>[1]!genUniform($H$9,$H$10)</f>
        <v>#VALUE!</v>
      </c>
      <c r="I358" s="34" t="e" vm="1">
        <f t="shared" si="30"/>
        <v>#VALUE!</v>
      </c>
      <c r="J358" s="34" t="e" vm="1">
        <f t="shared" si="31"/>
        <v>#VALUE!</v>
      </c>
      <c r="K358" s="34" t="e" vm="2">
        <f>[1]!genUniform($K$9,$K$10)</f>
        <v>#VALUE!</v>
      </c>
      <c r="L358" s="34" t="e" vm="1">
        <f t="shared" si="32"/>
        <v>#VALUE!</v>
      </c>
      <c r="M358" s="34" t="e" vm="1">
        <f t="shared" si="33"/>
        <v>#VALUE!</v>
      </c>
      <c r="N358" s="34" t="e" vm="2">
        <f>[1]!genUniform($N$9,$N$10)</f>
        <v>#VALUE!</v>
      </c>
      <c r="O358" s="34" t="e" vm="1">
        <f t="shared" si="34"/>
        <v>#VALUE!</v>
      </c>
      <c r="P358" s="34" t="e" vm="1">
        <f t="shared" si="35"/>
        <v>#VALUE!</v>
      </c>
    </row>
    <row r="359" spans="1:16">
      <c r="A359" s="34">
        <v>349</v>
      </c>
      <c r="C359" s="34" t="e" vm="2">
        <f>[1]!GenLimitNormal($C$9,$C$10,0,1000,0)</f>
        <v>#VALUE!</v>
      </c>
      <c r="D359" s="34" t="e" vm="2">
        <f>[1]!GenBetaPERT(0,$D$9,1)</f>
        <v>#VALUE!</v>
      </c>
      <c r="E359" s="34" t="e" vm="2">
        <f>[1]!GenLognormal($E$9,$E$10)</f>
        <v>#VALUE!</v>
      </c>
      <c r="F359" s="34" t="e" vm="2">
        <f>[1]!GenLognormal($F$9,$F$10)</f>
        <v>#VALUE!</v>
      </c>
      <c r="G359" s="34" t="e" vm="2">
        <f>[1]!GenLognormal($G$9,$G$10)</f>
        <v>#VALUE!</v>
      </c>
      <c r="H359" s="34" t="e" vm="2">
        <f>[1]!genUniform($H$9,$H$10)</f>
        <v>#VALUE!</v>
      </c>
      <c r="I359" s="34" t="e" vm="1">
        <f t="shared" si="30"/>
        <v>#VALUE!</v>
      </c>
      <c r="J359" s="34" t="e" vm="1">
        <f t="shared" si="31"/>
        <v>#VALUE!</v>
      </c>
      <c r="K359" s="34" t="e" vm="2">
        <f>[1]!genUniform($K$9,$K$10)</f>
        <v>#VALUE!</v>
      </c>
      <c r="L359" s="34" t="e" vm="1">
        <f t="shared" si="32"/>
        <v>#VALUE!</v>
      </c>
      <c r="M359" s="34" t="e" vm="1">
        <f t="shared" si="33"/>
        <v>#VALUE!</v>
      </c>
      <c r="N359" s="34" t="e" vm="2">
        <f>[1]!genUniform($N$9,$N$10)</f>
        <v>#VALUE!</v>
      </c>
      <c r="O359" s="34" t="e" vm="1">
        <f t="shared" si="34"/>
        <v>#VALUE!</v>
      </c>
      <c r="P359" s="34" t="e" vm="1">
        <f t="shared" si="35"/>
        <v>#VALUE!</v>
      </c>
    </row>
    <row r="360" spans="1:16">
      <c r="A360" s="34">
        <v>350</v>
      </c>
      <c r="C360" s="34" t="e" vm="2">
        <f>[1]!GenLimitNormal($C$9,$C$10,0,1000,0)</f>
        <v>#VALUE!</v>
      </c>
      <c r="D360" s="34" t="e" vm="2">
        <f>[1]!GenBetaPERT(0,$D$9,1)</f>
        <v>#VALUE!</v>
      </c>
      <c r="E360" s="34" t="e" vm="2">
        <f>[1]!GenLognormal($E$9,$E$10)</f>
        <v>#VALUE!</v>
      </c>
      <c r="F360" s="34" t="e" vm="2">
        <f>[1]!GenLognormal($F$9,$F$10)</f>
        <v>#VALUE!</v>
      </c>
      <c r="G360" s="34" t="e" vm="2">
        <f>[1]!GenLognormal($G$9,$G$10)</f>
        <v>#VALUE!</v>
      </c>
      <c r="H360" s="34" t="e" vm="2">
        <f>[1]!genUniform($H$9,$H$10)</f>
        <v>#VALUE!</v>
      </c>
      <c r="I360" s="34" t="e" vm="1">
        <f t="shared" si="30"/>
        <v>#VALUE!</v>
      </c>
      <c r="J360" s="34" t="e" vm="1">
        <f t="shared" si="31"/>
        <v>#VALUE!</v>
      </c>
      <c r="K360" s="34" t="e" vm="2">
        <f>[1]!genUniform($K$9,$K$10)</f>
        <v>#VALUE!</v>
      </c>
      <c r="L360" s="34" t="e" vm="1">
        <f t="shared" si="32"/>
        <v>#VALUE!</v>
      </c>
      <c r="M360" s="34" t="e" vm="1">
        <f t="shared" si="33"/>
        <v>#VALUE!</v>
      </c>
      <c r="N360" s="34" t="e" vm="2">
        <f>[1]!genUniform($N$9,$N$10)</f>
        <v>#VALUE!</v>
      </c>
      <c r="O360" s="34" t="e" vm="1">
        <f t="shared" si="34"/>
        <v>#VALUE!</v>
      </c>
      <c r="P360" s="34" t="e" vm="1">
        <f t="shared" si="35"/>
        <v>#VALUE!</v>
      </c>
    </row>
    <row r="361" spans="1:16">
      <c r="A361" s="34">
        <v>351</v>
      </c>
      <c r="C361" s="34" t="e" vm="2">
        <f>[1]!GenLimitNormal($C$9,$C$10,0,1000,0)</f>
        <v>#VALUE!</v>
      </c>
      <c r="D361" s="34" t="e" vm="2">
        <f>[1]!GenBetaPERT(0,$D$9,1)</f>
        <v>#VALUE!</v>
      </c>
      <c r="E361" s="34" t="e" vm="2">
        <f>[1]!GenLognormal($E$9,$E$10)</f>
        <v>#VALUE!</v>
      </c>
      <c r="F361" s="34" t="e" vm="2">
        <f>[1]!GenLognormal($F$9,$F$10)</f>
        <v>#VALUE!</v>
      </c>
      <c r="G361" s="34" t="e" vm="2">
        <f>[1]!GenLognormal($G$9,$G$10)</f>
        <v>#VALUE!</v>
      </c>
      <c r="H361" s="34" t="e" vm="2">
        <f>[1]!genUniform($H$9,$H$10)</f>
        <v>#VALUE!</v>
      </c>
      <c r="I361" s="34" t="e" vm="1">
        <f t="shared" si="30"/>
        <v>#VALUE!</v>
      </c>
      <c r="J361" s="34" t="e" vm="1">
        <f t="shared" si="31"/>
        <v>#VALUE!</v>
      </c>
      <c r="K361" s="34" t="e" vm="2">
        <f>[1]!genUniform($K$9,$K$10)</f>
        <v>#VALUE!</v>
      </c>
      <c r="L361" s="34" t="e" vm="1">
        <f t="shared" si="32"/>
        <v>#VALUE!</v>
      </c>
      <c r="M361" s="34" t="e" vm="1">
        <f t="shared" si="33"/>
        <v>#VALUE!</v>
      </c>
      <c r="N361" s="34" t="e" vm="2">
        <f>[1]!genUniform($N$9,$N$10)</f>
        <v>#VALUE!</v>
      </c>
      <c r="O361" s="34" t="e" vm="1">
        <f t="shared" si="34"/>
        <v>#VALUE!</v>
      </c>
      <c r="P361" s="34" t="e" vm="1">
        <f t="shared" si="35"/>
        <v>#VALUE!</v>
      </c>
    </row>
    <row r="362" spans="1:16">
      <c r="A362" s="34">
        <v>352</v>
      </c>
      <c r="C362" s="34" t="e" vm="2">
        <f>[1]!GenLimitNormal($C$9,$C$10,0,1000,0)</f>
        <v>#VALUE!</v>
      </c>
      <c r="D362" s="34" t="e" vm="2">
        <f>[1]!GenBetaPERT(0,$D$9,1)</f>
        <v>#VALUE!</v>
      </c>
      <c r="E362" s="34" t="e" vm="2">
        <f>[1]!GenLognormal($E$9,$E$10)</f>
        <v>#VALUE!</v>
      </c>
      <c r="F362" s="34" t="e" vm="2">
        <f>[1]!GenLognormal($F$9,$F$10)</f>
        <v>#VALUE!</v>
      </c>
      <c r="G362" s="34" t="e" vm="2">
        <f>[1]!GenLognormal($G$9,$G$10)</f>
        <v>#VALUE!</v>
      </c>
      <c r="H362" s="34" t="e" vm="2">
        <f>[1]!genUniform($H$9,$H$10)</f>
        <v>#VALUE!</v>
      </c>
      <c r="I362" s="34" t="e" vm="1">
        <f t="shared" si="30"/>
        <v>#VALUE!</v>
      </c>
      <c r="J362" s="34" t="e" vm="1">
        <f t="shared" si="31"/>
        <v>#VALUE!</v>
      </c>
      <c r="K362" s="34" t="e" vm="2">
        <f>[1]!genUniform($K$9,$K$10)</f>
        <v>#VALUE!</v>
      </c>
      <c r="L362" s="34" t="e" vm="1">
        <f t="shared" si="32"/>
        <v>#VALUE!</v>
      </c>
      <c r="M362" s="34" t="e" vm="1">
        <f t="shared" si="33"/>
        <v>#VALUE!</v>
      </c>
      <c r="N362" s="34" t="e" vm="2">
        <f>[1]!genUniform($N$9,$N$10)</f>
        <v>#VALUE!</v>
      </c>
      <c r="O362" s="34" t="e" vm="1">
        <f t="shared" si="34"/>
        <v>#VALUE!</v>
      </c>
      <c r="P362" s="34" t="e" vm="1">
        <f t="shared" si="35"/>
        <v>#VALUE!</v>
      </c>
    </row>
    <row r="363" spans="1:16">
      <c r="A363" s="34">
        <v>353</v>
      </c>
      <c r="C363" s="34" t="e" vm="2">
        <f>[1]!GenLimitNormal($C$9,$C$10,0,1000,0)</f>
        <v>#VALUE!</v>
      </c>
      <c r="D363" s="34" t="e" vm="2">
        <f>[1]!GenBetaPERT(0,$D$9,1)</f>
        <v>#VALUE!</v>
      </c>
      <c r="E363" s="34" t="e" vm="2">
        <f>[1]!GenLognormal($E$9,$E$10)</f>
        <v>#VALUE!</v>
      </c>
      <c r="F363" s="34" t="e" vm="2">
        <f>[1]!GenLognormal($F$9,$F$10)</f>
        <v>#VALUE!</v>
      </c>
      <c r="G363" s="34" t="e" vm="2">
        <f>[1]!GenLognormal($G$9,$G$10)</f>
        <v>#VALUE!</v>
      </c>
      <c r="H363" s="34" t="e" vm="2">
        <f>[1]!genUniform($H$9,$H$10)</f>
        <v>#VALUE!</v>
      </c>
      <c r="I363" s="34" t="e" vm="1">
        <f t="shared" si="30"/>
        <v>#VALUE!</v>
      </c>
      <c r="J363" s="34" t="e" vm="1">
        <f t="shared" si="31"/>
        <v>#VALUE!</v>
      </c>
      <c r="K363" s="34" t="e" vm="2">
        <f>[1]!genUniform($K$9,$K$10)</f>
        <v>#VALUE!</v>
      </c>
      <c r="L363" s="34" t="e" vm="1">
        <f t="shared" si="32"/>
        <v>#VALUE!</v>
      </c>
      <c r="M363" s="34" t="e" vm="1">
        <f t="shared" si="33"/>
        <v>#VALUE!</v>
      </c>
      <c r="N363" s="34" t="e" vm="2">
        <f>[1]!genUniform($N$9,$N$10)</f>
        <v>#VALUE!</v>
      </c>
      <c r="O363" s="34" t="e" vm="1">
        <f t="shared" si="34"/>
        <v>#VALUE!</v>
      </c>
      <c r="P363" s="34" t="e" vm="1">
        <f t="shared" si="35"/>
        <v>#VALUE!</v>
      </c>
    </row>
    <row r="364" spans="1:16">
      <c r="A364" s="34">
        <v>354</v>
      </c>
      <c r="C364" s="34" t="e" vm="2">
        <f>[1]!GenLimitNormal($C$9,$C$10,0,1000,0)</f>
        <v>#VALUE!</v>
      </c>
      <c r="D364" s="34" t="e" vm="2">
        <f>[1]!GenBetaPERT(0,$D$9,1)</f>
        <v>#VALUE!</v>
      </c>
      <c r="E364" s="34" t="e" vm="2">
        <f>[1]!GenLognormal($E$9,$E$10)</f>
        <v>#VALUE!</v>
      </c>
      <c r="F364" s="34" t="e" vm="2">
        <f>[1]!GenLognormal($F$9,$F$10)</f>
        <v>#VALUE!</v>
      </c>
      <c r="G364" s="34" t="e" vm="2">
        <f>[1]!GenLognormal($G$9,$G$10)</f>
        <v>#VALUE!</v>
      </c>
      <c r="H364" s="34" t="e" vm="2">
        <f>[1]!genUniform($H$9,$H$10)</f>
        <v>#VALUE!</v>
      </c>
      <c r="I364" s="34" t="e" vm="1">
        <f t="shared" si="30"/>
        <v>#VALUE!</v>
      </c>
      <c r="J364" s="34" t="e" vm="1">
        <f t="shared" si="31"/>
        <v>#VALUE!</v>
      </c>
      <c r="K364" s="34" t="e" vm="2">
        <f>[1]!genUniform($K$9,$K$10)</f>
        <v>#VALUE!</v>
      </c>
      <c r="L364" s="34" t="e" vm="1">
        <f t="shared" si="32"/>
        <v>#VALUE!</v>
      </c>
      <c r="M364" s="34" t="e" vm="1">
        <f t="shared" si="33"/>
        <v>#VALUE!</v>
      </c>
      <c r="N364" s="34" t="e" vm="2">
        <f>[1]!genUniform($N$9,$N$10)</f>
        <v>#VALUE!</v>
      </c>
      <c r="O364" s="34" t="e" vm="1">
        <f t="shared" si="34"/>
        <v>#VALUE!</v>
      </c>
      <c r="P364" s="34" t="e" vm="1">
        <f t="shared" si="35"/>
        <v>#VALUE!</v>
      </c>
    </row>
    <row r="365" spans="1:16">
      <c r="A365" s="34">
        <v>355</v>
      </c>
      <c r="C365" s="34" t="e" vm="2">
        <f>[1]!GenLimitNormal($C$9,$C$10,0,1000,0)</f>
        <v>#VALUE!</v>
      </c>
      <c r="D365" s="34" t="e" vm="2">
        <f>[1]!GenBetaPERT(0,$D$9,1)</f>
        <v>#VALUE!</v>
      </c>
      <c r="E365" s="34" t="e" vm="2">
        <f>[1]!GenLognormal($E$9,$E$10)</f>
        <v>#VALUE!</v>
      </c>
      <c r="F365" s="34" t="e" vm="2">
        <f>[1]!GenLognormal($F$9,$F$10)</f>
        <v>#VALUE!</v>
      </c>
      <c r="G365" s="34" t="e" vm="2">
        <f>[1]!GenLognormal($G$9,$G$10)</f>
        <v>#VALUE!</v>
      </c>
      <c r="H365" s="34" t="e" vm="2">
        <f>[1]!genUniform($H$9,$H$10)</f>
        <v>#VALUE!</v>
      </c>
      <c r="I365" s="34" t="e" vm="1">
        <f t="shared" si="30"/>
        <v>#VALUE!</v>
      </c>
      <c r="J365" s="34" t="e" vm="1">
        <f t="shared" si="31"/>
        <v>#VALUE!</v>
      </c>
      <c r="K365" s="34" t="e" vm="2">
        <f>[1]!genUniform($K$9,$K$10)</f>
        <v>#VALUE!</v>
      </c>
      <c r="L365" s="34" t="e" vm="1">
        <f t="shared" si="32"/>
        <v>#VALUE!</v>
      </c>
      <c r="M365" s="34" t="e" vm="1">
        <f t="shared" si="33"/>
        <v>#VALUE!</v>
      </c>
      <c r="N365" s="34" t="e" vm="2">
        <f>[1]!genUniform($N$9,$N$10)</f>
        <v>#VALUE!</v>
      </c>
      <c r="O365" s="34" t="e" vm="1">
        <f t="shared" si="34"/>
        <v>#VALUE!</v>
      </c>
      <c r="P365" s="34" t="e" vm="1">
        <f t="shared" si="35"/>
        <v>#VALUE!</v>
      </c>
    </row>
    <row r="366" spans="1:16">
      <c r="A366" s="34">
        <v>356</v>
      </c>
      <c r="C366" s="34" t="e" vm="2">
        <f>[1]!GenLimitNormal($C$9,$C$10,0,1000,0)</f>
        <v>#VALUE!</v>
      </c>
      <c r="D366" s="34" t="e" vm="2">
        <f>[1]!GenBetaPERT(0,$D$9,1)</f>
        <v>#VALUE!</v>
      </c>
      <c r="E366" s="34" t="e" vm="2">
        <f>[1]!GenLognormal($E$9,$E$10)</f>
        <v>#VALUE!</v>
      </c>
      <c r="F366" s="34" t="e" vm="2">
        <f>[1]!GenLognormal($F$9,$F$10)</f>
        <v>#VALUE!</v>
      </c>
      <c r="G366" s="34" t="e" vm="2">
        <f>[1]!GenLognormal($G$9,$G$10)</f>
        <v>#VALUE!</v>
      </c>
      <c r="H366" s="34" t="e" vm="2">
        <f>[1]!genUniform($H$9,$H$10)</f>
        <v>#VALUE!</v>
      </c>
      <c r="I366" s="34" t="e" vm="1">
        <f t="shared" si="30"/>
        <v>#VALUE!</v>
      </c>
      <c r="J366" s="34" t="e" vm="1">
        <f t="shared" si="31"/>
        <v>#VALUE!</v>
      </c>
      <c r="K366" s="34" t="e" vm="2">
        <f>[1]!genUniform($K$9,$K$10)</f>
        <v>#VALUE!</v>
      </c>
      <c r="L366" s="34" t="e" vm="1">
        <f t="shared" si="32"/>
        <v>#VALUE!</v>
      </c>
      <c r="M366" s="34" t="e" vm="1">
        <f t="shared" si="33"/>
        <v>#VALUE!</v>
      </c>
      <c r="N366" s="34" t="e" vm="2">
        <f>[1]!genUniform($N$9,$N$10)</f>
        <v>#VALUE!</v>
      </c>
      <c r="O366" s="34" t="e" vm="1">
        <f t="shared" si="34"/>
        <v>#VALUE!</v>
      </c>
      <c r="P366" s="34" t="e" vm="1">
        <f t="shared" si="35"/>
        <v>#VALUE!</v>
      </c>
    </row>
    <row r="367" spans="1:16">
      <c r="A367" s="34">
        <v>357</v>
      </c>
      <c r="C367" s="34" t="e" vm="2">
        <f>[1]!GenLimitNormal($C$9,$C$10,0,1000,0)</f>
        <v>#VALUE!</v>
      </c>
      <c r="D367" s="34" t="e" vm="2">
        <f>[1]!GenBetaPERT(0,$D$9,1)</f>
        <v>#VALUE!</v>
      </c>
      <c r="E367" s="34" t="e" vm="2">
        <f>[1]!GenLognormal($E$9,$E$10)</f>
        <v>#VALUE!</v>
      </c>
      <c r="F367" s="34" t="e" vm="2">
        <f>[1]!GenLognormal($F$9,$F$10)</f>
        <v>#VALUE!</v>
      </c>
      <c r="G367" s="34" t="e" vm="2">
        <f>[1]!GenLognormal($G$9,$G$10)</f>
        <v>#VALUE!</v>
      </c>
      <c r="H367" s="34" t="e" vm="2">
        <f>[1]!genUniform($H$9,$H$10)</f>
        <v>#VALUE!</v>
      </c>
      <c r="I367" s="34" t="e" vm="1">
        <f t="shared" si="30"/>
        <v>#VALUE!</v>
      </c>
      <c r="J367" s="34" t="e" vm="1">
        <f t="shared" si="31"/>
        <v>#VALUE!</v>
      </c>
      <c r="K367" s="34" t="e" vm="2">
        <f>[1]!genUniform($K$9,$K$10)</f>
        <v>#VALUE!</v>
      </c>
      <c r="L367" s="34" t="e" vm="1">
        <f t="shared" si="32"/>
        <v>#VALUE!</v>
      </c>
      <c r="M367" s="34" t="e" vm="1">
        <f t="shared" si="33"/>
        <v>#VALUE!</v>
      </c>
      <c r="N367" s="34" t="e" vm="2">
        <f>[1]!genUniform($N$9,$N$10)</f>
        <v>#VALUE!</v>
      </c>
      <c r="O367" s="34" t="e" vm="1">
        <f t="shared" si="34"/>
        <v>#VALUE!</v>
      </c>
      <c r="P367" s="34" t="e" vm="1">
        <f t="shared" si="35"/>
        <v>#VALUE!</v>
      </c>
    </row>
    <row r="368" spans="1:16">
      <c r="A368" s="34">
        <v>358</v>
      </c>
      <c r="C368" s="34" t="e" vm="2">
        <f>[1]!GenLimitNormal($C$9,$C$10,0,1000,0)</f>
        <v>#VALUE!</v>
      </c>
      <c r="D368" s="34" t="e" vm="2">
        <f>[1]!GenBetaPERT(0,$D$9,1)</f>
        <v>#VALUE!</v>
      </c>
      <c r="E368" s="34" t="e" vm="2">
        <f>[1]!GenLognormal($E$9,$E$10)</f>
        <v>#VALUE!</v>
      </c>
      <c r="F368" s="34" t="e" vm="2">
        <f>[1]!GenLognormal($F$9,$F$10)</f>
        <v>#VALUE!</v>
      </c>
      <c r="G368" s="34" t="e" vm="2">
        <f>[1]!GenLognormal($G$9,$G$10)</f>
        <v>#VALUE!</v>
      </c>
      <c r="H368" s="34" t="e" vm="2">
        <f>[1]!genUniform($H$9,$H$10)</f>
        <v>#VALUE!</v>
      </c>
      <c r="I368" s="34" t="e" vm="1">
        <f t="shared" si="30"/>
        <v>#VALUE!</v>
      </c>
      <c r="J368" s="34" t="e" vm="1">
        <f t="shared" si="31"/>
        <v>#VALUE!</v>
      </c>
      <c r="K368" s="34" t="e" vm="2">
        <f>[1]!genUniform($K$9,$K$10)</f>
        <v>#VALUE!</v>
      </c>
      <c r="L368" s="34" t="e" vm="1">
        <f t="shared" si="32"/>
        <v>#VALUE!</v>
      </c>
      <c r="M368" s="34" t="e" vm="1">
        <f t="shared" si="33"/>
        <v>#VALUE!</v>
      </c>
      <c r="N368" s="34" t="e" vm="2">
        <f>[1]!genUniform($N$9,$N$10)</f>
        <v>#VALUE!</v>
      </c>
      <c r="O368" s="34" t="e" vm="1">
        <f t="shared" si="34"/>
        <v>#VALUE!</v>
      </c>
      <c r="P368" s="34" t="e" vm="1">
        <f t="shared" si="35"/>
        <v>#VALUE!</v>
      </c>
    </row>
    <row r="369" spans="1:16">
      <c r="A369" s="34">
        <v>359</v>
      </c>
      <c r="C369" s="34" t="e" vm="2">
        <f>[1]!GenLimitNormal($C$9,$C$10,0,1000,0)</f>
        <v>#VALUE!</v>
      </c>
      <c r="D369" s="34" t="e" vm="2">
        <f>[1]!GenBetaPERT(0,$D$9,1)</f>
        <v>#VALUE!</v>
      </c>
      <c r="E369" s="34" t="e" vm="2">
        <f>[1]!GenLognormal($E$9,$E$10)</f>
        <v>#VALUE!</v>
      </c>
      <c r="F369" s="34" t="e" vm="2">
        <f>[1]!GenLognormal($F$9,$F$10)</f>
        <v>#VALUE!</v>
      </c>
      <c r="G369" s="34" t="e" vm="2">
        <f>[1]!GenLognormal($G$9,$G$10)</f>
        <v>#VALUE!</v>
      </c>
      <c r="H369" s="34" t="e" vm="2">
        <f>[1]!genUniform($H$9,$H$10)</f>
        <v>#VALUE!</v>
      </c>
      <c r="I369" s="34" t="e" vm="1">
        <f t="shared" si="30"/>
        <v>#VALUE!</v>
      </c>
      <c r="J369" s="34" t="e" vm="1">
        <f t="shared" si="31"/>
        <v>#VALUE!</v>
      </c>
      <c r="K369" s="34" t="e" vm="2">
        <f>[1]!genUniform($K$9,$K$10)</f>
        <v>#VALUE!</v>
      </c>
      <c r="L369" s="34" t="e" vm="1">
        <f t="shared" si="32"/>
        <v>#VALUE!</v>
      </c>
      <c r="M369" s="34" t="e" vm="1">
        <f t="shared" si="33"/>
        <v>#VALUE!</v>
      </c>
      <c r="N369" s="34" t="e" vm="2">
        <f>[1]!genUniform($N$9,$N$10)</f>
        <v>#VALUE!</v>
      </c>
      <c r="O369" s="34" t="e" vm="1">
        <f t="shared" si="34"/>
        <v>#VALUE!</v>
      </c>
      <c r="P369" s="34" t="e" vm="1">
        <f t="shared" si="35"/>
        <v>#VALUE!</v>
      </c>
    </row>
    <row r="370" spans="1:16">
      <c r="A370" s="34">
        <v>360</v>
      </c>
      <c r="C370" s="34" t="e" vm="2">
        <f>[1]!GenLimitNormal($C$9,$C$10,0,1000,0)</f>
        <v>#VALUE!</v>
      </c>
      <c r="D370" s="34" t="e" vm="2">
        <f>[1]!GenBetaPERT(0,$D$9,1)</f>
        <v>#VALUE!</v>
      </c>
      <c r="E370" s="34" t="e" vm="2">
        <f>[1]!GenLognormal($E$9,$E$10)</f>
        <v>#VALUE!</v>
      </c>
      <c r="F370" s="34" t="e" vm="2">
        <f>[1]!GenLognormal($F$9,$F$10)</f>
        <v>#VALUE!</v>
      </c>
      <c r="G370" s="34" t="e" vm="2">
        <f>[1]!GenLognormal($G$9,$G$10)</f>
        <v>#VALUE!</v>
      </c>
      <c r="H370" s="34" t="e" vm="2">
        <f>[1]!genUniform($H$9,$H$10)</f>
        <v>#VALUE!</v>
      </c>
      <c r="I370" s="34" t="e" vm="1">
        <f t="shared" si="30"/>
        <v>#VALUE!</v>
      </c>
      <c r="J370" s="34" t="e" vm="1">
        <f t="shared" si="31"/>
        <v>#VALUE!</v>
      </c>
      <c r="K370" s="34" t="e" vm="2">
        <f>[1]!genUniform($K$9,$K$10)</f>
        <v>#VALUE!</v>
      </c>
      <c r="L370" s="34" t="e" vm="1">
        <f t="shared" si="32"/>
        <v>#VALUE!</v>
      </c>
      <c r="M370" s="34" t="e" vm="1">
        <f t="shared" si="33"/>
        <v>#VALUE!</v>
      </c>
      <c r="N370" s="34" t="e" vm="2">
        <f>[1]!genUniform($N$9,$N$10)</f>
        <v>#VALUE!</v>
      </c>
      <c r="O370" s="34" t="e" vm="1">
        <f t="shared" si="34"/>
        <v>#VALUE!</v>
      </c>
      <c r="P370" s="34" t="e" vm="1">
        <f t="shared" si="35"/>
        <v>#VALUE!</v>
      </c>
    </row>
    <row r="371" spans="1:16">
      <c r="A371" s="34">
        <v>361</v>
      </c>
      <c r="C371" s="34" t="e" vm="2">
        <f>[1]!GenLimitNormal($C$9,$C$10,0,1000,0)</f>
        <v>#VALUE!</v>
      </c>
      <c r="D371" s="34" t="e" vm="2">
        <f>[1]!GenBetaPERT(0,$D$9,1)</f>
        <v>#VALUE!</v>
      </c>
      <c r="E371" s="34" t="e" vm="2">
        <f>[1]!GenLognormal($E$9,$E$10)</f>
        <v>#VALUE!</v>
      </c>
      <c r="F371" s="34" t="e" vm="2">
        <f>[1]!GenLognormal($F$9,$F$10)</f>
        <v>#VALUE!</v>
      </c>
      <c r="G371" s="34" t="e" vm="2">
        <f>[1]!GenLognormal($G$9,$G$10)</f>
        <v>#VALUE!</v>
      </c>
      <c r="H371" s="34" t="e" vm="2">
        <f>[1]!genUniform($H$9,$H$10)</f>
        <v>#VALUE!</v>
      </c>
      <c r="I371" s="34" t="e" vm="1">
        <f t="shared" si="30"/>
        <v>#VALUE!</v>
      </c>
      <c r="J371" s="34" t="e" vm="1">
        <f t="shared" si="31"/>
        <v>#VALUE!</v>
      </c>
      <c r="K371" s="34" t="e" vm="2">
        <f>[1]!genUniform($K$9,$K$10)</f>
        <v>#VALUE!</v>
      </c>
      <c r="L371" s="34" t="e" vm="1">
        <f t="shared" si="32"/>
        <v>#VALUE!</v>
      </c>
      <c r="M371" s="34" t="e" vm="1">
        <f t="shared" si="33"/>
        <v>#VALUE!</v>
      </c>
      <c r="N371" s="34" t="e" vm="2">
        <f>[1]!genUniform($N$9,$N$10)</f>
        <v>#VALUE!</v>
      </c>
      <c r="O371" s="34" t="e" vm="1">
        <f t="shared" si="34"/>
        <v>#VALUE!</v>
      </c>
      <c r="P371" s="34" t="e" vm="1">
        <f t="shared" si="35"/>
        <v>#VALUE!</v>
      </c>
    </row>
    <row r="372" spans="1:16">
      <c r="A372" s="34">
        <v>362</v>
      </c>
      <c r="C372" s="34" t="e" vm="2">
        <f>[1]!GenLimitNormal($C$9,$C$10,0,1000,0)</f>
        <v>#VALUE!</v>
      </c>
      <c r="D372" s="34" t="e" vm="2">
        <f>[1]!GenBetaPERT(0,$D$9,1)</f>
        <v>#VALUE!</v>
      </c>
      <c r="E372" s="34" t="e" vm="2">
        <f>[1]!GenLognormal($E$9,$E$10)</f>
        <v>#VALUE!</v>
      </c>
      <c r="F372" s="34" t="e" vm="2">
        <f>[1]!GenLognormal($F$9,$F$10)</f>
        <v>#VALUE!</v>
      </c>
      <c r="G372" s="34" t="e" vm="2">
        <f>[1]!GenLognormal($G$9,$G$10)</f>
        <v>#VALUE!</v>
      </c>
      <c r="H372" s="34" t="e" vm="2">
        <f>[1]!genUniform($H$9,$H$10)</f>
        <v>#VALUE!</v>
      </c>
      <c r="I372" s="34" t="e" vm="1">
        <f t="shared" si="30"/>
        <v>#VALUE!</v>
      </c>
      <c r="J372" s="34" t="e" vm="1">
        <f t="shared" si="31"/>
        <v>#VALUE!</v>
      </c>
      <c r="K372" s="34" t="e" vm="2">
        <f>[1]!genUniform($K$9,$K$10)</f>
        <v>#VALUE!</v>
      </c>
      <c r="L372" s="34" t="e" vm="1">
        <f t="shared" si="32"/>
        <v>#VALUE!</v>
      </c>
      <c r="M372" s="34" t="e" vm="1">
        <f t="shared" si="33"/>
        <v>#VALUE!</v>
      </c>
      <c r="N372" s="34" t="e" vm="2">
        <f>[1]!genUniform($N$9,$N$10)</f>
        <v>#VALUE!</v>
      </c>
      <c r="O372" s="34" t="e" vm="1">
        <f t="shared" si="34"/>
        <v>#VALUE!</v>
      </c>
      <c r="P372" s="34" t="e" vm="1">
        <f t="shared" si="35"/>
        <v>#VALUE!</v>
      </c>
    </row>
    <row r="373" spans="1:16">
      <c r="A373" s="34">
        <v>363</v>
      </c>
      <c r="C373" s="34" t="e" vm="2">
        <f>[1]!GenLimitNormal($C$9,$C$10,0,1000,0)</f>
        <v>#VALUE!</v>
      </c>
      <c r="D373" s="34" t="e" vm="2">
        <f>[1]!GenBetaPERT(0,$D$9,1)</f>
        <v>#VALUE!</v>
      </c>
      <c r="E373" s="34" t="e" vm="2">
        <f>[1]!GenLognormal($E$9,$E$10)</f>
        <v>#VALUE!</v>
      </c>
      <c r="F373" s="34" t="e" vm="2">
        <f>[1]!GenLognormal($F$9,$F$10)</f>
        <v>#VALUE!</v>
      </c>
      <c r="G373" s="34" t="e" vm="2">
        <f>[1]!GenLognormal($G$9,$G$10)</f>
        <v>#VALUE!</v>
      </c>
      <c r="H373" s="34" t="e" vm="2">
        <f>[1]!genUniform($H$9,$H$10)</f>
        <v>#VALUE!</v>
      </c>
      <c r="I373" s="34" t="e" vm="1">
        <f t="shared" si="30"/>
        <v>#VALUE!</v>
      </c>
      <c r="J373" s="34" t="e" vm="1">
        <f t="shared" si="31"/>
        <v>#VALUE!</v>
      </c>
      <c r="K373" s="34" t="e" vm="2">
        <f>[1]!genUniform($K$9,$K$10)</f>
        <v>#VALUE!</v>
      </c>
      <c r="L373" s="34" t="e" vm="1">
        <f t="shared" si="32"/>
        <v>#VALUE!</v>
      </c>
      <c r="M373" s="34" t="e" vm="1">
        <f t="shared" si="33"/>
        <v>#VALUE!</v>
      </c>
      <c r="N373" s="34" t="e" vm="2">
        <f>[1]!genUniform($N$9,$N$10)</f>
        <v>#VALUE!</v>
      </c>
      <c r="O373" s="34" t="e" vm="1">
        <f t="shared" si="34"/>
        <v>#VALUE!</v>
      </c>
      <c r="P373" s="34" t="e" vm="1">
        <f t="shared" si="35"/>
        <v>#VALUE!</v>
      </c>
    </row>
    <row r="374" spans="1:16">
      <c r="A374" s="34">
        <v>364</v>
      </c>
      <c r="C374" s="34" t="e" vm="2">
        <f>[1]!GenLimitNormal($C$9,$C$10,0,1000,0)</f>
        <v>#VALUE!</v>
      </c>
      <c r="D374" s="34" t="e" vm="2">
        <f>[1]!GenBetaPERT(0,$D$9,1)</f>
        <v>#VALUE!</v>
      </c>
      <c r="E374" s="34" t="e" vm="2">
        <f>[1]!GenLognormal($E$9,$E$10)</f>
        <v>#VALUE!</v>
      </c>
      <c r="F374" s="34" t="e" vm="2">
        <f>[1]!GenLognormal($F$9,$F$10)</f>
        <v>#VALUE!</v>
      </c>
      <c r="G374" s="34" t="e" vm="2">
        <f>[1]!GenLognormal($G$9,$G$10)</f>
        <v>#VALUE!</v>
      </c>
      <c r="H374" s="34" t="e" vm="2">
        <f>[1]!genUniform($H$9,$H$10)</f>
        <v>#VALUE!</v>
      </c>
      <c r="I374" s="34" t="e" vm="1">
        <f t="shared" si="30"/>
        <v>#VALUE!</v>
      </c>
      <c r="J374" s="34" t="e" vm="1">
        <f t="shared" si="31"/>
        <v>#VALUE!</v>
      </c>
      <c r="K374" s="34" t="e" vm="2">
        <f>[1]!genUniform($K$9,$K$10)</f>
        <v>#VALUE!</v>
      </c>
      <c r="L374" s="34" t="e" vm="1">
        <f t="shared" si="32"/>
        <v>#VALUE!</v>
      </c>
      <c r="M374" s="34" t="e" vm="1">
        <f t="shared" si="33"/>
        <v>#VALUE!</v>
      </c>
      <c r="N374" s="34" t="e" vm="2">
        <f>[1]!genUniform($N$9,$N$10)</f>
        <v>#VALUE!</v>
      </c>
      <c r="O374" s="34" t="e" vm="1">
        <f t="shared" si="34"/>
        <v>#VALUE!</v>
      </c>
      <c r="P374" s="34" t="e" vm="1">
        <f t="shared" si="35"/>
        <v>#VALUE!</v>
      </c>
    </row>
    <row r="375" spans="1:16">
      <c r="A375" s="34">
        <v>365</v>
      </c>
      <c r="C375" s="34" t="e" vm="2">
        <f>[1]!GenLimitNormal($C$9,$C$10,0,1000,0)</f>
        <v>#VALUE!</v>
      </c>
      <c r="D375" s="34" t="e" vm="2">
        <f>[1]!GenBetaPERT(0,$D$9,1)</f>
        <v>#VALUE!</v>
      </c>
      <c r="E375" s="34" t="e" vm="2">
        <f>[1]!GenLognormal($E$9,$E$10)</f>
        <v>#VALUE!</v>
      </c>
      <c r="F375" s="34" t="e" vm="2">
        <f>[1]!GenLognormal($F$9,$F$10)</f>
        <v>#VALUE!</v>
      </c>
      <c r="G375" s="34" t="e" vm="2">
        <f>[1]!GenLognormal($G$9,$G$10)</f>
        <v>#VALUE!</v>
      </c>
      <c r="H375" s="34" t="e" vm="2">
        <f>[1]!genUniform($H$9,$H$10)</f>
        <v>#VALUE!</v>
      </c>
      <c r="I375" s="34" t="e" vm="1">
        <f t="shared" si="30"/>
        <v>#VALUE!</v>
      </c>
      <c r="J375" s="34" t="e" vm="1">
        <f t="shared" si="31"/>
        <v>#VALUE!</v>
      </c>
      <c r="K375" s="34" t="e" vm="2">
        <f>[1]!genUniform($K$9,$K$10)</f>
        <v>#VALUE!</v>
      </c>
      <c r="L375" s="34" t="e" vm="1">
        <f t="shared" si="32"/>
        <v>#VALUE!</v>
      </c>
      <c r="M375" s="34" t="e" vm="1">
        <f t="shared" si="33"/>
        <v>#VALUE!</v>
      </c>
      <c r="N375" s="34" t="e" vm="2">
        <f>[1]!genUniform($N$9,$N$10)</f>
        <v>#VALUE!</v>
      </c>
      <c r="O375" s="34" t="e" vm="1">
        <f t="shared" si="34"/>
        <v>#VALUE!</v>
      </c>
      <c r="P375" s="34" t="e" vm="1">
        <f t="shared" si="35"/>
        <v>#VALUE!</v>
      </c>
    </row>
    <row r="376" spans="1:16">
      <c r="A376" s="34">
        <v>366</v>
      </c>
      <c r="C376" s="34" t="e" vm="2">
        <f>[1]!GenLimitNormal($C$9,$C$10,0,1000,0)</f>
        <v>#VALUE!</v>
      </c>
      <c r="D376" s="34" t="e" vm="2">
        <f>[1]!GenBetaPERT(0,$D$9,1)</f>
        <v>#VALUE!</v>
      </c>
      <c r="E376" s="34" t="e" vm="2">
        <f>[1]!GenLognormal($E$9,$E$10)</f>
        <v>#VALUE!</v>
      </c>
      <c r="F376" s="34" t="e" vm="2">
        <f>[1]!GenLognormal($F$9,$F$10)</f>
        <v>#VALUE!</v>
      </c>
      <c r="G376" s="34" t="e" vm="2">
        <f>[1]!GenLognormal($G$9,$G$10)</f>
        <v>#VALUE!</v>
      </c>
      <c r="H376" s="34" t="e" vm="2">
        <f>[1]!genUniform($H$9,$H$10)</f>
        <v>#VALUE!</v>
      </c>
      <c r="I376" s="34" t="e" vm="1">
        <f t="shared" si="30"/>
        <v>#VALUE!</v>
      </c>
      <c r="J376" s="34" t="e" vm="1">
        <f t="shared" si="31"/>
        <v>#VALUE!</v>
      </c>
      <c r="K376" s="34" t="e" vm="2">
        <f>[1]!genUniform($K$9,$K$10)</f>
        <v>#VALUE!</v>
      </c>
      <c r="L376" s="34" t="e" vm="1">
        <f t="shared" si="32"/>
        <v>#VALUE!</v>
      </c>
      <c r="M376" s="34" t="e" vm="1">
        <f t="shared" si="33"/>
        <v>#VALUE!</v>
      </c>
      <c r="N376" s="34" t="e" vm="2">
        <f>[1]!genUniform($N$9,$N$10)</f>
        <v>#VALUE!</v>
      </c>
      <c r="O376" s="34" t="e" vm="1">
        <f t="shared" si="34"/>
        <v>#VALUE!</v>
      </c>
      <c r="P376" s="34" t="e" vm="1">
        <f t="shared" si="35"/>
        <v>#VALUE!</v>
      </c>
    </row>
    <row r="377" spans="1:16">
      <c r="A377" s="34">
        <v>367</v>
      </c>
      <c r="C377" s="34" t="e" vm="2">
        <f>[1]!GenLimitNormal($C$9,$C$10,0,1000,0)</f>
        <v>#VALUE!</v>
      </c>
      <c r="D377" s="34" t="e" vm="2">
        <f>[1]!GenBetaPERT(0,$D$9,1)</f>
        <v>#VALUE!</v>
      </c>
      <c r="E377" s="34" t="e" vm="2">
        <f>[1]!GenLognormal($E$9,$E$10)</f>
        <v>#VALUE!</v>
      </c>
      <c r="F377" s="34" t="e" vm="2">
        <f>[1]!GenLognormal($F$9,$F$10)</f>
        <v>#VALUE!</v>
      </c>
      <c r="G377" s="34" t="e" vm="2">
        <f>[1]!GenLognormal($G$9,$G$10)</f>
        <v>#VALUE!</v>
      </c>
      <c r="H377" s="34" t="e" vm="2">
        <f>[1]!genUniform($H$9,$H$10)</f>
        <v>#VALUE!</v>
      </c>
      <c r="I377" s="34" t="e" vm="1">
        <f t="shared" si="30"/>
        <v>#VALUE!</v>
      </c>
      <c r="J377" s="34" t="e" vm="1">
        <f t="shared" si="31"/>
        <v>#VALUE!</v>
      </c>
      <c r="K377" s="34" t="e" vm="2">
        <f>[1]!genUniform($K$9,$K$10)</f>
        <v>#VALUE!</v>
      </c>
      <c r="L377" s="34" t="e" vm="1">
        <f t="shared" si="32"/>
        <v>#VALUE!</v>
      </c>
      <c r="M377" s="34" t="e" vm="1">
        <f t="shared" si="33"/>
        <v>#VALUE!</v>
      </c>
      <c r="N377" s="34" t="e" vm="2">
        <f>[1]!genUniform($N$9,$N$10)</f>
        <v>#VALUE!</v>
      </c>
      <c r="O377" s="34" t="e" vm="1">
        <f t="shared" si="34"/>
        <v>#VALUE!</v>
      </c>
      <c r="P377" s="34" t="e" vm="1">
        <f t="shared" si="35"/>
        <v>#VALUE!</v>
      </c>
    </row>
    <row r="378" spans="1:16">
      <c r="A378" s="34">
        <v>368</v>
      </c>
      <c r="C378" s="34" t="e" vm="2">
        <f>[1]!GenLimitNormal($C$9,$C$10,0,1000,0)</f>
        <v>#VALUE!</v>
      </c>
      <c r="D378" s="34" t="e" vm="2">
        <f>[1]!GenBetaPERT(0,$D$9,1)</f>
        <v>#VALUE!</v>
      </c>
      <c r="E378" s="34" t="e" vm="2">
        <f>[1]!GenLognormal($E$9,$E$10)</f>
        <v>#VALUE!</v>
      </c>
      <c r="F378" s="34" t="e" vm="2">
        <f>[1]!GenLognormal($F$9,$F$10)</f>
        <v>#VALUE!</v>
      </c>
      <c r="G378" s="34" t="e" vm="2">
        <f>[1]!GenLognormal($G$9,$G$10)</f>
        <v>#VALUE!</v>
      </c>
      <c r="H378" s="34" t="e" vm="2">
        <f>[1]!genUniform($H$9,$H$10)</f>
        <v>#VALUE!</v>
      </c>
      <c r="I378" s="34" t="e" vm="1">
        <f t="shared" si="30"/>
        <v>#VALUE!</v>
      </c>
      <c r="J378" s="34" t="e" vm="1">
        <f t="shared" si="31"/>
        <v>#VALUE!</v>
      </c>
      <c r="K378" s="34" t="e" vm="2">
        <f>[1]!genUniform($K$9,$K$10)</f>
        <v>#VALUE!</v>
      </c>
      <c r="L378" s="34" t="e" vm="1">
        <f t="shared" si="32"/>
        <v>#VALUE!</v>
      </c>
      <c r="M378" s="34" t="e" vm="1">
        <f t="shared" si="33"/>
        <v>#VALUE!</v>
      </c>
      <c r="N378" s="34" t="e" vm="2">
        <f>[1]!genUniform($N$9,$N$10)</f>
        <v>#VALUE!</v>
      </c>
      <c r="O378" s="34" t="e" vm="1">
        <f t="shared" si="34"/>
        <v>#VALUE!</v>
      </c>
      <c r="P378" s="34" t="e" vm="1">
        <f t="shared" si="35"/>
        <v>#VALUE!</v>
      </c>
    </row>
    <row r="379" spans="1:16">
      <c r="A379" s="34">
        <v>369</v>
      </c>
      <c r="C379" s="34" t="e" vm="2">
        <f>[1]!GenLimitNormal($C$9,$C$10,0,1000,0)</f>
        <v>#VALUE!</v>
      </c>
      <c r="D379" s="34" t="e" vm="2">
        <f>[1]!GenBetaPERT(0,$D$9,1)</f>
        <v>#VALUE!</v>
      </c>
      <c r="E379" s="34" t="e" vm="2">
        <f>[1]!GenLognormal($E$9,$E$10)</f>
        <v>#VALUE!</v>
      </c>
      <c r="F379" s="34" t="e" vm="2">
        <f>[1]!GenLognormal($F$9,$F$10)</f>
        <v>#VALUE!</v>
      </c>
      <c r="G379" s="34" t="e" vm="2">
        <f>[1]!GenLognormal($G$9,$G$10)</f>
        <v>#VALUE!</v>
      </c>
      <c r="H379" s="34" t="e" vm="2">
        <f>[1]!genUniform($H$9,$H$10)</f>
        <v>#VALUE!</v>
      </c>
      <c r="I379" s="34" t="e" vm="1">
        <f t="shared" si="30"/>
        <v>#VALUE!</v>
      </c>
      <c r="J379" s="34" t="e" vm="1">
        <f t="shared" si="31"/>
        <v>#VALUE!</v>
      </c>
      <c r="K379" s="34" t="e" vm="2">
        <f>[1]!genUniform($K$9,$K$10)</f>
        <v>#VALUE!</v>
      </c>
      <c r="L379" s="34" t="e" vm="1">
        <f t="shared" si="32"/>
        <v>#VALUE!</v>
      </c>
      <c r="M379" s="34" t="e" vm="1">
        <f t="shared" si="33"/>
        <v>#VALUE!</v>
      </c>
      <c r="N379" s="34" t="e" vm="2">
        <f>[1]!genUniform($N$9,$N$10)</f>
        <v>#VALUE!</v>
      </c>
      <c r="O379" s="34" t="e" vm="1">
        <f t="shared" si="34"/>
        <v>#VALUE!</v>
      </c>
      <c r="P379" s="34" t="e" vm="1">
        <f t="shared" si="35"/>
        <v>#VALUE!</v>
      </c>
    </row>
    <row r="380" spans="1:16">
      <c r="A380" s="34">
        <v>370</v>
      </c>
      <c r="C380" s="34" t="e" vm="2">
        <f>[1]!GenLimitNormal($C$9,$C$10,0,1000,0)</f>
        <v>#VALUE!</v>
      </c>
      <c r="D380" s="34" t="e" vm="2">
        <f>[1]!GenBetaPERT(0,$D$9,1)</f>
        <v>#VALUE!</v>
      </c>
      <c r="E380" s="34" t="e" vm="2">
        <f>[1]!GenLognormal($E$9,$E$10)</f>
        <v>#VALUE!</v>
      </c>
      <c r="F380" s="34" t="e" vm="2">
        <f>[1]!GenLognormal($F$9,$F$10)</f>
        <v>#VALUE!</v>
      </c>
      <c r="G380" s="34" t="e" vm="2">
        <f>[1]!GenLognormal($G$9,$G$10)</f>
        <v>#VALUE!</v>
      </c>
      <c r="H380" s="34" t="e" vm="2">
        <f>[1]!genUniform($H$9,$H$10)</f>
        <v>#VALUE!</v>
      </c>
      <c r="I380" s="34" t="e" vm="1">
        <f t="shared" si="30"/>
        <v>#VALUE!</v>
      </c>
      <c r="J380" s="34" t="e" vm="1">
        <f t="shared" si="31"/>
        <v>#VALUE!</v>
      </c>
      <c r="K380" s="34" t="e" vm="2">
        <f>[1]!genUniform($K$9,$K$10)</f>
        <v>#VALUE!</v>
      </c>
      <c r="L380" s="34" t="e" vm="1">
        <f t="shared" si="32"/>
        <v>#VALUE!</v>
      </c>
      <c r="M380" s="34" t="e" vm="1">
        <f t="shared" si="33"/>
        <v>#VALUE!</v>
      </c>
      <c r="N380" s="34" t="e" vm="2">
        <f>[1]!genUniform($N$9,$N$10)</f>
        <v>#VALUE!</v>
      </c>
      <c r="O380" s="34" t="e" vm="1">
        <f t="shared" si="34"/>
        <v>#VALUE!</v>
      </c>
      <c r="P380" s="34" t="e" vm="1">
        <f t="shared" si="35"/>
        <v>#VALUE!</v>
      </c>
    </row>
    <row r="381" spans="1:16">
      <c r="A381" s="34">
        <v>371</v>
      </c>
      <c r="C381" s="34" t="e" vm="2">
        <f>[1]!GenLimitNormal($C$9,$C$10,0,1000,0)</f>
        <v>#VALUE!</v>
      </c>
      <c r="D381" s="34" t="e" vm="2">
        <f>[1]!GenBetaPERT(0,$D$9,1)</f>
        <v>#VALUE!</v>
      </c>
      <c r="E381" s="34" t="e" vm="2">
        <f>[1]!GenLognormal($E$9,$E$10)</f>
        <v>#VALUE!</v>
      </c>
      <c r="F381" s="34" t="e" vm="2">
        <f>[1]!GenLognormal($F$9,$F$10)</f>
        <v>#VALUE!</v>
      </c>
      <c r="G381" s="34" t="e" vm="2">
        <f>[1]!GenLognormal($G$9,$G$10)</f>
        <v>#VALUE!</v>
      </c>
      <c r="H381" s="34" t="e" vm="2">
        <f>[1]!genUniform($H$9,$H$10)</f>
        <v>#VALUE!</v>
      </c>
      <c r="I381" s="34" t="e" vm="1">
        <f t="shared" si="30"/>
        <v>#VALUE!</v>
      </c>
      <c r="J381" s="34" t="e" vm="1">
        <f t="shared" si="31"/>
        <v>#VALUE!</v>
      </c>
      <c r="K381" s="34" t="e" vm="2">
        <f>[1]!genUniform($K$9,$K$10)</f>
        <v>#VALUE!</v>
      </c>
      <c r="L381" s="34" t="e" vm="1">
        <f t="shared" si="32"/>
        <v>#VALUE!</v>
      </c>
      <c r="M381" s="34" t="e" vm="1">
        <f t="shared" si="33"/>
        <v>#VALUE!</v>
      </c>
      <c r="N381" s="34" t="e" vm="2">
        <f>[1]!genUniform($N$9,$N$10)</f>
        <v>#VALUE!</v>
      </c>
      <c r="O381" s="34" t="e" vm="1">
        <f t="shared" si="34"/>
        <v>#VALUE!</v>
      </c>
      <c r="P381" s="34" t="e" vm="1">
        <f t="shared" si="35"/>
        <v>#VALUE!</v>
      </c>
    </row>
    <row r="382" spans="1:16">
      <c r="A382" s="34">
        <v>372</v>
      </c>
      <c r="C382" s="34" t="e" vm="2">
        <f>[1]!GenLimitNormal($C$9,$C$10,0,1000,0)</f>
        <v>#VALUE!</v>
      </c>
      <c r="D382" s="34" t="e" vm="2">
        <f>[1]!GenBetaPERT(0,$D$9,1)</f>
        <v>#VALUE!</v>
      </c>
      <c r="E382" s="34" t="e" vm="2">
        <f>[1]!GenLognormal($E$9,$E$10)</f>
        <v>#VALUE!</v>
      </c>
      <c r="F382" s="34" t="e" vm="2">
        <f>[1]!GenLognormal($F$9,$F$10)</f>
        <v>#VALUE!</v>
      </c>
      <c r="G382" s="34" t="e" vm="2">
        <f>[1]!GenLognormal($G$9,$G$10)</f>
        <v>#VALUE!</v>
      </c>
      <c r="H382" s="34" t="e" vm="2">
        <f>[1]!genUniform($H$9,$H$10)</f>
        <v>#VALUE!</v>
      </c>
      <c r="I382" s="34" t="e" vm="1">
        <f t="shared" si="30"/>
        <v>#VALUE!</v>
      </c>
      <c r="J382" s="34" t="e" vm="1">
        <f t="shared" si="31"/>
        <v>#VALUE!</v>
      </c>
      <c r="K382" s="34" t="e" vm="2">
        <f>[1]!genUniform($K$9,$K$10)</f>
        <v>#VALUE!</v>
      </c>
      <c r="L382" s="34" t="e" vm="1">
        <f t="shared" si="32"/>
        <v>#VALUE!</v>
      </c>
      <c r="M382" s="34" t="e" vm="1">
        <f t="shared" si="33"/>
        <v>#VALUE!</v>
      </c>
      <c r="N382" s="34" t="e" vm="2">
        <f>[1]!genUniform($N$9,$N$10)</f>
        <v>#VALUE!</v>
      </c>
      <c r="O382" s="34" t="e" vm="1">
        <f t="shared" si="34"/>
        <v>#VALUE!</v>
      </c>
      <c r="P382" s="34" t="e" vm="1">
        <f t="shared" si="35"/>
        <v>#VALUE!</v>
      </c>
    </row>
    <row r="383" spans="1:16">
      <c r="A383" s="34">
        <v>373</v>
      </c>
      <c r="C383" s="34" t="e" vm="2">
        <f>[1]!GenLimitNormal($C$9,$C$10,0,1000,0)</f>
        <v>#VALUE!</v>
      </c>
      <c r="D383" s="34" t="e" vm="2">
        <f>[1]!GenBetaPERT(0,$D$9,1)</f>
        <v>#VALUE!</v>
      </c>
      <c r="E383" s="34" t="e" vm="2">
        <f>[1]!GenLognormal($E$9,$E$10)</f>
        <v>#VALUE!</v>
      </c>
      <c r="F383" s="34" t="e" vm="2">
        <f>[1]!GenLognormal($F$9,$F$10)</f>
        <v>#VALUE!</v>
      </c>
      <c r="G383" s="34" t="e" vm="2">
        <f>[1]!GenLognormal($G$9,$G$10)</f>
        <v>#VALUE!</v>
      </c>
      <c r="H383" s="34" t="e" vm="2">
        <f>[1]!genUniform($H$9,$H$10)</f>
        <v>#VALUE!</v>
      </c>
      <c r="I383" s="34" t="e" vm="1">
        <f t="shared" si="30"/>
        <v>#VALUE!</v>
      </c>
      <c r="J383" s="34" t="e" vm="1">
        <f t="shared" si="31"/>
        <v>#VALUE!</v>
      </c>
      <c r="K383" s="34" t="e" vm="2">
        <f>[1]!genUniform($K$9,$K$10)</f>
        <v>#VALUE!</v>
      </c>
      <c r="L383" s="34" t="e" vm="1">
        <f t="shared" si="32"/>
        <v>#VALUE!</v>
      </c>
      <c r="M383" s="34" t="e" vm="1">
        <f t="shared" si="33"/>
        <v>#VALUE!</v>
      </c>
      <c r="N383" s="34" t="e" vm="2">
        <f>[1]!genUniform($N$9,$N$10)</f>
        <v>#VALUE!</v>
      </c>
      <c r="O383" s="34" t="e" vm="1">
        <f t="shared" si="34"/>
        <v>#VALUE!</v>
      </c>
      <c r="P383" s="34" t="e" vm="1">
        <f t="shared" si="35"/>
        <v>#VALUE!</v>
      </c>
    </row>
    <row r="384" spans="1:16">
      <c r="A384" s="34">
        <v>374</v>
      </c>
      <c r="C384" s="34" t="e" vm="2">
        <f>[1]!GenLimitNormal($C$9,$C$10,0,1000,0)</f>
        <v>#VALUE!</v>
      </c>
      <c r="D384" s="34" t="e" vm="2">
        <f>[1]!GenBetaPERT(0,$D$9,1)</f>
        <v>#VALUE!</v>
      </c>
      <c r="E384" s="34" t="e" vm="2">
        <f>[1]!GenLognormal($E$9,$E$10)</f>
        <v>#VALUE!</v>
      </c>
      <c r="F384" s="34" t="e" vm="2">
        <f>[1]!GenLognormal($F$9,$F$10)</f>
        <v>#VALUE!</v>
      </c>
      <c r="G384" s="34" t="e" vm="2">
        <f>[1]!GenLognormal($G$9,$G$10)</f>
        <v>#VALUE!</v>
      </c>
      <c r="H384" s="34" t="e" vm="2">
        <f>[1]!genUniform($H$9,$H$10)</f>
        <v>#VALUE!</v>
      </c>
      <c r="I384" s="34" t="e" vm="1">
        <f t="shared" si="30"/>
        <v>#VALUE!</v>
      </c>
      <c r="J384" s="34" t="e" vm="1">
        <f t="shared" si="31"/>
        <v>#VALUE!</v>
      </c>
      <c r="K384" s="34" t="e" vm="2">
        <f>[1]!genUniform($K$9,$K$10)</f>
        <v>#VALUE!</v>
      </c>
      <c r="L384" s="34" t="e" vm="1">
        <f t="shared" si="32"/>
        <v>#VALUE!</v>
      </c>
      <c r="M384" s="34" t="e" vm="1">
        <f t="shared" si="33"/>
        <v>#VALUE!</v>
      </c>
      <c r="N384" s="34" t="e" vm="2">
        <f>[1]!genUniform($N$9,$N$10)</f>
        <v>#VALUE!</v>
      </c>
      <c r="O384" s="34" t="e" vm="1">
        <f t="shared" si="34"/>
        <v>#VALUE!</v>
      </c>
      <c r="P384" s="34" t="e" vm="1">
        <f t="shared" si="35"/>
        <v>#VALUE!</v>
      </c>
    </row>
    <row r="385" spans="1:16">
      <c r="A385" s="34">
        <v>375</v>
      </c>
      <c r="C385" s="34" t="e" vm="2">
        <f>[1]!GenLimitNormal($C$9,$C$10,0,1000,0)</f>
        <v>#VALUE!</v>
      </c>
      <c r="D385" s="34" t="e" vm="2">
        <f>[1]!GenBetaPERT(0,$D$9,1)</f>
        <v>#VALUE!</v>
      </c>
      <c r="E385" s="34" t="e" vm="2">
        <f>[1]!GenLognormal($E$9,$E$10)</f>
        <v>#VALUE!</v>
      </c>
      <c r="F385" s="34" t="e" vm="2">
        <f>[1]!GenLognormal($F$9,$F$10)</f>
        <v>#VALUE!</v>
      </c>
      <c r="G385" s="34" t="e" vm="2">
        <f>[1]!GenLognormal($G$9,$G$10)</f>
        <v>#VALUE!</v>
      </c>
      <c r="H385" s="34" t="e" vm="2">
        <f>[1]!genUniform($H$9,$H$10)</f>
        <v>#VALUE!</v>
      </c>
      <c r="I385" s="34" t="e" vm="1">
        <f t="shared" si="30"/>
        <v>#VALUE!</v>
      </c>
      <c r="J385" s="34" t="e" vm="1">
        <f t="shared" si="31"/>
        <v>#VALUE!</v>
      </c>
      <c r="K385" s="34" t="e" vm="2">
        <f>[1]!genUniform($K$9,$K$10)</f>
        <v>#VALUE!</v>
      </c>
      <c r="L385" s="34" t="e" vm="1">
        <f t="shared" si="32"/>
        <v>#VALUE!</v>
      </c>
      <c r="M385" s="34" t="e" vm="1">
        <f t="shared" si="33"/>
        <v>#VALUE!</v>
      </c>
      <c r="N385" s="34" t="e" vm="2">
        <f>[1]!genUniform($N$9,$N$10)</f>
        <v>#VALUE!</v>
      </c>
      <c r="O385" s="34" t="e" vm="1">
        <f t="shared" si="34"/>
        <v>#VALUE!</v>
      </c>
      <c r="P385" s="34" t="e" vm="1">
        <f t="shared" si="35"/>
        <v>#VALUE!</v>
      </c>
    </row>
    <row r="386" spans="1:16">
      <c r="A386" s="34">
        <v>376</v>
      </c>
      <c r="C386" s="34" t="e" vm="2">
        <f>[1]!GenLimitNormal($C$9,$C$10,0,1000,0)</f>
        <v>#VALUE!</v>
      </c>
      <c r="D386" s="34" t="e" vm="2">
        <f>[1]!GenBetaPERT(0,$D$9,1)</f>
        <v>#VALUE!</v>
      </c>
      <c r="E386" s="34" t="e" vm="2">
        <f>[1]!GenLognormal($E$9,$E$10)</f>
        <v>#VALUE!</v>
      </c>
      <c r="F386" s="34" t="e" vm="2">
        <f>[1]!GenLognormal($F$9,$F$10)</f>
        <v>#VALUE!</v>
      </c>
      <c r="G386" s="34" t="e" vm="2">
        <f>[1]!GenLognormal($G$9,$G$10)</f>
        <v>#VALUE!</v>
      </c>
      <c r="H386" s="34" t="e" vm="2">
        <f>[1]!genUniform($H$9,$H$10)</f>
        <v>#VALUE!</v>
      </c>
      <c r="I386" s="34" t="e" vm="1">
        <f t="shared" si="30"/>
        <v>#VALUE!</v>
      </c>
      <c r="J386" s="34" t="e" vm="1">
        <f t="shared" si="31"/>
        <v>#VALUE!</v>
      </c>
      <c r="K386" s="34" t="e" vm="2">
        <f>[1]!genUniform($K$9,$K$10)</f>
        <v>#VALUE!</v>
      </c>
      <c r="L386" s="34" t="e" vm="1">
        <f t="shared" si="32"/>
        <v>#VALUE!</v>
      </c>
      <c r="M386" s="34" t="e" vm="1">
        <f t="shared" si="33"/>
        <v>#VALUE!</v>
      </c>
      <c r="N386" s="34" t="e" vm="2">
        <f>[1]!genUniform($N$9,$N$10)</f>
        <v>#VALUE!</v>
      </c>
      <c r="O386" s="34" t="e" vm="1">
        <f t="shared" si="34"/>
        <v>#VALUE!</v>
      </c>
      <c r="P386" s="34" t="e" vm="1">
        <f t="shared" si="35"/>
        <v>#VALUE!</v>
      </c>
    </row>
    <row r="387" spans="1:16">
      <c r="A387" s="34">
        <v>377</v>
      </c>
      <c r="C387" s="34" t="e" vm="2">
        <f>[1]!GenLimitNormal($C$9,$C$10,0,1000,0)</f>
        <v>#VALUE!</v>
      </c>
      <c r="D387" s="34" t="e" vm="2">
        <f>[1]!GenBetaPERT(0,$D$9,1)</f>
        <v>#VALUE!</v>
      </c>
      <c r="E387" s="34" t="e" vm="2">
        <f>[1]!GenLognormal($E$9,$E$10)</f>
        <v>#VALUE!</v>
      </c>
      <c r="F387" s="34" t="e" vm="2">
        <f>[1]!GenLognormal($F$9,$F$10)</f>
        <v>#VALUE!</v>
      </c>
      <c r="G387" s="34" t="e" vm="2">
        <f>[1]!GenLognormal($G$9,$G$10)</f>
        <v>#VALUE!</v>
      </c>
      <c r="H387" s="34" t="e" vm="2">
        <f>[1]!genUniform($H$9,$H$10)</f>
        <v>#VALUE!</v>
      </c>
      <c r="I387" s="34" t="e" vm="1">
        <f t="shared" si="30"/>
        <v>#VALUE!</v>
      </c>
      <c r="J387" s="34" t="e" vm="1">
        <f t="shared" si="31"/>
        <v>#VALUE!</v>
      </c>
      <c r="K387" s="34" t="e" vm="2">
        <f>[1]!genUniform($K$9,$K$10)</f>
        <v>#VALUE!</v>
      </c>
      <c r="L387" s="34" t="e" vm="1">
        <f t="shared" si="32"/>
        <v>#VALUE!</v>
      </c>
      <c r="M387" s="34" t="e" vm="1">
        <f t="shared" si="33"/>
        <v>#VALUE!</v>
      </c>
      <c r="N387" s="34" t="e" vm="2">
        <f>[1]!genUniform($N$9,$N$10)</f>
        <v>#VALUE!</v>
      </c>
      <c r="O387" s="34" t="e" vm="1">
        <f t="shared" si="34"/>
        <v>#VALUE!</v>
      </c>
      <c r="P387" s="34" t="e" vm="1">
        <f t="shared" si="35"/>
        <v>#VALUE!</v>
      </c>
    </row>
    <row r="388" spans="1:16">
      <c r="A388" s="34">
        <v>378</v>
      </c>
      <c r="C388" s="34" t="e" vm="2">
        <f>[1]!GenLimitNormal($C$9,$C$10,0,1000,0)</f>
        <v>#VALUE!</v>
      </c>
      <c r="D388" s="34" t="e" vm="2">
        <f>[1]!GenBetaPERT(0,$D$9,1)</f>
        <v>#VALUE!</v>
      </c>
      <c r="E388" s="34" t="e" vm="2">
        <f>[1]!GenLognormal($E$9,$E$10)</f>
        <v>#VALUE!</v>
      </c>
      <c r="F388" s="34" t="e" vm="2">
        <f>[1]!GenLognormal($F$9,$F$10)</f>
        <v>#VALUE!</v>
      </c>
      <c r="G388" s="34" t="e" vm="2">
        <f>[1]!GenLognormal($G$9,$G$10)</f>
        <v>#VALUE!</v>
      </c>
      <c r="H388" s="34" t="e" vm="2">
        <f>[1]!genUniform($H$9,$H$10)</f>
        <v>#VALUE!</v>
      </c>
      <c r="I388" s="34" t="e" vm="1">
        <f t="shared" si="30"/>
        <v>#VALUE!</v>
      </c>
      <c r="J388" s="34" t="e" vm="1">
        <f t="shared" si="31"/>
        <v>#VALUE!</v>
      </c>
      <c r="K388" s="34" t="e" vm="2">
        <f>[1]!genUniform($K$9,$K$10)</f>
        <v>#VALUE!</v>
      </c>
      <c r="L388" s="34" t="e" vm="1">
        <f t="shared" si="32"/>
        <v>#VALUE!</v>
      </c>
      <c r="M388" s="34" t="e" vm="1">
        <f t="shared" si="33"/>
        <v>#VALUE!</v>
      </c>
      <c r="N388" s="34" t="e" vm="2">
        <f>[1]!genUniform($N$9,$N$10)</f>
        <v>#VALUE!</v>
      </c>
      <c r="O388" s="34" t="e" vm="1">
        <f t="shared" si="34"/>
        <v>#VALUE!</v>
      </c>
      <c r="P388" s="34" t="e" vm="1">
        <f t="shared" si="35"/>
        <v>#VALUE!</v>
      </c>
    </row>
    <row r="389" spans="1:16">
      <c r="A389" s="34">
        <v>379</v>
      </c>
      <c r="C389" s="34" t="e" vm="2">
        <f>[1]!GenLimitNormal($C$9,$C$10,0,1000,0)</f>
        <v>#VALUE!</v>
      </c>
      <c r="D389" s="34" t="e" vm="2">
        <f>[1]!GenBetaPERT(0,$D$9,1)</f>
        <v>#VALUE!</v>
      </c>
      <c r="E389" s="34" t="e" vm="2">
        <f>[1]!GenLognormal($E$9,$E$10)</f>
        <v>#VALUE!</v>
      </c>
      <c r="F389" s="34" t="e" vm="2">
        <f>[1]!GenLognormal($F$9,$F$10)</f>
        <v>#VALUE!</v>
      </c>
      <c r="G389" s="34" t="e" vm="2">
        <f>[1]!GenLognormal($G$9,$G$10)</f>
        <v>#VALUE!</v>
      </c>
      <c r="H389" s="34" t="e" vm="2">
        <f>[1]!genUniform($H$9,$H$10)</f>
        <v>#VALUE!</v>
      </c>
      <c r="I389" s="34" t="e" vm="1">
        <f t="shared" si="30"/>
        <v>#VALUE!</v>
      </c>
      <c r="J389" s="34" t="e" vm="1">
        <f t="shared" si="31"/>
        <v>#VALUE!</v>
      </c>
      <c r="K389" s="34" t="e" vm="2">
        <f>[1]!genUniform($K$9,$K$10)</f>
        <v>#VALUE!</v>
      </c>
      <c r="L389" s="34" t="e" vm="1">
        <f t="shared" si="32"/>
        <v>#VALUE!</v>
      </c>
      <c r="M389" s="34" t="e" vm="1">
        <f t="shared" si="33"/>
        <v>#VALUE!</v>
      </c>
      <c r="N389" s="34" t="e" vm="2">
        <f>[1]!genUniform($N$9,$N$10)</f>
        <v>#VALUE!</v>
      </c>
      <c r="O389" s="34" t="e" vm="1">
        <f t="shared" si="34"/>
        <v>#VALUE!</v>
      </c>
      <c r="P389" s="34" t="e" vm="1">
        <f t="shared" si="35"/>
        <v>#VALUE!</v>
      </c>
    </row>
    <row r="390" spans="1:16">
      <c r="A390" s="34">
        <v>380</v>
      </c>
      <c r="C390" s="34" t="e" vm="2">
        <f>[1]!GenLimitNormal($C$9,$C$10,0,1000,0)</f>
        <v>#VALUE!</v>
      </c>
      <c r="D390" s="34" t="e" vm="2">
        <f>[1]!GenBetaPERT(0,$D$9,1)</f>
        <v>#VALUE!</v>
      </c>
      <c r="E390" s="34" t="e" vm="2">
        <f>[1]!GenLognormal($E$9,$E$10)</f>
        <v>#VALUE!</v>
      </c>
      <c r="F390" s="34" t="e" vm="2">
        <f>[1]!GenLognormal($F$9,$F$10)</f>
        <v>#VALUE!</v>
      </c>
      <c r="G390" s="34" t="e" vm="2">
        <f>[1]!GenLognormal($G$9,$G$10)</f>
        <v>#VALUE!</v>
      </c>
      <c r="H390" s="34" t="e" vm="2">
        <f>[1]!genUniform($H$9,$H$10)</f>
        <v>#VALUE!</v>
      </c>
      <c r="I390" s="34" t="e" vm="1">
        <f t="shared" si="30"/>
        <v>#VALUE!</v>
      </c>
      <c r="J390" s="34" t="e" vm="1">
        <f t="shared" si="31"/>
        <v>#VALUE!</v>
      </c>
      <c r="K390" s="34" t="e" vm="2">
        <f>[1]!genUniform($K$9,$K$10)</f>
        <v>#VALUE!</v>
      </c>
      <c r="L390" s="34" t="e" vm="1">
        <f t="shared" si="32"/>
        <v>#VALUE!</v>
      </c>
      <c r="M390" s="34" t="e" vm="1">
        <f t="shared" si="33"/>
        <v>#VALUE!</v>
      </c>
      <c r="N390" s="34" t="e" vm="2">
        <f>[1]!genUniform($N$9,$N$10)</f>
        <v>#VALUE!</v>
      </c>
      <c r="O390" s="34" t="e" vm="1">
        <f t="shared" si="34"/>
        <v>#VALUE!</v>
      </c>
      <c r="P390" s="34" t="e" vm="1">
        <f t="shared" si="35"/>
        <v>#VALUE!</v>
      </c>
    </row>
    <row r="391" spans="1:16">
      <c r="A391" s="34">
        <v>381</v>
      </c>
      <c r="C391" s="34" t="e" vm="2">
        <f>[1]!GenLimitNormal($C$9,$C$10,0,1000,0)</f>
        <v>#VALUE!</v>
      </c>
      <c r="D391" s="34" t="e" vm="2">
        <f>[1]!GenBetaPERT(0,$D$9,1)</f>
        <v>#VALUE!</v>
      </c>
      <c r="E391" s="34" t="e" vm="2">
        <f>[1]!GenLognormal($E$9,$E$10)</f>
        <v>#VALUE!</v>
      </c>
      <c r="F391" s="34" t="e" vm="2">
        <f>[1]!GenLognormal($F$9,$F$10)</f>
        <v>#VALUE!</v>
      </c>
      <c r="G391" s="34" t="e" vm="2">
        <f>[1]!GenLognormal($G$9,$G$10)</f>
        <v>#VALUE!</v>
      </c>
      <c r="H391" s="34" t="e" vm="2">
        <f>[1]!genUniform($H$9,$H$10)</f>
        <v>#VALUE!</v>
      </c>
      <c r="I391" s="34" t="e" vm="1">
        <f t="shared" si="30"/>
        <v>#VALUE!</v>
      </c>
      <c r="J391" s="34" t="e" vm="1">
        <f t="shared" si="31"/>
        <v>#VALUE!</v>
      </c>
      <c r="K391" s="34" t="e" vm="2">
        <f>[1]!genUniform($K$9,$K$10)</f>
        <v>#VALUE!</v>
      </c>
      <c r="L391" s="34" t="e" vm="1">
        <f t="shared" si="32"/>
        <v>#VALUE!</v>
      </c>
      <c r="M391" s="34" t="e" vm="1">
        <f t="shared" si="33"/>
        <v>#VALUE!</v>
      </c>
      <c r="N391" s="34" t="e" vm="2">
        <f>[1]!genUniform($N$9,$N$10)</f>
        <v>#VALUE!</v>
      </c>
      <c r="O391" s="34" t="e" vm="1">
        <f t="shared" si="34"/>
        <v>#VALUE!</v>
      </c>
      <c r="P391" s="34" t="e" vm="1">
        <f t="shared" si="35"/>
        <v>#VALUE!</v>
      </c>
    </row>
    <row r="392" spans="1:16">
      <c r="A392" s="34">
        <v>382</v>
      </c>
      <c r="C392" s="34" t="e" vm="2">
        <f>[1]!GenLimitNormal($C$9,$C$10,0,1000,0)</f>
        <v>#VALUE!</v>
      </c>
      <c r="D392" s="34" t="e" vm="2">
        <f>[1]!GenBetaPERT(0,$D$9,1)</f>
        <v>#VALUE!</v>
      </c>
      <c r="E392" s="34" t="e" vm="2">
        <f>[1]!GenLognormal($E$9,$E$10)</f>
        <v>#VALUE!</v>
      </c>
      <c r="F392" s="34" t="e" vm="2">
        <f>[1]!GenLognormal($F$9,$F$10)</f>
        <v>#VALUE!</v>
      </c>
      <c r="G392" s="34" t="e" vm="2">
        <f>[1]!GenLognormal($G$9,$G$10)</f>
        <v>#VALUE!</v>
      </c>
      <c r="H392" s="34" t="e" vm="2">
        <f>[1]!genUniform($H$9,$H$10)</f>
        <v>#VALUE!</v>
      </c>
      <c r="I392" s="34" t="e" vm="1">
        <f t="shared" si="30"/>
        <v>#VALUE!</v>
      </c>
      <c r="J392" s="34" t="e" vm="1">
        <f t="shared" si="31"/>
        <v>#VALUE!</v>
      </c>
      <c r="K392" s="34" t="e" vm="2">
        <f>[1]!genUniform($K$9,$K$10)</f>
        <v>#VALUE!</v>
      </c>
      <c r="L392" s="34" t="e" vm="1">
        <f t="shared" si="32"/>
        <v>#VALUE!</v>
      </c>
      <c r="M392" s="34" t="e" vm="1">
        <f t="shared" si="33"/>
        <v>#VALUE!</v>
      </c>
      <c r="N392" s="34" t="e" vm="2">
        <f>[1]!genUniform($N$9,$N$10)</f>
        <v>#VALUE!</v>
      </c>
      <c r="O392" s="34" t="e" vm="1">
        <f t="shared" si="34"/>
        <v>#VALUE!</v>
      </c>
      <c r="P392" s="34" t="e" vm="1">
        <f t="shared" si="35"/>
        <v>#VALUE!</v>
      </c>
    </row>
    <row r="393" spans="1:16">
      <c r="A393" s="34">
        <v>383</v>
      </c>
      <c r="C393" s="34" t="e" vm="2">
        <f>[1]!GenLimitNormal($C$9,$C$10,0,1000,0)</f>
        <v>#VALUE!</v>
      </c>
      <c r="D393" s="34" t="e" vm="2">
        <f>[1]!GenBetaPERT(0,$D$9,1)</f>
        <v>#VALUE!</v>
      </c>
      <c r="E393" s="34" t="e" vm="2">
        <f>[1]!GenLognormal($E$9,$E$10)</f>
        <v>#VALUE!</v>
      </c>
      <c r="F393" s="34" t="e" vm="2">
        <f>[1]!GenLognormal($F$9,$F$10)</f>
        <v>#VALUE!</v>
      </c>
      <c r="G393" s="34" t="e" vm="2">
        <f>[1]!GenLognormal($G$9,$G$10)</f>
        <v>#VALUE!</v>
      </c>
      <c r="H393" s="34" t="e" vm="2">
        <f>[1]!genUniform($H$9,$H$10)</f>
        <v>#VALUE!</v>
      </c>
      <c r="I393" s="34" t="e" vm="1">
        <f t="shared" si="30"/>
        <v>#VALUE!</v>
      </c>
      <c r="J393" s="34" t="e" vm="1">
        <f t="shared" si="31"/>
        <v>#VALUE!</v>
      </c>
      <c r="K393" s="34" t="e" vm="2">
        <f>[1]!genUniform($K$9,$K$10)</f>
        <v>#VALUE!</v>
      </c>
      <c r="L393" s="34" t="e" vm="1">
        <f t="shared" si="32"/>
        <v>#VALUE!</v>
      </c>
      <c r="M393" s="34" t="e" vm="1">
        <f t="shared" si="33"/>
        <v>#VALUE!</v>
      </c>
      <c r="N393" s="34" t="e" vm="2">
        <f>[1]!genUniform($N$9,$N$10)</f>
        <v>#VALUE!</v>
      </c>
      <c r="O393" s="34" t="e" vm="1">
        <f t="shared" si="34"/>
        <v>#VALUE!</v>
      </c>
      <c r="P393" s="34" t="e" vm="1">
        <f t="shared" si="35"/>
        <v>#VALUE!</v>
      </c>
    </row>
    <row r="394" spans="1:16">
      <c r="A394" s="34">
        <v>384</v>
      </c>
      <c r="C394" s="34" t="e" vm="2">
        <f>[1]!GenLimitNormal($C$9,$C$10,0,1000,0)</f>
        <v>#VALUE!</v>
      </c>
      <c r="D394" s="34" t="e" vm="2">
        <f>[1]!GenBetaPERT(0,$D$9,1)</f>
        <v>#VALUE!</v>
      </c>
      <c r="E394" s="34" t="e" vm="2">
        <f>[1]!GenLognormal($E$9,$E$10)</f>
        <v>#VALUE!</v>
      </c>
      <c r="F394" s="34" t="e" vm="2">
        <f>[1]!GenLognormal($F$9,$F$10)</f>
        <v>#VALUE!</v>
      </c>
      <c r="G394" s="34" t="e" vm="2">
        <f>[1]!GenLognormal($G$9,$G$10)</f>
        <v>#VALUE!</v>
      </c>
      <c r="H394" s="34" t="e" vm="2">
        <f>[1]!genUniform($H$9,$H$10)</f>
        <v>#VALUE!</v>
      </c>
      <c r="I394" s="34" t="e" vm="1">
        <f t="shared" si="30"/>
        <v>#VALUE!</v>
      </c>
      <c r="J394" s="34" t="e" vm="1">
        <f t="shared" si="31"/>
        <v>#VALUE!</v>
      </c>
      <c r="K394" s="34" t="e" vm="2">
        <f>[1]!genUniform($K$9,$K$10)</f>
        <v>#VALUE!</v>
      </c>
      <c r="L394" s="34" t="e" vm="1">
        <f t="shared" si="32"/>
        <v>#VALUE!</v>
      </c>
      <c r="M394" s="34" t="e" vm="1">
        <f t="shared" si="33"/>
        <v>#VALUE!</v>
      </c>
      <c r="N394" s="34" t="e" vm="2">
        <f>[1]!genUniform($N$9,$N$10)</f>
        <v>#VALUE!</v>
      </c>
      <c r="O394" s="34" t="e" vm="1">
        <f t="shared" si="34"/>
        <v>#VALUE!</v>
      </c>
      <c r="P394" s="34" t="e" vm="1">
        <f t="shared" si="35"/>
        <v>#VALUE!</v>
      </c>
    </row>
    <row r="395" spans="1:16">
      <c r="A395" s="34">
        <v>385</v>
      </c>
      <c r="C395" s="34" t="e" vm="2">
        <f>[1]!GenLimitNormal($C$9,$C$10,0,1000,0)</f>
        <v>#VALUE!</v>
      </c>
      <c r="D395" s="34" t="e" vm="2">
        <f>[1]!GenBetaPERT(0,$D$9,1)</f>
        <v>#VALUE!</v>
      </c>
      <c r="E395" s="34" t="e" vm="2">
        <f>[1]!GenLognormal($E$9,$E$10)</f>
        <v>#VALUE!</v>
      </c>
      <c r="F395" s="34" t="e" vm="2">
        <f>[1]!GenLognormal($F$9,$F$10)</f>
        <v>#VALUE!</v>
      </c>
      <c r="G395" s="34" t="e" vm="2">
        <f>[1]!GenLognormal($G$9,$G$10)</f>
        <v>#VALUE!</v>
      </c>
      <c r="H395" s="34" t="e" vm="2">
        <f>[1]!genUniform($H$9,$H$10)</f>
        <v>#VALUE!</v>
      </c>
      <c r="I395" s="34" t="e" vm="1">
        <f t="shared" si="30"/>
        <v>#VALUE!</v>
      </c>
      <c r="J395" s="34" t="e" vm="1">
        <f t="shared" si="31"/>
        <v>#VALUE!</v>
      </c>
      <c r="K395" s="34" t="e" vm="2">
        <f>[1]!genUniform($K$9,$K$10)</f>
        <v>#VALUE!</v>
      </c>
      <c r="L395" s="34" t="e" vm="1">
        <f t="shared" si="32"/>
        <v>#VALUE!</v>
      </c>
      <c r="M395" s="34" t="e" vm="1">
        <f t="shared" si="33"/>
        <v>#VALUE!</v>
      </c>
      <c r="N395" s="34" t="e" vm="2">
        <f>[1]!genUniform($N$9,$N$10)</f>
        <v>#VALUE!</v>
      </c>
      <c r="O395" s="34" t="e" vm="1">
        <f t="shared" si="34"/>
        <v>#VALUE!</v>
      </c>
      <c r="P395" s="34" t="e" vm="1">
        <f t="shared" si="35"/>
        <v>#VALUE!</v>
      </c>
    </row>
    <row r="396" spans="1:16">
      <c r="A396" s="34">
        <v>386</v>
      </c>
      <c r="C396" s="34" t="e" vm="2">
        <f>[1]!GenLimitNormal($C$9,$C$10,0,1000,0)</f>
        <v>#VALUE!</v>
      </c>
      <c r="D396" s="34" t="e" vm="2">
        <f>[1]!GenBetaPERT(0,$D$9,1)</f>
        <v>#VALUE!</v>
      </c>
      <c r="E396" s="34" t="e" vm="2">
        <f>[1]!GenLognormal($E$9,$E$10)</f>
        <v>#VALUE!</v>
      </c>
      <c r="F396" s="34" t="e" vm="2">
        <f>[1]!GenLognormal($F$9,$F$10)</f>
        <v>#VALUE!</v>
      </c>
      <c r="G396" s="34" t="e" vm="2">
        <f>[1]!GenLognormal($G$9,$G$10)</f>
        <v>#VALUE!</v>
      </c>
      <c r="H396" s="34" t="e" vm="2">
        <f>[1]!genUniform($H$9,$H$10)</f>
        <v>#VALUE!</v>
      </c>
      <c r="I396" s="34" t="e" vm="1">
        <f t="shared" ref="I396:I459" si="36">_xlfn.LOGNORM.INV($H396,$I$9,$I$10)</f>
        <v>#VALUE!</v>
      </c>
      <c r="J396" s="34" t="e" vm="1">
        <f t="shared" ref="J396:J459" si="37">$C396+$D396*$E396*$I396/$F396+(1-$D396)*$E396*$G396</f>
        <v>#VALUE!</v>
      </c>
      <c r="K396" s="34" t="e" vm="2">
        <f>[1]!genUniform($K$9,$K$10)</f>
        <v>#VALUE!</v>
      </c>
      <c r="L396" s="34" t="e" vm="1">
        <f t="shared" ref="L396:L459" si="38">_xlfn.LOGNORM.INV($K396,$L$9,$L$10)</f>
        <v>#VALUE!</v>
      </c>
      <c r="M396" s="34" t="e" vm="1">
        <f t="shared" ref="M396:M459" si="39">$C396+$D396*$E396*$L396/$F396+(1-$D396)*$E396*$G396</f>
        <v>#VALUE!</v>
      </c>
      <c r="N396" s="34" t="e" vm="2">
        <f>[1]!genUniform($N$9,$N$10)</f>
        <v>#VALUE!</v>
      </c>
      <c r="O396" s="34" t="e" vm="1">
        <f t="shared" ref="O396:O459" si="40">_xlfn.LOGNORM.INV($N396,$O$9,$O$10)</f>
        <v>#VALUE!</v>
      </c>
      <c r="P396" s="34" t="e" vm="1">
        <f t="shared" ref="P396:P459" si="41">$C396+$D396*$E396*$O396/$F396+(1-$D396)*$E396*$G396</f>
        <v>#VALUE!</v>
      </c>
    </row>
    <row r="397" spans="1:16">
      <c r="A397" s="34">
        <v>387</v>
      </c>
      <c r="C397" s="34" t="e" vm="2">
        <f>[1]!GenLimitNormal($C$9,$C$10,0,1000,0)</f>
        <v>#VALUE!</v>
      </c>
      <c r="D397" s="34" t="e" vm="2">
        <f>[1]!GenBetaPERT(0,$D$9,1)</f>
        <v>#VALUE!</v>
      </c>
      <c r="E397" s="34" t="e" vm="2">
        <f>[1]!GenLognormal($E$9,$E$10)</f>
        <v>#VALUE!</v>
      </c>
      <c r="F397" s="34" t="e" vm="2">
        <f>[1]!GenLognormal($F$9,$F$10)</f>
        <v>#VALUE!</v>
      </c>
      <c r="G397" s="34" t="e" vm="2">
        <f>[1]!GenLognormal($G$9,$G$10)</f>
        <v>#VALUE!</v>
      </c>
      <c r="H397" s="34" t="e" vm="2">
        <f>[1]!genUniform($H$9,$H$10)</f>
        <v>#VALUE!</v>
      </c>
      <c r="I397" s="34" t="e" vm="1">
        <f t="shared" si="36"/>
        <v>#VALUE!</v>
      </c>
      <c r="J397" s="34" t="e" vm="1">
        <f t="shared" si="37"/>
        <v>#VALUE!</v>
      </c>
      <c r="K397" s="34" t="e" vm="2">
        <f>[1]!genUniform($K$9,$K$10)</f>
        <v>#VALUE!</v>
      </c>
      <c r="L397" s="34" t="e" vm="1">
        <f t="shared" si="38"/>
        <v>#VALUE!</v>
      </c>
      <c r="M397" s="34" t="e" vm="1">
        <f t="shared" si="39"/>
        <v>#VALUE!</v>
      </c>
      <c r="N397" s="34" t="e" vm="2">
        <f>[1]!genUniform($N$9,$N$10)</f>
        <v>#VALUE!</v>
      </c>
      <c r="O397" s="34" t="e" vm="1">
        <f t="shared" si="40"/>
        <v>#VALUE!</v>
      </c>
      <c r="P397" s="34" t="e" vm="1">
        <f t="shared" si="41"/>
        <v>#VALUE!</v>
      </c>
    </row>
    <row r="398" spans="1:16">
      <c r="A398" s="34">
        <v>388</v>
      </c>
      <c r="C398" s="34" t="e" vm="2">
        <f>[1]!GenLimitNormal($C$9,$C$10,0,1000,0)</f>
        <v>#VALUE!</v>
      </c>
      <c r="D398" s="34" t="e" vm="2">
        <f>[1]!GenBetaPERT(0,$D$9,1)</f>
        <v>#VALUE!</v>
      </c>
      <c r="E398" s="34" t="e" vm="2">
        <f>[1]!GenLognormal($E$9,$E$10)</f>
        <v>#VALUE!</v>
      </c>
      <c r="F398" s="34" t="e" vm="2">
        <f>[1]!GenLognormal($F$9,$F$10)</f>
        <v>#VALUE!</v>
      </c>
      <c r="G398" s="34" t="e" vm="2">
        <f>[1]!GenLognormal($G$9,$G$10)</f>
        <v>#VALUE!</v>
      </c>
      <c r="H398" s="34" t="e" vm="2">
        <f>[1]!genUniform($H$9,$H$10)</f>
        <v>#VALUE!</v>
      </c>
      <c r="I398" s="34" t="e" vm="1">
        <f t="shared" si="36"/>
        <v>#VALUE!</v>
      </c>
      <c r="J398" s="34" t="e" vm="1">
        <f t="shared" si="37"/>
        <v>#VALUE!</v>
      </c>
      <c r="K398" s="34" t="e" vm="2">
        <f>[1]!genUniform($K$9,$K$10)</f>
        <v>#VALUE!</v>
      </c>
      <c r="L398" s="34" t="e" vm="1">
        <f t="shared" si="38"/>
        <v>#VALUE!</v>
      </c>
      <c r="M398" s="34" t="e" vm="1">
        <f t="shared" si="39"/>
        <v>#VALUE!</v>
      </c>
      <c r="N398" s="34" t="e" vm="2">
        <f>[1]!genUniform($N$9,$N$10)</f>
        <v>#VALUE!</v>
      </c>
      <c r="O398" s="34" t="e" vm="1">
        <f t="shared" si="40"/>
        <v>#VALUE!</v>
      </c>
      <c r="P398" s="34" t="e" vm="1">
        <f t="shared" si="41"/>
        <v>#VALUE!</v>
      </c>
    </row>
    <row r="399" spans="1:16">
      <c r="A399" s="34">
        <v>389</v>
      </c>
      <c r="C399" s="34" t="e" vm="2">
        <f>[1]!GenLimitNormal($C$9,$C$10,0,1000,0)</f>
        <v>#VALUE!</v>
      </c>
      <c r="D399" s="34" t="e" vm="2">
        <f>[1]!GenBetaPERT(0,$D$9,1)</f>
        <v>#VALUE!</v>
      </c>
      <c r="E399" s="34" t="e" vm="2">
        <f>[1]!GenLognormal($E$9,$E$10)</f>
        <v>#VALUE!</v>
      </c>
      <c r="F399" s="34" t="e" vm="2">
        <f>[1]!GenLognormal($F$9,$F$10)</f>
        <v>#VALUE!</v>
      </c>
      <c r="G399" s="34" t="e" vm="2">
        <f>[1]!GenLognormal($G$9,$G$10)</f>
        <v>#VALUE!</v>
      </c>
      <c r="H399" s="34" t="e" vm="2">
        <f>[1]!genUniform($H$9,$H$10)</f>
        <v>#VALUE!</v>
      </c>
      <c r="I399" s="34" t="e" vm="1">
        <f t="shared" si="36"/>
        <v>#VALUE!</v>
      </c>
      <c r="J399" s="34" t="e" vm="1">
        <f t="shared" si="37"/>
        <v>#VALUE!</v>
      </c>
      <c r="K399" s="34" t="e" vm="2">
        <f>[1]!genUniform($K$9,$K$10)</f>
        <v>#VALUE!</v>
      </c>
      <c r="L399" s="34" t="e" vm="1">
        <f t="shared" si="38"/>
        <v>#VALUE!</v>
      </c>
      <c r="M399" s="34" t="e" vm="1">
        <f t="shared" si="39"/>
        <v>#VALUE!</v>
      </c>
      <c r="N399" s="34" t="e" vm="2">
        <f>[1]!genUniform($N$9,$N$10)</f>
        <v>#VALUE!</v>
      </c>
      <c r="O399" s="34" t="e" vm="1">
        <f t="shared" si="40"/>
        <v>#VALUE!</v>
      </c>
      <c r="P399" s="34" t="e" vm="1">
        <f t="shared" si="41"/>
        <v>#VALUE!</v>
      </c>
    </row>
    <row r="400" spans="1:16">
      <c r="A400" s="34">
        <v>390</v>
      </c>
      <c r="C400" s="34" t="e" vm="2">
        <f>[1]!GenLimitNormal($C$9,$C$10,0,1000,0)</f>
        <v>#VALUE!</v>
      </c>
      <c r="D400" s="34" t="e" vm="2">
        <f>[1]!GenBetaPERT(0,$D$9,1)</f>
        <v>#VALUE!</v>
      </c>
      <c r="E400" s="34" t="e" vm="2">
        <f>[1]!GenLognormal($E$9,$E$10)</f>
        <v>#VALUE!</v>
      </c>
      <c r="F400" s="34" t="e" vm="2">
        <f>[1]!GenLognormal($F$9,$F$10)</f>
        <v>#VALUE!</v>
      </c>
      <c r="G400" s="34" t="e" vm="2">
        <f>[1]!GenLognormal($G$9,$G$10)</f>
        <v>#VALUE!</v>
      </c>
      <c r="H400" s="34" t="e" vm="2">
        <f>[1]!genUniform($H$9,$H$10)</f>
        <v>#VALUE!</v>
      </c>
      <c r="I400" s="34" t="e" vm="1">
        <f t="shared" si="36"/>
        <v>#VALUE!</v>
      </c>
      <c r="J400" s="34" t="e" vm="1">
        <f t="shared" si="37"/>
        <v>#VALUE!</v>
      </c>
      <c r="K400" s="34" t="e" vm="2">
        <f>[1]!genUniform($K$9,$K$10)</f>
        <v>#VALUE!</v>
      </c>
      <c r="L400" s="34" t="e" vm="1">
        <f t="shared" si="38"/>
        <v>#VALUE!</v>
      </c>
      <c r="M400" s="34" t="e" vm="1">
        <f t="shared" si="39"/>
        <v>#VALUE!</v>
      </c>
      <c r="N400" s="34" t="e" vm="2">
        <f>[1]!genUniform($N$9,$N$10)</f>
        <v>#VALUE!</v>
      </c>
      <c r="O400" s="34" t="e" vm="1">
        <f t="shared" si="40"/>
        <v>#VALUE!</v>
      </c>
      <c r="P400" s="34" t="e" vm="1">
        <f t="shared" si="41"/>
        <v>#VALUE!</v>
      </c>
    </row>
    <row r="401" spans="1:16">
      <c r="A401" s="34">
        <v>391</v>
      </c>
      <c r="C401" s="34" t="e" vm="2">
        <f>[1]!GenLimitNormal($C$9,$C$10,0,1000,0)</f>
        <v>#VALUE!</v>
      </c>
      <c r="D401" s="34" t="e" vm="2">
        <f>[1]!GenBetaPERT(0,$D$9,1)</f>
        <v>#VALUE!</v>
      </c>
      <c r="E401" s="34" t="e" vm="2">
        <f>[1]!GenLognormal($E$9,$E$10)</f>
        <v>#VALUE!</v>
      </c>
      <c r="F401" s="34" t="e" vm="2">
        <f>[1]!GenLognormal($F$9,$F$10)</f>
        <v>#VALUE!</v>
      </c>
      <c r="G401" s="34" t="e" vm="2">
        <f>[1]!GenLognormal($G$9,$G$10)</f>
        <v>#VALUE!</v>
      </c>
      <c r="H401" s="34" t="e" vm="2">
        <f>[1]!genUniform($H$9,$H$10)</f>
        <v>#VALUE!</v>
      </c>
      <c r="I401" s="34" t="e" vm="1">
        <f t="shared" si="36"/>
        <v>#VALUE!</v>
      </c>
      <c r="J401" s="34" t="e" vm="1">
        <f t="shared" si="37"/>
        <v>#VALUE!</v>
      </c>
      <c r="K401" s="34" t="e" vm="2">
        <f>[1]!genUniform($K$9,$K$10)</f>
        <v>#VALUE!</v>
      </c>
      <c r="L401" s="34" t="e" vm="1">
        <f t="shared" si="38"/>
        <v>#VALUE!</v>
      </c>
      <c r="M401" s="34" t="e" vm="1">
        <f t="shared" si="39"/>
        <v>#VALUE!</v>
      </c>
      <c r="N401" s="34" t="e" vm="2">
        <f>[1]!genUniform($N$9,$N$10)</f>
        <v>#VALUE!</v>
      </c>
      <c r="O401" s="34" t="e" vm="1">
        <f t="shared" si="40"/>
        <v>#VALUE!</v>
      </c>
      <c r="P401" s="34" t="e" vm="1">
        <f t="shared" si="41"/>
        <v>#VALUE!</v>
      </c>
    </row>
    <row r="402" spans="1:16">
      <c r="A402" s="34">
        <v>392</v>
      </c>
      <c r="C402" s="34" t="e" vm="2">
        <f>[1]!GenLimitNormal($C$9,$C$10,0,1000,0)</f>
        <v>#VALUE!</v>
      </c>
      <c r="D402" s="34" t="e" vm="2">
        <f>[1]!GenBetaPERT(0,$D$9,1)</f>
        <v>#VALUE!</v>
      </c>
      <c r="E402" s="34" t="e" vm="2">
        <f>[1]!GenLognormal($E$9,$E$10)</f>
        <v>#VALUE!</v>
      </c>
      <c r="F402" s="34" t="e" vm="2">
        <f>[1]!GenLognormal($F$9,$F$10)</f>
        <v>#VALUE!</v>
      </c>
      <c r="G402" s="34" t="e" vm="2">
        <f>[1]!GenLognormal($G$9,$G$10)</f>
        <v>#VALUE!</v>
      </c>
      <c r="H402" s="34" t="e" vm="2">
        <f>[1]!genUniform($H$9,$H$10)</f>
        <v>#VALUE!</v>
      </c>
      <c r="I402" s="34" t="e" vm="1">
        <f t="shared" si="36"/>
        <v>#VALUE!</v>
      </c>
      <c r="J402" s="34" t="e" vm="1">
        <f t="shared" si="37"/>
        <v>#VALUE!</v>
      </c>
      <c r="K402" s="34" t="e" vm="2">
        <f>[1]!genUniform($K$9,$K$10)</f>
        <v>#VALUE!</v>
      </c>
      <c r="L402" s="34" t="e" vm="1">
        <f t="shared" si="38"/>
        <v>#VALUE!</v>
      </c>
      <c r="M402" s="34" t="e" vm="1">
        <f t="shared" si="39"/>
        <v>#VALUE!</v>
      </c>
      <c r="N402" s="34" t="e" vm="2">
        <f>[1]!genUniform($N$9,$N$10)</f>
        <v>#VALUE!</v>
      </c>
      <c r="O402" s="34" t="e" vm="1">
        <f t="shared" si="40"/>
        <v>#VALUE!</v>
      </c>
      <c r="P402" s="34" t="e" vm="1">
        <f t="shared" si="41"/>
        <v>#VALUE!</v>
      </c>
    </row>
    <row r="403" spans="1:16">
      <c r="A403" s="34">
        <v>393</v>
      </c>
      <c r="C403" s="34" t="e" vm="2">
        <f>[1]!GenLimitNormal($C$9,$C$10,0,1000,0)</f>
        <v>#VALUE!</v>
      </c>
      <c r="D403" s="34" t="e" vm="2">
        <f>[1]!GenBetaPERT(0,$D$9,1)</f>
        <v>#VALUE!</v>
      </c>
      <c r="E403" s="34" t="e" vm="2">
        <f>[1]!GenLognormal($E$9,$E$10)</f>
        <v>#VALUE!</v>
      </c>
      <c r="F403" s="34" t="e" vm="2">
        <f>[1]!GenLognormal($F$9,$F$10)</f>
        <v>#VALUE!</v>
      </c>
      <c r="G403" s="34" t="e" vm="2">
        <f>[1]!GenLognormal($G$9,$G$10)</f>
        <v>#VALUE!</v>
      </c>
      <c r="H403" s="34" t="e" vm="2">
        <f>[1]!genUniform($H$9,$H$10)</f>
        <v>#VALUE!</v>
      </c>
      <c r="I403" s="34" t="e" vm="1">
        <f t="shared" si="36"/>
        <v>#VALUE!</v>
      </c>
      <c r="J403" s="34" t="e" vm="1">
        <f t="shared" si="37"/>
        <v>#VALUE!</v>
      </c>
      <c r="K403" s="34" t="e" vm="2">
        <f>[1]!genUniform($K$9,$K$10)</f>
        <v>#VALUE!</v>
      </c>
      <c r="L403" s="34" t="e" vm="1">
        <f t="shared" si="38"/>
        <v>#VALUE!</v>
      </c>
      <c r="M403" s="34" t="e" vm="1">
        <f t="shared" si="39"/>
        <v>#VALUE!</v>
      </c>
      <c r="N403" s="34" t="e" vm="2">
        <f>[1]!genUniform($N$9,$N$10)</f>
        <v>#VALUE!</v>
      </c>
      <c r="O403" s="34" t="e" vm="1">
        <f t="shared" si="40"/>
        <v>#VALUE!</v>
      </c>
      <c r="P403" s="34" t="e" vm="1">
        <f t="shared" si="41"/>
        <v>#VALUE!</v>
      </c>
    </row>
    <row r="404" spans="1:16">
      <c r="A404" s="34">
        <v>394</v>
      </c>
      <c r="C404" s="34" t="e" vm="2">
        <f>[1]!GenLimitNormal($C$9,$C$10,0,1000,0)</f>
        <v>#VALUE!</v>
      </c>
      <c r="D404" s="34" t="e" vm="2">
        <f>[1]!GenBetaPERT(0,$D$9,1)</f>
        <v>#VALUE!</v>
      </c>
      <c r="E404" s="34" t="e" vm="2">
        <f>[1]!GenLognormal($E$9,$E$10)</f>
        <v>#VALUE!</v>
      </c>
      <c r="F404" s="34" t="e" vm="2">
        <f>[1]!GenLognormal($F$9,$F$10)</f>
        <v>#VALUE!</v>
      </c>
      <c r="G404" s="34" t="e" vm="2">
        <f>[1]!GenLognormal($G$9,$G$10)</f>
        <v>#VALUE!</v>
      </c>
      <c r="H404" s="34" t="e" vm="2">
        <f>[1]!genUniform($H$9,$H$10)</f>
        <v>#VALUE!</v>
      </c>
      <c r="I404" s="34" t="e" vm="1">
        <f t="shared" si="36"/>
        <v>#VALUE!</v>
      </c>
      <c r="J404" s="34" t="e" vm="1">
        <f t="shared" si="37"/>
        <v>#VALUE!</v>
      </c>
      <c r="K404" s="34" t="e" vm="2">
        <f>[1]!genUniform($K$9,$K$10)</f>
        <v>#VALUE!</v>
      </c>
      <c r="L404" s="34" t="e" vm="1">
        <f t="shared" si="38"/>
        <v>#VALUE!</v>
      </c>
      <c r="M404" s="34" t="e" vm="1">
        <f t="shared" si="39"/>
        <v>#VALUE!</v>
      </c>
      <c r="N404" s="34" t="e" vm="2">
        <f>[1]!genUniform($N$9,$N$10)</f>
        <v>#VALUE!</v>
      </c>
      <c r="O404" s="34" t="e" vm="1">
        <f t="shared" si="40"/>
        <v>#VALUE!</v>
      </c>
      <c r="P404" s="34" t="e" vm="1">
        <f t="shared" si="41"/>
        <v>#VALUE!</v>
      </c>
    </row>
    <row r="405" spans="1:16">
      <c r="A405" s="34">
        <v>395</v>
      </c>
      <c r="C405" s="34" t="e" vm="2">
        <f>[1]!GenLimitNormal($C$9,$C$10,0,1000,0)</f>
        <v>#VALUE!</v>
      </c>
      <c r="D405" s="34" t="e" vm="2">
        <f>[1]!GenBetaPERT(0,$D$9,1)</f>
        <v>#VALUE!</v>
      </c>
      <c r="E405" s="34" t="e" vm="2">
        <f>[1]!GenLognormal($E$9,$E$10)</f>
        <v>#VALUE!</v>
      </c>
      <c r="F405" s="34" t="e" vm="2">
        <f>[1]!GenLognormal($F$9,$F$10)</f>
        <v>#VALUE!</v>
      </c>
      <c r="G405" s="34" t="e" vm="2">
        <f>[1]!GenLognormal($G$9,$G$10)</f>
        <v>#VALUE!</v>
      </c>
      <c r="H405" s="34" t="e" vm="2">
        <f>[1]!genUniform($H$9,$H$10)</f>
        <v>#VALUE!</v>
      </c>
      <c r="I405" s="34" t="e" vm="1">
        <f t="shared" si="36"/>
        <v>#VALUE!</v>
      </c>
      <c r="J405" s="34" t="e" vm="1">
        <f t="shared" si="37"/>
        <v>#VALUE!</v>
      </c>
      <c r="K405" s="34" t="e" vm="2">
        <f>[1]!genUniform($K$9,$K$10)</f>
        <v>#VALUE!</v>
      </c>
      <c r="L405" s="34" t="e" vm="1">
        <f t="shared" si="38"/>
        <v>#VALUE!</v>
      </c>
      <c r="M405" s="34" t="e" vm="1">
        <f t="shared" si="39"/>
        <v>#VALUE!</v>
      </c>
      <c r="N405" s="34" t="e" vm="2">
        <f>[1]!genUniform($N$9,$N$10)</f>
        <v>#VALUE!</v>
      </c>
      <c r="O405" s="34" t="e" vm="1">
        <f t="shared" si="40"/>
        <v>#VALUE!</v>
      </c>
      <c r="P405" s="34" t="e" vm="1">
        <f t="shared" si="41"/>
        <v>#VALUE!</v>
      </c>
    </row>
    <row r="406" spans="1:16">
      <c r="A406" s="34">
        <v>396</v>
      </c>
      <c r="C406" s="34" t="e" vm="2">
        <f>[1]!GenLimitNormal($C$9,$C$10,0,1000,0)</f>
        <v>#VALUE!</v>
      </c>
      <c r="D406" s="34" t="e" vm="2">
        <f>[1]!GenBetaPERT(0,$D$9,1)</f>
        <v>#VALUE!</v>
      </c>
      <c r="E406" s="34" t="e" vm="2">
        <f>[1]!GenLognormal($E$9,$E$10)</f>
        <v>#VALUE!</v>
      </c>
      <c r="F406" s="34" t="e" vm="2">
        <f>[1]!GenLognormal($F$9,$F$10)</f>
        <v>#VALUE!</v>
      </c>
      <c r="G406" s="34" t="e" vm="2">
        <f>[1]!GenLognormal($G$9,$G$10)</f>
        <v>#VALUE!</v>
      </c>
      <c r="H406" s="34" t="e" vm="2">
        <f>[1]!genUniform($H$9,$H$10)</f>
        <v>#VALUE!</v>
      </c>
      <c r="I406" s="34" t="e" vm="1">
        <f t="shared" si="36"/>
        <v>#VALUE!</v>
      </c>
      <c r="J406" s="34" t="e" vm="1">
        <f t="shared" si="37"/>
        <v>#VALUE!</v>
      </c>
      <c r="K406" s="34" t="e" vm="2">
        <f>[1]!genUniform($K$9,$K$10)</f>
        <v>#VALUE!</v>
      </c>
      <c r="L406" s="34" t="e" vm="1">
        <f t="shared" si="38"/>
        <v>#VALUE!</v>
      </c>
      <c r="M406" s="34" t="e" vm="1">
        <f t="shared" si="39"/>
        <v>#VALUE!</v>
      </c>
      <c r="N406" s="34" t="e" vm="2">
        <f>[1]!genUniform($N$9,$N$10)</f>
        <v>#VALUE!</v>
      </c>
      <c r="O406" s="34" t="e" vm="1">
        <f t="shared" si="40"/>
        <v>#VALUE!</v>
      </c>
      <c r="P406" s="34" t="e" vm="1">
        <f t="shared" si="41"/>
        <v>#VALUE!</v>
      </c>
    </row>
    <row r="407" spans="1:16">
      <c r="A407" s="34">
        <v>397</v>
      </c>
      <c r="C407" s="34" t="e" vm="2">
        <f>[1]!GenLimitNormal($C$9,$C$10,0,1000,0)</f>
        <v>#VALUE!</v>
      </c>
      <c r="D407" s="34" t="e" vm="2">
        <f>[1]!GenBetaPERT(0,$D$9,1)</f>
        <v>#VALUE!</v>
      </c>
      <c r="E407" s="34" t="e" vm="2">
        <f>[1]!GenLognormal($E$9,$E$10)</f>
        <v>#VALUE!</v>
      </c>
      <c r="F407" s="34" t="e" vm="2">
        <f>[1]!GenLognormal($F$9,$F$10)</f>
        <v>#VALUE!</v>
      </c>
      <c r="G407" s="34" t="e" vm="2">
        <f>[1]!GenLognormal($G$9,$G$10)</f>
        <v>#VALUE!</v>
      </c>
      <c r="H407" s="34" t="e" vm="2">
        <f>[1]!genUniform($H$9,$H$10)</f>
        <v>#VALUE!</v>
      </c>
      <c r="I407" s="34" t="e" vm="1">
        <f t="shared" si="36"/>
        <v>#VALUE!</v>
      </c>
      <c r="J407" s="34" t="e" vm="1">
        <f t="shared" si="37"/>
        <v>#VALUE!</v>
      </c>
      <c r="K407" s="34" t="e" vm="2">
        <f>[1]!genUniform($K$9,$K$10)</f>
        <v>#VALUE!</v>
      </c>
      <c r="L407" s="34" t="e" vm="1">
        <f t="shared" si="38"/>
        <v>#VALUE!</v>
      </c>
      <c r="M407" s="34" t="e" vm="1">
        <f t="shared" si="39"/>
        <v>#VALUE!</v>
      </c>
      <c r="N407" s="34" t="e" vm="2">
        <f>[1]!genUniform($N$9,$N$10)</f>
        <v>#VALUE!</v>
      </c>
      <c r="O407" s="34" t="e" vm="1">
        <f t="shared" si="40"/>
        <v>#VALUE!</v>
      </c>
      <c r="P407" s="34" t="e" vm="1">
        <f t="shared" si="41"/>
        <v>#VALUE!</v>
      </c>
    </row>
    <row r="408" spans="1:16">
      <c r="A408" s="34">
        <v>398</v>
      </c>
      <c r="C408" s="34" t="e" vm="2">
        <f>[1]!GenLimitNormal($C$9,$C$10,0,1000,0)</f>
        <v>#VALUE!</v>
      </c>
      <c r="D408" s="34" t="e" vm="2">
        <f>[1]!GenBetaPERT(0,$D$9,1)</f>
        <v>#VALUE!</v>
      </c>
      <c r="E408" s="34" t="e" vm="2">
        <f>[1]!GenLognormal($E$9,$E$10)</f>
        <v>#VALUE!</v>
      </c>
      <c r="F408" s="34" t="e" vm="2">
        <f>[1]!GenLognormal($F$9,$F$10)</f>
        <v>#VALUE!</v>
      </c>
      <c r="G408" s="34" t="e" vm="2">
        <f>[1]!GenLognormal($G$9,$G$10)</f>
        <v>#VALUE!</v>
      </c>
      <c r="H408" s="34" t="e" vm="2">
        <f>[1]!genUniform($H$9,$H$10)</f>
        <v>#VALUE!</v>
      </c>
      <c r="I408" s="34" t="e" vm="1">
        <f t="shared" si="36"/>
        <v>#VALUE!</v>
      </c>
      <c r="J408" s="34" t="e" vm="1">
        <f t="shared" si="37"/>
        <v>#VALUE!</v>
      </c>
      <c r="K408" s="34" t="e" vm="2">
        <f>[1]!genUniform($K$9,$K$10)</f>
        <v>#VALUE!</v>
      </c>
      <c r="L408" s="34" t="e" vm="1">
        <f t="shared" si="38"/>
        <v>#VALUE!</v>
      </c>
      <c r="M408" s="34" t="e" vm="1">
        <f t="shared" si="39"/>
        <v>#VALUE!</v>
      </c>
      <c r="N408" s="34" t="e" vm="2">
        <f>[1]!genUniform($N$9,$N$10)</f>
        <v>#VALUE!</v>
      </c>
      <c r="O408" s="34" t="e" vm="1">
        <f t="shared" si="40"/>
        <v>#VALUE!</v>
      </c>
      <c r="P408" s="34" t="e" vm="1">
        <f t="shared" si="41"/>
        <v>#VALUE!</v>
      </c>
    </row>
    <row r="409" spans="1:16">
      <c r="A409" s="34">
        <v>399</v>
      </c>
      <c r="C409" s="34" t="e" vm="2">
        <f>[1]!GenLimitNormal($C$9,$C$10,0,1000,0)</f>
        <v>#VALUE!</v>
      </c>
      <c r="D409" s="34" t="e" vm="2">
        <f>[1]!GenBetaPERT(0,$D$9,1)</f>
        <v>#VALUE!</v>
      </c>
      <c r="E409" s="34" t="e" vm="2">
        <f>[1]!GenLognormal($E$9,$E$10)</f>
        <v>#VALUE!</v>
      </c>
      <c r="F409" s="34" t="e" vm="2">
        <f>[1]!GenLognormal($F$9,$F$10)</f>
        <v>#VALUE!</v>
      </c>
      <c r="G409" s="34" t="e" vm="2">
        <f>[1]!GenLognormal($G$9,$G$10)</f>
        <v>#VALUE!</v>
      </c>
      <c r="H409" s="34" t="e" vm="2">
        <f>[1]!genUniform($H$9,$H$10)</f>
        <v>#VALUE!</v>
      </c>
      <c r="I409" s="34" t="e" vm="1">
        <f t="shared" si="36"/>
        <v>#VALUE!</v>
      </c>
      <c r="J409" s="34" t="e" vm="1">
        <f t="shared" si="37"/>
        <v>#VALUE!</v>
      </c>
      <c r="K409" s="34" t="e" vm="2">
        <f>[1]!genUniform($K$9,$K$10)</f>
        <v>#VALUE!</v>
      </c>
      <c r="L409" s="34" t="e" vm="1">
        <f t="shared" si="38"/>
        <v>#VALUE!</v>
      </c>
      <c r="M409" s="34" t="e" vm="1">
        <f t="shared" si="39"/>
        <v>#VALUE!</v>
      </c>
      <c r="N409" s="34" t="e" vm="2">
        <f>[1]!genUniform($N$9,$N$10)</f>
        <v>#VALUE!</v>
      </c>
      <c r="O409" s="34" t="e" vm="1">
        <f t="shared" si="40"/>
        <v>#VALUE!</v>
      </c>
      <c r="P409" s="34" t="e" vm="1">
        <f t="shared" si="41"/>
        <v>#VALUE!</v>
      </c>
    </row>
    <row r="410" spans="1:16">
      <c r="A410" s="34">
        <v>400</v>
      </c>
      <c r="C410" s="34" t="e" vm="2">
        <f>[1]!GenLimitNormal($C$9,$C$10,0,1000,0)</f>
        <v>#VALUE!</v>
      </c>
      <c r="D410" s="34" t="e" vm="2">
        <f>[1]!GenBetaPERT(0,$D$9,1)</f>
        <v>#VALUE!</v>
      </c>
      <c r="E410" s="34" t="e" vm="2">
        <f>[1]!GenLognormal($E$9,$E$10)</f>
        <v>#VALUE!</v>
      </c>
      <c r="F410" s="34" t="e" vm="2">
        <f>[1]!GenLognormal($F$9,$F$10)</f>
        <v>#VALUE!</v>
      </c>
      <c r="G410" s="34" t="e" vm="2">
        <f>[1]!GenLognormal($G$9,$G$10)</f>
        <v>#VALUE!</v>
      </c>
      <c r="H410" s="34" t="e" vm="2">
        <f>[1]!genUniform($H$9,$H$10)</f>
        <v>#VALUE!</v>
      </c>
      <c r="I410" s="34" t="e" vm="1">
        <f t="shared" si="36"/>
        <v>#VALUE!</v>
      </c>
      <c r="J410" s="34" t="e" vm="1">
        <f t="shared" si="37"/>
        <v>#VALUE!</v>
      </c>
      <c r="K410" s="34" t="e" vm="2">
        <f>[1]!genUniform($K$9,$K$10)</f>
        <v>#VALUE!</v>
      </c>
      <c r="L410" s="34" t="e" vm="1">
        <f t="shared" si="38"/>
        <v>#VALUE!</v>
      </c>
      <c r="M410" s="34" t="e" vm="1">
        <f t="shared" si="39"/>
        <v>#VALUE!</v>
      </c>
      <c r="N410" s="34" t="e" vm="2">
        <f>[1]!genUniform($N$9,$N$10)</f>
        <v>#VALUE!</v>
      </c>
      <c r="O410" s="34" t="e" vm="1">
        <f t="shared" si="40"/>
        <v>#VALUE!</v>
      </c>
      <c r="P410" s="34" t="e" vm="1">
        <f t="shared" si="41"/>
        <v>#VALUE!</v>
      </c>
    </row>
    <row r="411" spans="1:16">
      <c r="A411" s="34">
        <v>401</v>
      </c>
      <c r="C411" s="34" t="e" vm="2">
        <f>[1]!GenLimitNormal($C$9,$C$10,0,1000,0)</f>
        <v>#VALUE!</v>
      </c>
      <c r="D411" s="34" t="e" vm="2">
        <f>[1]!GenBetaPERT(0,$D$9,1)</f>
        <v>#VALUE!</v>
      </c>
      <c r="E411" s="34" t="e" vm="2">
        <f>[1]!GenLognormal($E$9,$E$10)</f>
        <v>#VALUE!</v>
      </c>
      <c r="F411" s="34" t="e" vm="2">
        <f>[1]!GenLognormal($F$9,$F$10)</f>
        <v>#VALUE!</v>
      </c>
      <c r="G411" s="34" t="e" vm="2">
        <f>[1]!GenLognormal($G$9,$G$10)</f>
        <v>#VALUE!</v>
      </c>
      <c r="H411" s="34" t="e" vm="2">
        <f>[1]!genUniform($H$9,$H$10)</f>
        <v>#VALUE!</v>
      </c>
      <c r="I411" s="34" t="e" vm="1">
        <f t="shared" si="36"/>
        <v>#VALUE!</v>
      </c>
      <c r="J411" s="34" t="e" vm="1">
        <f t="shared" si="37"/>
        <v>#VALUE!</v>
      </c>
      <c r="K411" s="34" t="e" vm="2">
        <f>[1]!genUniform($K$9,$K$10)</f>
        <v>#VALUE!</v>
      </c>
      <c r="L411" s="34" t="e" vm="1">
        <f t="shared" si="38"/>
        <v>#VALUE!</v>
      </c>
      <c r="M411" s="34" t="e" vm="1">
        <f t="shared" si="39"/>
        <v>#VALUE!</v>
      </c>
      <c r="N411" s="34" t="e" vm="2">
        <f>[1]!genUniform($N$9,$N$10)</f>
        <v>#VALUE!</v>
      </c>
      <c r="O411" s="34" t="e" vm="1">
        <f t="shared" si="40"/>
        <v>#VALUE!</v>
      </c>
      <c r="P411" s="34" t="e" vm="1">
        <f t="shared" si="41"/>
        <v>#VALUE!</v>
      </c>
    </row>
    <row r="412" spans="1:16">
      <c r="A412" s="34">
        <v>402</v>
      </c>
      <c r="C412" s="34" t="e" vm="2">
        <f>[1]!GenLimitNormal($C$9,$C$10,0,1000,0)</f>
        <v>#VALUE!</v>
      </c>
      <c r="D412" s="34" t="e" vm="2">
        <f>[1]!GenBetaPERT(0,$D$9,1)</f>
        <v>#VALUE!</v>
      </c>
      <c r="E412" s="34" t="e" vm="2">
        <f>[1]!GenLognormal($E$9,$E$10)</f>
        <v>#VALUE!</v>
      </c>
      <c r="F412" s="34" t="e" vm="2">
        <f>[1]!GenLognormal($F$9,$F$10)</f>
        <v>#VALUE!</v>
      </c>
      <c r="G412" s="34" t="e" vm="2">
        <f>[1]!GenLognormal($G$9,$G$10)</f>
        <v>#VALUE!</v>
      </c>
      <c r="H412" s="34" t="e" vm="2">
        <f>[1]!genUniform($H$9,$H$10)</f>
        <v>#VALUE!</v>
      </c>
      <c r="I412" s="34" t="e" vm="1">
        <f t="shared" si="36"/>
        <v>#VALUE!</v>
      </c>
      <c r="J412" s="34" t="e" vm="1">
        <f t="shared" si="37"/>
        <v>#VALUE!</v>
      </c>
      <c r="K412" s="34" t="e" vm="2">
        <f>[1]!genUniform($K$9,$K$10)</f>
        <v>#VALUE!</v>
      </c>
      <c r="L412" s="34" t="e" vm="1">
        <f t="shared" si="38"/>
        <v>#VALUE!</v>
      </c>
      <c r="M412" s="34" t="e" vm="1">
        <f t="shared" si="39"/>
        <v>#VALUE!</v>
      </c>
      <c r="N412" s="34" t="e" vm="2">
        <f>[1]!genUniform($N$9,$N$10)</f>
        <v>#VALUE!</v>
      </c>
      <c r="O412" s="34" t="e" vm="1">
        <f t="shared" si="40"/>
        <v>#VALUE!</v>
      </c>
      <c r="P412" s="34" t="e" vm="1">
        <f t="shared" si="41"/>
        <v>#VALUE!</v>
      </c>
    </row>
    <row r="413" spans="1:16">
      <c r="A413" s="34">
        <v>403</v>
      </c>
      <c r="C413" s="34" t="e" vm="2">
        <f>[1]!GenLimitNormal($C$9,$C$10,0,1000,0)</f>
        <v>#VALUE!</v>
      </c>
      <c r="D413" s="34" t="e" vm="2">
        <f>[1]!GenBetaPERT(0,$D$9,1)</f>
        <v>#VALUE!</v>
      </c>
      <c r="E413" s="34" t="e" vm="2">
        <f>[1]!GenLognormal($E$9,$E$10)</f>
        <v>#VALUE!</v>
      </c>
      <c r="F413" s="34" t="e" vm="2">
        <f>[1]!GenLognormal($F$9,$F$10)</f>
        <v>#VALUE!</v>
      </c>
      <c r="G413" s="34" t="e" vm="2">
        <f>[1]!GenLognormal($G$9,$G$10)</f>
        <v>#VALUE!</v>
      </c>
      <c r="H413" s="34" t="e" vm="2">
        <f>[1]!genUniform($H$9,$H$10)</f>
        <v>#VALUE!</v>
      </c>
      <c r="I413" s="34" t="e" vm="1">
        <f t="shared" si="36"/>
        <v>#VALUE!</v>
      </c>
      <c r="J413" s="34" t="e" vm="1">
        <f t="shared" si="37"/>
        <v>#VALUE!</v>
      </c>
      <c r="K413" s="34" t="e" vm="2">
        <f>[1]!genUniform($K$9,$K$10)</f>
        <v>#VALUE!</v>
      </c>
      <c r="L413" s="34" t="e" vm="1">
        <f t="shared" si="38"/>
        <v>#VALUE!</v>
      </c>
      <c r="M413" s="34" t="e" vm="1">
        <f t="shared" si="39"/>
        <v>#VALUE!</v>
      </c>
      <c r="N413" s="34" t="e" vm="2">
        <f>[1]!genUniform($N$9,$N$10)</f>
        <v>#VALUE!</v>
      </c>
      <c r="O413" s="34" t="e" vm="1">
        <f t="shared" si="40"/>
        <v>#VALUE!</v>
      </c>
      <c r="P413" s="34" t="e" vm="1">
        <f t="shared" si="41"/>
        <v>#VALUE!</v>
      </c>
    </row>
    <row r="414" spans="1:16">
      <c r="A414" s="34">
        <v>404</v>
      </c>
      <c r="C414" s="34" t="e" vm="2">
        <f>[1]!GenLimitNormal($C$9,$C$10,0,1000,0)</f>
        <v>#VALUE!</v>
      </c>
      <c r="D414" s="34" t="e" vm="2">
        <f>[1]!GenBetaPERT(0,$D$9,1)</f>
        <v>#VALUE!</v>
      </c>
      <c r="E414" s="34" t="e" vm="2">
        <f>[1]!GenLognormal($E$9,$E$10)</f>
        <v>#VALUE!</v>
      </c>
      <c r="F414" s="34" t="e" vm="2">
        <f>[1]!GenLognormal($F$9,$F$10)</f>
        <v>#VALUE!</v>
      </c>
      <c r="G414" s="34" t="e" vm="2">
        <f>[1]!GenLognormal($G$9,$G$10)</f>
        <v>#VALUE!</v>
      </c>
      <c r="H414" s="34" t="e" vm="2">
        <f>[1]!genUniform($H$9,$H$10)</f>
        <v>#VALUE!</v>
      </c>
      <c r="I414" s="34" t="e" vm="1">
        <f t="shared" si="36"/>
        <v>#VALUE!</v>
      </c>
      <c r="J414" s="34" t="e" vm="1">
        <f t="shared" si="37"/>
        <v>#VALUE!</v>
      </c>
      <c r="K414" s="34" t="e" vm="2">
        <f>[1]!genUniform($K$9,$K$10)</f>
        <v>#VALUE!</v>
      </c>
      <c r="L414" s="34" t="e" vm="1">
        <f t="shared" si="38"/>
        <v>#VALUE!</v>
      </c>
      <c r="M414" s="34" t="e" vm="1">
        <f t="shared" si="39"/>
        <v>#VALUE!</v>
      </c>
      <c r="N414" s="34" t="e" vm="2">
        <f>[1]!genUniform($N$9,$N$10)</f>
        <v>#VALUE!</v>
      </c>
      <c r="O414" s="34" t="e" vm="1">
        <f t="shared" si="40"/>
        <v>#VALUE!</v>
      </c>
      <c r="P414" s="34" t="e" vm="1">
        <f t="shared" si="41"/>
        <v>#VALUE!</v>
      </c>
    </row>
    <row r="415" spans="1:16">
      <c r="A415" s="34">
        <v>405</v>
      </c>
      <c r="C415" s="34" t="e" vm="2">
        <f>[1]!GenLimitNormal($C$9,$C$10,0,1000,0)</f>
        <v>#VALUE!</v>
      </c>
      <c r="D415" s="34" t="e" vm="2">
        <f>[1]!GenBetaPERT(0,$D$9,1)</f>
        <v>#VALUE!</v>
      </c>
      <c r="E415" s="34" t="e" vm="2">
        <f>[1]!GenLognormal($E$9,$E$10)</f>
        <v>#VALUE!</v>
      </c>
      <c r="F415" s="34" t="e" vm="2">
        <f>[1]!GenLognormal($F$9,$F$10)</f>
        <v>#VALUE!</v>
      </c>
      <c r="G415" s="34" t="e" vm="2">
        <f>[1]!GenLognormal($G$9,$G$10)</f>
        <v>#VALUE!</v>
      </c>
      <c r="H415" s="34" t="e" vm="2">
        <f>[1]!genUniform($H$9,$H$10)</f>
        <v>#VALUE!</v>
      </c>
      <c r="I415" s="34" t="e" vm="1">
        <f t="shared" si="36"/>
        <v>#VALUE!</v>
      </c>
      <c r="J415" s="34" t="e" vm="1">
        <f t="shared" si="37"/>
        <v>#VALUE!</v>
      </c>
      <c r="K415" s="34" t="e" vm="2">
        <f>[1]!genUniform($K$9,$K$10)</f>
        <v>#VALUE!</v>
      </c>
      <c r="L415" s="34" t="e" vm="1">
        <f t="shared" si="38"/>
        <v>#VALUE!</v>
      </c>
      <c r="M415" s="34" t="e" vm="1">
        <f t="shared" si="39"/>
        <v>#VALUE!</v>
      </c>
      <c r="N415" s="34" t="e" vm="2">
        <f>[1]!genUniform($N$9,$N$10)</f>
        <v>#VALUE!</v>
      </c>
      <c r="O415" s="34" t="e" vm="1">
        <f t="shared" si="40"/>
        <v>#VALUE!</v>
      </c>
      <c r="P415" s="34" t="e" vm="1">
        <f t="shared" si="41"/>
        <v>#VALUE!</v>
      </c>
    </row>
    <row r="416" spans="1:16">
      <c r="A416" s="34">
        <v>406</v>
      </c>
      <c r="C416" s="34" t="e" vm="2">
        <f>[1]!GenLimitNormal($C$9,$C$10,0,1000,0)</f>
        <v>#VALUE!</v>
      </c>
      <c r="D416" s="34" t="e" vm="2">
        <f>[1]!GenBetaPERT(0,$D$9,1)</f>
        <v>#VALUE!</v>
      </c>
      <c r="E416" s="34" t="e" vm="2">
        <f>[1]!GenLognormal($E$9,$E$10)</f>
        <v>#VALUE!</v>
      </c>
      <c r="F416" s="34" t="e" vm="2">
        <f>[1]!GenLognormal($F$9,$F$10)</f>
        <v>#VALUE!</v>
      </c>
      <c r="G416" s="34" t="e" vm="2">
        <f>[1]!GenLognormal($G$9,$G$10)</f>
        <v>#VALUE!</v>
      </c>
      <c r="H416" s="34" t="e" vm="2">
        <f>[1]!genUniform($H$9,$H$10)</f>
        <v>#VALUE!</v>
      </c>
      <c r="I416" s="34" t="e" vm="1">
        <f t="shared" si="36"/>
        <v>#VALUE!</v>
      </c>
      <c r="J416" s="34" t="e" vm="1">
        <f t="shared" si="37"/>
        <v>#VALUE!</v>
      </c>
      <c r="K416" s="34" t="e" vm="2">
        <f>[1]!genUniform($K$9,$K$10)</f>
        <v>#VALUE!</v>
      </c>
      <c r="L416" s="34" t="e" vm="1">
        <f t="shared" si="38"/>
        <v>#VALUE!</v>
      </c>
      <c r="M416" s="34" t="e" vm="1">
        <f t="shared" si="39"/>
        <v>#VALUE!</v>
      </c>
      <c r="N416" s="34" t="e" vm="2">
        <f>[1]!genUniform($N$9,$N$10)</f>
        <v>#VALUE!</v>
      </c>
      <c r="O416" s="34" t="e" vm="1">
        <f t="shared" si="40"/>
        <v>#VALUE!</v>
      </c>
      <c r="P416" s="34" t="e" vm="1">
        <f t="shared" si="41"/>
        <v>#VALUE!</v>
      </c>
    </row>
    <row r="417" spans="1:16">
      <c r="A417" s="34">
        <v>407</v>
      </c>
      <c r="C417" s="34" t="e" vm="2">
        <f>[1]!GenLimitNormal($C$9,$C$10,0,1000,0)</f>
        <v>#VALUE!</v>
      </c>
      <c r="D417" s="34" t="e" vm="2">
        <f>[1]!GenBetaPERT(0,$D$9,1)</f>
        <v>#VALUE!</v>
      </c>
      <c r="E417" s="34" t="e" vm="2">
        <f>[1]!GenLognormal($E$9,$E$10)</f>
        <v>#VALUE!</v>
      </c>
      <c r="F417" s="34" t="e" vm="2">
        <f>[1]!GenLognormal($F$9,$F$10)</f>
        <v>#VALUE!</v>
      </c>
      <c r="G417" s="34" t="e" vm="2">
        <f>[1]!GenLognormal($G$9,$G$10)</f>
        <v>#VALUE!</v>
      </c>
      <c r="H417" s="34" t="e" vm="2">
        <f>[1]!genUniform($H$9,$H$10)</f>
        <v>#VALUE!</v>
      </c>
      <c r="I417" s="34" t="e" vm="1">
        <f t="shared" si="36"/>
        <v>#VALUE!</v>
      </c>
      <c r="J417" s="34" t="e" vm="1">
        <f t="shared" si="37"/>
        <v>#VALUE!</v>
      </c>
      <c r="K417" s="34" t="e" vm="2">
        <f>[1]!genUniform($K$9,$K$10)</f>
        <v>#VALUE!</v>
      </c>
      <c r="L417" s="34" t="e" vm="1">
        <f t="shared" si="38"/>
        <v>#VALUE!</v>
      </c>
      <c r="M417" s="34" t="e" vm="1">
        <f t="shared" si="39"/>
        <v>#VALUE!</v>
      </c>
      <c r="N417" s="34" t="e" vm="2">
        <f>[1]!genUniform($N$9,$N$10)</f>
        <v>#VALUE!</v>
      </c>
      <c r="O417" s="34" t="e" vm="1">
        <f t="shared" si="40"/>
        <v>#VALUE!</v>
      </c>
      <c r="P417" s="34" t="e" vm="1">
        <f t="shared" si="41"/>
        <v>#VALUE!</v>
      </c>
    </row>
    <row r="418" spans="1:16">
      <c r="A418" s="34">
        <v>408</v>
      </c>
      <c r="C418" s="34" t="e" vm="2">
        <f>[1]!GenLimitNormal($C$9,$C$10,0,1000,0)</f>
        <v>#VALUE!</v>
      </c>
      <c r="D418" s="34" t="e" vm="2">
        <f>[1]!GenBetaPERT(0,$D$9,1)</f>
        <v>#VALUE!</v>
      </c>
      <c r="E418" s="34" t="e" vm="2">
        <f>[1]!GenLognormal($E$9,$E$10)</f>
        <v>#VALUE!</v>
      </c>
      <c r="F418" s="34" t="e" vm="2">
        <f>[1]!GenLognormal($F$9,$F$10)</f>
        <v>#VALUE!</v>
      </c>
      <c r="G418" s="34" t="e" vm="2">
        <f>[1]!GenLognormal($G$9,$G$10)</f>
        <v>#VALUE!</v>
      </c>
      <c r="H418" s="34" t="e" vm="2">
        <f>[1]!genUniform($H$9,$H$10)</f>
        <v>#VALUE!</v>
      </c>
      <c r="I418" s="34" t="e" vm="1">
        <f t="shared" si="36"/>
        <v>#VALUE!</v>
      </c>
      <c r="J418" s="34" t="e" vm="1">
        <f t="shared" si="37"/>
        <v>#VALUE!</v>
      </c>
      <c r="K418" s="34" t="e" vm="2">
        <f>[1]!genUniform($K$9,$K$10)</f>
        <v>#VALUE!</v>
      </c>
      <c r="L418" s="34" t="e" vm="1">
        <f t="shared" si="38"/>
        <v>#VALUE!</v>
      </c>
      <c r="M418" s="34" t="e" vm="1">
        <f t="shared" si="39"/>
        <v>#VALUE!</v>
      </c>
      <c r="N418" s="34" t="e" vm="2">
        <f>[1]!genUniform($N$9,$N$10)</f>
        <v>#VALUE!</v>
      </c>
      <c r="O418" s="34" t="e" vm="1">
        <f t="shared" si="40"/>
        <v>#VALUE!</v>
      </c>
      <c r="P418" s="34" t="e" vm="1">
        <f t="shared" si="41"/>
        <v>#VALUE!</v>
      </c>
    </row>
    <row r="419" spans="1:16">
      <c r="A419" s="34">
        <v>409</v>
      </c>
      <c r="C419" s="34" t="e" vm="2">
        <f>[1]!GenLimitNormal($C$9,$C$10,0,1000,0)</f>
        <v>#VALUE!</v>
      </c>
      <c r="D419" s="34" t="e" vm="2">
        <f>[1]!GenBetaPERT(0,$D$9,1)</f>
        <v>#VALUE!</v>
      </c>
      <c r="E419" s="34" t="e" vm="2">
        <f>[1]!GenLognormal($E$9,$E$10)</f>
        <v>#VALUE!</v>
      </c>
      <c r="F419" s="34" t="e" vm="2">
        <f>[1]!GenLognormal($F$9,$F$10)</f>
        <v>#VALUE!</v>
      </c>
      <c r="G419" s="34" t="e" vm="2">
        <f>[1]!GenLognormal($G$9,$G$10)</f>
        <v>#VALUE!</v>
      </c>
      <c r="H419" s="34" t="e" vm="2">
        <f>[1]!genUniform($H$9,$H$10)</f>
        <v>#VALUE!</v>
      </c>
      <c r="I419" s="34" t="e" vm="1">
        <f t="shared" si="36"/>
        <v>#VALUE!</v>
      </c>
      <c r="J419" s="34" t="e" vm="1">
        <f t="shared" si="37"/>
        <v>#VALUE!</v>
      </c>
      <c r="K419" s="34" t="e" vm="2">
        <f>[1]!genUniform($K$9,$K$10)</f>
        <v>#VALUE!</v>
      </c>
      <c r="L419" s="34" t="e" vm="1">
        <f t="shared" si="38"/>
        <v>#VALUE!</v>
      </c>
      <c r="M419" s="34" t="e" vm="1">
        <f t="shared" si="39"/>
        <v>#VALUE!</v>
      </c>
      <c r="N419" s="34" t="e" vm="2">
        <f>[1]!genUniform($N$9,$N$10)</f>
        <v>#VALUE!</v>
      </c>
      <c r="O419" s="34" t="e" vm="1">
        <f t="shared" si="40"/>
        <v>#VALUE!</v>
      </c>
      <c r="P419" s="34" t="e" vm="1">
        <f t="shared" si="41"/>
        <v>#VALUE!</v>
      </c>
    </row>
    <row r="420" spans="1:16">
      <c r="A420" s="34">
        <v>410</v>
      </c>
      <c r="C420" s="34" t="e" vm="2">
        <f>[1]!GenLimitNormal($C$9,$C$10,0,1000,0)</f>
        <v>#VALUE!</v>
      </c>
      <c r="D420" s="34" t="e" vm="2">
        <f>[1]!GenBetaPERT(0,$D$9,1)</f>
        <v>#VALUE!</v>
      </c>
      <c r="E420" s="34" t="e" vm="2">
        <f>[1]!GenLognormal($E$9,$E$10)</f>
        <v>#VALUE!</v>
      </c>
      <c r="F420" s="34" t="e" vm="2">
        <f>[1]!GenLognormal($F$9,$F$10)</f>
        <v>#VALUE!</v>
      </c>
      <c r="G420" s="34" t="e" vm="2">
        <f>[1]!GenLognormal($G$9,$G$10)</f>
        <v>#VALUE!</v>
      </c>
      <c r="H420" s="34" t="e" vm="2">
        <f>[1]!genUniform($H$9,$H$10)</f>
        <v>#VALUE!</v>
      </c>
      <c r="I420" s="34" t="e" vm="1">
        <f t="shared" si="36"/>
        <v>#VALUE!</v>
      </c>
      <c r="J420" s="34" t="e" vm="1">
        <f t="shared" si="37"/>
        <v>#VALUE!</v>
      </c>
      <c r="K420" s="34" t="e" vm="2">
        <f>[1]!genUniform($K$9,$K$10)</f>
        <v>#VALUE!</v>
      </c>
      <c r="L420" s="34" t="e" vm="1">
        <f t="shared" si="38"/>
        <v>#VALUE!</v>
      </c>
      <c r="M420" s="34" t="e" vm="1">
        <f t="shared" si="39"/>
        <v>#VALUE!</v>
      </c>
      <c r="N420" s="34" t="e" vm="2">
        <f>[1]!genUniform($N$9,$N$10)</f>
        <v>#VALUE!</v>
      </c>
      <c r="O420" s="34" t="e" vm="1">
        <f t="shared" si="40"/>
        <v>#VALUE!</v>
      </c>
      <c r="P420" s="34" t="e" vm="1">
        <f t="shared" si="41"/>
        <v>#VALUE!</v>
      </c>
    </row>
    <row r="421" spans="1:16">
      <c r="A421" s="34">
        <v>411</v>
      </c>
      <c r="C421" s="34" t="e" vm="2">
        <f>[1]!GenLimitNormal($C$9,$C$10,0,1000,0)</f>
        <v>#VALUE!</v>
      </c>
      <c r="D421" s="34" t="e" vm="2">
        <f>[1]!GenBetaPERT(0,$D$9,1)</f>
        <v>#VALUE!</v>
      </c>
      <c r="E421" s="34" t="e" vm="2">
        <f>[1]!GenLognormal($E$9,$E$10)</f>
        <v>#VALUE!</v>
      </c>
      <c r="F421" s="34" t="e" vm="2">
        <f>[1]!GenLognormal($F$9,$F$10)</f>
        <v>#VALUE!</v>
      </c>
      <c r="G421" s="34" t="e" vm="2">
        <f>[1]!GenLognormal($G$9,$G$10)</f>
        <v>#VALUE!</v>
      </c>
      <c r="H421" s="34" t="e" vm="2">
        <f>[1]!genUniform($H$9,$H$10)</f>
        <v>#VALUE!</v>
      </c>
      <c r="I421" s="34" t="e" vm="1">
        <f t="shared" si="36"/>
        <v>#VALUE!</v>
      </c>
      <c r="J421" s="34" t="e" vm="1">
        <f t="shared" si="37"/>
        <v>#VALUE!</v>
      </c>
      <c r="K421" s="34" t="e" vm="2">
        <f>[1]!genUniform($K$9,$K$10)</f>
        <v>#VALUE!</v>
      </c>
      <c r="L421" s="34" t="e" vm="1">
        <f t="shared" si="38"/>
        <v>#VALUE!</v>
      </c>
      <c r="M421" s="34" t="e" vm="1">
        <f t="shared" si="39"/>
        <v>#VALUE!</v>
      </c>
      <c r="N421" s="34" t="e" vm="2">
        <f>[1]!genUniform($N$9,$N$10)</f>
        <v>#VALUE!</v>
      </c>
      <c r="O421" s="34" t="e" vm="1">
        <f t="shared" si="40"/>
        <v>#VALUE!</v>
      </c>
      <c r="P421" s="34" t="e" vm="1">
        <f t="shared" si="41"/>
        <v>#VALUE!</v>
      </c>
    </row>
    <row r="422" spans="1:16">
      <c r="A422" s="34">
        <v>412</v>
      </c>
      <c r="C422" s="34" t="e" vm="2">
        <f>[1]!GenLimitNormal($C$9,$C$10,0,1000,0)</f>
        <v>#VALUE!</v>
      </c>
      <c r="D422" s="34" t="e" vm="2">
        <f>[1]!GenBetaPERT(0,$D$9,1)</f>
        <v>#VALUE!</v>
      </c>
      <c r="E422" s="34" t="e" vm="2">
        <f>[1]!GenLognormal($E$9,$E$10)</f>
        <v>#VALUE!</v>
      </c>
      <c r="F422" s="34" t="e" vm="2">
        <f>[1]!GenLognormal($F$9,$F$10)</f>
        <v>#VALUE!</v>
      </c>
      <c r="G422" s="34" t="e" vm="2">
        <f>[1]!GenLognormal($G$9,$G$10)</f>
        <v>#VALUE!</v>
      </c>
      <c r="H422" s="34" t="e" vm="2">
        <f>[1]!genUniform($H$9,$H$10)</f>
        <v>#VALUE!</v>
      </c>
      <c r="I422" s="34" t="e" vm="1">
        <f t="shared" si="36"/>
        <v>#VALUE!</v>
      </c>
      <c r="J422" s="34" t="e" vm="1">
        <f t="shared" si="37"/>
        <v>#VALUE!</v>
      </c>
      <c r="K422" s="34" t="e" vm="2">
        <f>[1]!genUniform($K$9,$K$10)</f>
        <v>#VALUE!</v>
      </c>
      <c r="L422" s="34" t="e" vm="1">
        <f t="shared" si="38"/>
        <v>#VALUE!</v>
      </c>
      <c r="M422" s="34" t="e" vm="1">
        <f t="shared" si="39"/>
        <v>#VALUE!</v>
      </c>
      <c r="N422" s="34" t="e" vm="2">
        <f>[1]!genUniform($N$9,$N$10)</f>
        <v>#VALUE!</v>
      </c>
      <c r="O422" s="34" t="e" vm="1">
        <f t="shared" si="40"/>
        <v>#VALUE!</v>
      </c>
      <c r="P422" s="34" t="e" vm="1">
        <f t="shared" si="41"/>
        <v>#VALUE!</v>
      </c>
    </row>
    <row r="423" spans="1:16">
      <c r="A423" s="34">
        <v>413</v>
      </c>
      <c r="C423" s="34" t="e" vm="2">
        <f>[1]!GenLimitNormal($C$9,$C$10,0,1000,0)</f>
        <v>#VALUE!</v>
      </c>
      <c r="D423" s="34" t="e" vm="2">
        <f>[1]!GenBetaPERT(0,$D$9,1)</f>
        <v>#VALUE!</v>
      </c>
      <c r="E423" s="34" t="e" vm="2">
        <f>[1]!GenLognormal($E$9,$E$10)</f>
        <v>#VALUE!</v>
      </c>
      <c r="F423" s="34" t="e" vm="2">
        <f>[1]!GenLognormal($F$9,$F$10)</f>
        <v>#VALUE!</v>
      </c>
      <c r="G423" s="34" t="e" vm="2">
        <f>[1]!GenLognormal($G$9,$G$10)</f>
        <v>#VALUE!</v>
      </c>
      <c r="H423" s="34" t="e" vm="2">
        <f>[1]!genUniform($H$9,$H$10)</f>
        <v>#VALUE!</v>
      </c>
      <c r="I423" s="34" t="e" vm="1">
        <f t="shared" si="36"/>
        <v>#VALUE!</v>
      </c>
      <c r="J423" s="34" t="e" vm="1">
        <f t="shared" si="37"/>
        <v>#VALUE!</v>
      </c>
      <c r="K423" s="34" t="e" vm="2">
        <f>[1]!genUniform($K$9,$K$10)</f>
        <v>#VALUE!</v>
      </c>
      <c r="L423" s="34" t="e" vm="1">
        <f t="shared" si="38"/>
        <v>#VALUE!</v>
      </c>
      <c r="M423" s="34" t="e" vm="1">
        <f t="shared" si="39"/>
        <v>#VALUE!</v>
      </c>
      <c r="N423" s="34" t="e" vm="2">
        <f>[1]!genUniform($N$9,$N$10)</f>
        <v>#VALUE!</v>
      </c>
      <c r="O423" s="34" t="e" vm="1">
        <f t="shared" si="40"/>
        <v>#VALUE!</v>
      </c>
      <c r="P423" s="34" t="e" vm="1">
        <f t="shared" si="41"/>
        <v>#VALUE!</v>
      </c>
    </row>
    <row r="424" spans="1:16">
      <c r="A424" s="34">
        <v>414</v>
      </c>
      <c r="C424" s="34" t="e" vm="2">
        <f>[1]!GenLimitNormal($C$9,$C$10,0,1000,0)</f>
        <v>#VALUE!</v>
      </c>
      <c r="D424" s="34" t="e" vm="2">
        <f>[1]!GenBetaPERT(0,$D$9,1)</f>
        <v>#VALUE!</v>
      </c>
      <c r="E424" s="34" t="e" vm="2">
        <f>[1]!GenLognormal($E$9,$E$10)</f>
        <v>#VALUE!</v>
      </c>
      <c r="F424" s="34" t="e" vm="2">
        <f>[1]!GenLognormal($F$9,$F$10)</f>
        <v>#VALUE!</v>
      </c>
      <c r="G424" s="34" t="e" vm="2">
        <f>[1]!GenLognormal($G$9,$G$10)</f>
        <v>#VALUE!</v>
      </c>
      <c r="H424" s="34" t="e" vm="2">
        <f>[1]!genUniform($H$9,$H$10)</f>
        <v>#VALUE!</v>
      </c>
      <c r="I424" s="34" t="e" vm="1">
        <f t="shared" si="36"/>
        <v>#VALUE!</v>
      </c>
      <c r="J424" s="34" t="e" vm="1">
        <f t="shared" si="37"/>
        <v>#VALUE!</v>
      </c>
      <c r="K424" s="34" t="e" vm="2">
        <f>[1]!genUniform($K$9,$K$10)</f>
        <v>#VALUE!</v>
      </c>
      <c r="L424" s="34" t="e" vm="1">
        <f t="shared" si="38"/>
        <v>#VALUE!</v>
      </c>
      <c r="M424" s="34" t="e" vm="1">
        <f t="shared" si="39"/>
        <v>#VALUE!</v>
      </c>
      <c r="N424" s="34" t="e" vm="2">
        <f>[1]!genUniform($N$9,$N$10)</f>
        <v>#VALUE!</v>
      </c>
      <c r="O424" s="34" t="e" vm="1">
        <f t="shared" si="40"/>
        <v>#VALUE!</v>
      </c>
      <c r="P424" s="34" t="e" vm="1">
        <f t="shared" si="41"/>
        <v>#VALUE!</v>
      </c>
    </row>
    <row r="425" spans="1:16">
      <c r="A425" s="34">
        <v>415</v>
      </c>
      <c r="C425" s="34" t="e" vm="2">
        <f>[1]!GenLimitNormal($C$9,$C$10,0,1000,0)</f>
        <v>#VALUE!</v>
      </c>
      <c r="D425" s="34" t="e" vm="2">
        <f>[1]!GenBetaPERT(0,$D$9,1)</f>
        <v>#VALUE!</v>
      </c>
      <c r="E425" s="34" t="e" vm="2">
        <f>[1]!GenLognormal($E$9,$E$10)</f>
        <v>#VALUE!</v>
      </c>
      <c r="F425" s="34" t="e" vm="2">
        <f>[1]!GenLognormal($F$9,$F$10)</f>
        <v>#VALUE!</v>
      </c>
      <c r="G425" s="34" t="e" vm="2">
        <f>[1]!GenLognormal($G$9,$G$10)</f>
        <v>#VALUE!</v>
      </c>
      <c r="H425" s="34" t="e" vm="2">
        <f>[1]!genUniform($H$9,$H$10)</f>
        <v>#VALUE!</v>
      </c>
      <c r="I425" s="34" t="e" vm="1">
        <f t="shared" si="36"/>
        <v>#VALUE!</v>
      </c>
      <c r="J425" s="34" t="e" vm="1">
        <f t="shared" si="37"/>
        <v>#VALUE!</v>
      </c>
      <c r="K425" s="34" t="e" vm="2">
        <f>[1]!genUniform($K$9,$K$10)</f>
        <v>#VALUE!</v>
      </c>
      <c r="L425" s="34" t="e" vm="1">
        <f t="shared" si="38"/>
        <v>#VALUE!</v>
      </c>
      <c r="M425" s="34" t="e" vm="1">
        <f t="shared" si="39"/>
        <v>#VALUE!</v>
      </c>
      <c r="N425" s="34" t="e" vm="2">
        <f>[1]!genUniform($N$9,$N$10)</f>
        <v>#VALUE!</v>
      </c>
      <c r="O425" s="34" t="e" vm="1">
        <f t="shared" si="40"/>
        <v>#VALUE!</v>
      </c>
      <c r="P425" s="34" t="e" vm="1">
        <f t="shared" si="41"/>
        <v>#VALUE!</v>
      </c>
    </row>
    <row r="426" spans="1:16">
      <c r="A426" s="34">
        <v>416</v>
      </c>
      <c r="C426" s="34" t="e" vm="2">
        <f>[1]!GenLimitNormal($C$9,$C$10,0,1000,0)</f>
        <v>#VALUE!</v>
      </c>
      <c r="D426" s="34" t="e" vm="2">
        <f>[1]!GenBetaPERT(0,$D$9,1)</f>
        <v>#VALUE!</v>
      </c>
      <c r="E426" s="34" t="e" vm="2">
        <f>[1]!GenLognormal($E$9,$E$10)</f>
        <v>#VALUE!</v>
      </c>
      <c r="F426" s="34" t="e" vm="2">
        <f>[1]!GenLognormal($F$9,$F$10)</f>
        <v>#VALUE!</v>
      </c>
      <c r="G426" s="34" t="e" vm="2">
        <f>[1]!GenLognormal($G$9,$G$10)</f>
        <v>#VALUE!</v>
      </c>
      <c r="H426" s="34" t="e" vm="2">
        <f>[1]!genUniform($H$9,$H$10)</f>
        <v>#VALUE!</v>
      </c>
      <c r="I426" s="34" t="e" vm="1">
        <f t="shared" si="36"/>
        <v>#VALUE!</v>
      </c>
      <c r="J426" s="34" t="e" vm="1">
        <f t="shared" si="37"/>
        <v>#VALUE!</v>
      </c>
      <c r="K426" s="34" t="e" vm="2">
        <f>[1]!genUniform($K$9,$K$10)</f>
        <v>#VALUE!</v>
      </c>
      <c r="L426" s="34" t="e" vm="1">
        <f t="shared" si="38"/>
        <v>#VALUE!</v>
      </c>
      <c r="M426" s="34" t="e" vm="1">
        <f t="shared" si="39"/>
        <v>#VALUE!</v>
      </c>
      <c r="N426" s="34" t="e" vm="2">
        <f>[1]!genUniform($N$9,$N$10)</f>
        <v>#VALUE!</v>
      </c>
      <c r="O426" s="34" t="e" vm="1">
        <f t="shared" si="40"/>
        <v>#VALUE!</v>
      </c>
      <c r="P426" s="34" t="e" vm="1">
        <f t="shared" si="41"/>
        <v>#VALUE!</v>
      </c>
    </row>
    <row r="427" spans="1:16">
      <c r="A427" s="34">
        <v>417</v>
      </c>
      <c r="C427" s="34" t="e" vm="2">
        <f>[1]!GenLimitNormal($C$9,$C$10,0,1000,0)</f>
        <v>#VALUE!</v>
      </c>
      <c r="D427" s="34" t="e" vm="2">
        <f>[1]!GenBetaPERT(0,$D$9,1)</f>
        <v>#VALUE!</v>
      </c>
      <c r="E427" s="34" t="e" vm="2">
        <f>[1]!GenLognormal($E$9,$E$10)</f>
        <v>#VALUE!</v>
      </c>
      <c r="F427" s="34" t="e" vm="2">
        <f>[1]!GenLognormal($F$9,$F$10)</f>
        <v>#VALUE!</v>
      </c>
      <c r="G427" s="34" t="e" vm="2">
        <f>[1]!GenLognormal($G$9,$G$10)</f>
        <v>#VALUE!</v>
      </c>
      <c r="H427" s="34" t="e" vm="2">
        <f>[1]!genUniform($H$9,$H$10)</f>
        <v>#VALUE!</v>
      </c>
      <c r="I427" s="34" t="e" vm="1">
        <f t="shared" si="36"/>
        <v>#VALUE!</v>
      </c>
      <c r="J427" s="34" t="e" vm="1">
        <f t="shared" si="37"/>
        <v>#VALUE!</v>
      </c>
      <c r="K427" s="34" t="e" vm="2">
        <f>[1]!genUniform($K$9,$K$10)</f>
        <v>#VALUE!</v>
      </c>
      <c r="L427" s="34" t="e" vm="1">
        <f t="shared" si="38"/>
        <v>#VALUE!</v>
      </c>
      <c r="M427" s="34" t="e" vm="1">
        <f t="shared" si="39"/>
        <v>#VALUE!</v>
      </c>
      <c r="N427" s="34" t="e" vm="2">
        <f>[1]!genUniform($N$9,$N$10)</f>
        <v>#VALUE!</v>
      </c>
      <c r="O427" s="34" t="e" vm="1">
        <f t="shared" si="40"/>
        <v>#VALUE!</v>
      </c>
      <c r="P427" s="34" t="e" vm="1">
        <f t="shared" si="41"/>
        <v>#VALUE!</v>
      </c>
    </row>
    <row r="428" spans="1:16">
      <c r="A428" s="34">
        <v>418</v>
      </c>
      <c r="C428" s="34" t="e" vm="2">
        <f>[1]!GenLimitNormal($C$9,$C$10,0,1000,0)</f>
        <v>#VALUE!</v>
      </c>
      <c r="D428" s="34" t="e" vm="2">
        <f>[1]!GenBetaPERT(0,$D$9,1)</f>
        <v>#VALUE!</v>
      </c>
      <c r="E428" s="34" t="e" vm="2">
        <f>[1]!GenLognormal($E$9,$E$10)</f>
        <v>#VALUE!</v>
      </c>
      <c r="F428" s="34" t="e" vm="2">
        <f>[1]!GenLognormal($F$9,$F$10)</f>
        <v>#VALUE!</v>
      </c>
      <c r="G428" s="34" t="e" vm="2">
        <f>[1]!GenLognormal($G$9,$G$10)</f>
        <v>#VALUE!</v>
      </c>
      <c r="H428" s="34" t="e" vm="2">
        <f>[1]!genUniform($H$9,$H$10)</f>
        <v>#VALUE!</v>
      </c>
      <c r="I428" s="34" t="e" vm="1">
        <f t="shared" si="36"/>
        <v>#VALUE!</v>
      </c>
      <c r="J428" s="34" t="e" vm="1">
        <f t="shared" si="37"/>
        <v>#VALUE!</v>
      </c>
      <c r="K428" s="34" t="e" vm="2">
        <f>[1]!genUniform($K$9,$K$10)</f>
        <v>#VALUE!</v>
      </c>
      <c r="L428" s="34" t="e" vm="1">
        <f t="shared" si="38"/>
        <v>#VALUE!</v>
      </c>
      <c r="M428" s="34" t="e" vm="1">
        <f t="shared" si="39"/>
        <v>#VALUE!</v>
      </c>
      <c r="N428" s="34" t="e" vm="2">
        <f>[1]!genUniform($N$9,$N$10)</f>
        <v>#VALUE!</v>
      </c>
      <c r="O428" s="34" t="e" vm="1">
        <f t="shared" si="40"/>
        <v>#VALUE!</v>
      </c>
      <c r="P428" s="34" t="e" vm="1">
        <f t="shared" si="41"/>
        <v>#VALUE!</v>
      </c>
    </row>
    <row r="429" spans="1:16">
      <c r="A429" s="34">
        <v>419</v>
      </c>
      <c r="C429" s="34" t="e" vm="2">
        <f>[1]!GenLimitNormal($C$9,$C$10,0,1000,0)</f>
        <v>#VALUE!</v>
      </c>
      <c r="D429" s="34" t="e" vm="2">
        <f>[1]!GenBetaPERT(0,$D$9,1)</f>
        <v>#VALUE!</v>
      </c>
      <c r="E429" s="34" t="e" vm="2">
        <f>[1]!GenLognormal($E$9,$E$10)</f>
        <v>#VALUE!</v>
      </c>
      <c r="F429" s="34" t="e" vm="2">
        <f>[1]!GenLognormal($F$9,$F$10)</f>
        <v>#VALUE!</v>
      </c>
      <c r="G429" s="34" t="e" vm="2">
        <f>[1]!GenLognormal($G$9,$G$10)</f>
        <v>#VALUE!</v>
      </c>
      <c r="H429" s="34" t="e" vm="2">
        <f>[1]!genUniform($H$9,$H$10)</f>
        <v>#VALUE!</v>
      </c>
      <c r="I429" s="34" t="e" vm="1">
        <f t="shared" si="36"/>
        <v>#VALUE!</v>
      </c>
      <c r="J429" s="34" t="e" vm="1">
        <f t="shared" si="37"/>
        <v>#VALUE!</v>
      </c>
      <c r="K429" s="34" t="e" vm="2">
        <f>[1]!genUniform($K$9,$K$10)</f>
        <v>#VALUE!</v>
      </c>
      <c r="L429" s="34" t="e" vm="1">
        <f t="shared" si="38"/>
        <v>#VALUE!</v>
      </c>
      <c r="M429" s="34" t="e" vm="1">
        <f t="shared" si="39"/>
        <v>#VALUE!</v>
      </c>
      <c r="N429" s="34" t="e" vm="2">
        <f>[1]!genUniform($N$9,$N$10)</f>
        <v>#VALUE!</v>
      </c>
      <c r="O429" s="34" t="e" vm="1">
        <f t="shared" si="40"/>
        <v>#VALUE!</v>
      </c>
      <c r="P429" s="34" t="e" vm="1">
        <f t="shared" si="41"/>
        <v>#VALUE!</v>
      </c>
    </row>
    <row r="430" spans="1:16">
      <c r="A430" s="34">
        <v>420</v>
      </c>
      <c r="C430" s="34" t="e" vm="2">
        <f>[1]!GenLimitNormal($C$9,$C$10,0,1000,0)</f>
        <v>#VALUE!</v>
      </c>
      <c r="D430" s="34" t="e" vm="2">
        <f>[1]!GenBetaPERT(0,$D$9,1)</f>
        <v>#VALUE!</v>
      </c>
      <c r="E430" s="34" t="e" vm="2">
        <f>[1]!GenLognormal($E$9,$E$10)</f>
        <v>#VALUE!</v>
      </c>
      <c r="F430" s="34" t="e" vm="2">
        <f>[1]!GenLognormal($F$9,$F$10)</f>
        <v>#VALUE!</v>
      </c>
      <c r="G430" s="34" t="e" vm="2">
        <f>[1]!GenLognormal($G$9,$G$10)</f>
        <v>#VALUE!</v>
      </c>
      <c r="H430" s="34" t="e" vm="2">
        <f>[1]!genUniform($H$9,$H$10)</f>
        <v>#VALUE!</v>
      </c>
      <c r="I430" s="34" t="e" vm="1">
        <f t="shared" si="36"/>
        <v>#VALUE!</v>
      </c>
      <c r="J430" s="34" t="e" vm="1">
        <f t="shared" si="37"/>
        <v>#VALUE!</v>
      </c>
      <c r="K430" s="34" t="e" vm="2">
        <f>[1]!genUniform($K$9,$K$10)</f>
        <v>#VALUE!</v>
      </c>
      <c r="L430" s="34" t="e" vm="1">
        <f t="shared" si="38"/>
        <v>#VALUE!</v>
      </c>
      <c r="M430" s="34" t="e" vm="1">
        <f t="shared" si="39"/>
        <v>#VALUE!</v>
      </c>
      <c r="N430" s="34" t="e" vm="2">
        <f>[1]!genUniform($N$9,$N$10)</f>
        <v>#VALUE!</v>
      </c>
      <c r="O430" s="34" t="e" vm="1">
        <f t="shared" si="40"/>
        <v>#VALUE!</v>
      </c>
      <c r="P430" s="34" t="e" vm="1">
        <f t="shared" si="41"/>
        <v>#VALUE!</v>
      </c>
    </row>
    <row r="431" spans="1:16">
      <c r="A431" s="34">
        <v>421</v>
      </c>
      <c r="C431" s="34" t="e" vm="2">
        <f>[1]!GenLimitNormal($C$9,$C$10,0,1000,0)</f>
        <v>#VALUE!</v>
      </c>
      <c r="D431" s="34" t="e" vm="2">
        <f>[1]!GenBetaPERT(0,$D$9,1)</f>
        <v>#VALUE!</v>
      </c>
      <c r="E431" s="34" t="e" vm="2">
        <f>[1]!GenLognormal($E$9,$E$10)</f>
        <v>#VALUE!</v>
      </c>
      <c r="F431" s="34" t="e" vm="2">
        <f>[1]!GenLognormal($F$9,$F$10)</f>
        <v>#VALUE!</v>
      </c>
      <c r="G431" s="34" t="e" vm="2">
        <f>[1]!GenLognormal($G$9,$G$10)</f>
        <v>#VALUE!</v>
      </c>
      <c r="H431" s="34" t="e" vm="2">
        <f>[1]!genUniform($H$9,$H$10)</f>
        <v>#VALUE!</v>
      </c>
      <c r="I431" s="34" t="e" vm="1">
        <f t="shared" si="36"/>
        <v>#VALUE!</v>
      </c>
      <c r="J431" s="34" t="e" vm="1">
        <f t="shared" si="37"/>
        <v>#VALUE!</v>
      </c>
      <c r="K431" s="34" t="e" vm="2">
        <f>[1]!genUniform($K$9,$K$10)</f>
        <v>#VALUE!</v>
      </c>
      <c r="L431" s="34" t="e" vm="1">
        <f t="shared" si="38"/>
        <v>#VALUE!</v>
      </c>
      <c r="M431" s="34" t="e" vm="1">
        <f t="shared" si="39"/>
        <v>#VALUE!</v>
      </c>
      <c r="N431" s="34" t="e" vm="2">
        <f>[1]!genUniform($N$9,$N$10)</f>
        <v>#VALUE!</v>
      </c>
      <c r="O431" s="34" t="e" vm="1">
        <f t="shared" si="40"/>
        <v>#VALUE!</v>
      </c>
      <c r="P431" s="34" t="e" vm="1">
        <f t="shared" si="41"/>
        <v>#VALUE!</v>
      </c>
    </row>
    <row r="432" spans="1:16">
      <c r="A432" s="34">
        <v>422</v>
      </c>
      <c r="C432" s="34" t="e" vm="2">
        <f>[1]!GenLimitNormal($C$9,$C$10,0,1000,0)</f>
        <v>#VALUE!</v>
      </c>
      <c r="D432" s="34" t="e" vm="2">
        <f>[1]!GenBetaPERT(0,$D$9,1)</f>
        <v>#VALUE!</v>
      </c>
      <c r="E432" s="34" t="e" vm="2">
        <f>[1]!GenLognormal($E$9,$E$10)</f>
        <v>#VALUE!</v>
      </c>
      <c r="F432" s="34" t="e" vm="2">
        <f>[1]!GenLognormal($F$9,$F$10)</f>
        <v>#VALUE!</v>
      </c>
      <c r="G432" s="34" t="e" vm="2">
        <f>[1]!GenLognormal($G$9,$G$10)</f>
        <v>#VALUE!</v>
      </c>
      <c r="H432" s="34" t="e" vm="2">
        <f>[1]!genUniform($H$9,$H$10)</f>
        <v>#VALUE!</v>
      </c>
      <c r="I432" s="34" t="e" vm="1">
        <f t="shared" si="36"/>
        <v>#VALUE!</v>
      </c>
      <c r="J432" s="34" t="e" vm="1">
        <f t="shared" si="37"/>
        <v>#VALUE!</v>
      </c>
      <c r="K432" s="34" t="e" vm="2">
        <f>[1]!genUniform($K$9,$K$10)</f>
        <v>#VALUE!</v>
      </c>
      <c r="L432" s="34" t="e" vm="1">
        <f t="shared" si="38"/>
        <v>#VALUE!</v>
      </c>
      <c r="M432" s="34" t="e" vm="1">
        <f t="shared" si="39"/>
        <v>#VALUE!</v>
      </c>
      <c r="N432" s="34" t="e" vm="2">
        <f>[1]!genUniform($N$9,$N$10)</f>
        <v>#VALUE!</v>
      </c>
      <c r="O432" s="34" t="e" vm="1">
        <f t="shared" si="40"/>
        <v>#VALUE!</v>
      </c>
      <c r="P432" s="34" t="e" vm="1">
        <f t="shared" si="41"/>
        <v>#VALUE!</v>
      </c>
    </row>
    <row r="433" spans="1:16">
      <c r="A433" s="34">
        <v>423</v>
      </c>
      <c r="C433" s="34" t="e" vm="2">
        <f>[1]!GenLimitNormal($C$9,$C$10,0,1000,0)</f>
        <v>#VALUE!</v>
      </c>
      <c r="D433" s="34" t="e" vm="2">
        <f>[1]!GenBetaPERT(0,$D$9,1)</f>
        <v>#VALUE!</v>
      </c>
      <c r="E433" s="34" t="e" vm="2">
        <f>[1]!GenLognormal($E$9,$E$10)</f>
        <v>#VALUE!</v>
      </c>
      <c r="F433" s="34" t="e" vm="2">
        <f>[1]!GenLognormal($F$9,$F$10)</f>
        <v>#VALUE!</v>
      </c>
      <c r="G433" s="34" t="e" vm="2">
        <f>[1]!GenLognormal($G$9,$G$10)</f>
        <v>#VALUE!</v>
      </c>
      <c r="H433" s="34" t="e" vm="2">
        <f>[1]!genUniform($H$9,$H$10)</f>
        <v>#VALUE!</v>
      </c>
      <c r="I433" s="34" t="e" vm="1">
        <f t="shared" si="36"/>
        <v>#VALUE!</v>
      </c>
      <c r="J433" s="34" t="e" vm="1">
        <f t="shared" si="37"/>
        <v>#VALUE!</v>
      </c>
      <c r="K433" s="34" t="e" vm="2">
        <f>[1]!genUniform($K$9,$K$10)</f>
        <v>#VALUE!</v>
      </c>
      <c r="L433" s="34" t="e" vm="1">
        <f t="shared" si="38"/>
        <v>#VALUE!</v>
      </c>
      <c r="M433" s="34" t="e" vm="1">
        <f t="shared" si="39"/>
        <v>#VALUE!</v>
      </c>
      <c r="N433" s="34" t="e" vm="2">
        <f>[1]!genUniform($N$9,$N$10)</f>
        <v>#VALUE!</v>
      </c>
      <c r="O433" s="34" t="e" vm="1">
        <f t="shared" si="40"/>
        <v>#VALUE!</v>
      </c>
      <c r="P433" s="34" t="e" vm="1">
        <f t="shared" si="41"/>
        <v>#VALUE!</v>
      </c>
    </row>
    <row r="434" spans="1:16">
      <c r="A434" s="34">
        <v>424</v>
      </c>
      <c r="C434" s="34" t="e" vm="2">
        <f>[1]!GenLimitNormal($C$9,$C$10,0,1000,0)</f>
        <v>#VALUE!</v>
      </c>
      <c r="D434" s="34" t="e" vm="2">
        <f>[1]!GenBetaPERT(0,$D$9,1)</f>
        <v>#VALUE!</v>
      </c>
      <c r="E434" s="34" t="e" vm="2">
        <f>[1]!GenLognormal($E$9,$E$10)</f>
        <v>#VALUE!</v>
      </c>
      <c r="F434" s="34" t="e" vm="2">
        <f>[1]!GenLognormal($F$9,$F$10)</f>
        <v>#VALUE!</v>
      </c>
      <c r="G434" s="34" t="e" vm="2">
        <f>[1]!GenLognormal($G$9,$G$10)</f>
        <v>#VALUE!</v>
      </c>
      <c r="H434" s="34" t="e" vm="2">
        <f>[1]!genUniform($H$9,$H$10)</f>
        <v>#VALUE!</v>
      </c>
      <c r="I434" s="34" t="e" vm="1">
        <f t="shared" si="36"/>
        <v>#VALUE!</v>
      </c>
      <c r="J434" s="34" t="e" vm="1">
        <f t="shared" si="37"/>
        <v>#VALUE!</v>
      </c>
      <c r="K434" s="34" t="e" vm="2">
        <f>[1]!genUniform($K$9,$K$10)</f>
        <v>#VALUE!</v>
      </c>
      <c r="L434" s="34" t="e" vm="1">
        <f t="shared" si="38"/>
        <v>#VALUE!</v>
      </c>
      <c r="M434" s="34" t="e" vm="1">
        <f t="shared" si="39"/>
        <v>#VALUE!</v>
      </c>
      <c r="N434" s="34" t="e" vm="2">
        <f>[1]!genUniform($N$9,$N$10)</f>
        <v>#VALUE!</v>
      </c>
      <c r="O434" s="34" t="e" vm="1">
        <f t="shared" si="40"/>
        <v>#VALUE!</v>
      </c>
      <c r="P434" s="34" t="e" vm="1">
        <f t="shared" si="41"/>
        <v>#VALUE!</v>
      </c>
    </row>
    <row r="435" spans="1:16">
      <c r="A435" s="34">
        <v>425</v>
      </c>
      <c r="C435" s="34" t="e" vm="2">
        <f>[1]!GenLimitNormal($C$9,$C$10,0,1000,0)</f>
        <v>#VALUE!</v>
      </c>
      <c r="D435" s="34" t="e" vm="2">
        <f>[1]!GenBetaPERT(0,$D$9,1)</f>
        <v>#VALUE!</v>
      </c>
      <c r="E435" s="34" t="e" vm="2">
        <f>[1]!GenLognormal($E$9,$E$10)</f>
        <v>#VALUE!</v>
      </c>
      <c r="F435" s="34" t="e" vm="2">
        <f>[1]!GenLognormal($F$9,$F$10)</f>
        <v>#VALUE!</v>
      </c>
      <c r="G435" s="34" t="e" vm="2">
        <f>[1]!GenLognormal($G$9,$G$10)</f>
        <v>#VALUE!</v>
      </c>
      <c r="H435" s="34" t="e" vm="2">
        <f>[1]!genUniform($H$9,$H$10)</f>
        <v>#VALUE!</v>
      </c>
      <c r="I435" s="34" t="e" vm="1">
        <f t="shared" si="36"/>
        <v>#VALUE!</v>
      </c>
      <c r="J435" s="34" t="e" vm="1">
        <f t="shared" si="37"/>
        <v>#VALUE!</v>
      </c>
      <c r="K435" s="34" t="e" vm="2">
        <f>[1]!genUniform($K$9,$K$10)</f>
        <v>#VALUE!</v>
      </c>
      <c r="L435" s="34" t="e" vm="1">
        <f t="shared" si="38"/>
        <v>#VALUE!</v>
      </c>
      <c r="M435" s="34" t="e" vm="1">
        <f t="shared" si="39"/>
        <v>#VALUE!</v>
      </c>
      <c r="N435" s="34" t="e" vm="2">
        <f>[1]!genUniform($N$9,$N$10)</f>
        <v>#VALUE!</v>
      </c>
      <c r="O435" s="34" t="e" vm="1">
        <f t="shared" si="40"/>
        <v>#VALUE!</v>
      </c>
      <c r="P435" s="34" t="e" vm="1">
        <f t="shared" si="41"/>
        <v>#VALUE!</v>
      </c>
    </row>
    <row r="436" spans="1:16">
      <c r="A436" s="34">
        <v>426</v>
      </c>
      <c r="C436" s="34" t="e" vm="2">
        <f>[1]!GenLimitNormal($C$9,$C$10,0,1000,0)</f>
        <v>#VALUE!</v>
      </c>
      <c r="D436" s="34" t="e" vm="2">
        <f>[1]!GenBetaPERT(0,$D$9,1)</f>
        <v>#VALUE!</v>
      </c>
      <c r="E436" s="34" t="e" vm="2">
        <f>[1]!GenLognormal($E$9,$E$10)</f>
        <v>#VALUE!</v>
      </c>
      <c r="F436" s="34" t="e" vm="2">
        <f>[1]!GenLognormal($F$9,$F$10)</f>
        <v>#VALUE!</v>
      </c>
      <c r="G436" s="34" t="e" vm="2">
        <f>[1]!GenLognormal($G$9,$G$10)</f>
        <v>#VALUE!</v>
      </c>
      <c r="H436" s="34" t="e" vm="2">
        <f>[1]!genUniform($H$9,$H$10)</f>
        <v>#VALUE!</v>
      </c>
      <c r="I436" s="34" t="e" vm="1">
        <f t="shared" si="36"/>
        <v>#VALUE!</v>
      </c>
      <c r="J436" s="34" t="e" vm="1">
        <f t="shared" si="37"/>
        <v>#VALUE!</v>
      </c>
      <c r="K436" s="34" t="e" vm="2">
        <f>[1]!genUniform($K$9,$K$10)</f>
        <v>#VALUE!</v>
      </c>
      <c r="L436" s="34" t="e" vm="1">
        <f t="shared" si="38"/>
        <v>#VALUE!</v>
      </c>
      <c r="M436" s="34" t="e" vm="1">
        <f t="shared" si="39"/>
        <v>#VALUE!</v>
      </c>
      <c r="N436" s="34" t="e" vm="2">
        <f>[1]!genUniform($N$9,$N$10)</f>
        <v>#VALUE!</v>
      </c>
      <c r="O436" s="34" t="e" vm="1">
        <f t="shared" si="40"/>
        <v>#VALUE!</v>
      </c>
      <c r="P436" s="34" t="e" vm="1">
        <f t="shared" si="41"/>
        <v>#VALUE!</v>
      </c>
    </row>
    <row r="437" spans="1:16">
      <c r="A437" s="34">
        <v>427</v>
      </c>
      <c r="C437" s="34" t="e" vm="2">
        <f>[1]!GenLimitNormal($C$9,$C$10,0,1000,0)</f>
        <v>#VALUE!</v>
      </c>
      <c r="D437" s="34" t="e" vm="2">
        <f>[1]!GenBetaPERT(0,$D$9,1)</f>
        <v>#VALUE!</v>
      </c>
      <c r="E437" s="34" t="e" vm="2">
        <f>[1]!GenLognormal($E$9,$E$10)</f>
        <v>#VALUE!</v>
      </c>
      <c r="F437" s="34" t="e" vm="2">
        <f>[1]!GenLognormal($F$9,$F$10)</f>
        <v>#VALUE!</v>
      </c>
      <c r="G437" s="34" t="e" vm="2">
        <f>[1]!GenLognormal($G$9,$G$10)</f>
        <v>#VALUE!</v>
      </c>
      <c r="H437" s="34" t="e" vm="2">
        <f>[1]!genUniform($H$9,$H$10)</f>
        <v>#VALUE!</v>
      </c>
      <c r="I437" s="34" t="e" vm="1">
        <f t="shared" si="36"/>
        <v>#VALUE!</v>
      </c>
      <c r="J437" s="34" t="e" vm="1">
        <f t="shared" si="37"/>
        <v>#VALUE!</v>
      </c>
      <c r="K437" s="34" t="e" vm="2">
        <f>[1]!genUniform($K$9,$K$10)</f>
        <v>#VALUE!</v>
      </c>
      <c r="L437" s="34" t="e" vm="1">
        <f t="shared" si="38"/>
        <v>#VALUE!</v>
      </c>
      <c r="M437" s="34" t="e" vm="1">
        <f t="shared" si="39"/>
        <v>#VALUE!</v>
      </c>
      <c r="N437" s="34" t="e" vm="2">
        <f>[1]!genUniform($N$9,$N$10)</f>
        <v>#VALUE!</v>
      </c>
      <c r="O437" s="34" t="e" vm="1">
        <f t="shared" si="40"/>
        <v>#VALUE!</v>
      </c>
      <c r="P437" s="34" t="e" vm="1">
        <f t="shared" si="41"/>
        <v>#VALUE!</v>
      </c>
    </row>
    <row r="438" spans="1:16">
      <c r="A438" s="34">
        <v>428</v>
      </c>
      <c r="C438" s="34" t="e" vm="2">
        <f>[1]!GenLimitNormal($C$9,$C$10,0,1000,0)</f>
        <v>#VALUE!</v>
      </c>
      <c r="D438" s="34" t="e" vm="2">
        <f>[1]!GenBetaPERT(0,$D$9,1)</f>
        <v>#VALUE!</v>
      </c>
      <c r="E438" s="34" t="e" vm="2">
        <f>[1]!GenLognormal($E$9,$E$10)</f>
        <v>#VALUE!</v>
      </c>
      <c r="F438" s="34" t="e" vm="2">
        <f>[1]!GenLognormal($F$9,$F$10)</f>
        <v>#VALUE!</v>
      </c>
      <c r="G438" s="34" t="e" vm="2">
        <f>[1]!GenLognormal($G$9,$G$10)</f>
        <v>#VALUE!</v>
      </c>
      <c r="H438" s="34" t="e" vm="2">
        <f>[1]!genUniform($H$9,$H$10)</f>
        <v>#VALUE!</v>
      </c>
      <c r="I438" s="34" t="e" vm="1">
        <f t="shared" si="36"/>
        <v>#VALUE!</v>
      </c>
      <c r="J438" s="34" t="e" vm="1">
        <f t="shared" si="37"/>
        <v>#VALUE!</v>
      </c>
      <c r="K438" s="34" t="e" vm="2">
        <f>[1]!genUniform($K$9,$K$10)</f>
        <v>#VALUE!</v>
      </c>
      <c r="L438" s="34" t="e" vm="1">
        <f t="shared" si="38"/>
        <v>#VALUE!</v>
      </c>
      <c r="M438" s="34" t="e" vm="1">
        <f t="shared" si="39"/>
        <v>#VALUE!</v>
      </c>
      <c r="N438" s="34" t="e" vm="2">
        <f>[1]!genUniform($N$9,$N$10)</f>
        <v>#VALUE!</v>
      </c>
      <c r="O438" s="34" t="e" vm="1">
        <f t="shared" si="40"/>
        <v>#VALUE!</v>
      </c>
      <c r="P438" s="34" t="e" vm="1">
        <f t="shared" si="41"/>
        <v>#VALUE!</v>
      </c>
    </row>
    <row r="439" spans="1:16">
      <c r="A439" s="34">
        <v>429</v>
      </c>
      <c r="C439" s="34" t="e" vm="2">
        <f>[1]!GenLimitNormal($C$9,$C$10,0,1000,0)</f>
        <v>#VALUE!</v>
      </c>
      <c r="D439" s="34" t="e" vm="2">
        <f>[1]!GenBetaPERT(0,$D$9,1)</f>
        <v>#VALUE!</v>
      </c>
      <c r="E439" s="34" t="e" vm="2">
        <f>[1]!GenLognormal($E$9,$E$10)</f>
        <v>#VALUE!</v>
      </c>
      <c r="F439" s="34" t="e" vm="2">
        <f>[1]!GenLognormal($F$9,$F$10)</f>
        <v>#VALUE!</v>
      </c>
      <c r="G439" s="34" t="e" vm="2">
        <f>[1]!GenLognormal($G$9,$G$10)</f>
        <v>#VALUE!</v>
      </c>
      <c r="H439" s="34" t="e" vm="2">
        <f>[1]!genUniform($H$9,$H$10)</f>
        <v>#VALUE!</v>
      </c>
      <c r="I439" s="34" t="e" vm="1">
        <f t="shared" si="36"/>
        <v>#VALUE!</v>
      </c>
      <c r="J439" s="34" t="e" vm="1">
        <f t="shared" si="37"/>
        <v>#VALUE!</v>
      </c>
      <c r="K439" s="34" t="e" vm="2">
        <f>[1]!genUniform($K$9,$K$10)</f>
        <v>#VALUE!</v>
      </c>
      <c r="L439" s="34" t="e" vm="1">
        <f t="shared" si="38"/>
        <v>#VALUE!</v>
      </c>
      <c r="M439" s="34" t="e" vm="1">
        <f t="shared" si="39"/>
        <v>#VALUE!</v>
      </c>
      <c r="N439" s="34" t="e" vm="2">
        <f>[1]!genUniform($N$9,$N$10)</f>
        <v>#VALUE!</v>
      </c>
      <c r="O439" s="34" t="e" vm="1">
        <f t="shared" si="40"/>
        <v>#VALUE!</v>
      </c>
      <c r="P439" s="34" t="e" vm="1">
        <f t="shared" si="41"/>
        <v>#VALUE!</v>
      </c>
    </row>
    <row r="440" spans="1:16">
      <c r="A440" s="34">
        <v>430</v>
      </c>
      <c r="C440" s="34" t="e" vm="2">
        <f>[1]!GenLimitNormal($C$9,$C$10,0,1000,0)</f>
        <v>#VALUE!</v>
      </c>
      <c r="D440" s="34" t="e" vm="2">
        <f>[1]!GenBetaPERT(0,$D$9,1)</f>
        <v>#VALUE!</v>
      </c>
      <c r="E440" s="34" t="e" vm="2">
        <f>[1]!GenLognormal($E$9,$E$10)</f>
        <v>#VALUE!</v>
      </c>
      <c r="F440" s="34" t="e" vm="2">
        <f>[1]!GenLognormal($F$9,$F$10)</f>
        <v>#VALUE!</v>
      </c>
      <c r="G440" s="34" t="e" vm="2">
        <f>[1]!GenLognormal($G$9,$G$10)</f>
        <v>#VALUE!</v>
      </c>
      <c r="H440" s="34" t="e" vm="2">
        <f>[1]!genUniform($H$9,$H$10)</f>
        <v>#VALUE!</v>
      </c>
      <c r="I440" s="34" t="e" vm="1">
        <f t="shared" si="36"/>
        <v>#VALUE!</v>
      </c>
      <c r="J440" s="34" t="e" vm="1">
        <f t="shared" si="37"/>
        <v>#VALUE!</v>
      </c>
      <c r="K440" s="34" t="e" vm="2">
        <f>[1]!genUniform($K$9,$K$10)</f>
        <v>#VALUE!</v>
      </c>
      <c r="L440" s="34" t="e" vm="1">
        <f t="shared" si="38"/>
        <v>#VALUE!</v>
      </c>
      <c r="M440" s="34" t="e" vm="1">
        <f t="shared" si="39"/>
        <v>#VALUE!</v>
      </c>
      <c r="N440" s="34" t="e" vm="2">
        <f>[1]!genUniform($N$9,$N$10)</f>
        <v>#VALUE!</v>
      </c>
      <c r="O440" s="34" t="e" vm="1">
        <f t="shared" si="40"/>
        <v>#VALUE!</v>
      </c>
      <c r="P440" s="34" t="e" vm="1">
        <f t="shared" si="41"/>
        <v>#VALUE!</v>
      </c>
    </row>
    <row r="441" spans="1:16">
      <c r="A441" s="34">
        <v>431</v>
      </c>
      <c r="C441" s="34" t="e" vm="2">
        <f>[1]!GenLimitNormal($C$9,$C$10,0,1000,0)</f>
        <v>#VALUE!</v>
      </c>
      <c r="D441" s="34" t="e" vm="2">
        <f>[1]!GenBetaPERT(0,$D$9,1)</f>
        <v>#VALUE!</v>
      </c>
      <c r="E441" s="34" t="e" vm="2">
        <f>[1]!GenLognormal($E$9,$E$10)</f>
        <v>#VALUE!</v>
      </c>
      <c r="F441" s="34" t="e" vm="2">
        <f>[1]!GenLognormal($F$9,$F$10)</f>
        <v>#VALUE!</v>
      </c>
      <c r="G441" s="34" t="e" vm="2">
        <f>[1]!GenLognormal($G$9,$G$10)</f>
        <v>#VALUE!</v>
      </c>
      <c r="H441" s="34" t="e" vm="2">
        <f>[1]!genUniform($H$9,$H$10)</f>
        <v>#VALUE!</v>
      </c>
      <c r="I441" s="34" t="e" vm="1">
        <f t="shared" si="36"/>
        <v>#VALUE!</v>
      </c>
      <c r="J441" s="34" t="e" vm="1">
        <f t="shared" si="37"/>
        <v>#VALUE!</v>
      </c>
      <c r="K441" s="34" t="e" vm="2">
        <f>[1]!genUniform($K$9,$K$10)</f>
        <v>#VALUE!</v>
      </c>
      <c r="L441" s="34" t="e" vm="1">
        <f t="shared" si="38"/>
        <v>#VALUE!</v>
      </c>
      <c r="M441" s="34" t="e" vm="1">
        <f t="shared" si="39"/>
        <v>#VALUE!</v>
      </c>
      <c r="N441" s="34" t="e" vm="2">
        <f>[1]!genUniform($N$9,$N$10)</f>
        <v>#VALUE!</v>
      </c>
      <c r="O441" s="34" t="e" vm="1">
        <f t="shared" si="40"/>
        <v>#VALUE!</v>
      </c>
      <c r="P441" s="34" t="e" vm="1">
        <f t="shared" si="41"/>
        <v>#VALUE!</v>
      </c>
    </row>
    <row r="442" spans="1:16">
      <c r="A442" s="34">
        <v>432</v>
      </c>
      <c r="C442" s="34" t="e" vm="2">
        <f>[1]!GenLimitNormal($C$9,$C$10,0,1000,0)</f>
        <v>#VALUE!</v>
      </c>
      <c r="D442" s="34" t="e" vm="2">
        <f>[1]!GenBetaPERT(0,$D$9,1)</f>
        <v>#VALUE!</v>
      </c>
      <c r="E442" s="34" t="e" vm="2">
        <f>[1]!GenLognormal($E$9,$E$10)</f>
        <v>#VALUE!</v>
      </c>
      <c r="F442" s="34" t="e" vm="2">
        <f>[1]!GenLognormal($F$9,$F$10)</f>
        <v>#VALUE!</v>
      </c>
      <c r="G442" s="34" t="e" vm="2">
        <f>[1]!GenLognormal($G$9,$G$10)</f>
        <v>#VALUE!</v>
      </c>
      <c r="H442" s="34" t="e" vm="2">
        <f>[1]!genUniform($H$9,$H$10)</f>
        <v>#VALUE!</v>
      </c>
      <c r="I442" s="34" t="e" vm="1">
        <f t="shared" si="36"/>
        <v>#VALUE!</v>
      </c>
      <c r="J442" s="34" t="e" vm="1">
        <f t="shared" si="37"/>
        <v>#VALUE!</v>
      </c>
      <c r="K442" s="34" t="e" vm="2">
        <f>[1]!genUniform($K$9,$K$10)</f>
        <v>#VALUE!</v>
      </c>
      <c r="L442" s="34" t="e" vm="1">
        <f t="shared" si="38"/>
        <v>#VALUE!</v>
      </c>
      <c r="M442" s="34" t="e" vm="1">
        <f t="shared" si="39"/>
        <v>#VALUE!</v>
      </c>
      <c r="N442" s="34" t="e" vm="2">
        <f>[1]!genUniform($N$9,$N$10)</f>
        <v>#VALUE!</v>
      </c>
      <c r="O442" s="34" t="e" vm="1">
        <f t="shared" si="40"/>
        <v>#VALUE!</v>
      </c>
      <c r="P442" s="34" t="e" vm="1">
        <f t="shared" si="41"/>
        <v>#VALUE!</v>
      </c>
    </row>
    <row r="443" spans="1:16">
      <c r="A443" s="34">
        <v>433</v>
      </c>
      <c r="C443" s="34" t="e" vm="2">
        <f>[1]!GenLimitNormal($C$9,$C$10,0,1000,0)</f>
        <v>#VALUE!</v>
      </c>
      <c r="D443" s="34" t="e" vm="2">
        <f>[1]!GenBetaPERT(0,$D$9,1)</f>
        <v>#VALUE!</v>
      </c>
      <c r="E443" s="34" t="e" vm="2">
        <f>[1]!GenLognormal($E$9,$E$10)</f>
        <v>#VALUE!</v>
      </c>
      <c r="F443" s="34" t="e" vm="2">
        <f>[1]!GenLognormal($F$9,$F$10)</f>
        <v>#VALUE!</v>
      </c>
      <c r="G443" s="34" t="e" vm="2">
        <f>[1]!GenLognormal($G$9,$G$10)</f>
        <v>#VALUE!</v>
      </c>
      <c r="H443" s="34" t="e" vm="2">
        <f>[1]!genUniform($H$9,$H$10)</f>
        <v>#VALUE!</v>
      </c>
      <c r="I443" s="34" t="e" vm="1">
        <f t="shared" si="36"/>
        <v>#VALUE!</v>
      </c>
      <c r="J443" s="34" t="e" vm="1">
        <f t="shared" si="37"/>
        <v>#VALUE!</v>
      </c>
      <c r="K443" s="34" t="e" vm="2">
        <f>[1]!genUniform($K$9,$K$10)</f>
        <v>#VALUE!</v>
      </c>
      <c r="L443" s="34" t="e" vm="1">
        <f t="shared" si="38"/>
        <v>#VALUE!</v>
      </c>
      <c r="M443" s="34" t="e" vm="1">
        <f t="shared" si="39"/>
        <v>#VALUE!</v>
      </c>
      <c r="N443" s="34" t="e" vm="2">
        <f>[1]!genUniform($N$9,$N$10)</f>
        <v>#VALUE!</v>
      </c>
      <c r="O443" s="34" t="e" vm="1">
        <f t="shared" si="40"/>
        <v>#VALUE!</v>
      </c>
      <c r="P443" s="34" t="e" vm="1">
        <f t="shared" si="41"/>
        <v>#VALUE!</v>
      </c>
    </row>
    <row r="444" spans="1:16">
      <c r="A444" s="34">
        <v>434</v>
      </c>
      <c r="C444" s="34" t="e" vm="2">
        <f>[1]!GenLimitNormal($C$9,$C$10,0,1000,0)</f>
        <v>#VALUE!</v>
      </c>
      <c r="D444" s="34" t="e" vm="2">
        <f>[1]!GenBetaPERT(0,$D$9,1)</f>
        <v>#VALUE!</v>
      </c>
      <c r="E444" s="34" t="e" vm="2">
        <f>[1]!GenLognormal($E$9,$E$10)</f>
        <v>#VALUE!</v>
      </c>
      <c r="F444" s="34" t="e" vm="2">
        <f>[1]!GenLognormal($F$9,$F$10)</f>
        <v>#VALUE!</v>
      </c>
      <c r="G444" s="34" t="e" vm="2">
        <f>[1]!GenLognormal($G$9,$G$10)</f>
        <v>#VALUE!</v>
      </c>
      <c r="H444" s="34" t="e" vm="2">
        <f>[1]!genUniform($H$9,$H$10)</f>
        <v>#VALUE!</v>
      </c>
      <c r="I444" s="34" t="e" vm="1">
        <f t="shared" si="36"/>
        <v>#VALUE!</v>
      </c>
      <c r="J444" s="34" t="e" vm="1">
        <f t="shared" si="37"/>
        <v>#VALUE!</v>
      </c>
      <c r="K444" s="34" t="e" vm="2">
        <f>[1]!genUniform($K$9,$K$10)</f>
        <v>#VALUE!</v>
      </c>
      <c r="L444" s="34" t="e" vm="1">
        <f t="shared" si="38"/>
        <v>#VALUE!</v>
      </c>
      <c r="M444" s="34" t="e" vm="1">
        <f t="shared" si="39"/>
        <v>#VALUE!</v>
      </c>
      <c r="N444" s="34" t="e" vm="2">
        <f>[1]!genUniform($N$9,$N$10)</f>
        <v>#VALUE!</v>
      </c>
      <c r="O444" s="34" t="e" vm="1">
        <f t="shared" si="40"/>
        <v>#VALUE!</v>
      </c>
      <c r="P444" s="34" t="e" vm="1">
        <f t="shared" si="41"/>
        <v>#VALUE!</v>
      </c>
    </row>
    <row r="445" spans="1:16">
      <c r="A445" s="34">
        <v>435</v>
      </c>
      <c r="C445" s="34" t="e" vm="2">
        <f>[1]!GenLimitNormal($C$9,$C$10,0,1000,0)</f>
        <v>#VALUE!</v>
      </c>
      <c r="D445" s="34" t="e" vm="2">
        <f>[1]!GenBetaPERT(0,$D$9,1)</f>
        <v>#VALUE!</v>
      </c>
      <c r="E445" s="34" t="e" vm="2">
        <f>[1]!GenLognormal($E$9,$E$10)</f>
        <v>#VALUE!</v>
      </c>
      <c r="F445" s="34" t="e" vm="2">
        <f>[1]!GenLognormal($F$9,$F$10)</f>
        <v>#VALUE!</v>
      </c>
      <c r="G445" s="34" t="e" vm="2">
        <f>[1]!GenLognormal($G$9,$G$10)</f>
        <v>#VALUE!</v>
      </c>
      <c r="H445" s="34" t="e" vm="2">
        <f>[1]!genUniform($H$9,$H$10)</f>
        <v>#VALUE!</v>
      </c>
      <c r="I445" s="34" t="e" vm="1">
        <f t="shared" si="36"/>
        <v>#VALUE!</v>
      </c>
      <c r="J445" s="34" t="e" vm="1">
        <f t="shared" si="37"/>
        <v>#VALUE!</v>
      </c>
      <c r="K445" s="34" t="e" vm="2">
        <f>[1]!genUniform($K$9,$K$10)</f>
        <v>#VALUE!</v>
      </c>
      <c r="L445" s="34" t="e" vm="1">
        <f t="shared" si="38"/>
        <v>#VALUE!</v>
      </c>
      <c r="M445" s="34" t="e" vm="1">
        <f t="shared" si="39"/>
        <v>#VALUE!</v>
      </c>
      <c r="N445" s="34" t="e" vm="2">
        <f>[1]!genUniform($N$9,$N$10)</f>
        <v>#VALUE!</v>
      </c>
      <c r="O445" s="34" t="e" vm="1">
        <f t="shared" si="40"/>
        <v>#VALUE!</v>
      </c>
      <c r="P445" s="34" t="e" vm="1">
        <f t="shared" si="41"/>
        <v>#VALUE!</v>
      </c>
    </row>
    <row r="446" spans="1:16">
      <c r="A446" s="34">
        <v>436</v>
      </c>
      <c r="C446" s="34" t="e" vm="2">
        <f>[1]!GenLimitNormal($C$9,$C$10,0,1000,0)</f>
        <v>#VALUE!</v>
      </c>
      <c r="D446" s="34" t="e" vm="2">
        <f>[1]!GenBetaPERT(0,$D$9,1)</f>
        <v>#VALUE!</v>
      </c>
      <c r="E446" s="34" t="e" vm="2">
        <f>[1]!GenLognormal($E$9,$E$10)</f>
        <v>#VALUE!</v>
      </c>
      <c r="F446" s="34" t="e" vm="2">
        <f>[1]!GenLognormal($F$9,$F$10)</f>
        <v>#VALUE!</v>
      </c>
      <c r="G446" s="34" t="e" vm="2">
        <f>[1]!GenLognormal($G$9,$G$10)</f>
        <v>#VALUE!</v>
      </c>
      <c r="H446" s="34" t="e" vm="2">
        <f>[1]!genUniform($H$9,$H$10)</f>
        <v>#VALUE!</v>
      </c>
      <c r="I446" s="34" t="e" vm="1">
        <f t="shared" si="36"/>
        <v>#VALUE!</v>
      </c>
      <c r="J446" s="34" t="e" vm="1">
        <f t="shared" si="37"/>
        <v>#VALUE!</v>
      </c>
      <c r="K446" s="34" t="e" vm="2">
        <f>[1]!genUniform($K$9,$K$10)</f>
        <v>#VALUE!</v>
      </c>
      <c r="L446" s="34" t="e" vm="1">
        <f t="shared" si="38"/>
        <v>#VALUE!</v>
      </c>
      <c r="M446" s="34" t="e" vm="1">
        <f t="shared" si="39"/>
        <v>#VALUE!</v>
      </c>
      <c r="N446" s="34" t="e" vm="2">
        <f>[1]!genUniform($N$9,$N$10)</f>
        <v>#VALUE!</v>
      </c>
      <c r="O446" s="34" t="e" vm="1">
        <f t="shared" si="40"/>
        <v>#VALUE!</v>
      </c>
      <c r="P446" s="34" t="e" vm="1">
        <f t="shared" si="41"/>
        <v>#VALUE!</v>
      </c>
    </row>
    <row r="447" spans="1:16">
      <c r="A447" s="34">
        <v>437</v>
      </c>
      <c r="C447" s="34" t="e" vm="2">
        <f>[1]!GenLimitNormal($C$9,$C$10,0,1000,0)</f>
        <v>#VALUE!</v>
      </c>
      <c r="D447" s="34" t="e" vm="2">
        <f>[1]!GenBetaPERT(0,$D$9,1)</f>
        <v>#VALUE!</v>
      </c>
      <c r="E447" s="34" t="e" vm="2">
        <f>[1]!GenLognormal($E$9,$E$10)</f>
        <v>#VALUE!</v>
      </c>
      <c r="F447" s="34" t="e" vm="2">
        <f>[1]!GenLognormal($F$9,$F$10)</f>
        <v>#VALUE!</v>
      </c>
      <c r="G447" s="34" t="e" vm="2">
        <f>[1]!GenLognormal($G$9,$G$10)</f>
        <v>#VALUE!</v>
      </c>
      <c r="H447" s="34" t="e" vm="2">
        <f>[1]!genUniform($H$9,$H$10)</f>
        <v>#VALUE!</v>
      </c>
      <c r="I447" s="34" t="e" vm="1">
        <f t="shared" si="36"/>
        <v>#VALUE!</v>
      </c>
      <c r="J447" s="34" t="e" vm="1">
        <f t="shared" si="37"/>
        <v>#VALUE!</v>
      </c>
      <c r="K447" s="34" t="e" vm="2">
        <f>[1]!genUniform($K$9,$K$10)</f>
        <v>#VALUE!</v>
      </c>
      <c r="L447" s="34" t="e" vm="1">
        <f t="shared" si="38"/>
        <v>#VALUE!</v>
      </c>
      <c r="M447" s="34" t="e" vm="1">
        <f t="shared" si="39"/>
        <v>#VALUE!</v>
      </c>
      <c r="N447" s="34" t="e" vm="2">
        <f>[1]!genUniform($N$9,$N$10)</f>
        <v>#VALUE!</v>
      </c>
      <c r="O447" s="34" t="e" vm="1">
        <f t="shared" si="40"/>
        <v>#VALUE!</v>
      </c>
      <c r="P447" s="34" t="e" vm="1">
        <f t="shared" si="41"/>
        <v>#VALUE!</v>
      </c>
    </row>
    <row r="448" spans="1:16">
      <c r="A448" s="34">
        <v>438</v>
      </c>
      <c r="C448" s="34" t="e" vm="2">
        <f>[1]!GenLimitNormal($C$9,$C$10,0,1000,0)</f>
        <v>#VALUE!</v>
      </c>
      <c r="D448" s="34" t="e" vm="2">
        <f>[1]!GenBetaPERT(0,$D$9,1)</f>
        <v>#VALUE!</v>
      </c>
      <c r="E448" s="34" t="e" vm="2">
        <f>[1]!GenLognormal($E$9,$E$10)</f>
        <v>#VALUE!</v>
      </c>
      <c r="F448" s="34" t="e" vm="2">
        <f>[1]!GenLognormal($F$9,$F$10)</f>
        <v>#VALUE!</v>
      </c>
      <c r="G448" s="34" t="e" vm="2">
        <f>[1]!GenLognormal($G$9,$G$10)</f>
        <v>#VALUE!</v>
      </c>
      <c r="H448" s="34" t="e" vm="2">
        <f>[1]!genUniform($H$9,$H$10)</f>
        <v>#VALUE!</v>
      </c>
      <c r="I448" s="34" t="e" vm="1">
        <f t="shared" si="36"/>
        <v>#VALUE!</v>
      </c>
      <c r="J448" s="34" t="e" vm="1">
        <f t="shared" si="37"/>
        <v>#VALUE!</v>
      </c>
      <c r="K448" s="34" t="e" vm="2">
        <f>[1]!genUniform($K$9,$K$10)</f>
        <v>#VALUE!</v>
      </c>
      <c r="L448" s="34" t="e" vm="1">
        <f t="shared" si="38"/>
        <v>#VALUE!</v>
      </c>
      <c r="M448" s="34" t="e" vm="1">
        <f t="shared" si="39"/>
        <v>#VALUE!</v>
      </c>
      <c r="N448" s="34" t="e" vm="2">
        <f>[1]!genUniform($N$9,$N$10)</f>
        <v>#VALUE!</v>
      </c>
      <c r="O448" s="34" t="e" vm="1">
        <f t="shared" si="40"/>
        <v>#VALUE!</v>
      </c>
      <c r="P448" s="34" t="e" vm="1">
        <f t="shared" si="41"/>
        <v>#VALUE!</v>
      </c>
    </row>
    <row r="449" spans="1:16">
      <c r="A449" s="34">
        <v>439</v>
      </c>
      <c r="C449" s="34" t="e" vm="2">
        <f>[1]!GenLimitNormal($C$9,$C$10,0,1000,0)</f>
        <v>#VALUE!</v>
      </c>
      <c r="D449" s="34" t="e" vm="2">
        <f>[1]!GenBetaPERT(0,$D$9,1)</f>
        <v>#VALUE!</v>
      </c>
      <c r="E449" s="34" t="e" vm="2">
        <f>[1]!GenLognormal($E$9,$E$10)</f>
        <v>#VALUE!</v>
      </c>
      <c r="F449" s="34" t="e" vm="2">
        <f>[1]!GenLognormal($F$9,$F$10)</f>
        <v>#VALUE!</v>
      </c>
      <c r="G449" s="34" t="e" vm="2">
        <f>[1]!GenLognormal($G$9,$G$10)</f>
        <v>#VALUE!</v>
      </c>
      <c r="H449" s="34" t="e" vm="2">
        <f>[1]!genUniform($H$9,$H$10)</f>
        <v>#VALUE!</v>
      </c>
      <c r="I449" s="34" t="e" vm="1">
        <f t="shared" si="36"/>
        <v>#VALUE!</v>
      </c>
      <c r="J449" s="34" t="e" vm="1">
        <f t="shared" si="37"/>
        <v>#VALUE!</v>
      </c>
      <c r="K449" s="34" t="e" vm="2">
        <f>[1]!genUniform($K$9,$K$10)</f>
        <v>#VALUE!</v>
      </c>
      <c r="L449" s="34" t="e" vm="1">
        <f t="shared" si="38"/>
        <v>#VALUE!</v>
      </c>
      <c r="M449" s="34" t="e" vm="1">
        <f t="shared" si="39"/>
        <v>#VALUE!</v>
      </c>
      <c r="N449" s="34" t="e" vm="2">
        <f>[1]!genUniform($N$9,$N$10)</f>
        <v>#VALUE!</v>
      </c>
      <c r="O449" s="34" t="e" vm="1">
        <f t="shared" si="40"/>
        <v>#VALUE!</v>
      </c>
      <c r="P449" s="34" t="e" vm="1">
        <f t="shared" si="41"/>
        <v>#VALUE!</v>
      </c>
    </row>
    <row r="450" spans="1:16">
      <c r="A450" s="34">
        <v>440</v>
      </c>
      <c r="C450" s="34" t="e" vm="2">
        <f>[1]!GenLimitNormal($C$9,$C$10,0,1000,0)</f>
        <v>#VALUE!</v>
      </c>
      <c r="D450" s="34" t="e" vm="2">
        <f>[1]!GenBetaPERT(0,$D$9,1)</f>
        <v>#VALUE!</v>
      </c>
      <c r="E450" s="34" t="e" vm="2">
        <f>[1]!GenLognormal($E$9,$E$10)</f>
        <v>#VALUE!</v>
      </c>
      <c r="F450" s="34" t="e" vm="2">
        <f>[1]!GenLognormal($F$9,$F$10)</f>
        <v>#VALUE!</v>
      </c>
      <c r="G450" s="34" t="e" vm="2">
        <f>[1]!GenLognormal($G$9,$G$10)</f>
        <v>#VALUE!</v>
      </c>
      <c r="H450" s="34" t="e" vm="2">
        <f>[1]!genUniform($H$9,$H$10)</f>
        <v>#VALUE!</v>
      </c>
      <c r="I450" s="34" t="e" vm="1">
        <f t="shared" si="36"/>
        <v>#VALUE!</v>
      </c>
      <c r="J450" s="34" t="e" vm="1">
        <f t="shared" si="37"/>
        <v>#VALUE!</v>
      </c>
      <c r="K450" s="34" t="e" vm="2">
        <f>[1]!genUniform($K$9,$K$10)</f>
        <v>#VALUE!</v>
      </c>
      <c r="L450" s="34" t="e" vm="1">
        <f t="shared" si="38"/>
        <v>#VALUE!</v>
      </c>
      <c r="M450" s="34" t="e" vm="1">
        <f t="shared" si="39"/>
        <v>#VALUE!</v>
      </c>
      <c r="N450" s="34" t="e" vm="2">
        <f>[1]!genUniform($N$9,$N$10)</f>
        <v>#VALUE!</v>
      </c>
      <c r="O450" s="34" t="e" vm="1">
        <f t="shared" si="40"/>
        <v>#VALUE!</v>
      </c>
      <c r="P450" s="34" t="e" vm="1">
        <f t="shared" si="41"/>
        <v>#VALUE!</v>
      </c>
    </row>
    <row r="451" spans="1:16">
      <c r="A451" s="34">
        <v>441</v>
      </c>
      <c r="C451" s="34" t="e" vm="2">
        <f>[1]!GenLimitNormal($C$9,$C$10,0,1000,0)</f>
        <v>#VALUE!</v>
      </c>
      <c r="D451" s="34" t="e" vm="2">
        <f>[1]!GenBetaPERT(0,$D$9,1)</f>
        <v>#VALUE!</v>
      </c>
      <c r="E451" s="34" t="e" vm="2">
        <f>[1]!GenLognormal($E$9,$E$10)</f>
        <v>#VALUE!</v>
      </c>
      <c r="F451" s="34" t="e" vm="2">
        <f>[1]!GenLognormal($F$9,$F$10)</f>
        <v>#VALUE!</v>
      </c>
      <c r="G451" s="34" t="e" vm="2">
        <f>[1]!GenLognormal($G$9,$G$10)</f>
        <v>#VALUE!</v>
      </c>
      <c r="H451" s="34" t="e" vm="2">
        <f>[1]!genUniform($H$9,$H$10)</f>
        <v>#VALUE!</v>
      </c>
      <c r="I451" s="34" t="e" vm="1">
        <f t="shared" si="36"/>
        <v>#VALUE!</v>
      </c>
      <c r="J451" s="34" t="e" vm="1">
        <f t="shared" si="37"/>
        <v>#VALUE!</v>
      </c>
      <c r="K451" s="34" t="e" vm="2">
        <f>[1]!genUniform($K$9,$K$10)</f>
        <v>#VALUE!</v>
      </c>
      <c r="L451" s="34" t="e" vm="1">
        <f t="shared" si="38"/>
        <v>#VALUE!</v>
      </c>
      <c r="M451" s="34" t="e" vm="1">
        <f t="shared" si="39"/>
        <v>#VALUE!</v>
      </c>
      <c r="N451" s="34" t="e" vm="2">
        <f>[1]!genUniform($N$9,$N$10)</f>
        <v>#VALUE!</v>
      </c>
      <c r="O451" s="34" t="e" vm="1">
        <f t="shared" si="40"/>
        <v>#VALUE!</v>
      </c>
      <c r="P451" s="34" t="e" vm="1">
        <f t="shared" si="41"/>
        <v>#VALUE!</v>
      </c>
    </row>
    <row r="452" spans="1:16">
      <c r="A452" s="34">
        <v>442</v>
      </c>
      <c r="C452" s="34" t="e" vm="2">
        <f>[1]!GenLimitNormal($C$9,$C$10,0,1000,0)</f>
        <v>#VALUE!</v>
      </c>
      <c r="D452" s="34" t="e" vm="2">
        <f>[1]!GenBetaPERT(0,$D$9,1)</f>
        <v>#VALUE!</v>
      </c>
      <c r="E452" s="34" t="e" vm="2">
        <f>[1]!GenLognormal($E$9,$E$10)</f>
        <v>#VALUE!</v>
      </c>
      <c r="F452" s="34" t="e" vm="2">
        <f>[1]!GenLognormal($F$9,$F$10)</f>
        <v>#VALUE!</v>
      </c>
      <c r="G452" s="34" t="e" vm="2">
        <f>[1]!GenLognormal($G$9,$G$10)</f>
        <v>#VALUE!</v>
      </c>
      <c r="H452" s="34" t="e" vm="2">
        <f>[1]!genUniform($H$9,$H$10)</f>
        <v>#VALUE!</v>
      </c>
      <c r="I452" s="34" t="e" vm="1">
        <f t="shared" si="36"/>
        <v>#VALUE!</v>
      </c>
      <c r="J452" s="34" t="e" vm="1">
        <f t="shared" si="37"/>
        <v>#VALUE!</v>
      </c>
      <c r="K452" s="34" t="e" vm="2">
        <f>[1]!genUniform($K$9,$K$10)</f>
        <v>#VALUE!</v>
      </c>
      <c r="L452" s="34" t="e" vm="1">
        <f t="shared" si="38"/>
        <v>#VALUE!</v>
      </c>
      <c r="M452" s="34" t="e" vm="1">
        <f t="shared" si="39"/>
        <v>#VALUE!</v>
      </c>
      <c r="N452" s="34" t="e" vm="2">
        <f>[1]!genUniform($N$9,$N$10)</f>
        <v>#VALUE!</v>
      </c>
      <c r="O452" s="34" t="e" vm="1">
        <f t="shared" si="40"/>
        <v>#VALUE!</v>
      </c>
      <c r="P452" s="34" t="e" vm="1">
        <f t="shared" si="41"/>
        <v>#VALUE!</v>
      </c>
    </row>
    <row r="453" spans="1:16">
      <c r="A453" s="34">
        <v>443</v>
      </c>
      <c r="C453" s="34" t="e" vm="2">
        <f>[1]!GenLimitNormal($C$9,$C$10,0,1000,0)</f>
        <v>#VALUE!</v>
      </c>
      <c r="D453" s="34" t="e" vm="2">
        <f>[1]!GenBetaPERT(0,$D$9,1)</f>
        <v>#VALUE!</v>
      </c>
      <c r="E453" s="34" t="e" vm="2">
        <f>[1]!GenLognormal($E$9,$E$10)</f>
        <v>#VALUE!</v>
      </c>
      <c r="F453" s="34" t="e" vm="2">
        <f>[1]!GenLognormal($F$9,$F$10)</f>
        <v>#VALUE!</v>
      </c>
      <c r="G453" s="34" t="e" vm="2">
        <f>[1]!GenLognormal($G$9,$G$10)</f>
        <v>#VALUE!</v>
      </c>
      <c r="H453" s="34" t="e" vm="2">
        <f>[1]!genUniform($H$9,$H$10)</f>
        <v>#VALUE!</v>
      </c>
      <c r="I453" s="34" t="e" vm="1">
        <f t="shared" si="36"/>
        <v>#VALUE!</v>
      </c>
      <c r="J453" s="34" t="e" vm="1">
        <f t="shared" si="37"/>
        <v>#VALUE!</v>
      </c>
      <c r="K453" s="34" t="e" vm="2">
        <f>[1]!genUniform($K$9,$K$10)</f>
        <v>#VALUE!</v>
      </c>
      <c r="L453" s="34" t="e" vm="1">
        <f t="shared" si="38"/>
        <v>#VALUE!</v>
      </c>
      <c r="M453" s="34" t="e" vm="1">
        <f t="shared" si="39"/>
        <v>#VALUE!</v>
      </c>
      <c r="N453" s="34" t="e" vm="2">
        <f>[1]!genUniform($N$9,$N$10)</f>
        <v>#VALUE!</v>
      </c>
      <c r="O453" s="34" t="e" vm="1">
        <f t="shared" si="40"/>
        <v>#VALUE!</v>
      </c>
      <c r="P453" s="34" t="e" vm="1">
        <f t="shared" si="41"/>
        <v>#VALUE!</v>
      </c>
    </row>
    <row r="454" spans="1:16">
      <c r="A454" s="34">
        <v>444</v>
      </c>
      <c r="C454" s="34" t="e" vm="2">
        <f>[1]!GenLimitNormal($C$9,$C$10,0,1000,0)</f>
        <v>#VALUE!</v>
      </c>
      <c r="D454" s="34" t="e" vm="2">
        <f>[1]!GenBetaPERT(0,$D$9,1)</f>
        <v>#VALUE!</v>
      </c>
      <c r="E454" s="34" t="e" vm="2">
        <f>[1]!GenLognormal($E$9,$E$10)</f>
        <v>#VALUE!</v>
      </c>
      <c r="F454" s="34" t="e" vm="2">
        <f>[1]!GenLognormal($F$9,$F$10)</f>
        <v>#VALUE!</v>
      </c>
      <c r="G454" s="34" t="e" vm="2">
        <f>[1]!GenLognormal($G$9,$G$10)</f>
        <v>#VALUE!</v>
      </c>
      <c r="H454" s="34" t="e" vm="2">
        <f>[1]!genUniform($H$9,$H$10)</f>
        <v>#VALUE!</v>
      </c>
      <c r="I454" s="34" t="e" vm="1">
        <f t="shared" si="36"/>
        <v>#VALUE!</v>
      </c>
      <c r="J454" s="34" t="e" vm="1">
        <f t="shared" si="37"/>
        <v>#VALUE!</v>
      </c>
      <c r="K454" s="34" t="e" vm="2">
        <f>[1]!genUniform($K$9,$K$10)</f>
        <v>#VALUE!</v>
      </c>
      <c r="L454" s="34" t="e" vm="1">
        <f t="shared" si="38"/>
        <v>#VALUE!</v>
      </c>
      <c r="M454" s="34" t="e" vm="1">
        <f t="shared" si="39"/>
        <v>#VALUE!</v>
      </c>
      <c r="N454" s="34" t="e" vm="2">
        <f>[1]!genUniform($N$9,$N$10)</f>
        <v>#VALUE!</v>
      </c>
      <c r="O454" s="34" t="e" vm="1">
        <f t="shared" si="40"/>
        <v>#VALUE!</v>
      </c>
      <c r="P454" s="34" t="e" vm="1">
        <f t="shared" si="41"/>
        <v>#VALUE!</v>
      </c>
    </row>
    <row r="455" spans="1:16">
      <c r="A455" s="34">
        <v>445</v>
      </c>
      <c r="C455" s="34" t="e" vm="2">
        <f>[1]!GenLimitNormal($C$9,$C$10,0,1000,0)</f>
        <v>#VALUE!</v>
      </c>
      <c r="D455" s="34" t="e" vm="2">
        <f>[1]!GenBetaPERT(0,$D$9,1)</f>
        <v>#VALUE!</v>
      </c>
      <c r="E455" s="34" t="e" vm="2">
        <f>[1]!GenLognormal($E$9,$E$10)</f>
        <v>#VALUE!</v>
      </c>
      <c r="F455" s="34" t="e" vm="2">
        <f>[1]!GenLognormal($F$9,$F$10)</f>
        <v>#VALUE!</v>
      </c>
      <c r="G455" s="34" t="e" vm="2">
        <f>[1]!GenLognormal($G$9,$G$10)</f>
        <v>#VALUE!</v>
      </c>
      <c r="H455" s="34" t="e" vm="2">
        <f>[1]!genUniform($H$9,$H$10)</f>
        <v>#VALUE!</v>
      </c>
      <c r="I455" s="34" t="e" vm="1">
        <f t="shared" si="36"/>
        <v>#VALUE!</v>
      </c>
      <c r="J455" s="34" t="e" vm="1">
        <f t="shared" si="37"/>
        <v>#VALUE!</v>
      </c>
      <c r="K455" s="34" t="e" vm="2">
        <f>[1]!genUniform($K$9,$K$10)</f>
        <v>#VALUE!</v>
      </c>
      <c r="L455" s="34" t="e" vm="1">
        <f t="shared" si="38"/>
        <v>#VALUE!</v>
      </c>
      <c r="M455" s="34" t="e" vm="1">
        <f t="shared" si="39"/>
        <v>#VALUE!</v>
      </c>
      <c r="N455" s="34" t="e" vm="2">
        <f>[1]!genUniform($N$9,$N$10)</f>
        <v>#VALUE!</v>
      </c>
      <c r="O455" s="34" t="e" vm="1">
        <f t="shared" si="40"/>
        <v>#VALUE!</v>
      </c>
      <c r="P455" s="34" t="e" vm="1">
        <f t="shared" si="41"/>
        <v>#VALUE!</v>
      </c>
    </row>
    <row r="456" spans="1:16">
      <c r="A456" s="34">
        <v>446</v>
      </c>
      <c r="C456" s="34" t="e" vm="2">
        <f>[1]!GenLimitNormal($C$9,$C$10,0,1000,0)</f>
        <v>#VALUE!</v>
      </c>
      <c r="D456" s="34" t="e" vm="2">
        <f>[1]!GenBetaPERT(0,$D$9,1)</f>
        <v>#VALUE!</v>
      </c>
      <c r="E456" s="34" t="e" vm="2">
        <f>[1]!GenLognormal($E$9,$E$10)</f>
        <v>#VALUE!</v>
      </c>
      <c r="F456" s="34" t="e" vm="2">
        <f>[1]!GenLognormal($F$9,$F$10)</f>
        <v>#VALUE!</v>
      </c>
      <c r="G456" s="34" t="e" vm="2">
        <f>[1]!GenLognormal($G$9,$G$10)</f>
        <v>#VALUE!</v>
      </c>
      <c r="H456" s="34" t="e" vm="2">
        <f>[1]!genUniform($H$9,$H$10)</f>
        <v>#VALUE!</v>
      </c>
      <c r="I456" s="34" t="e" vm="1">
        <f t="shared" si="36"/>
        <v>#VALUE!</v>
      </c>
      <c r="J456" s="34" t="e" vm="1">
        <f t="shared" si="37"/>
        <v>#VALUE!</v>
      </c>
      <c r="K456" s="34" t="e" vm="2">
        <f>[1]!genUniform($K$9,$K$10)</f>
        <v>#VALUE!</v>
      </c>
      <c r="L456" s="34" t="e" vm="1">
        <f t="shared" si="38"/>
        <v>#VALUE!</v>
      </c>
      <c r="M456" s="34" t="e" vm="1">
        <f t="shared" si="39"/>
        <v>#VALUE!</v>
      </c>
      <c r="N456" s="34" t="e" vm="2">
        <f>[1]!genUniform($N$9,$N$10)</f>
        <v>#VALUE!</v>
      </c>
      <c r="O456" s="34" t="e" vm="1">
        <f t="shared" si="40"/>
        <v>#VALUE!</v>
      </c>
      <c r="P456" s="34" t="e" vm="1">
        <f t="shared" si="41"/>
        <v>#VALUE!</v>
      </c>
    </row>
    <row r="457" spans="1:16">
      <c r="A457" s="34">
        <v>447</v>
      </c>
      <c r="C457" s="34" t="e" vm="2">
        <f>[1]!GenLimitNormal($C$9,$C$10,0,1000,0)</f>
        <v>#VALUE!</v>
      </c>
      <c r="D457" s="34" t="e" vm="2">
        <f>[1]!GenBetaPERT(0,$D$9,1)</f>
        <v>#VALUE!</v>
      </c>
      <c r="E457" s="34" t="e" vm="2">
        <f>[1]!GenLognormal($E$9,$E$10)</f>
        <v>#VALUE!</v>
      </c>
      <c r="F457" s="34" t="e" vm="2">
        <f>[1]!GenLognormal($F$9,$F$10)</f>
        <v>#VALUE!</v>
      </c>
      <c r="G457" s="34" t="e" vm="2">
        <f>[1]!GenLognormal($G$9,$G$10)</f>
        <v>#VALUE!</v>
      </c>
      <c r="H457" s="34" t="e" vm="2">
        <f>[1]!genUniform($H$9,$H$10)</f>
        <v>#VALUE!</v>
      </c>
      <c r="I457" s="34" t="e" vm="1">
        <f t="shared" si="36"/>
        <v>#VALUE!</v>
      </c>
      <c r="J457" s="34" t="e" vm="1">
        <f t="shared" si="37"/>
        <v>#VALUE!</v>
      </c>
      <c r="K457" s="34" t="e" vm="2">
        <f>[1]!genUniform($K$9,$K$10)</f>
        <v>#VALUE!</v>
      </c>
      <c r="L457" s="34" t="e" vm="1">
        <f t="shared" si="38"/>
        <v>#VALUE!</v>
      </c>
      <c r="M457" s="34" t="e" vm="1">
        <f t="shared" si="39"/>
        <v>#VALUE!</v>
      </c>
      <c r="N457" s="34" t="e" vm="2">
        <f>[1]!genUniform($N$9,$N$10)</f>
        <v>#VALUE!</v>
      </c>
      <c r="O457" s="34" t="e" vm="1">
        <f t="shared" si="40"/>
        <v>#VALUE!</v>
      </c>
      <c r="P457" s="34" t="e" vm="1">
        <f t="shared" si="41"/>
        <v>#VALUE!</v>
      </c>
    </row>
    <row r="458" spans="1:16">
      <c r="A458" s="34">
        <v>448</v>
      </c>
      <c r="C458" s="34" t="e" vm="2">
        <f>[1]!GenLimitNormal($C$9,$C$10,0,1000,0)</f>
        <v>#VALUE!</v>
      </c>
      <c r="D458" s="34" t="e" vm="2">
        <f>[1]!GenBetaPERT(0,$D$9,1)</f>
        <v>#VALUE!</v>
      </c>
      <c r="E458" s="34" t="e" vm="2">
        <f>[1]!GenLognormal($E$9,$E$10)</f>
        <v>#VALUE!</v>
      </c>
      <c r="F458" s="34" t="e" vm="2">
        <f>[1]!GenLognormal($F$9,$F$10)</f>
        <v>#VALUE!</v>
      </c>
      <c r="G458" s="34" t="e" vm="2">
        <f>[1]!GenLognormal($G$9,$G$10)</f>
        <v>#VALUE!</v>
      </c>
      <c r="H458" s="34" t="e" vm="2">
        <f>[1]!genUniform($H$9,$H$10)</f>
        <v>#VALUE!</v>
      </c>
      <c r="I458" s="34" t="e" vm="1">
        <f t="shared" si="36"/>
        <v>#VALUE!</v>
      </c>
      <c r="J458" s="34" t="e" vm="1">
        <f t="shared" si="37"/>
        <v>#VALUE!</v>
      </c>
      <c r="K458" s="34" t="e" vm="2">
        <f>[1]!genUniform($K$9,$K$10)</f>
        <v>#VALUE!</v>
      </c>
      <c r="L458" s="34" t="e" vm="1">
        <f t="shared" si="38"/>
        <v>#VALUE!</v>
      </c>
      <c r="M458" s="34" t="e" vm="1">
        <f t="shared" si="39"/>
        <v>#VALUE!</v>
      </c>
      <c r="N458" s="34" t="e" vm="2">
        <f>[1]!genUniform($N$9,$N$10)</f>
        <v>#VALUE!</v>
      </c>
      <c r="O458" s="34" t="e" vm="1">
        <f t="shared" si="40"/>
        <v>#VALUE!</v>
      </c>
      <c r="P458" s="34" t="e" vm="1">
        <f t="shared" si="41"/>
        <v>#VALUE!</v>
      </c>
    </row>
    <row r="459" spans="1:16">
      <c r="A459" s="34">
        <v>449</v>
      </c>
      <c r="C459" s="34" t="e" vm="2">
        <f>[1]!GenLimitNormal($C$9,$C$10,0,1000,0)</f>
        <v>#VALUE!</v>
      </c>
      <c r="D459" s="34" t="e" vm="2">
        <f>[1]!GenBetaPERT(0,$D$9,1)</f>
        <v>#VALUE!</v>
      </c>
      <c r="E459" s="34" t="e" vm="2">
        <f>[1]!GenLognormal($E$9,$E$10)</f>
        <v>#VALUE!</v>
      </c>
      <c r="F459" s="34" t="e" vm="2">
        <f>[1]!GenLognormal($F$9,$F$10)</f>
        <v>#VALUE!</v>
      </c>
      <c r="G459" s="34" t="e" vm="2">
        <f>[1]!GenLognormal($G$9,$G$10)</f>
        <v>#VALUE!</v>
      </c>
      <c r="H459" s="34" t="e" vm="2">
        <f>[1]!genUniform($H$9,$H$10)</f>
        <v>#VALUE!</v>
      </c>
      <c r="I459" s="34" t="e" vm="1">
        <f t="shared" si="36"/>
        <v>#VALUE!</v>
      </c>
      <c r="J459" s="34" t="e" vm="1">
        <f t="shared" si="37"/>
        <v>#VALUE!</v>
      </c>
      <c r="K459" s="34" t="e" vm="2">
        <f>[1]!genUniform($K$9,$K$10)</f>
        <v>#VALUE!</v>
      </c>
      <c r="L459" s="34" t="e" vm="1">
        <f t="shared" si="38"/>
        <v>#VALUE!</v>
      </c>
      <c r="M459" s="34" t="e" vm="1">
        <f t="shared" si="39"/>
        <v>#VALUE!</v>
      </c>
      <c r="N459" s="34" t="e" vm="2">
        <f>[1]!genUniform($N$9,$N$10)</f>
        <v>#VALUE!</v>
      </c>
      <c r="O459" s="34" t="e" vm="1">
        <f t="shared" si="40"/>
        <v>#VALUE!</v>
      </c>
      <c r="P459" s="34" t="e" vm="1">
        <f t="shared" si="41"/>
        <v>#VALUE!</v>
      </c>
    </row>
    <row r="460" spans="1:16">
      <c r="A460" s="34">
        <v>450</v>
      </c>
      <c r="C460" s="34" t="e" vm="2">
        <f>[1]!GenLimitNormal($C$9,$C$10,0,1000,0)</f>
        <v>#VALUE!</v>
      </c>
      <c r="D460" s="34" t="e" vm="2">
        <f>[1]!GenBetaPERT(0,$D$9,1)</f>
        <v>#VALUE!</v>
      </c>
      <c r="E460" s="34" t="e" vm="2">
        <f>[1]!GenLognormal($E$9,$E$10)</f>
        <v>#VALUE!</v>
      </c>
      <c r="F460" s="34" t="e" vm="2">
        <f>[1]!GenLognormal($F$9,$F$10)</f>
        <v>#VALUE!</v>
      </c>
      <c r="G460" s="34" t="e" vm="2">
        <f>[1]!GenLognormal($G$9,$G$10)</f>
        <v>#VALUE!</v>
      </c>
      <c r="H460" s="34" t="e" vm="2">
        <f>[1]!genUniform($H$9,$H$10)</f>
        <v>#VALUE!</v>
      </c>
      <c r="I460" s="34" t="e" vm="1">
        <f t="shared" ref="I460:I511" si="42">_xlfn.LOGNORM.INV($H460,$I$9,$I$10)</f>
        <v>#VALUE!</v>
      </c>
      <c r="J460" s="34" t="e" vm="1">
        <f t="shared" ref="J460:J511" si="43">$C460+$D460*$E460*$I460/$F460+(1-$D460)*$E460*$G460</f>
        <v>#VALUE!</v>
      </c>
      <c r="K460" s="34" t="e" vm="2">
        <f>[1]!genUniform($K$9,$K$10)</f>
        <v>#VALUE!</v>
      </c>
      <c r="L460" s="34" t="e" vm="1">
        <f t="shared" ref="L460:L511" si="44">_xlfn.LOGNORM.INV($K460,$L$9,$L$10)</f>
        <v>#VALUE!</v>
      </c>
      <c r="M460" s="34" t="e" vm="1">
        <f t="shared" ref="M460:M511" si="45">$C460+$D460*$E460*$L460/$F460+(1-$D460)*$E460*$G460</f>
        <v>#VALUE!</v>
      </c>
      <c r="N460" s="34" t="e" vm="2">
        <f>[1]!genUniform($N$9,$N$10)</f>
        <v>#VALUE!</v>
      </c>
      <c r="O460" s="34" t="e" vm="1">
        <f t="shared" ref="O460:O511" si="46">_xlfn.LOGNORM.INV($N460,$O$9,$O$10)</f>
        <v>#VALUE!</v>
      </c>
      <c r="P460" s="34" t="e" vm="1">
        <f t="shared" ref="P460:P511" si="47">$C460+$D460*$E460*$O460/$F460+(1-$D460)*$E460*$G460</f>
        <v>#VALUE!</v>
      </c>
    </row>
    <row r="461" spans="1:16">
      <c r="A461" s="34">
        <v>451</v>
      </c>
      <c r="C461" s="34" t="e" vm="2">
        <f>[1]!GenLimitNormal($C$9,$C$10,0,1000,0)</f>
        <v>#VALUE!</v>
      </c>
      <c r="D461" s="34" t="e" vm="2">
        <f>[1]!GenBetaPERT(0,$D$9,1)</f>
        <v>#VALUE!</v>
      </c>
      <c r="E461" s="34" t="e" vm="2">
        <f>[1]!GenLognormal($E$9,$E$10)</f>
        <v>#VALUE!</v>
      </c>
      <c r="F461" s="34" t="e" vm="2">
        <f>[1]!GenLognormal($F$9,$F$10)</f>
        <v>#VALUE!</v>
      </c>
      <c r="G461" s="34" t="e" vm="2">
        <f>[1]!GenLognormal($G$9,$G$10)</f>
        <v>#VALUE!</v>
      </c>
      <c r="H461" s="34" t="e" vm="2">
        <f>[1]!genUniform($H$9,$H$10)</f>
        <v>#VALUE!</v>
      </c>
      <c r="I461" s="34" t="e" vm="1">
        <f t="shared" si="42"/>
        <v>#VALUE!</v>
      </c>
      <c r="J461" s="34" t="e" vm="1">
        <f t="shared" si="43"/>
        <v>#VALUE!</v>
      </c>
      <c r="K461" s="34" t="e" vm="2">
        <f>[1]!genUniform($K$9,$K$10)</f>
        <v>#VALUE!</v>
      </c>
      <c r="L461" s="34" t="e" vm="1">
        <f t="shared" si="44"/>
        <v>#VALUE!</v>
      </c>
      <c r="M461" s="34" t="e" vm="1">
        <f t="shared" si="45"/>
        <v>#VALUE!</v>
      </c>
      <c r="N461" s="34" t="e" vm="2">
        <f>[1]!genUniform($N$9,$N$10)</f>
        <v>#VALUE!</v>
      </c>
      <c r="O461" s="34" t="e" vm="1">
        <f t="shared" si="46"/>
        <v>#VALUE!</v>
      </c>
      <c r="P461" s="34" t="e" vm="1">
        <f t="shared" si="47"/>
        <v>#VALUE!</v>
      </c>
    </row>
    <row r="462" spans="1:16">
      <c r="A462" s="34">
        <v>452</v>
      </c>
      <c r="C462" s="34" t="e" vm="2">
        <f>[1]!GenLimitNormal($C$9,$C$10,0,1000,0)</f>
        <v>#VALUE!</v>
      </c>
      <c r="D462" s="34" t="e" vm="2">
        <f>[1]!GenBetaPERT(0,$D$9,1)</f>
        <v>#VALUE!</v>
      </c>
      <c r="E462" s="34" t="e" vm="2">
        <f>[1]!GenLognormal($E$9,$E$10)</f>
        <v>#VALUE!</v>
      </c>
      <c r="F462" s="34" t="e" vm="2">
        <f>[1]!GenLognormal($F$9,$F$10)</f>
        <v>#VALUE!</v>
      </c>
      <c r="G462" s="34" t="e" vm="2">
        <f>[1]!GenLognormal($G$9,$G$10)</f>
        <v>#VALUE!</v>
      </c>
      <c r="H462" s="34" t="e" vm="2">
        <f>[1]!genUniform($H$9,$H$10)</f>
        <v>#VALUE!</v>
      </c>
      <c r="I462" s="34" t="e" vm="1">
        <f t="shared" si="42"/>
        <v>#VALUE!</v>
      </c>
      <c r="J462" s="34" t="e" vm="1">
        <f t="shared" si="43"/>
        <v>#VALUE!</v>
      </c>
      <c r="K462" s="34" t="e" vm="2">
        <f>[1]!genUniform($K$9,$K$10)</f>
        <v>#VALUE!</v>
      </c>
      <c r="L462" s="34" t="e" vm="1">
        <f t="shared" si="44"/>
        <v>#VALUE!</v>
      </c>
      <c r="M462" s="34" t="e" vm="1">
        <f t="shared" si="45"/>
        <v>#VALUE!</v>
      </c>
      <c r="N462" s="34" t="e" vm="2">
        <f>[1]!genUniform($N$9,$N$10)</f>
        <v>#VALUE!</v>
      </c>
      <c r="O462" s="34" t="e" vm="1">
        <f t="shared" si="46"/>
        <v>#VALUE!</v>
      </c>
      <c r="P462" s="34" t="e" vm="1">
        <f t="shared" si="47"/>
        <v>#VALUE!</v>
      </c>
    </row>
    <row r="463" spans="1:16">
      <c r="A463" s="34">
        <v>453</v>
      </c>
      <c r="C463" s="34" t="e" vm="2">
        <f>[1]!GenLimitNormal($C$9,$C$10,0,1000,0)</f>
        <v>#VALUE!</v>
      </c>
      <c r="D463" s="34" t="e" vm="2">
        <f>[1]!GenBetaPERT(0,$D$9,1)</f>
        <v>#VALUE!</v>
      </c>
      <c r="E463" s="34" t="e" vm="2">
        <f>[1]!GenLognormal($E$9,$E$10)</f>
        <v>#VALUE!</v>
      </c>
      <c r="F463" s="34" t="e" vm="2">
        <f>[1]!GenLognormal($F$9,$F$10)</f>
        <v>#VALUE!</v>
      </c>
      <c r="G463" s="34" t="e" vm="2">
        <f>[1]!GenLognormal($G$9,$G$10)</f>
        <v>#VALUE!</v>
      </c>
      <c r="H463" s="34" t="e" vm="2">
        <f>[1]!genUniform($H$9,$H$10)</f>
        <v>#VALUE!</v>
      </c>
      <c r="I463" s="34" t="e" vm="1">
        <f t="shared" si="42"/>
        <v>#VALUE!</v>
      </c>
      <c r="J463" s="34" t="e" vm="1">
        <f t="shared" si="43"/>
        <v>#VALUE!</v>
      </c>
      <c r="K463" s="34" t="e" vm="2">
        <f>[1]!genUniform($K$9,$K$10)</f>
        <v>#VALUE!</v>
      </c>
      <c r="L463" s="34" t="e" vm="1">
        <f t="shared" si="44"/>
        <v>#VALUE!</v>
      </c>
      <c r="M463" s="34" t="e" vm="1">
        <f t="shared" si="45"/>
        <v>#VALUE!</v>
      </c>
      <c r="N463" s="34" t="e" vm="2">
        <f>[1]!genUniform($N$9,$N$10)</f>
        <v>#VALUE!</v>
      </c>
      <c r="O463" s="34" t="e" vm="1">
        <f t="shared" si="46"/>
        <v>#VALUE!</v>
      </c>
      <c r="P463" s="34" t="e" vm="1">
        <f t="shared" si="47"/>
        <v>#VALUE!</v>
      </c>
    </row>
    <row r="464" spans="1:16">
      <c r="A464" s="34">
        <v>454</v>
      </c>
      <c r="C464" s="34" t="e" vm="2">
        <f>[1]!GenLimitNormal($C$9,$C$10,0,1000,0)</f>
        <v>#VALUE!</v>
      </c>
      <c r="D464" s="34" t="e" vm="2">
        <f>[1]!GenBetaPERT(0,$D$9,1)</f>
        <v>#VALUE!</v>
      </c>
      <c r="E464" s="34" t="e" vm="2">
        <f>[1]!GenLognormal($E$9,$E$10)</f>
        <v>#VALUE!</v>
      </c>
      <c r="F464" s="34" t="e" vm="2">
        <f>[1]!GenLognormal($F$9,$F$10)</f>
        <v>#VALUE!</v>
      </c>
      <c r="G464" s="34" t="e" vm="2">
        <f>[1]!GenLognormal($G$9,$G$10)</f>
        <v>#VALUE!</v>
      </c>
      <c r="H464" s="34" t="e" vm="2">
        <f>[1]!genUniform($H$9,$H$10)</f>
        <v>#VALUE!</v>
      </c>
      <c r="I464" s="34" t="e" vm="1">
        <f t="shared" si="42"/>
        <v>#VALUE!</v>
      </c>
      <c r="J464" s="34" t="e" vm="1">
        <f t="shared" si="43"/>
        <v>#VALUE!</v>
      </c>
      <c r="K464" s="34" t="e" vm="2">
        <f>[1]!genUniform($K$9,$K$10)</f>
        <v>#VALUE!</v>
      </c>
      <c r="L464" s="34" t="e" vm="1">
        <f t="shared" si="44"/>
        <v>#VALUE!</v>
      </c>
      <c r="M464" s="34" t="e" vm="1">
        <f t="shared" si="45"/>
        <v>#VALUE!</v>
      </c>
      <c r="N464" s="34" t="e" vm="2">
        <f>[1]!genUniform($N$9,$N$10)</f>
        <v>#VALUE!</v>
      </c>
      <c r="O464" s="34" t="e" vm="1">
        <f t="shared" si="46"/>
        <v>#VALUE!</v>
      </c>
      <c r="P464" s="34" t="e" vm="1">
        <f t="shared" si="47"/>
        <v>#VALUE!</v>
      </c>
    </row>
    <row r="465" spans="1:16">
      <c r="A465" s="34">
        <v>455</v>
      </c>
      <c r="C465" s="34" t="e" vm="2">
        <f>[1]!GenLimitNormal($C$9,$C$10,0,1000,0)</f>
        <v>#VALUE!</v>
      </c>
      <c r="D465" s="34" t="e" vm="2">
        <f>[1]!GenBetaPERT(0,$D$9,1)</f>
        <v>#VALUE!</v>
      </c>
      <c r="E465" s="34" t="e" vm="2">
        <f>[1]!GenLognormal($E$9,$E$10)</f>
        <v>#VALUE!</v>
      </c>
      <c r="F465" s="34" t="e" vm="2">
        <f>[1]!GenLognormal($F$9,$F$10)</f>
        <v>#VALUE!</v>
      </c>
      <c r="G465" s="34" t="e" vm="2">
        <f>[1]!GenLognormal($G$9,$G$10)</f>
        <v>#VALUE!</v>
      </c>
      <c r="H465" s="34" t="e" vm="2">
        <f>[1]!genUniform($H$9,$H$10)</f>
        <v>#VALUE!</v>
      </c>
      <c r="I465" s="34" t="e" vm="1">
        <f t="shared" si="42"/>
        <v>#VALUE!</v>
      </c>
      <c r="J465" s="34" t="e" vm="1">
        <f t="shared" si="43"/>
        <v>#VALUE!</v>
      </c>
      <c r="K465" s="34" t="e" vm="2">
        <f>[1]!genUniform($K$9,$K$10)</f>
        <v>#VALUE!</v>
      </c>
      <c r="L465" s="34" t="e" vm="1">
        <f t="shared" si="44"/>
        <v>#VALUE!</v>
      </c>
      <c r="M465" s="34" t="e" vm="1">
        <f t="shared" si="45"/>
        <v>#VALUE!</v>
      </c>
      <c r="N465" s="34" t="e" vm="2">
        <f>[1]!genUniform($N$9,$N$10)</f>
        <v>#VALUE!</v>
      </c>
      <c r="O465" s="34" t="e" vm="1">
        <f t="shared" si="46"/>
        <v>#VALUE!</v>
      </c>
      <c r="P465" s="34" t="e" vm="1">
        <f t="shared" si="47"/>
        <v>#VALUE!</v>
      </c>
    </row>
    <row r="466" spans="1:16">
      <c r="A466" s="34">
        <v>456</v>
      </c>
      <c r="C466" s="34" t="e" vm="2">
        <f>[1]!GenLimitNormal($C$9,$C$10,0,1000,0)</f>
        <v>#VALUE!</v>
      </c>
      <c r="D466" s="34" t="e" vm="2">
        <f>[1]!GenBetaPERT(0,$D$9,1)</f>
        <v>#VALUE!</v>
      </c>
      <c r="E466" s="34" t="e" vm="2">
        <f>[1]!GenLognormal($E$9,$E$10)</f>
        <v>#VALUE!</v>
      </c>
      <c r="F466" s="34" t="e" vm="2">
        <f>[1]!GenLognormal($F$9,$F$10)</f>
        <v>#VALUE!</v>
      </c>
      <c r="G466" s="34" t="e" vm="2">
        <f>[1]!GenLognormal($G$9,$G$10)</f>
        <v>#VALUE!</v>
      </c>
      <c r="H466" s="34" t="e" vm="2">
        <f>[1]!genUniform($H$9,$H$10)</f>
        <v>#VALUE!</v>
      </c>
      <c r="I466" s="34" t="e" vm="1">
        <f t="shared" si="42"/>
        <v>#VALUE!</v>
      </c>
      <c r="J466" s="34" t="e" vm="1">
        <f t="shared" si="43"/>
        <v>#VALUE!</v>
      </c>
      <c r="K466" s="34" t="e" vm="2">
        <f>[1]!genUniform($K$9,$K$10)</f>
        <v>#VALUE!</v>
      </c>
      <c r="L466" s="34" t="e" vm="1">
        <f t="shared" si="44"/>
        <v>#VALUE!</v>
      </c>
      <c r="M466" s="34" t="e" vm="1">
        <f t="shared" si="45"/>
        <v>#VALUE!</v>
      </c>
      <c r="N466" s="34" t="e" vm="2">
        <f>[1]!genUniform($N$9,$N$10)</f>
        <v>#VALUE!</v>
      </c>
      <c r="O466" s="34" t="e" vm="1">
        <f t="shared" si="46"/>
        <v>#VALUE!</v>
      </c>
      <c r="P466" s="34" t="e" vm="1">
        <f t="shared" si="47"/>
        <v>#VALUE!</v>
      </c>
    </row>
    <row r="467" spans="1:16">
      <c r="A467" s="34">
        <v>457</v>
      </c>
      <c r="C467" s="34" t="e" vm="2">
        <f>[1]!GenLimitNormal($C$9,$C$10,0,1000,0)</f>
        <v>#VALUE!</v>
      </c>
      <c r="D467" s="34" t="e" vm="2">
        <f>[1]!GenBetaPERT(0,$D$9,1)</f>
        <v>#VALUE!</v>
      </c>
      <c r="E467" s="34" t="e" vm="2">
        <f>[1]!GenLognormal($E$9,$E$10)</f>
        <v>#VALUE!</v>
      </c>
      <c r="F467" s="34" t="e" vm="2">
        <f>[1]!GenLognormal($F$9,$F$10)</f>
        <v>#VALUE!</v>
      </c>
      <c r="G467" s="34" t="e" vm="2">
        <f>[1]!GenLognormal($G$9,$G$10)</f>
        <v>#VALUE!</v>
      </c>
      <c r="H467" s="34" t="e" vm="2">
        <f>[1]!genUniform($H$9,$H$10)</f>
        <v>#VALUE!</v>
      </c>
      <c r="I467" s="34" t="e" vm="1">
        <f t="shared" si="42"/>
        <v>#VALUE!</v>
      </c>
      <c r="J467" s="34" t="e" vm="1">
        <f t="shared" si="43"/>
        <v>#VALUE!</v>
      </c>
      <c r="K467" s="34" t="e" vm="2">
        <f>[1]!genUniform($K$9,$K$10)</f>
        <v>#VALUE!</v>
      </c>
      <c r="L467" s="34" t="e" vm="1">
        <f t="shared" si="44"/>
        <v>#VALUE!</v>
      </c>
      <c r="M467" s="34" t="e" vm="1">
        <f t="shared" si="45"/>
        <v>#VALUE!</v>
      </c>
      <c r="N467" s="34" t="e" vm="2">
        <f>[1]!genUniform($N$9,$N$10)</f>
        <v>#VALUE!</v>
      </c>
      <c r="O467" s="34" t="e" vm="1">
        <f t="shared" si="46"/>
        <v>#VALUE!</v>
      </c>
      <c r="P467" s="34" t="e" vm="1">
        <f t="shared" si="47"/>
        <v>#VALUE!</v>
      </c>
    </row>
    <row r="468" spans="1:16">
      <c r="A468" s="34">
        <v>458</v>
      </c>
      <c r="C468" s="34" t="e" vm="2">
        <f>[1]!GenLimitNormal($C$9,$C$10,0,1000,0)</f>
        <v>#VALUE!</v>
      </c>
      <c r="D468" s="34" t="e" vm="2">
        <f>[1]!GenBetaPERT(0,$D$9,1)</f>
        <v>#VALUE!</v>
      </c>
      <c r="E468" s="34" t="e" vm="2">
        <f>[1]!GenLognormal($E$9,$E$10)</f>
        <v>#VALUE!</v>
      </c>
      <c r="F468" s="34" t="e" vm="2">
        <f>[1]!GenLognormal($F$9,$F$10)</f>
        <v>#VALUE!</v>
      </c>
      <c r="G468" s="34" t="e" vm="2">
        <f>[1]!GenLognormal($G$9,$G$10)</f>
        <v>#VALUE!</v>
      </c>
      <c r="H468" s="34" t="e" vm="2">
        <f>[1]!genUniform($H$9,$H$10)</f>
        <v>#VALUE!</v>
      </c>
      <c r="I468" s="34" t="e" vm="1">
        <f t="shared" si="42"/>
        <v>#VALUE!</v>
      </c>
      <c r="J468" s="34" t="e" vm="1">
        <f t="shared" si="43"/>
        <v>#VALUE!</v>
      </c>
      <c r="K468" s="34" t="e" vm="2">
        <f>[1]!genUniform($K$9,$K$10)</f>
        <v>#VALUE!</v>
      </c>
      <c r="L468" s="34" t="e" vm="1">
        <f t="shared" si="44"/>
        <v>#VALUE!</v>
      </c>
      <c r="M468" s="34" t="e" vm="1">
        <f t="shared" si="45"/>
        <v>#VALUE!</v>
      </c>
      <c r="N468" s="34" t="e" vm="2">
        <f>[1]!genUniform($N$9,$N$10)</f>
        <v>#VALUE!</v>
      </c>
      <c r="O468" s="34" t="e" vm="1">
        <f t="shared" si="46"/>
        <v>#VALUE!</v>
      </c>
      <c r="P468" s="34" t="e" vm="1">
        <f t="shared" si="47"/>
        <v>#VALUE!</v>
      </c>
    </row>
    <row r="469" spans="1:16">
      <c r="A469" s="34">
        <v>459</v>
      </c>
      <c r="C469" s="34" t="e" vm="2">
        <f>[1]!GenLimitNormal($C$9,$C$10,0,1000,0)</f>
        <v>#VALUE!</v>
      </c>
      <c r="D469" s="34" t="e" vm="2">
        <f>[1]!GenBetaPERT(0,$D$9,1)</f>
        <v>#VALUE!</v>
      </c>
      <c r="E469" s="34" t="e" vm="2">
        <f>[1]!GenLognormal($E$9,$E$10)</f>
        <v>#VALUE!</v>
      </c>
      <c r="F469" s="34" t="e" vm="2">
        <f>[1]!GenLognormal($F$9,$F$10)</f>
        <v>#VALUE!</v>
      </c>
      <c r="G469" s="34" t="e" vm="2">
        <f>[1]!GenLognormal($G$9,$G$10)</f>
        <v>#VALUE!</v>
      </c>
      <c r="H469" s="34" t="e" vm="2">
        <f>[1]!genUniform($H$9,$H$10)</f>
        <v>#VALUE!</v>
      </c>
      <c r="I469" s="34" t="e" vm="1">
        <f t="shared" si="42"/>
        <v>#VALUE!</v>
      </c>
      <c r="J469" s="34" t="e" vm="1">
        <f t="shared" si="43"/>
        <v>#VALUE!</v>
      </c>
      <c r="K469" s="34" t="e" vm="2">
        <f>[1]!genUniform($K$9,$K$10)</f>
        <v>#VALUE!</v>
      </c>
      <c r="L469" s="34" t="e" vm="1">
        <f t="shared" si="44"/>
        <v>#VALUE!</v>
      </c>
      <c r="M469" s="34" t="e" vm="1">
        <f t="shared" si="45"/>
        <v>#VALUE!</v>
      </c>
      <c r="N469" s="34" t="e" vm="2">
        <f>[1]!genUniform($N$9,$N$10)</f>
        <v>#VALUE!</v>
      </c>
      <c r="O469" s="34" t="e" vm="1">
        <f t="shared" si="46"/>
        <v>#VALUE!</v>
      </c>
      <c r="P469" s="34" t="e" vm="1">
        <f t="shared" si="47"/>
        <v>#VALUE!</v>
      </c>
    </row>
    <row r="470" spans="1:16">
      <c r="A470" s="34">
        <v>460</v>
      </c>
      <c r="C470" s="34" t="e" vm="2">
        <f>[1]!GenLimitNormal($C$9,$C$10,0,1000,0)</f>
        <v>#VALUE!</v>
      </c>
      <c r="D470" s="34" t="e" vm="2">
        <f>[1]!GenBetaPERT(0,$D$9,1)</f>
        <v>#VALUE!</v>
      </c>
      <c r="E470" s="34" t="e" vm="2">
        <f>[1]!GenLognormal($E$9,$E$10)</f>
        <v>#VALUE!</v>
      </c>
      <c r="F470" s="34" t="e" vm="2">
        <f>[1]!GenLognormal($F$9,$F$10)</f>
        <v>#VALUE!</v>
      </c>
      <c r="G470" s="34" t="e" vm="2">
        <f>[1]!GenLognormal($G$9,$G$10)</f>
        <v>#VALUE!</v>
      </c>
      <c r="H470" s="34" t="e" vm="2">
        <f>[1]!genUniform($H$9,$H$10)</f>
        <v>#VALUE!</v>
      </c>
      <c r="I470" s="34" t="e" vm="1">
        <f t="shared" si="42"/>
        <v>#VALUE!</v>
      </c>
      <c r="J470" s="34" t="e" vm="1">
        <f t="shared" si="43"/>
        <v>#VALUE!</v>
      </c>
      <c r="K470" s="34" t="e" vm="2">
        <f>[1]!genUniform($K$9,$K$10)</f>
        <v>#VALUE!</v>
      </c>
      <c r="L470" s="34" t="e" vm="1">
        <f t="shared" si="44"/>
        <v>#VALUE!</v>
      </c>
      <c r="M470" s="34" t="e" vm="1">
        <f t="shared" si="45"/>
        <v>#VALUE!</v>
      </c>
      <c r="N470" s="34" t="e" vm="2">
        <f>[1]!genUniform($N$9,$N$10)</f>
        <v>#VALUE!</v>
      </c>
      <c r="O470" s="34" t="e" vm="1">
        <f t="shared" si="46"/>
        <v>#VALUE!</v>
      </c>
      <c r="P470" s="34" t="e" vm="1">
        <f t="shared" si="47"/>
        <v>#VALUE!</v>
      </c>
    </row>
    <row r="471" spans="1:16">
      <c r="A471" s="34">
        <v>461</v>
      </c>
      <c r="C471" s="34" t="e" vm="2">
        <f>[1]!GenLimitNormal($C$9,$C$10,0,1000,0)</f>
        <v>#VALUE!</v>
      </c>
      <c r="D471" s="34" t="e" vm="2">
        <f>[1]!GenBetaPERT(0,$D$9,1)</f>
        <v>#VALUE!</v>
      </c>
      <c r="E471" s="34" t="e" vm="2">
        <f>[1]!GenLognormal($E$9,$E$10)</f>
        <v>#VALUE!</v>
      </c>
      <c r="F471" s="34" t="e" vm="2">
        <f>[1]!GenLognormal($F$9,$F$10)</f>
        <v>#VALUE!</v>
      </c>
      <c r="G471" s="34" t="e" vm="2">
        <f>[1]!GenLognormal($G$9,$G$10)</f>
        <v>#VALUE!</v>
      </c>
      <c r="H471" s="34" t="e" vm="2">
        <f>[1]!genUniform($H$9,$H$10)</f>
        <v>#VALUE!</v>
      </c>
      <c r="I471" s="34" t="e" vm="1">
        <f t="shared" si="42"/>
        <v>#VALUE!</v>
      </c>
      <c r="J471" s="34" t="e" vm="1">
        <f t="shared" si="43"/>
        <v>#VALUE!</v>
      </c>
      <c r="K471" s="34" t="e" vm="2">
        <f>[1]!genUniform($K$9,$K$10)</f>
        <v>#VALUE!</v>
      </c>
      <c r="L471" s="34" t="e" vm="1">
        <f t="shared" si="44"/>
        <v>#VALUE!</v>
      </c>
      <c r="M471" s="34" t="e" vm="1">
        <f t="shared" si="45"/>
        <v>#VALUE!</v>
      </c>
      <c r="N471" s="34" t="e" vm="2">
        <f>[1]!genUniform($N$9,$N$10)</f>
        <v>#VALUE!</v>
      </c>
      <c r="O471" s="34" t="e" vm="1">
        <f t="shared" si="46"/>
        <v>#VALUE!</v>
      </c>
      <c r="P471" s="34" t="e" vm="1">
        <f t="shared" si="47"/>
        <v>#VALUE!</v>
      </c>
    </row>
    <row r="472" spans="1:16">
      <c r="A472" s="34">
        <v>462</v>
      </c>
      <c r="C472" s="34" t="e" vm="2">
        <f>[1]!GenLimitNormal($C$9,$C$10,0,1000,0)</f>
        <v>#VALUE!</v>
      </c>
      <c r="D472" s="34" t="e" vm="2">
        <f>[1]!GenBetaPERT(0,$D$9,1)</f>
        <v>#VALUE!</v>
      </c>
      <c r="E472" s="34" t="e" vm="2">
        <f>[1]!GenLognormal($E$9,$E$10)</f>
        <v>#VALUE!</v>
      </c>
      <c r="F472" s="34" t="e" vm="2">
        <f>[1]!GenLognormal($F$9,$F$10)</f>
        <v>#VALUE!</v>
      </c>
      <c r="G472" s="34" t="e" vm="2">
        <f>[1]!GenLognormal($G$9,$G$10)</f>
        <v>#VALUE!</v>
      </c>
      <c r="H472" s="34" t="e" vm="2">
        <f>[1]!genUniform($H$9,$H$10)</f>
        <v>#VALUE!</v>
      </c>
      <c r="I472" s="34" t="e" vm="1">
        <f t="shared" si="42"/>
        <v>#VALUE!</v>
      </c>
      <c r="J472" s="34" t="e" vm="1">
        <f t="shared" si="43"/>
        <v>#VALUE!</v>
      </c>
      <c r="K472" s="34" t="e" vm="2">
        <f>[1]!genUniform($K$9,$K$10)</f>
        <v>#VALUE!</v>
      </c>
      <c r="L472" s="34" t="e" vm="1">
        <f t="shared" si="44"/>
        <v>#VALUE!</v>
      </c>
      <c r="M472" s="34" t="e" vm="1">
        <f t="shared" si="45"/>
        <v>#VALUE!</v>
      </c>
      <c r="N472" s="34" t="e" vm="2">
        <f>[1]!genUniform($N$9,$N$10)</f>
        <v>#VALUE!</v>
      </c>
      <c r="O472" s="34" t="e" vm="1">
        <f t="shared" si="46"/>
        <v>#VALUE!</v>
      </c>
      <c r="P472" s="34" t="e" vm="1">
        <f t="shared" si="47"/>
        <v>#VALUE!</v>
      </c>
    </row>
    <row r="473" spans="1:16">
      <c r="A473" s="34">
        <v>463</v>
      </c>
      <c r="C473" s="34" t="e" vm="2">
        <f>[1]!GenLimitNormal($C$9,$C$10,0,1000,0)</f>
        <v>#VALUE!</v>
      </c>
      <c r="D473" s="34" t="e" vm="2">
        <f>[1]!GenBetaPERT(0,$D$9,1)</f>
        <v>#VALUE!</v>
      </c>
      <c r="E473" s="34" t="e" vm="2">
        <f>[1]!GenLognormal($E$9,$E$10)</f>
        <v>#VALUE!</v>
      </c>
      <c r="F473" s="34" t="e" vm="2">
        <f>[1]!GenLognormal($F$9,$F$10)</f>
        <v>#VALUE!</v>
      </c>
      <c r="G473" s="34" t="e" vm="2">
        <f>[1]!GenLognormal($G$9,$G$10)</f>
        <v>#VALUE!</v>
      </c>
      <c r="H473" s="34" t="e" vm="2">
        <f>[1]!genUniform($H$9,$H$10)</f>
        <v>#VALUE!</v>
      </c>
      <c r="I473" s="34" t="e" vm="1">
        <f t="shared" si="42"/>
        <v>#VALUE!</v>
      </c>
      <c r="J473" s="34" t="e" vm="1">
        <f t="shared" si="43"/>
        <v>#VALUE!</v>
      </c>
      <c r="K473" s="34" t="e" vm="2">
        <f>[1]!genUniform($K$9,$K$10)</f>
        <v>#VALUE!</v>
      </c>
      <c r="L473" s="34" t="e" vm="1">
        <f t="shared" si="44"/>
        <v>#VALUE!</v>
      </c>
      <c r="M473" s="34" t="e" vm="1">
        <f t="shared" si="45"/>
        <v>#VALUE!</v>
      </c>
      <c r="N473" s="34" t="e" vm="2">
        <f>[1]!genUniform($N$9,$N$10)</f>
        <v>#VALUE!</v>
      </c>
      <c r="O473" s="34" t="e" vm="1">
        <f t="shared" si="46"/>
        <v>#VALUE!</v>
      </c>
      <c r="P473" s="34" t="e" vm="1">
        <f t="shared" si="47"/>
        <v>#VALUE!</v>
      </c>
    </row>
    <row r="474" spans="1:16">
      <c r="A474" s="34">
        <v>464</v>
      </c>
      <c r="C474" s="34" t="e" vm="2">
        <f>[1]!GenLimitNormal($C$9,$C$10,0,1000,0)</f>
        <v>#VALUE!</v>
      </c>
      <c r="D474" s="34" t="e" vm="2">
        <f>[1]!GenBetaPERT(0,$D$9,1)</f>
        <v>#VALUE!</v>
      </c>
      <c r="E474" s="34" t="e" vm="2">
        <f>[1]!GenLognormal($E$9,$E$10)</f>
        <v>#VALUE!</v>
      </c>
      <c r="F474" s="34" t="e" vm="2">
        <f>[1]!GenLognormal($F$9,$F$10)</f>
        <v>#VALUE!</v>
      </c>
      <c r="G474" s="34" t="e" vm="2">
        <f>[1]!GenLognormal($G$9,$G$10)</f>
        <v>#VALUE!</v>
      </c>
      <c r="H474" s="34" t="e" vm="2">
        <f>[1]!genUniform($H$9,$H$10)</f>
        <v>#VALUE!</v>
      </c>
      <c r="I474" s="34" t="e" vm="1">
        <f t="shared" si="42"/>
        <v>#VALUE!</v>
      </c>
      <c r="J474" s="34" t="e" vm="1">
        <f t="shared" si="43"/>
        <v>#VALUE!</v>
      </c>
      <c r="K474" s="34" t="e" vm="2">
        <f>[1]!genUniform($K$9,$K$10)</f>
        <v>#VALUE!</v>
      </c>
      <c r="L474" s="34" t="e" vm="1">
        <f t="shared" si="44"/>
        <v>#VALUE!</v>
      </c>
      <c r="M474" s="34" t="e" vm="1">
        <f t="shared" si="45"/>
        <v>#VALUE!</v>
      </c>
      <c r="N474" s="34" t="e" vm="2">
        <f>[1]!genUniform($N$9,$N$10)</f>
        <v>#VALUE!</v>
      </c>
      <c r="O474" s="34" t="e" vm="1">
        <f t="shared" si="46"/>
        <v>#VALUE!</v>
      </c>
      <c r="P474" s="34" t="e" vm="1">
        <f t="shared" si="47"/>
        <v>#VALUE!</v>
      </c>
    </row>
    <row r="475" spans="1:16">
      <c r="A475" s="34">
        <v>465</v>
      </c>
      <c r="C475" s="34" t="e" vm="2">
        <f>[1]!GenLimitNormal($C$9,$C$10,0,1000,0)</f>
        <v>#VALUE!</v>
      </c>
      <c r="D475" s="34" t="e" vm="2">
        <f>[1]!GenBetaPERT(0,$D$9,1)</f>
        <v>#VALUE!</v>
      </c>
      <c r="E475" s="34" t="e" vm="2">
        <f>[1]!GenLognormal($E$9,$E$10)</f>
        <v>#VALUE!</v>
      </c>
      <c r="F475" s="34" t="e" vm="2">
        <f>[1]!GenLognormal($F$9,$F$10)</f>
        <v>#VALUE!</v>
      </c>
      <c r="G475" s="34" t="e" vm="2">
        <f>[1]!GenLognormal($G$9,$G$10)</f>
        <v>#VALUE!</v>
      </c>
      <c r="H475" s="34" t="e" vm="2">
        <f>[1]!genUniform($H$9,$H$10)</f>
        <v>#VALUE!</v>
      </c>
      <c r="I475" s="34" t="e" vm="1">
        <f t="shared" si="42"/>
        <v>#VALUE!</v>
      </c>
      <c r="J475" s="34" t="e" vm="1">
        <f t="shared" si="43"/>
        <v>#VALUE!</v>
      </c>
      <c r="K475" s="34" t="e" vm="2">
        <f>[1]!genUniform($K$9,$K$10)</f>
        <v>#VALUE!</v>
      </c>
      <c r="L475" s="34" t="e" vm="1">
        <f t="shared" si="44"/>
        <v>#VALUE!</v>
      </c>
      <c r="M475" s="34" t="e" vm="1">
        <f t="shared" si="45"/>
        <v>#VALUE!</v>
      </c>
      <c r="N475" s="34" t="e" vm="2">
        <f>[1]!genUniform($N$9,$N$10)</f>
        <v>#VALUE!</v>
      </c>
      <c r="O475" s="34" t="e" vm="1">
        <f t="shared" si="46"/>
        <v>#VALUE!</v>
      </c>
      <c r="P475" s="34" t="e" vm="1">
        <f t="shared" si="47"/>
        <v>#VALUE!</v>
      </c>
    </row>
    <row r="476" spans="1:16">
      <c r="A476" s="34">
        <v>466</v>
      </c>
      <c r="C476" s="34" t="e" vm="2">
        <f>[1]!GenLimitNormal($C$9,$C$10,0,1000,0)</f>
        <v>#VALUE!</v>
      </c>
      <c r="D476" s="34" t="e" vm="2">
        <f>[1]!GenBetaPERT(0,$D$9,1)</f>
        <v>#VALUE!</v>
      </c>
      <c r="E476" s="34" t="e" vm="2">
        <f>[1]!GenLognormal($E$9,$E$10)</f>
        <v>#VALUE!</v>
      </c>
      <c r="F476" s="34" t="e" vm="2">
        <f>[1]!GenLognormal($F$9,$F$10)</f>
        <v>#VALUE!</v>
      </c>
      <c r="G476" s="34" t="e" vm="2">
        <f>[1]!GenLognormal($G$9,$G$10)</f>
        <v>#VALUE!</v>
      </c>
      <c r="H476" s="34" t="e" vm="2">
        <f>[1]!genUniform($H$9,$H$10)</f>
        <v>#VALUE!</v>
      </c>
      <c r="I476" s="34" t="e" vm="1">
        <f t="shared" si="42"/>
        <v>#VALUE!</v>
      </c>
      <c r="J476" s="34" t="e" vm="1">
        <f t="shared" si="43"/>
        <v>#VALUE!</v>
      </c>
      <c r="K476" s="34" t="e" vm="2">
        <f>[1]!genUniform($K$9,$K$10)</f>
        <v>#VALUE!</v>
      </c>
      <c r="L476" s="34" t="e" vm="1">
        <f t="shared" si="44"/>
        <v>#VALUE!</v>
      </c>
      <c r="M476" s="34" t="e" vm="1">
        <f t="shared" si="45"/>
        <v>#VALUE!</v>
      </c>
      <c r="N476" s="34" t="e" vm="2">
        <f>[1]!genUniform($N$9,$N$10)</f>
        <v>#VALUE!</v>
      </c>
      <c r="O476" s="34" t="e" vm="1">
        <f t="shared" si="46"/>
        <v>#VALUE!</v>
      </c>
      <c r="P476" s="34" t="e" vm="1">
        <f t="shared" si="47"/>
        <v>#VALUE!</v>
      </c>
    </row>
    <row r="477" spans="1:16">
      <c r="A477" s="34">
        <v>467</v>
      </c>
      <c r="C477" s="34" t="e" vm="2">
        <f>[1]!GenLimitNormal($C$9,$C$10,0,1000,0)</f>
        <v>#VALUE!</v>
      </c>
      <c r="D477" s="34" t="e" vm="2">
        <f>[1]!GenBetaPERT(0,$D$9,1)</f>
        <v>#VALUE!</v>
      </c>
      <c r="E477" s="34" t="e" vm="2">
        <f>[1]!GenLognormal($E$9,$E$10)</f>
        <v>#VALUE!</v>
      </c>
      <c r="F477" s="34" t="e" vm="2">
        <f>[1]!GenLognormal($F$9,$F$10)</f>
        <v>#VALUE!</v>
      </c>
      <c r="G477" s="34" t="e" vm="2">
        <f>[1]!GenLognormal($G$9,$G$10)</f>
        <v>#VALUE!</v>
      </c>
      <c r="H477" s="34" t="e" vm="2">
        <f>[1]!genUniform($H$9,$H$10)</f>
        <v>#VALUE!</v>
      </c>
      <c r="I477" s="34" t="e" vm="1">
        <f t="shared" si="42"/>
        <v>#VALUE!</v>
      </c>
      <c r="J477" s="34" t="e" vm="1">
        <f t="shared" si="43"/>
        <v>#VALUE!</v>
      </c>
      <c r="K477" s="34" t="e" vm="2">
        <f>[1]!genUniform($K$9,$K$10)</f>
        <v>#VALUE!</v>
      </c>
      <c r="L477" s="34" t="e" vm="1">
        <f t="shared" si="44"/>
        <v>#VALUE!</v>
      </c>
      <c r="M477" s="34" t="e" vm="1">
        <f t="shared" si="45"/>
        <v>#VALUE!</v>
      </c>
      <c r="N477" s="34" t="e" vm="2">
        <f>[1]!genUniform($N$9,$N$10)</f>
        <v>#VALUE!</v>
      </c>
      <c r="O477" s="34" t="e" vm="1">
        <f t="shared" si="46"/>
        <v>#VALUE!</v>
      </c>
      <c r="P477" s="34" t="e" vm="1">
        <f t="shared" si="47"/>
        <v>#VALUE!</v>
      </c>
    </row>
    <row r="478" spans="1:16">
      <c r="A478" s="34">
        <v>468</v>
      </c>
      <c r="C478" s="34" t="e" vm="2">
        <f>[1]!GenLimitNormal($C$9,$C$10,0,1000,0)</f>
        <v>#VALUE!</v>
      </c>
      <c r="D478" s="34" t="e" vm="2">
        <f>[1]!GenBetaPERT(0,$D$9,1)</f>
        <v>#VALUE!</v>
      </c>
      <c r="E478" s="34" t="e" vm="2">
        <f>[1]!GenLognormal($E$9,$E$10)</f>
        <v>#VALUE!</v>
      </c>
      <c r="F478" s="34" t="e" vm="2">
        <f>[1]!GenLognormal($F$9,$F$10)</f>
        <v>#VALUE!</v>
      </c>
      <c r="G478" s="34" t="e" vm="2">
        <f>[1]!GenLognormal($G$9,$G$10)</f>
        <v>#VALUE!</v>
      </c>
      <c r="H478" s="34" t="e" vm="2">
        <f>[1]!genUniform($H$9,$H$10)</f>
        <v>#VALUE!</v>
      </c>
      <c r="I478" s="34" t="e" vm="1">
        <f t="shared" si="42"/>
        <v>#VALUE!</v>
      </c>
      <c r="J478" s="34" t="e" vm="1">
        <f t="shared" si="43"/>
        <v>#VALUE!</v>
      </c>
      <c r="K478" s="34" t="e" vm="2">
        <f>[1]!genUniform($K$9,$K$10)</f>
        <v>#VALUE!</v>
      </c>
      <c r="L478" s="34" t="e" vm="1">
        <f t="shared" si="44"/>
        <v>#VALUE!</v>
      </c>
      <c r="M478" s="34" t="e" vm="1">
        <f t="shared" si="45"/>
        <v>#VALUE!</v>
      </c>
      <c r="N478" s="34" t="e" vm="2">
        <f>[1]!genUniform($N$9,$N$10)</f>
        <v>#VALUE!</v>
      </c>
      <c r="O478" s="34" t="e" vm="1">
        <f t="shared" si="46"/>
        <v>#VALUE!</v>
      </c>
      <c r="P478" s="34" t="e" vm="1">
        <f t="shared" si="47"/>
        <v>#VALUE!</v>
      </c>
    </row>
    <row r="479" spans="1:16">
      <c r="A479" s="34">
        <v>469</v>
      </c>
      <c r="C479" s="34" t="e" vm="2">
        <f>[1]!GenLimitNormal($C$9,$C$10,0,1000,0)</f>
        <v>#VALUE!</v>
      </c>
      <c r="D479" s="34" t="e" vm="2">
        <f>[1]!GenBetaPERT(0,$D$9,1)</f>
        <v>#VALUE!</v>
      </c>
      <c r="E479" s="34" t="e" vm="2">
        <f>[1]!GenLognormal($E$9,$E$10)</f>
        <v>#VALUE!</v>
      </c>
      <c r="F479" s="34" t="e" vm="2">
        <f>[1]!GenLognormal($F$9,$F$10)</f>
        <v>#VALUE!</v>
      </c>
      <c r="G479" s="34" t="e" vm="2">
        <f>[1]!GenLognormal($G$9,$G$10)</f>
        <v>#VALUE!</v>
      </c>
      <c r="H479" s="34" t="e" vm="2">
        <f>[1]!genUniform($H$9,$H$10)</f>
        <v>#VALUE!</v>
      </c>
      <c r="I479" s="34" t="e" vm="1">
        <f t="shared" si="42"/>
        <v>#VALUE!</v>
      </c>
      <c r="J479" s="34" t="e" vm="1">
        <f t="shared" si="43"/>
        <v>#VALUE!</v>
      </c>
      <c r="K479" s="34" t="e" vm="2">
        <f>[1]!genUniform($K$9,$K$10)</f>
        <v>#VALUE!</v>
      </c>
      <c r="L479" s="34" t="e" vm="1">
        <f t="shared" si="44"/>
        <v>#VALUE!</v>
      </c>
      <c r="M479" s="34" t="e" vm="1">
        <f t="shared" si="45"/>
        <v>#VALUE!</v>
      </c>
      <c r="N479" s="34" t="e" vm="2">
        <f>[1]!genUniform($N$9,$N$10)</f>
        <v>#VALUE!</v>
      </c>
      <c r="O479" s="34" t="e" vm="1">
        <f t="shared" si="46"/>
        <v>#VALUE!</v>
      </c>
      <c r="P479" s="34" t="e" vm="1">
        <f t="shared" si="47"/>
        <v>#VALUE!</v>
      </c>
    </row>
    <row r="480" spans="1:16">
      <c r="A480" s="34">
        <v>470</v>
      </c>
      <c r="C480" s="34" t="e" vm="2">
        <f>[1]!GenLimitNormal($C$9,$C$10,0,1000,0)</f>
        <v>#VALUE!</v>
      </c>
      <c r="D480" s="34" t="e" vm="2">
        <f>[1]!GenBetaPERT(0,$D$9,1)</f>
        <v>#VALUE!</v>
      </c>
      <c r="E480" s="34" t="e" vm="2">
        <f>[1]!GenLognormal($E$9,$E$10)</f>
        <v>#VALUE!</v>
      </c>
      <c r="F480" s="34" t="e" vm="2">
        <f>[1]!GenLognormal($F$9,$F$10)</f>
        <v>#VALUE!</v>
      </c>
      <c r="G480" s="34" t="e" vm="2">
        <f>[1]!GenLognormal($G$9,$G$10)</f>
        <v>#VALUE!</v>
      </c>
      <c r="H480" s="34" t="e" vm="2">
        <f>[1]!genUniform($H$9,$H$10)</f>
        <v>#VALUE!</v>
      </c>
      <c r="I480" s="34" t="e" vm="1">
        <f t="shared" si="42"/>
        <v>#VALUE!</v>
      </c>
      <c r="J480" s="34" t="e" vm="1">
        <f t="shared" si="43"/>
        <v>#VALUE!</v>
      </c>
      <c r="K480" s="34" t="e" vm="2">
        <f>[1]!genUniform($K$9,$K$10)</f>
        <v>#VALUE!</v>
      </c>
      <c r="L480" s="34" t="e" vm="1">
        <f t="shared" si="44"/>
        <v>#VALUE!</v>
      </c>
      <c r="M480" s="34" t="e" vm="1">
        <f t="shared" si="45"/>
        <v>#VALUE!</v>
      </c>
      <c r="N480" s="34" t="e" vm="2">
        <f>[1]!genUniform($N$9,$N$10)</f>
        <v>#VALUE!</v>
      </c>
      <c r="O480" s="34" t="e" vm="1">
        <f t="shared" si="46"/>
        <v>#VALUE!</v>
      </c>
      <c r="P480" s="34" t="e" vm="1">
        <f t="shared" si="47"/>
        <v>#VALUE!</v>
      </c>
    </row>
    <row r="481" spans="1:16">
      <c r="A481" s="34">
        <v>471</v>
      </c>
      <c r="C481" s="34" t="e" vm="2">
        <f>[1]!GenLimitNormal($C$9,$C$10,0,1000,0)</f>
        <v>#VALUE!</v>
      </c>
      <c r="D481" s="34" t="e" vm="2">
        <f>[1]!GenBetaPERT(0,$D$9,1)</f>
        <v>#VALUE!</v>
      </c>
      <c r="E481" s="34" t="e" vm="2">
        <f>[1]!GenLognormal($E$9,$E$10)</f>
        <v>#VALUE!</v>
      </c>
      <c r="F481" s="34" t="e" vm="2">
        <f>[1]!GenLognormal($F$9,$F$10)</f>
        <v>#VALUE!</v>
      </c>
      <c r="G481" s="34" t="e" vm="2">
        <f>[1]!GenLognormal($G$9,$G$10)</f>
        <v>#VALUE!</v>
      </c>
      <c r="H481" s="34" t="e" vm="2">
        <f>[1]!genUniform($H$9,$H$10)</f>
        <v>#VALUE!</v>
      </c>
      <c r="I481" s="34" t="e" vm="1">
        <f t="shared" si="42"/>
        <v>#VALUE!</v>
      </c>
      <c r="J481" s="34" t="e" vm="1">
        <f t="shared" si="43"/>
        <v>#VALUE!</v>
      </c>
      <c r="K481" s="34" t="e" vm="2">
        <f>[1]!genUniform($K$9,$K$10)</f>
        <v>#VALUE!</v>
      </c>
      <c r="L481" s="34" t="e" vm="1">
        <f t="shared" si="44"/>
        <v>#VALUE!</v>
      </c>
      <c r="M481" s="34" t="e" vm="1">
        <f t="shared" si="45"/>
        <v>#VALUE!</v>
      </c>
      <c r="N481" s="34" t="e" vm="2">
        <f>[1]!genUniform($N$9,$N$10)</f>
        <v>#VALUE!</v>
      </c>
      <c r="O481" s="34" t="e" vm="1">
        <f t="shared" si="46"/>
        <v>#VALUE!</v>
      </c>
      <c r="P481" s="34" t="e" vm="1">
        <f t="shared" si="47"/>
        <v>#VALUE!</v>
      </c>
    </row>
    <row r="482" spans="1:16">
      <c r="A482" s="34">
        <v>472</v>
      </c>
      <c r="C482" s="34" t="e" vm="2">
        <f>[1]!GenLimitNormal($C$9,$C$10,0,1000,0)</f>
        <v>#VALUE!</v>
      </c>
      <c r="D482" s="34" t="e" vm="2">
        <f>[1]!GenBetaPERT(0,$D$9,1)</f>
        <v>#VALUE!</v>
      </c>
      <c r="E482" s="34" t="e" vm="2">
        <f>[1]!GenLognormal($E$9,$E$10)</f>
        <v>#VALUE!</v>
      </c>
      <c r="F482" s="34" t="e" vm="2">
        <f>[1]!GenLognormal($F$9,$F$10)</f>
        <v>#VALUE!</v>
      </c>
      <c r="G482" s="34" t="e" vm="2">
        <f>[1]!GenLognormal($G$9,$G$10)</f>
        <v>#VALUE!</v>
      </c>
      <c r="H482" s="34" t="e" vm="2">
        <f>[1]!genUniform($H$9,$H$10)</f>
        <v>#VALUE!</v>
      </c>
      <c r="I482" s="34" t="e" vm="1">
        <f t="shared" si="42"/>
        <v>#VALUE!</v>
      </c>
      <c r="J482" s="34" t="e" vm="1">
        <f t="shared" si="43"/>
        <v>#VALUE!</v>
      </c>
      <c r="K482" s="34" t="e" vm="2">
        <f>[1]!genUniform($K$9,$K$10)</f>
        <v>#VALUE!</v>
      </c>
      <c r="L482" s="34" t="e" vm="1">
        <f t="shared" si="44"/>
        <v>#VALUE!</v>
      </c>
      <c r="M482" s="34" t="e" vm="1">
        <f t="shared" si="45"/>
        <v>#VALUE!</v>
      </c>
      <c r="N482" s="34" t="e" vm="2">
        <f>[1]!genUniform($N$9,$N$10)</f>
        <v>#VALUE!</v>
      </c>
      <c r="O482" s="34" t="e" vm="1">
        <f t="shared" si="46"/>
        <v>#VALUE!</v>
      </c>
      <c r="P482" s="34" t="e" vm="1">
        <f t="shared" si="47"/>
        <v>#VALUE!</v>
      </c>
    </row>
    <row r="483" spans="1:16">
      <c r="A483" s="34">
        <v>473</v>
      </c>
      <c r="C483" s="34" t="e" vm="2">
        <f>[1]!GenLimitNormal($C$9,$C$10,0,1000,0)</f>
        <v>#VALUE!</v>
      </c>
      <c r="D483" s="34" t="e" vm="2">
        <f>[1]!GenBetaPERT(0,$D$9,1)</f>
        <v>#VALUE!</v>
      </c>
      <c r="E483" s="34" t="e" vm="2">
        <f>[1]!GenLognormal($E$9,$E$10)</f>
        <v>#VALUE!</v>
      </c>
      <c r="F483" s="34" t="e" vm="2">
        <f>[1]!GenLognormal($F$9,$F$10)</f>
        <v>#VALUE!</v>
      </c>
      <c r="G483" s="34" t="e" vm="2">
        <f>[1]!GenLognormal($G$9,$G$10)</f>
        <v>#VALUE!</v>
      </c>
      <c r="H483" s="34" t="e" vm="2">
        <f>[1]!genUniform($H$9,$H$10)</f>
        <v>#VALUE!</v>
      </c>
      <c r="I483" s="34" t="e" vm="1">
        <f t="shared" si="42"/>
        <v>#VALUE!</v>
      </c>
      <c r="J483" s="34" t="e" vm="1">
        <f t="shared" si="43"/>
        <v>#VALUE!</v>
      </c>
      <c r="K483" s="34" t="e" vm="2">
        <f>[1]!genUniform($K$9,$K$10)</f>
        <v>#VALUE!</v>
      </c>
      <c r="L483" s="34" t="e" vm="1">
        <f t="shared" si="44"/>
        <v>#VALUE!</v>
      </c>
      <c r="M483" s="34" t="e" vm="1">
        <f t="shared" si="45"/>
        <v>#VALUE!</v>
      </c>
      <c r="N483" s="34" t="e" vm="2">
        <f>[1]!genUniform($N$9,$N$10)</f>
        <v>#VALUE!</v>
      </c>
      <c r="O483" s="34" t="e" vm="1">
        <f t="shared" si="46"/>
        <v>#VALUE!</v>
      </c>
      <c r="P483" s="34" t="e" vm="1">
        <f t="shared" si="47"/>
        <v>#VALUE!</v>
      </c>
    </row>
    <row r="484" spans="1:16">
      <c r="A484" s="34">
        <v>474</v>
      </c>
      <c r="C484" s="34" t="e" vm="2">
        <f>[1]!GenLimitNormal($C$9,$C$10,0,1000,0)</f>
        <v>#VALUE!</v>
      </c>
      <c r="D484" s="34" t="e" vm="2">
        <f>[1]!GenBetaPERT(0,$D$9,1)</f>
        <v>#VALUE!</v>
      </c>
      <c r="E484" s="34" t="e" vm="2">
        <f>[1]!GenLognormal($E$9,$E$10)</f>
        <v>#VALUE!</v>
      </c>
      <c r="F484" s="34" t="e" vm="2">
        <f>[1]!GenLognormal($F$9,$F$10)</f>
        <v>#VALUE!</v>
      </c>
      <c r="G484" s="34" t="e" vm="2">
        <f>[1]!GenLognormal($G$9,$G$10)</f>
        <v>#VALUE!</v>
      </c>
      <c r="H484" s="34" t="e" vm="2">
        <f>[1]!genUniform($H$9,$H$10)</f>
        <v>#VALUE!</v>
      </c>
      <c r="I484" s="34" t="e" vm="1">
        <f t="shared" si="42"/>
        <v>#VALUE!</v>
      </c>
      <c r="J484" s="34" t="e" vm="1">
        <f t="shared" si="43"/>
        <v>#VALUE!</v>
      </c>
      <c r="K484" s="34" t="e" vm="2">
        <f>[1]!genUniform($K$9,$K$10)</f>
        <v>#VALUE!</v>
      </c>
      <c r="L484" s="34" t="e" vm="1">
        <f t="shared" si="44"/>
        <v>#VALUE!</v>
      </c>
      <c r="M484" s="34" t="e" vm="1">
        <f t="shared" si="45"/>
        <v>#VALUE!</v>
      </c>
      <c r="N484" s="34" t="e" vm="2">
        <f>[1]!genUniform($N$9,$N$10)</f>
        <v>#VALUE!</v>
      </c>
      <c r="O484" s="34" t="e" vm="1">
        <f t="shared" si="46"/>
        <v>#VALUE!</v>
      </c>
      <c r="P484" s="34" t="e" vm="1">
        <f t="shared" si="47"/>
        <v>#VALUE!</v>
      </c>
    </row>
    <row r="485" spans="1:16">
      <c r="A485" s="34">
        <v>475</v>
      </c>
      <c r="C485" s="34" t="e" vm="2">
        <f>[1]!GenLimitNormal($C$9,$C$10,0,1000,0)</f>
        <v>#VALUE!</v>
      </c>
      <c r="D485" s="34" t="e" vm="2">
        <f>[1]!GenBetaPERT(0,$D$9,1)</f>
        <v>#VALUE!</v>
      </c>
      <c r="E485" s="34" t="e" vm="2">
        <f>[1]!GenLognormal($E$9,$E$10)</f>
        <v>#VALUE!</v>
      </c>
      <c r="F485" s="34" t="e" vm="2">
        <f>[1]!GenLognormal($F$9,$F$10)</f>
        <v>#VALUE!</v>
      </c>
      <c r="G485" s="34" t="e" vm="2">
        <f>[1]!GenLognormal($G$9,$G$10)</f>
        <v>#VALUE!</v>
      </c>
      <c r="H485" s="34" t="e" vm="2">
        <f>[1]!genUniform($H$9,$H$10)</f>
        <v>#VALUE!</v>
      </c>
      <c r="I485" s="34" t="e" vm="1">
        <f t="shared" si="42"/>
        <v>#VALUE!</v>
      </c>
      <c r="J485" s="34" t="e" vm="1">
        <f t="shared" si="43"/>
        <v>#VALUE!</v>
      </c>
      <c r="K485" s="34" t="e" vm="2">
        <f>[1]!genUniform($K$9,$K$10)</f>
        <v>#VALUE!</v>
      </c>
      <c r="L485" s="34" t="e" vm="1">
        <f t="shared" si="44"/>
        <v>#VALUE!</v>
      </c>
      <c r="M485" s="34" t="e" vm="1">
        <f t="shared" si="45"/>
        <v>#VALUE!</v>
      </c>
      <c r="N485" s="34" t="e" vm="2">
        <f>[1]!genUniform($N$9,$N$10)</f>
        <v>#VALUE!</v>
      </c>
      <c r="O485" s="34" t="e" vm="1">
        <f t="shared" si="46"/>
        <v>#VALUE!</v>
      </c>
      <c r="P485" s="34" t="e" vm="1">
        <f t="shared" si="47"/>
        <v>#VALUE!</v>
      </c>
    </row>
    <row r="486" spans="1:16">
      <c r="A486" s="34">
        <v>476</v>
      </c>
      <c r="C486" s="34" t="e" vm="2">
        <f>[1]!GenLimitNormal($C$9,$C$10,0,1000,0)</f>
        <v>#VALUE!</v>
      </c>
      <c r="D486" s="34" t="e" vm="2">
        <f>[1]!GenBetaPERT(0,$D$9,1)</f>
        <v>#VALUE!</v>
      </c>
      <c r="E486" s="34" t="e" vm="2">
        <f>[1]!GenLognormal($E$9,$E$10)</f>
        <v>#VALUE!</v>
      </c>
      <c r="F486" s="34" t="e" vm="2">
        <f>[1]!GenLognormal($F$9,$F$10)</f>
        <v>#VALUE!</v>
      </c>
      <c r="G486" s="34" t="e" vm="2">
        <f>[1]!GenLognormal($G$9,$G$10)</f>
        <v>#VALUE!</v>
      </c>
      <c r="H486" s="34" t="e" vm="2">
        <f>[1]!genUniform($H$9,$H$10)</f>
        <v>#VALUE!</v>
      </c>
      <c r="I486" s="34" t="e" vm="1">
        <f t="shared" si="42"/>
        <v>#VALUE!</v>
      </c>
      <c r="J486" s="34" t="e" vm="1">
        <f t="shared" si="43"/>
        <v>#VALUE!</v>
      </c>
      <c r="K486" s="34" t="e" vm="2">
        <f>[1]!genUniform($K$9,$K$10)</f>
        <v>#VALUE!</v>
      </c>
      <c r="L486" s="34" t="e" vm="1">
        <f t="shared" si="44"/>
        <v>#VALUE!</v>
      </c>
      <c r="M486" s="34" t="e" vm="1">
        <f t="shared" si="45"/>
        <v>#VALUE!</v>
      </c>
      <c r="N486" s="34" t="e" vm="2">
        <f>[1]!genUniform($N$9,$N$10)</f>
        <v>#VALUE!</v>
      </c>
      <c r="O486" s="34" t="e" vm="1">
        <f t="shared" si="46"/>
        <v>#VALUE!</v>
      </c>
      <c r="P486" s="34" t="e" vm="1">
        <f t="shared" si="47"/>
        <v>#VALUE!</v>
      </c>
    </row>
    <row r="487" spans="1:16">
      <c r="A487" s="34">
        <v>477</v>
      </c>
      <c r="C487" s="34" t="e" vm="2">
        <f>[1]!GenLimitNormal($C$9,$C$10,0,1000,0)</f>
        <v>#VALUE!</v>
      </c>
      <c r="D487" s="34" t="e" vm="2">
        <f>[1]!GenBetaPERT(0,$D$9,1)</f>
        <v>#VALUE!</v>
      </c>
      <c r="E487" s="34" t="e" vm="2">
        <f>[1]!GenLognormal($E$9,$E$10)</f>
        <v>#VALUE!</v>
      </c>
      <c r="F487" s="34" t="e" vm="2">
        <f>[1]!GenLognormal($F$9,$F$10)</f>
        <v>#VALUE!</v>
      </c>
      <c r="G487" s="34" t="e" vm="2">
        <f>[1]!GenLognormal($G$9,$G$10)</f>
        <v>#VALUE!</v>
      </c>
      <c r="H487" s="34" t="e" vm="2">
        <f>[1]!genUniform($H$9,$H$10)</f>
        <v>#VALUE!</v>
      </c>
      <c r="I487" s="34" t="e" vm="1">
        <f t="shared" si="42"/>
        <v>#VALUE!</v>
      </c>
      <c r="J487" s="34" t="e" vm="1">
        <f t="shared" si="43"/>
        <v>#VALUE!</v>
      </c>
      <c r="K487" s="34" t="e" vm="2">
        <f>[1]!genUniform($K$9,$K$10)</f>
        <v>#VALUE!</v>
      </c>
      <c r="L487" s="34" t="e" vm="1">
        <f t="shared" si="44"/>
        <v>#VALUE!</v>
      </c>
      <c r="M487" s="34" t="e" vm="1">
        <f t="shared" si="45"/>
        <v>#VALUE!</v>
      </c>
      <c r="N487" s="34" t="e" vm="2">
        <f>[1]!genUniform($N$9,$N$10)</f>
        <v>#VALUE!</v>
      </c>
      <c r="O487" s="34" t="e" vm="1">
        <f t="shared" si="46"/>
        <v>#VALUE!</v>
      </c>
      <c r="P487" s="34" t="e" vm="1">
        <f t="shared" si="47"/>
        <v>#VALUE!</v>
      </c>
    </row>
    <row r="488" spans="1:16">
      <c r="A488" s="34">
        <v>478</v>
      </c>
      <c r="C488" s="34" t="e" vm="2">
        <f>[1]!GenLimitNormal($C$9,$C$10,0,1000,0)</f>
        <v>#VALUE!</v>
      </c>
      <c r="D488" s="34" t="e" vm="2">
        <f>[1]!GenBetaPERT(0,$D$9,1)</f>
        <v>#VALUE!</v>
      </c>
      <c r="E488" s="34" t="e" vm="2">
        <f>[1]!GenLognormal($E$9,$E$10)</f>
        <v>#VALUE!</v>
      </c>
      <c r="F488" s="34" t="e" vm="2">
        <f>[1]!GenLognormal($F$9,$F$10)</f>
        <v>#VALUE!</v>
      </c>
      <c r="G488" s="34" t="e" vm="2">
        <f>[1]!GenLognormal($G$9,$G$10)</f>
        <v>#VALUE!</v>
      </c>
      <c r="H488" s="34" t="e" vm="2">
        <f>[1]!genUniform($H$9,$H$10)</f>
        <v>#VALUE!</v>
      </c>
      <c r="I488" s="34" t="e" vm="1">
        <f t="shared" si="42"/>
        <v>#VALUE!</v>
      </c>
      <c r="J488" s="34" t="e" vm="1">
        <f t="shared" si="43"/>
        <v>#VALUE!</v>
      </c>
      <c r="K488" s="34" t="e" vm="2">
        <f>[1]!genUniform($K$9,$K$10)</f>
        <v>#VALUE!</v>
      </c>
      <c r="L488" s="34" t="e" vm="1">
        <f t="shared" si="44"/>
        <v>#VALUE!</v>
      </c>
      <c r="M488" s="34" t="e" vm="1">
        <f t="shared" si="45"/>
        <v>#VALUE!</v>
      </c>
      <c r="N488" s="34" t="e" vm="2">
        <f>[1]!genUniform($N$9,$N$10)</f>
        <v>#VALUE!</v>
      </c>
      <c r="O488" s="34" t="e" vm="1">
        <f t="shared" si="46"/>
        <v>#VALUE!</v>
      </c>
      <c r="P488" s="34" t="e" vm="1">
        <f t="shared" si="47"/>
        <v>#VALUE!</v>
      </c>
    </row>
    <row r="489" spans="1:16">
      <c r="A489" s="34">
        <v>479</v>
      </c>
      <c r="C489" s="34" t="e" vm="2">
        <f>[1]!GenLimitNormal($C$9,$C$10,0,1000,0)</f>
        <v>#VALUE!</v>
      </c>
      <c r="D489" s="34" t="e" vm="2">
        <f>[1]!GenBetaPERT(0,$D$9,1)</f>
        <v>#VALUE!</v>
      </c>
      <c r="E489" s="34" t="e" vm="2">
        <f>[1]!GenLognormal($E$9,$E$10)</f>
        <v>#VALUE!</v>
      </c>
      <c r="F489" s="34" t="e" vm="2">
        <f>[1]!GenLognormal($F$9,$F$10)</f>
        <v>#VALUE!</v>
      </c>
      <c r="G489" s="34" t="e" vm="2">
        <f>[1]!GenLognormal($G$9,$G$10)</f>
        <v>#VALUE!</v>
      </c>
      <c r="H489" s="34" t="e" vm="2">
        <f>[1]!genUniform($H$9,$H$10)</f>
        <v>#VALUE!</v>
      </c>
      <c r="I489" s="34" t="e" vm="1">
        <f t="shared" si="42"/>
        <v>#VALUE!</v>
      </c>
      <c r="J489" s="34" t="e" vm="1">
        <f t="shared" si="43"/>
        <v>#VALUE!</v>
      </c>
      <c r="K489" s="34" t="e" vm="2">
        <f>[1]!genUniform($K$9,$K$10)</f>
        <v>#VALUE!</v>
      </c>
      <c r="L489" s="34" t="e" vm="1">
        <f t="shared" si="44"/>
        <v>#VALUE!</v>
      </c>
      <c r="M489" s="34" t="e" vm="1">
        <f t="shared" si="45"/>
        <v>#VALUE!</v>
      </c>
      <c r="N489" s="34" t="e" vm="2">
        <f>[1]!genUniform($N$9,$N$10)</f>
        <v>#VALUE!</v>
      </c>
      <c r="O489" s="34" t="e" vm="1">
        <f t="shared" si="46"/>
        <v>#VALUE!</v>
      </c>
      <c r="P489" s="34" t="e" vm="1">
        <f t="shared" si="47"/>
        <v>#VALUE!</v>
      </c>
    </row>
    <row r="490" spans="1:16">
      <c r="A490" s="34">
        <v>480</v>
      </c>
      <c r="C490" s="34" t="e" vm="2">
        <f>[1]!GenLimitNormal($C$9,$C$10,0,1000,0)</f>
        <v>#VALUE!</v>
      </c>
      <c r="D490" s="34" t="e" vm="2">
        <f>[1]!GenBetaPERT(0,$D$9,1)</f>
        <v>#VALUE!</v>
      </c>
      <c r="E490" s="34" t="e" vm="2">
        <f>[1]!GenLognormal($E$9,$E$10)</f>
        <v>#VALUE!</v>
      </c>
      <c r="F490" s="34" t="e" vm="2">
        <f>[1]!GenLognormal($F$9,$F$10)</f>
        <v>#VALUE!</v>
      </c>
      <c r="G490" s="34" t="e" vm="2">
        <f>[1]!GenLognormal($G$9,$G$10)</f>
        <v>#VALUE!</v>
      </c>
      <c r="H490" s="34" t="e" vm="2">
        <f>[1]!genUniform($H$9,$H$10)</f>
        <v>#VALUE!</v>
      </c>
      <c r="I490" s="34" t="e" vm="1">
        <f t="shared" si="42"/>
        <v>#VALUE!</v>
      </c>
      <c r="J490" s="34" t="e" vm="1">
        <f t="shared" si="43"/>
        <v>#VALUE!</v>
      </c>
      <c r="K490" s="34" t="e" vm="2">
        <f>[1]!genUniform($K$9,$K$10)</f>
        <v>#VALUE!</v>
      </c>
      <c r="L490" s="34" t="e" vm="1">
        <f t="shared" si="44"/>
        <v>#VALUE!</v>
      </c>
      <c r="M490" s="34" t="e" vm="1">
        <f t="shared" si="45"/>
        <v>#VALUE!</v>
      </c>
      <c r="N490" s="34" t="e" vm="2">
        <f>[1]!genUniform($N$9,$N$10)</f>
        <v>#VALUE!</v>
      </c>
      <c r="O490" s="34" t="e" vm="1">
        <f t="shared" si="46"/>
        <v>#VALUE!</v>
      </c>
      <c r="P490" s="34" t="e" vm="1">
        <f t="shared" si="47"/>
        <v>#VALUE!</v>
      </c>
    </row>
    <row r="491" spans="1:16">
      <c r="A491" s="34">
        <v>481</v>
      </c>
      <c r="C491" s="34" t="e" vm="2">
        <f>[1]!GenLimitNormal($C$9,$C$10,0,1000,0)</f>
        <v>#VALUE!</v>
      </c>
      <c r="D491" s="34" t="e" vm="2">
        <f>[1]!GenBetaPERT(0,$D$9,1)</f>
        <v>#VALUE!</v>
      </c>
      <c r="E491" s="34" t="e" vm="2">
        <f>[1]!GenLognormal($E$9,$E$10)</f>
        <v>#VALUE!</v>
      </c>
      <c r="F491" s="34" t="e" vm="2">
        <f>[1]!GenLognormal($F$9,$F$10)</f>
        <v>#VALUE!</v>
      </c>
      <c r="G491" s="34" t="e" vm="2">
        <f>[1]!GenLognormal($G$9,$G$10)</f>
        <v>#VALUE!</v>
      </c>
      <c r="H491" s="34" t="e" vm="2">
        <f>[1]!genUniform($H$9,$H$10)</f>
        <v>#VALUE!</v>
      </c>
      <c r="I491" s="34" t="e" vm="1">
        <f t="shared" si="42"/>
        <v>#VALUE!</v>
      </c>
      <c r="J491" s="34" t="e" vm="1">
        <f t="shared" si="43"/>
        <v>#VALUE!</v>
      </c>
      <c r="K491" s="34" t="e" vm="2">
        <f>[1]!genUniform($K$9,$K$10)</f>
        <v>#VALUE!</v>
      </c>
      <c r="L491" s="34" t="e" vm="1">
        <f t="shared" si="44"/>
        <v>#VALUE!</v>
      </c>
      <c r="M491" s="34" t="e" vm="1">
        <f t="shared" si="45"/>
        <v>#VALUE!</v>
      </c>
      <c r="N491" s="34" t="e" vm="2">
        <f>[1]!genUniform($N$9,$N$10)</f>
        <v>#VALUE!</v>
      </c>
      <c r="O491" s="34" t="e" vm="1">
        <f t="shared" si="46"/>
        <v>#VALUE!</v>
      </c>
      <c r="P491" s="34" t="e" vm="1">
        <f t="shared" si="47"/>
        <v>#VALUE!</v>
      </c>
    </row>
    <row r="492" spans="1:16">
      <c r="A492" s="34">
        <v>482</v>
      </c>
      <c r="C492" s="34" t="e" vm="2">
        <f>[1]!GenLimitNormal($C$9,$C$10,0,1000,0)</f>
        <v>#VALUE!</v>
      </c>
      <c r="D492" s="34" t="e" vm="2">
        <f>[1]!GenBetaPERT(0,$D$9,1)</f>
        <v>#VALUE!</v>
      </c>
      <c r="E492" s="34" t="e" vm="2">
        <f>[1]!GenLognormal($E$9,$E$10)</f>
        <v>#VALUE!</v>
      </c>
      <c r="F492" s="34" t="e" vm="2">
        <f>[1]!GenLognormal($F$9,$F$10)</f>
        <v>#VALUE!</v>
      </c>
      <c r="G492" s="34" t="e" vm="2">
        <f>[1]!GenLognormal($G$9,$G$10)</f>
        <v>#VALUE!</v>
      </c>
      <c r="H492" s="34" t="e" vm="2">
        <f>[1]!genUniform($H$9,$H$10)</f>
        <v>#VALUE!</v>
      </c>
      <c r="I492" s="34" t="e" vm="1">
        <f t="shared" si="42"/>
        <v>#VALUE!</v>
      </c>
      <c r="J492" s="34" t="e" vm="1">
        <f t="shared" si="43"/>
        <v>#VALUE!</v>
      </c>
      <c r="K492" s="34" t="e" vm="2">
        <f>[1]!genUniform($K$9,$K$10)</f>
        <v>#VALUE!</v>
      </c>
      <c r="L492" s="34" t="e" vm="1">
        <f t="shared" si="44"/>
        <v>#VALUE!</v>
      </c>
      <c r="M492" s="34" t="e" vm="1">
        <f t="shared" si="45"/>
        <v>#VALUE!</v>
      </c>
      <c r="N492" s="34" t="e" vm="2">
        <f>[1]!genUniform($N$9,$N$10)</f>
        <v>#VALUE!</v>
      </c>
      <c r="O492" s="34" t="e" vm="1">
        <f t="shared" si="46"/>
        <v>#VALUE!</v>
      </c>
      <c r="P492" s="34" t="e" vm="1">
        <f t="shared" si="47"/>
        <v>#VALUE!</v>
      </c>
    </row>
    <row r="493" spans="1:16">
      <c r="A493" s="34">
        <v>483</v>
      </c>
      <c r="C493" s="34" t="e" vm="2">
        <f>[1]!GenLimitNormal($C$9,$C$10,0,1000,0)</f>
        <v>#VALUE!</v>
      </c>
      <c r="D493" s="34" t="e" vm="2">
        <f>[1]!GenBetaPERT(0,$D$9,1)</f>
        <v>#VALUE!</v>
      </c>
      <c r="E493" s="34" t="e" vm="2">
        <f>[1]!GenLognormal($E$9,$E$10)</f>
        <v>#VALUE!</v>
      </c>
      <c r="F493" s="34" t="e" vm="2">
        <f>[1]!GenLognormal($F$9,$F$10)</f>
        <v>#VALUE!</v>
      </c>
      <c r="G493" s="34" t="e" vm="2">
        <f>[1]!GenLognormal($G$9,$G$10)</f>
        <v>#VALUE!</v>
      </c>
      <c r="H493" s="34" t="e" vm="2">
        <f>[1]!genUniform($H$9,$H$10)</f>
        <v>#VALUE!</v>
      </c>
      <c r="I493" s="34" t="e" vm="1">
        <f t="shared" si="42"/>
        <v>#VALUE!</v>
      </c>
      <c r="J493" s="34" t="e" vm="1">
        <f t="shared" si="43"/>
        <v>#VALUE!</v>
      </c>
      <c r="K493" s="34" t="e" vm="2">
        <f>[1]!genUniform($K$9,$K$10)</f>
        <v>#VALUE!</v>
      </c>
      <c r="L493" s="34" t="e" vm="1">
        <f t="shared" si="44"/>
        <v>#VALUE!</v>
      </c>
      <c r="M493" s="34" t="e" vm="1">
        <f t="shared" si="45"/>
        <v>#VALUE!</v>
      </c>
      <c r="N493" s="34" t="e" vm="2">
        <f>[1]!genUniform($N$9,$N$10)</f>
        <v>#VALUE!</v>
      </c>
      <c r="O493" s="34" t="e" vm="1">
        <f t="shared" si="46"/>
        <v>#VALUE!</v>
      </c>
      <c r="P493" s="34" t="e" vm="1">
        <f t="shared" si="47"/>
        <v>#VALUE!</v>
      </c>
    </row>
    <row r="494" spans="1:16">
      <c r="A494" s="34">
        <v>484</v>
      </c>
      <c r="C494" s="34" t="e" vm="2">
        <f>[1]!GenLimitNormal($C$9,$C$10,0,1000,0)</f>
        <v>#VALUE!</v>
      </c>
      <c r="D494" s="34" t="e" vm="2">
        <f>[1]!GenBetaPERT(0,$D$9,1)</f>
        <v>#VALUE!</v>
      </c>
      <c r="E494" s="34" t="e" vm="2">
        <f>[1]!GenLognormal($E$9,$E$10)</f>
        <v>#VALUE!</v>
      </c>
      <c r="F494" s="34" t="e" vm="2">
        <f>[1]!GenLognormal($F$9,$F$10)</f>
        <v>#VALUE!</v>
      </c>
      <c r="G494" s="34" t="e" vm="2">
        <f>[1]!GenLognormal($G$9,$G$10)</f>
        <v>#VALUE!</v>
      </c>
      <c r="H494" s="34" t="e" vm="2">
        <f>[1]!genUniform($H$9,$H$10)</f>
        <v>#VALUE!</v>
      </c>
      <c r="I494" s="34" t="e" vm="1">
        <f t="shared" si="42"/>
        <v>#VALUE!</v>
      </c>
      <c r="J494" s="34" t="e" vm="1">
        <f t="shared" si="43"/>
        <v>#VALUE!</v>
      </c>
      <c r="K494" s="34" t="e" vm="2">
        <f>[1]!genUniform($K$9,$K$10)</f>
        <v>#VALUE!</v>
      </c>
      <c r="L494" s="34" t="e" vm="1">
        <f t="shared" si="44"/>
        <v>#VALUE!</v>
      </c>
      <c r="M494" s="34" t="e" vm="1">
        <f t="shared" si="45"/>
        <v>#VALUE!</v>
      </c>
      <c r="N494" s="34" t="e" vm="2">
        <f>[1]!genUniform($N$9,$N$10)</f>
        <v>#VALUE!</v>
      </c>
      <c r="O494" s="34" t="e" vm="1">
        <f t="shared" si="46"/>
        <v>#VALUE!</v>
      </c>
      <c r="P494" s="34" t="e" vm="1">
        <f t="shared" si="47"/>
        <v>#VALUE!</v>
      </c>
    </row>
    <row r="495" spans="1:16">
      <c r="A495" s="34">
        <v>485</v>
      </c>
      <c r="C495" s="34" t="e" vm="2">
        <f>[1]!GenLimitNormal($C$9,$C$10,0,1000,0)</f>
        <v>#VALUE!</v>
      </c>
      <c r="D495" s="34" t="e" vm="2">
        <f>[1]!GenBetaPERT(0,$D$9,1)</f>
        <v>#VALUE!</v>
      </c>
      <c r="E495" s="34" t="e" vm="2">
        <f>[1]!GenLognormal($E$9,$E$10)</f>
        <v>#VALUE!</v>
      </c>
      <c r="F495" s="34" t="e" vm="2">
        <f>[1]!GenLognormal($F$9,$F$10)</f>
        <v>#VALUE!</v>
      </c>
      <c r="G495" s="34" t="e" vm="2">
        <f>[1]!GenLognormal($G$9,$G$10)</f>
        <v>#VALUE!</v>
      </c>
      <c r="H495" s="34" t="e" vm="2">
        <f>[1]!genUniform($H$9,$H$10)</f>
        <v>#VALUE!</v>
      </c>
      <c r="I495" s="34" t="e" vm="1">
        <f t="shared" si="42"/>
        <v>#VALUE!</v>
      </c>
      <c r="J495" s="34" t="e" vm="1">
        <f t="shared" si="43"/>
        <v>#VALUE!</v>
      </c>
      <c r="K495" s="34" t="e" vm="2">
        <f>[1]!genUniform($K$9,$K$10)</f>
        <v>#VALUE!</v>
      </c>
      <c r="L495" s="34" t="e" vm="1">
        <f t="shared" si="44"/>
        <v>#VALUE!</v>
      </c>
      <c r="M495" s="34" t="e" vm="1">
        <f t="shared" si="45"/>
        <v>#VALUE!</v>
      </c>
      <c r="N495" s="34" t="e" vm="2">
        <f>[1]!genUniform($N$9,$N$10)</f>
        <v>#VALUE!</v>
      </c>
      <c r="O495" s="34" t="e" vm="1">
        <f t="shared" si="46"/>
        <v>#VALUE!</v>
      </c>
      <c r="P495" s="34" t="e" vm="1">
        <f t="shared" si="47"/>
        <v>#VALUE!</v>
      </c>
    </row>
    <row r="496" spans="1:16">
      <c r="A496" s="34">
        <v>486</v>
      </c>
      <c r="C496" s="34" t="e" vm="2">
        <f>[1]!GenLimitNormal($C$9,$C$10,0,1000,0)</f>
        <v>#VALUE!</v>
      </c>
      <c r="D496" s="34" t="e" vm="2">
        <f>[1]!GenBetaPERT(0,$D$9,1)</f>
        <v>#VALUE!</v>
      </c>
      <c r="E496" s="34" t="e" vm="2">
        <f>[1]!GenLognormal($E$9,$E$10)</f>
        <v>#VALUE!</v>
      </c>
      <c r="F496" s="34" t="e" vm="2">
        <f>[1]!GenLognormal($F$9,$F$10)</f>
        <v>#VALUE!</v>
      </c>
      <c r="G496" s="34" t="e" vm="2">
        <f>[1]!GenLognormal($G$9,$G$10)</f>
        <v>#VALUE!</v>
      </c>
      <c r="H496" s="34" t="e" vm="2">
        <f>[1]!genUniform($H$9,$H$10)</f>
        <v>#VALUE!</v>
      </c>
      <c r="I496" s="34" t="e" vm="1">
        <f t="shared" si="42"/>
        <v>#VALUE!</v>
      </c>
      <c r="J496" s="34" t="e" vm="1">
        <f t="shared" si="43"/>
        <v>#VALUE!</v>
      </c>
      <c r="K496" s="34" t="e" vm="2">
        <f>[1]!genUniform($K$9,$K$10)</f>
        <v>#VALUE!</v>
      </c>
      <c r="L496" s="34" t="e" vm="1">
        <f t="shared" si="44"/>
        <v>#VALUE!</v>
      </c>
      <c r="M496" s="34" t="e" vm="1">
        <f t="shared" si="45"/>
        <v>#VALUE!</v>
      </c>
      <c r="N496" s="34" t="e" vm="2">
        <f>[1]!genUniform($N$9,$N$10)</f>
        <v>#VALUE!</v>
      </c>
      <c r="O496" s="34" t="e" vm="1">
        <f t="shared" si="46"/>
        <v>#VALUE!</v>
      </c>
      <c r="P496" s="34" t="e" vm="1">
        <f t="shared" si="47"/>
        <v>#VALUE!</v>
      </c>
    </row>
    <row r="497" spans="1:16">
      <c r="A497" s="34">
        <v>487</v>
      </c>
      <c r="C497" s="34" t="e" vm="2">
        <f>[1]!GenLimitNormal($C$9,$C$10,0,1000,0)</f>
        <v>#VALUE!</v>
      </c>
      <c r="D497" s="34" t="e" vm="2">
        <f>[1]!GenBetaPERT(0,$D$9,1)</f>
        <v>#VALUE!</v>
      </c>
      <c r="E497" s="34" t="e" vm="2">
        <f>[1]!GenLognormal($E$9,$E$10)</f>
        <v>#VALUE!</v>
      </c>
      <c r="F497" s="34" t="e" vm="2">
        <f>[1]!GenLognormal($F$9,$F$10)</f>
        <v>#VALUE!</v>
      </c>
      <c r="G497" s="34" t="e" vm="2">
        <f>[1]!GenLognormal($G$9,$G$10)</f>
        <v>#VALUE!</v>
      </c>
      <c r="H497" s="34" t="e" vm="2">
        <f>[1]!genUniform($H$9,$H$10)</f>
        <v>#VALUE!</v>
      </c>
      <c r="I497" s="34" t="e" vm="1">
        <f t="shared" si="42"/>
        <v>#VALUE!</v>
      </c>
      <c r="J497" s="34" t="e" vm="1">
        <f t="shared" si="43"/>
        <v>#VALUE!</v>
      </c>
      <c r="K497" s="34" t="e" vm="2">
        <f>[1]!genUniform($K$9,$K$10)</f>
        <v>#VALUE!</v>
      </c>
      <c r="L497" s="34" t="e" vm="1">
        <f t="shared" si="44"/>
        <v>#VALUE!</v>
      </c>
      <c r="M497" s="34" t="e" vm="1">
        <f t="shared" si="45"/>
        <v>#VALUE!</v>
      </c>
      <c r="N497" s="34" t="e" vm="2">
        <f>[1]!genUniform($N$9,$N$10)</f>
        <v>#VALUE!</v>
      </c>
      <c r="O497" s="34" t="e" vm="1">
        <f t="shared" si="46"/>
        <v>#VALUE!</v>
      </c>
      <c r="P497" s="34" t="e" vm="1">
        <f t="shared" si="47"/>
        <v>#VALUE!</v>
      </c>
    </row>
    <row r="498" spans="1:16">
      <c r="A498" s="34">
        <v>488</v>
      </c>
      <c r="C498" s="34" t="e" vm="2">
        <f>[1]!GenLimitNormal($C$9,$C$10,0,1000,0)</f>
        <v>#VALUE!</v>
      </c>
      <c r="D498" s="34" t="e" vm="2">
        <f>[1]!GenBetaPERT(0,$D$9,1)</f>
        <v>#VALUE!</v>
      </c>
      <c r="E498" s="34" t="e" vm="2">
        <f>[1]!GenLognormal($E$9,$E$10)</f>
        <v>#VALUE!</v>
      </c>
      <c r="F498" s="34" t="e" vm="2">
        <f>[1]!GenLognormal($F$9,$F$10)</f>
        <v>#VALUE!</v>
      </c>
      <c r="G498" s="34" t="e" vm="2">
        <f>[1]!GenLognormal($G$9,$G$10)</f>
        <v>#VALUE!</v>
      </c>
      <c r="H498" s="34" t="e" vm="2">
        <f>[1]!genUniform($H$9,$H$10)</f>
        <v>#VALUE!</v>
      </c>
      <c r="I498" s="34" t="e" vm="1">
        <f t="shared" si="42"/>
        <v>#VALUE!</v>
      </c>
      <c r="J498" s="34" t="e" vm="1">
        <f t="shared" si="43"/>
        <v>#VALUE!</v>
      </c>
      <c r="K498" s="34" t="e" vm="2">
        <f>[1]!genUniform($K$9,$K$10)</f>
        <v>#VALUE!</v>
      </c>
      <c r="L498" s="34" t="e" vm="1">
        <f t="shared" si="44"/>
        <v>#VALUE!</v>
      </c>
      <c r="M498" s="34" t="e" vm="1">
        <f t="shared" si="45"/>
        <v>#VALUE!</v>
      </c>
      <c r="N498" s="34" t="e" vm="2">
        <f>[1]!genUniform($N$9,$N$10)</f>
        <v>#VALUE!</v>
      </c>
      <c r="O498" s="34" t="e" vm="1">
        <f t="shared" si="46"/>
        <v>#VALUE!</v>
      </c>
      <c r="P498" s="34" t="e" vm="1">
        <f t="shared" si="47"/>
        <v>#VALUE!</v>
      </c>
    </row>
    <row r="499" spans="1:16">
      <c r="A499" s="34">
        <v>489</v>
      </c>
      <c r="C499" s="34" t="e" vm="2">
        <f>[1]!GenLimitNormal($C$9,$C$10,0,1000,0)</f>
        <v>#VALUE!</v>
      </c>
      <c r="D499" s="34" t="e" vm="2">
        <f>[1]!GenBetaPERT(0,$D$9,1)</f>
        <v>#VALUE!</v>
      </c>
      <c r="E499" s="34" t="e" vm="2">
        <f>[1]!GenLognormal($E$9,$E$10)</f>
        <v>#VALUE!</v>
      </c>
      <c r="F499" s="34" t="e" vm="2">
        <f>[1]!GenLognormal($F$9,$F$10)</f>
        <v>#VALUE!</v>
      </c>
      <c r="G499" s="34" t="e" vm="2">
        <f>[1]!GenLognormal($G$9,$G$10)</f>
        <v>#VALUE!</v>
      </c>
      <c r="H499" s="34" t="e" vm="2">
        <f>[1]!genUniform($H$9,$H$10)</f>
        <v>#VALUE!</v>
      </c>
      <c r="I499" s="34" t="e" vm="1">
        <f t="shared" si="42"/>
        <v>#VALUE!</v>
      </c>
      <c r="J499" s="34" t="e" vm="1">
        <f t="shared" si="43"/>
        <v>#VALUE!</v>
      </c>
      <c r="K499" s="34" t="e" vm="2">
        <f>[1]!genUniform($K$9,$K$10)</f>
        <v>#VALUE!</v>
      </c>
      <c r="L499" s="34" t="e" vm="1">
        <f t="shared" si="44"/>
        <v>#VALUE!</v>
      </c>
      <c r="M499" s="34" t="e" vm="1">
        <f t="shared" si="45"/>
        <v>#VALUE!</v>
      </c>
      <c r="N499" s="34" t="e" vm="2">
        <f>[1]!genUniform($N$9,$N$10)</f>
        <v>#VALUE!</v>
      </c>
      <c r="O499" s="34" t="e" vm="1">
        <f t="shared" si="46"/>
        <v>#VALUE!</v>
      </c>
      <c r="P499" s="34" t="e" vm="1">
        <f t="shared" si="47"/>
        <v>#VALUE!</v>
      </c>
    </row>
    <row r="500" spans="1:16">
      <c r="A500" s="34">
        <v>490</v>
      </c>
      <c r="C500" s="34" t="e" vm="2">
        <f>[1]!GenLimitNormal($C$9,$C$10,0,1000,0)</f>
        <v>#VALUE!</v>
      </c>
      <c r="D500" s="34" t="e" vm="2">
        <f>[1]!GenBetaPERT(0,$D$9,1)</f>
        <v>#VALUE!</v>
      </c>
      <c r="E500" s="34" t="e" vm="2">
        <f>[1]!GenLognormal($E$9,$E$10)</f>
        <v>#VALUE!</v>
      </c>
      <c r="F500" s="34" t="e" vm="2">
        <f>[1]!GenLognormal($F$9,$F$10)</f>
        <v>#VALUE!</v>
      </c>
      <c r="G500" s="34" t="e" vm="2">
        <f>[1]!GenLognormal($G$9,$G$10)</f>
        <v>#VALUE!</v>
      </c>
      <c r="H500" s="34" t="e" vm="2">
        <f>[1]!genUniform($H$9,$H$10)</f>
        <v>#VALUE!</v>
      </c>
      <c r="I500" s="34" t="e" vm="1">
        <f t="shared" si="42"/>
        <v>#VALUE!</v>
      </c>
      <c r="J500" s="34" t="e" vm="1">
        <f t="shared" si="43"/>
        <v>#VALUE!</v>
      </c>
      <c r="K500" s="34" t="e" vm="2">
        <f>[1]!genUniform($K$9,$K$10)</f>
        <v>#VALUE!</v>
      </c>
      <c r="L500" s="34" t="e" vm="1">
        <f t="shared" si="44"/>
        <v>#VALUE!</v>
      </c>
      <c r="M500" s="34" t="e" vm="1">
        <f t="shared" si="45"/>
        <v>#VALUE!</v>
      </c>
      <c r="N500" s="34" t="e" vm="2">
        <f>[1]!genUniform($N$9,$N$10)</f>
        <v>#VALUE!</v>
      </c>
      <c r="O500" s="34" t="e" vm="1">
        <f t="shared" si="46"/>
        <v>#VALUE!</v>
      </c>
      <c r="P500" s="34" t="e" vm="1">
        <f t="shared" si="47"/>
        <v>#VALUE!</v>
      </c>
    </row>
    <row r="501" spans="1:16">
      <c r="A501" s="34">
        <v>491</v>
      </c>
      <c r="C501" s="34" t="e" vm="2">
        <f>[1]!GenLimitNormal($C$9,$C$10,0,1000,0)</f>
        <v>#VALUE!</v>
      </c>
      <c r="D501" s="34" t="e" vm="2">
        <f>[1]!GenBetaPERT(0,$D$9,1)</f>
        <v>#VALUE!</v>
      </c>
      <c r="E501" s="34" t="e" vm="2">
        <f>[1]!GenLognormal($E$9,$E$10)</f>
        <v>#VALUE!</v>
      </c>
      <c r="F501" s="34" t="e" vm="2">
        <f>[1]!GenLognormal($F$9,$F$10)</f>
        <v>#VALUE!</v>
      </c>
      <c r="G501" s="34" t="e" vm="2">
        <f>[1]!GenLognormal($G$9,$G$10)</f>
        <v>#VALUE!</v>
      </c>
      <c r="H501" s="34" t="e" vm="2">
        <f>[1]!genUniform($H$9,$H$10)</f>
        <v>#VALUE!</v>
      </c>
      <c r="I501" s="34" t="e" vm="1">
        <f t="shared" si="42"/>
        <v>#VALUE!</v>
      </c>
      <c r="J501" s="34" t="e" vm="1">
        <f t="shared" si="43"/>
        <v>#VALUE!</v>
      </c>
      <c r="K501" s="34" t="e" vm="2">
        <f>[1]!genUniform($K$9,$K$10)</f>
        <v>#VALUE!</v>
      </c>
      <c r="L501" s="34" t="e" vm="1">
        <f t="shared" si="44"/>
        <v>#VALUE!</v>
      </c>
      <c r="M501" s="34" t="e" vm="1">
        <f t="shared" si="45"/>
        <v>#VALUE!</v>
      </c>
      <c r="N501" s="34" t="e" vm="2">
        <f>[1]!genUniform($N$9,$N$10)</f>
        <v>#VALUE!</v>
      </c>
      <c r="O501" s="34" t="e" vm="1">
        <f t="shared" si="46"/>
        <v>#VALUE!</v>
      </c>
      <c r="P501" s="34" t="e" vm="1">
        <f t="shared" si="47"/>
        <v>#VALUE!</v>
      </c>
    </row>
    <row r="502" spans="1:16">
      <c r="A502" s="34">
        <v>492</v>
      </c>
      <c r="C502" s="34" t="e" vm="2">
        <f>[1]!GenLimitNormal($C$9,$C$10,0,1000,0)</f>
        <v>#VALUE!</v>
      </c>
      <c r="D502" s="34" t="e" vm="2">
        <f>[1]!GenBetaPERT(0,$D$9,1)</f>
        <v>#VALUE!</v>
      </c>
      <c r="E502" s="34" t="e" vm="2">
        <f>[1]!GenLognormal($E$9,$E$10)</f>
        <v>#VALUE!</v>
      </c>
      <c r="F502" s="34" t="e" vm="2">
        <f>[1]!GenLognormal($F$9,$F$10)</f>
        <v>#VALUE!</v>
      </c>
      <c r="G502" s="34" t="e" vm="2">
        <f>[1]!GenLognormal($G$9,$G$10)</f>
        <v>#VALUE!</v>
      </c>
      <c r="H502" s="34" t="e" vm="2">
        <f>[1]!genUniform($H$9,$H$10)</f>
        <v>#VALUE!</v>
      </c>
      <c r="I502" s="34" t="e" vm="1">
        <f t="shared" si="42"/>
        <v>#VALUE!</v>
      </c>
      <c r="J502" s="34" t="e" vm="1">
        <f t="shared" si="43"/>
        <v>#VALUE!</v>
      </c>
      <c r="K502" s="34" t="e" vm="2">
        <f>[1]!genUniform($K$9,$K$10)</f>
        <v>#VALUE!</v>
      </c>
      <c r="L502" s="34" t="e" vm="1">
        <f t="shared" si="44"/>
        <v>#VALUE!</v>
      </c>
      <c r="M502" s="34" t="e" vm="1">
        <f t="shared" si="45"/>
        <v>#VALUE!</v>
      </c>
      <c r="N502" s="34" t="e" vm="2">
        <f>[1]!genUniform($N$9,$N$10)</f>
        <v>#VALUE!</v>
      </c>
      <c r="O502" s="34" t="e" vm="1">
        <f t="shared" si="46"/>
        <v>#VALUE!</v>
      </c>
      <c r="P502" s="34" t="e" vm="1">
        <f t="shared" si="47"/>
        <v>#VALUE!</v>
      </c>
    </row>
    <row r="503" spans="1:16">
      <c r="A503" s="34">
        <v>493</v>
      </c>
      <c r="C503" s="34" t="e" vm="2">
        <f>[1]!GenLimitNormal($C$9,$C$10,0,1000,0)</f>
        <v>#VALUE!</v>
      </c>
      <c r="D503" s="34" t="e" vm="2">
        <f>[1]!GenBetaPERT(0,$D$9,1)</f>
        <v>#VALUE!</v>
      </c>
      <c r="E503" s="34" t="e" vm="2">
        <f>[1]!GenLognormal($E$9,$E$10)</f>
        <v>#VALUE!</v>
      </c>
      <c r="F503" s="34" t="e" vm="2">
        <f>[1]!GenLognormal($F$9,$F$10)</f>
        <v>#VALUE!</v>
      </c>
      <c r="G503" s="34" t="e" vm="2">
        <f>[1]!GenLognormal($G$9,$G$10)</f>
        <v>#VALUE!</v>
      </c>
      <c r="H503" s="34" t="e" vm="2">
        <f>[1]!genUniform($H$9,$H$10)</f>
        <v>#VALUE!</v>
      </c>
      <c r="I503" s="34" t="e" vm="1">
        <f t="shared" si="42"/>
        <v>#VALUE!</v>
      </c>
      <c r="J503" s="34" t="e" vm="1">
        <f t="shared" si="43"/>
        <v>#VALUE!</v>
      </c>
      <c r="K503" s="34" t="e" vm="2">
        <f>[1]!genUniform($K$9,$K$10)</f>
        <v>#VALUE!</v>
      </c>
      <c r="L503" s="34" t="e" vm="1">
        <f t="shared" si="44"/>
        <v>#VALUE!</v>
      </c>
      <c r="M503" s="34" t="e" vm="1">
        <f t="shared" si="45"/>
        <v>#VALUE!</v>
      </c>
      <c r="N503" s="34" t="e" vm="2">
        <f>[1]!genUniform($N$9,$N$10)</f>
        <v>#VALUE!</v>
      </c>
      <c r="O503" s="34" t="e" vm="1">
        <f t="shared" si="46"/>
        <v>#VALUE!</v>
      </c>
      <c r="P503" s="34" t="e" vm="1">
        <f t="shared" si="47"/>
        <v>#VALUE!</v>
      </c>
    </row>
    <row r="504" spans="1:16">
      <c r="A504" s="34">
        <v>494</v>
      </c>
      <c r="C504" s="34" t="e" vm="2">
        <f>[1]!GenLimitNormal($C$9,$C$10,0,1000,0)</f>
        <v>#VALUE!</v>
      </c>
      <c r="D504" s="34" t="e" vm="2">
        <f>[1]!GenBetaPERT(0,$D$9,1)</f>
        <v>#VALUE!</v>
      </c>
      <c r="E504" s="34" t="e" vm="2">
        <f>[1]!GenLognormal($E$9,$E$10)</f>
        <v>#VALUE!</v>
      </c>
      <c r="F504" s="34" t="e" vm="2">
        <f>[1]!GenLognormal($F$9,$F$10)</f>
        <v>#VALUE!</v>
      </c>
      <c r="G504" s="34" t="e" vm="2">
        <f>[1]!GenLognormal($G$9,$G$10)</f>
        <v>#VALUE!</v>
      </c>
      <c r="H504" s="34" t="e" vm="2">
        <f>[1]!genUniform($H$9,$H$10)</f>
        <v>#VALUE!</v>
      </c>
      <c r="I504" s="34" t="e" vm="1">
        <f t="shared" si="42"/>
        <v>#VALUE!</v>
      </c>
      <c r="J504" s="34" t="e" vm="1">
        <f t="shared" si="43"/>
        <v>#VALUE!</v>
      </c>
      <c r="K504" s="34" t="e" vm="2">
        <f>[1]!genUniform($K$9,$K$10)</f>
        <v>#VALUE!</v>
      </c>
      <c r="L504" s="34" t="e" vm="1">
        <f t="shared" si="44"/>
        <v>#VALUE!</v>
      </c>
      <c r="M504" s="34" t="e" vm="1">
        <f t="shared" si="45"/>
        <v>#VALUE!</v>
      </c>
      <c r="N504" s="34" t="e" vm="2">
        <f>[1]!genUniform($N$9,$N$10)</f>
        <v>#VALUE!</v>
      </c>
      <c r="O504" s="34" t="e" vm="1">
        <f t="shared" si="46"/>
        <v>#VALUE!</v>
      </c>
      <c r="P504" s="34" t="e" vm="1">
        <f t="shared" si="47"/>
        <v>#VALUE!</v>
      </c>
    </row>
    <row r="505" spans="1:16">
      <c r="A505" s="34">
        <v>495</v>
      </c>
      <c r="C505" s="34" t="e" vm="2">
        <f>[1]!GenLimitNormal($C$9,$C$10,0,1000,0)</f>
        <v>#VALUE!</v>
      </c>
      <c r="D505" s="34" t="e" vm="2">
        <f>[1]!GenBetaPERT(0,$D$9,1)</f>
        <v>#VALUE!</v>
      </c>
      <c r="E505" s="34" t="e" vm="2">
        <f>[1]!GenLognormal($E$9,$E$10)</f>
        <v>#VALUE!</v>
      </c>
      <c r="F505" s="34" t="e" vm="2">
        <f>[1]!GenLognormal($F$9,$F$10)</f>
        <v>#VALUE!</v>
      </c>
      <c r="G505" s="34" t="e" vm="2">
        <f>[1]!GenLognormal($G$9,$G$10)</f>
        <v>#VALUE!</v>
      </c>
      <c r="H505" s="34" t="e" vm="2">
        <f>[1]!genUniform($H$9,$H$10)</f>
        <v>#VALUE!</v>
      </c>
      <c r="I505" s="34" t="e" vm="1">
        <f t="shared" si="42"/>
        <v>#VALUE!</v>
      </c>
      <c r="J505" s="34" t="e" vm="1">
        <f t="shared" si="43"/>
        <v>#VALUE!</v>
      </c>
      <c r="K505" s="34" t="e" vm="2">
        <f>[1]!genUniform($K$9,$K$10)</f>
        <v>#VALUE!</v>
      </c>
      <c r="L505" s="34" t="e" vm="1">
        <f t="shared" si="44"/>
        <v>#VALUE!</v>
      </c>
      <c r="M505" s="34" t="e" vm="1">
        <f t="shared" si="45"/>
        <v>#VALUE!</v>
      </c>
      <c r="N505" s="34" t="e" vm="2">
        <f>[1]!genUniform($N$9,$N$10)</f>
        <v>#VALUE!</v>
      </c>
      <c r="O505" s="34" t="e" vm="1">
        <f t="shared" si="46"/>
        <v>#VALUE!</v>
      </c>
      <c r="P505" s="34" t="e" vm="1">
        <f t="shared" si="47"/>
        <v>#VALUE!</v>
      </c>
    </row>
    <row r="506" spans="1:16">
      <c r="A506" s="34">
        <v>496</v>
      </c>
      <c r="C506" s="34" t="e" vm="2">
        <f>[1]!GenLimitNormal($C$9,$C$10,0,1000,0)</f>
        <v>#VALUE!</v>
      </c>
      <c r="D506" s="34" t="e" vm="2">
        <f>[1]!GenBetaPERT(0,$D$9,1)</f>
        <v>#VALUE!</v>
      </c>
      <c r="E506" s="34" t="e" vm="2">
        <f>[1]!GenLognormal($E$9,$E$10)</f>
        <v>#VALUE!</v>
      </c>
      <c r="F506" s="34" t="e" vm="2">
        <f>[1]!GenLognormal($F$9,$F$10)</f>
        <v>#VALUE!</v>
      </c>
      <c r="G506" s="34" t="e" vm="2">
        <f>[1]!GenLognormal($G$9,$G$10)</f>
        <v>#VALUE!</v>
      </c>
      <c r="H506" s="34" t="e" vm="2">
        <f>[1]!genUniform($H$9,$H$10)</f>
        <v>#VALUE!</v>
      </c>
      <c r="I506" s="34" t="e" vm="1">
        <f t="shared" si="42"/>
        <v>#VALUE!</v>
      </c>
      <c r="J506" s="34" t="e" vm="1">
        <f t="shared" si="43"/>
        <v>#VALUE!</v>
      </c>
      <c r="K506" s="34" t="e" vm="2">
        <f>[1]!genUniform($K$9,$K$10)</f>
        <v>#VALUE!</v>
      </c>
      <c r="L506" s="34" t="e" vm="1">
        <f t="shared" si="44"/>
        <v>#VALUE!</v>
      </c>
      <c r="M506" s="34" t="e" vm="1">
        <f t="shared" si="45"/>
        <v>#VALUE!</v>
      </c>
      <c r="N506" s="34" t="e" vm="2">
        <f>[1]!genUniform($N$9,$N$10)</f>
        <v>#VALUE!</v>
      </c>
      <c r="O506" s="34" t="e" vm="1">
        <f t="shared" si="46"/>
        <v>#VALUE!</v>
      </c>
      <c r="P506" s="34" t="e" vm="1">
        <f t="shared" si="47"/>
        <v>#VALUE!</v>
      </c>
    </row>
    <row r="507" spans="1:16">
      <c r="A507" s="34">
        <v>497</v>
      </c>
      <c r="C507" s="34" t="e" vm="2">
        <f>[1]!GenLimitNormal($C$9,$C$10,0,1000,0)</f>
        <v>#VALUE!</v>
      </c>
      <c r="D507" s="34" t="e" vm="2">
        <f>[1]!GenBetaPERT(0,$D$9,1)</f>
        <v>#VALUE!</v>
      </c>
      <c r="E507" s="34" t="e" vm="2">
        <f>[1]!GenLognormal($E$9,$E$10)</f>
        <v>#VALUE!</v>
      </c>
      <c r="F507" s="34" t="e" vm="2">
        <f>[1]!GenLognormal($F$9,$F$10)</f>
        <v>#VALUE!</v>
      </c>
      <c r="G507" s="34" t="e" vm="2">
        <f>[1]!GenLognormal($G$9,$G$10)</f>
        <v>#VALUE!</v>
      </c>
      <c r="H507" s="34" t="e" vm="2">
        <f>[1]!genUniform($H$9,$H$10)</f>
        <v>#VALUE!</v>
      </c>
      <c r="I507" s="34" t="e" vm="1">
        <f t="shared" si="42"/>
        <v>#VALUE!</v>
      </c>
      <c r="J507" s="34" t="e" vm="1">
        <f t="shared" si="43"/>
        <v>#VALUE!</v>
      </c>
      <c r="K507" s="34" t="e" vm="2">
        <f>[1]!genUniform($K$9,$K$10)</f>
        <v>#VALUE!</v>
      </c>
      <c r="L507" s="34" t="e" vm="1">
        <f t="shared" si="44"/>
        <v>#VALUE!</v>
      </c>
      <c r="M507" s="34" t="e" vm="1">
        <f t="shared" si="45"/>
        <v>#VALUE!</v>
      </c>
      <c r="N507" s="34" t="e" vm="2">
        <f>[1]!genUniform($N$9,$N$10)</f>
        <v>#VALUE!</v>
      </c>
      <c r="O507" s="34" t="e" vm="1">
        <f t="shared" si="46"/>
        <v>#VALUE!</v>
      </c>
      <c r="P507" s="34" t="e" vm="1">
        <f t="shared" si="47"/>
        <v>#VALUE!</v>
      </c>
    </row>
    <row r="508" spans="1:16">
      <c r="A508" s="34">
        <v>498</v>
      </c>
      <c r="C508" s="34" t="e" vm="2">
        <f>[1]!GenLimitNormal($C$9,$C$10,0,1000,0)</f>
        <v>#VALUE!</v>
      </c>
      <c r="D508" s="34" t="e" vm="2">
        <f>[1]!GenBetaPERT(0,$D$9,1)</f>
        <v>#VALUE!</v>
      </c>
      <c r="E508" s="34" t="e" vm="2">
        <f>[1]!GenLognormal($E$9,$E$10)</f>
        <v>#VALUE!</v>
      </c>
      <c r="F508" s="34" t="e" vm="2">
        <f>[1]!GenLognormal($F$9,$F$10)</f>
        <v>#VALUE!</v>
      </c>
      <c r="G508" s="34" t="e" vm="2">
        <f>[1]!GenLognormal($G$9,$G$10)</f>
        <v>#VALUE!</v>
      </c>
      <c r="H508" s="34" t="e" vm="2">
        <f>[1]!genUniform($H$9,$H$10)</f>
        <v>#VALUE!</v>
      </c>
      <c r="I508" s="34" t="e" vm="1">
        <f t="shared" si="42"/>
        <v>#VALUE!</v>
      </c>
      <c r="J508" s="34" t="e" vm="1">
        <f t="shared" si="43"/>
        <v>#VALUE!</v>
      </c>
      <c r="K508" s="34" t="e" vm="2">
        <f>[1]!genUniform($K$9,$K$10)</f>
        <v>#VALUE!</v>
      </c>
      <c r="L508" s="34" t="e" vm="1">
        <f t="shared" si="44"/>
        <v>#VALUE!</v>
      </c>
      <c r="M508" s="34" t="e" vm="1">
        <f t="shared" si="45"/>
        <v>#VALUE!</v>
      </c>
      <c r="N508" s="34" t="e" vm="2">
        <f>[1]!genUniform($N$9,$N$10)</f>
        <v>#VALUE!</v>
      </c>
      <c r="O508" s="34" t="e" vm="1">
        <f t="shared" si="46"/>
        <v>#VALUE!</v>
      </c>
      <c r="P508" s="34" t="e" vm="1">
        <f t="shared" si="47"/>
        <v>#VALUE!</v>
      </c>
    </row>
    <row r="509" spans="1:16">
      <c r="A509" s="34">
        <v>499</v>
      </c>
      <c r="C509" s="34" t="e" vm="2">
        <f>[1]!GenLimitNormal($C$9,$C$10,0,1000,0)</f>
        <v>#VALUE!</v>
      </c>
      <c r="D509" s="34" t="e" vm="2">
        <f>[1]!GenBetaPERT(0,$D$9,1)</f>
        <v>#VALUE!</v>
      </c>
      <c r="E509" s="34" t="e" vm="2">
        <f>[1]!GenLognormal($E$9,$E$10)</f>
        <v>#VALUE!</v>
      </c>
      <c r="F509" s="34" t="e" vm="2">
        <f>[1]!GenLognormal($F$9,$F$10)</f>
        <v>#VALUE!</v>
      </c>
      <c r="G509" s="34" t="e" vm="2">
        <f>[1]!GenLognormal($G$9,$G$10)</f>
        <v>#VALUE!</v>
      </c>
      <c r="H509" s="34" t="e" vm="2">
        <f>[1]!genUniform($H$9,$H$10)</f>
        <v>#VALUE!</v>
      </c>
      <c r="I509" s="34" t="e" vm="1">
        <f t="shared" si="42"/>
        <v>#VALUE!</v>
      </c>
      <c r="J509" s="34" t="e" vm="1">
        <f t="shared" si="43"/>
        <v>#VALUE!</v>
      </c>
      <c r="K509" s="34" t="e" vm="2">
        <f>[1]!genUniform($K$9,$K$10)</f>
        <v>#VALUE!</v>
      </c>
      <c r="L509" s="34" t="e" vm="1">
        <f t="shared" si="44"/>
        <v>#VALUE!</v>
      </c>
      <c r="M509" s="34" t="e" vm="1">
        <f t="shared" si="45"/>
        <v>#VALUE!</v>
      </c>
      <c r="N509" s="34" t="e" vm="2">
        <f>[1]!genUniform($N$9,$N$10)</f>
        <v>#VALUE!</v>
      </c>
      <c r="O509" s="34" t="e" vm="1">
        <f t="shared" si="46"/>
        <v>#VALUE!</v>
      </c>
      <c r="P509" s="34" t="e" vm="1">
        <f t="shared" si="47"/>
        <v>#VALUE!</v>
      </c>
    </row>
    <row r="510" spans="1:16">
      <c r="A510" s="34">
        <v>500</v>
      </c>
      <c r="C510" s="34" t="e" vm="2">
        <f>[1]!GenLimitNormal($C$9,$C$10,0,1000,0)</f>
        <v>#VALUE!</v>
      </c>
      <c r="D510" s="34" t="e" vm="2">
        <f>[1]!GenBetaPERT(0,$D$9,1)</f>
        <v>#VALUE!</v>
      </c>
      <c r="E510" s="34" t="e" vm="2">
        <f>[1]!GenLognormal($E$9,$E$10)</f>
        <v>#VALUE!</v>
      </c>
      <c r="F510" s="34" t="e" vm="2">
        <f>[1]!GenLognormal($F$9,$F$10)</f>
        <v>#VALUE!</v>
      </c>
      <c r="G510" s="34" t="e" vm="2">
        <f>[1]!GenLognormal($G$9,$G$10)</f>
        <v>#VALUE!</v>
      </c>
      <c r="H510" s="34" t="e" vm="2">
        <f>[1]!genUniform($H$9,$H$10)</f>
        <v>#VALUE!</v>
      </c>
      <c r="I510" s="34" t="e" vm="1">
        <f t="shared" si="42"/>
        <v>#VALUE!</v>
      </c>
      <c r="J510" s="34" t="e" vm="1">
        <f t="shared" si="43"/>
        <v>#VALUE!</v>
      </c>
      <c r="K510" s="34" t="e" vm="2">
        <f>[1]!genUniform($K$9,$K$10)</f>
        <v>#VALUE!</v>
      </c>
      <c r="L510" s="34" t="e" vm="1">
        <f t="shared" si="44"/>
        <v>#VALUE!</v>
      </c>
      <c r="M510" s="34" t="e" vm="1">
        <f t="shared" si="45"/>
        <v>#VALUE!</v>
      </c>
      <c r="N510" s="34" t="e" vm="2">
        <f>[1]!genUniform($N$9,$N$10)</f>
        <v>#VALUE!</v>
      </c>
      <c r="O510" s="34" t="e" vm="1">
        <f t="shared" si="46"/>
        <v>#VALUE!</v>
      </c>
      <c r="P510" s="34" t="e" vm="1">
        <f t="shared" si="47"/>
        <v>#VALUE!</v>
      </c>
    </row>
    <row r="511" spans="1:16">
      <c r="A511" s="34">
        <v>501</v>
      </c>
      <c r="C511" s="34" t="e" vm="2">
        <f>[1]!GenLimitNormal($C$9,$C$10,0,1000,0)</f>
        <v>#VALUE!</v>
      </c>
      <c r="D511" s="34" t="e" vm="2">
        <f>[1]!GenBetaPERT(0,$D$9,1)</f>
        <v>#VALUE!</v>
      </c>
      <c r="E511" s="34" t="e" vm="2">
        <f>[1]!GenLognormal($E$9,$E$10)</f>
        <v>#VALUE!</v>
      </c>
      <c r="F511" s="34" t="e" vm="2">
        <f>[1]!GenLognormal($F$9,$F$10)</f>
        <v>#VALUE!</v>
      </c>
      <c r="G511" s="34" t="e" vm="2">
        <f>[1]!GenLognormal($G$9,$G$10)</f>
        <v>#VALUE!</v>
      </c>
      <c r="H511" s="34" t="e" vm="2">
        <f>[1]!genUniform($H$9,$H$10)</f>
        <v>#VALUE!</v>
      </c>
      <c r="I511" s="34" t="e" vm="1">
        <f t="shared" si="42"/>
        <v>#VALUE!</v>
      </c>
      <c r="J511" s="34" t="e" vm="1">
        <f t="shared" si="43"/>
        <v>#VALUE!</v>
      </c>
      <c r="K511" s="34" t="e" vm="2">
        <f>[1]!genUniform($K$9,$K$10)</f>
        <v>#VALUE!</v>
      </c>
      <c r="L511" s="34" t="e" vm="1">
        <f t="shared" si="44"/>
        <v>#VALUE!</v>
      </c>
      <c r="M511" s="34" t="e" vm="1">
        <f t="shared" si="45"/>
        <v>#VALUE!</v>
      </c>
      <c r="N511" s="34" t="e" vm="2">
        <f>[1]!genUniform($N$9,$N$10)</f>
        <v>#VALUE!</v>
      </c>
      <c r="O511" s="34" t="e" vm="1">
        <f t="shared" si="46"/>
        <v>#VALUE!</v>
      </c>
      <c r="P511" s="34" t="e" vm="1">
        <f t="shared" si="47"/>
        <v>#VALUE!</v>
      </c>
    </row>
  </sheetData>
  <mergeCells count="4">
    <mergeCell ref="H5:J5"/>
    <mergeCell ref="K5:M5"/>
    <mergeCell ref="O5:P5"/>
    <mergeCell ref="R7:S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BAF0-9CA5-4387-AEFE-5BD804D27B8D}">
  <dimension ref="A1:S613"/>
  <sheetViews>
    <sheetView workbookViewId="0">
      <selection activeCell="F2" sqref="F2"/>
    </sheetView>
  </sheetViews>
  <sheetFormatPr defaultColWidth="9.140625" defaultRowHeight="14.45"/>
  <cols>
    <col min="1" max="16384" width="9.140625" style="34"/>
  </cols>
  <sheetData>
    <row r="1" spans="1:19">
      <c r="B1" s="1" t="s">
        <v>79</v>
      </c>
      <c r="J1" s="1"/>
    </row>
    <row r="2" spans="1:19">
      <c r="B2" s="34" t="s">
        <v>80</v>
      </c>
      <c r="C2" s="34" t="e" vm="1">
        <f>MIN(C$11:C20001)</f>
        <v>#VALUE!</v>
      </c>
      <c r="D2" s="34" t="e" vm="1">
        <f>MIN(D$11:D20001)</f>
        <v>#VALUE!</v>
      </c>
      <c r="E2" s="34" t="e" vm="1">
        <f>MIN(E$11:E20001)</f>
        <v>#VALUE!</v>
      </c>
      <c r="F2" s="34" t="e" vm="1">
        <f>MIN(F$11:F20001)</f>
        <v>#VALUE!</v>
      </c>
      <c r="G2" s="34" t="e" vm="1">
        <f>MIN(G$11:G20001)</f>
        <v>#VALUE!</v>
      </c>
      <c r="J2" s="1" t="s">
        <v>81</v>
      </c>
    </row>
    <row r="3" spans="1:19">
      <c r="B3" s="34" t="s">
        <v>82</v>
      </c>
      <c r="C3" s="34" t="e" vm="1">
        <f>MAX(C$11:C20002)</f>
        <v>#VALUE!</v>
      </c>
      <c r="D3" s="34" t="e" vm="1">
        <f>MAX(D$11:D20002)</f>
        <v>#VALUE!</v>
      </c>
      <c r="E3" s="34" t="e" vm="1">
        <f>MAX(E$11:E20002)</f>
        <v>#VALUE!</v>
      </c>
      <c r="F3" s="34" t="e" vm="1">
        <f>MAX(F$11:F20002)</f>
        <v>#VALUE!</v>
      </c>
      <c r="G3" s="34" t="e" vm="1">
        <f>MAX(G$11:G20002)</f>
        <v>#VALUE!</v>
      </c>
      <c r="H3" s="42" t="s">
        <v>83</v>
      </c>
      <c r="I3" s="42"/>
      <c r="J3" s="57">
        <v>5</v>
      </c>
      <c r="L3" s="42" t="s">
        <v>84</v>
      </c>
      <c r="M3" s="57">
        <f>Main!$C$26</f>
        <v>632</v>
      </c>
    </row>
    <row r="4" spans="1:19">
      <c r="B4" s="34" t="s">
        <v>85</v>
      </c>
      <c r="C4" s="34" t="e" vm="1">
        <f>AVERAGE(C$11:C20003)</f>
        <v>#VALUE!</v>
      </c>
      <c r="D4" s="34" t="e" vm="1">
        <f>AVERAGE(D$11:D1010)</f>
        <v>#VALUE!</v>
      </c>
      <c r="E4" s="34" t="e" vm="1">
        <f>AVERAGE(E$11:E20003)</f>
        <v>#VALUE!</v>
      </c>
      <c r="F4" s="34" t="e" vm="1">
        <f>AVERAGE(F$11:F20003)</f>
        <v>#VALUE!</v>
      </c>
      <c r="G4" s="34" t="e" vm="1">
        <f>AVERAGE(G$11:G20003)</f>
        <v>#VALUE!</v>
      </c>
    </row>
    <row r="5" spans="1:19">
      <c r="B5" s="34" t="s">
        <v>86</v>
      </c>
      <c r="C5" s="34" t="e" vm="1">
        <f>_xlfn.STDEV.S(C$11:C20004)</f>
        <v>#VALUE!</v>
      </c>
      <c r="D5" s="34" t="e" vm="1">
        <f>_xlfn.STDEV.S(D$11:D20004)</f>
        <v>#VALUE!</v>
      </c>
      <c r="E5" s="34" t="e" vm="1">
        <f>_xlfn.STDEV.S(E$11:E20004)</f>
        <v>#VALUE!</v>
      </c>
      <c r="F5" s="34" t="e" vm="1">
        <f>_xlfn.STDEV.S(F$11:F20004)</f>
        <v>#VALUE!</v>
      </c>
      <c r="G5" s="34" t="e" vm="1">
        <f>_xlfn.STDEV.S(G$11:G20004)</f>
        <v>#VALUE!</v>
      </c>
      <c r="H5" s="61" t="s">
        <v>87</v>
      </c>
      <c r="I5" s="61"/>
      <c r="J5" s="61"/>
      <c r="K5" s="61" t="s">
        <v>88</v>
      </c>
      <c r="L5" s="61"/>
      <c r="M5" s="61"/>
      <c r="N5" s="57"/>
      <c r="O5" s="61" t="s">
        <v>89</v>
      </c>
      <c r="P5" s="61"/>
    </row>
    <row r="6" spans="1:19">
      <c r="J6" s="57" t="s">
        <v>90</v>
      </c>
      <c r="M6" s="57" t="s">
        <v>90</v>
      </c>
      <c r="N6" s="57"/>
      <c r="P6" s="57" t="s">
        <v>90</v>
      </c>
    </row>
    <row r="7" spans="1:19" ht="14.45" customHeight="1">
      <c r="C7" s="36" t="s">
        <v>91</v>
      </c>
      <c r="D7" s="36"/>
      <c r="E7" s="36"/>
      <c r="F7" s="36"/>
      <c r="G7" s="36"/>
      <c r="I7" s="40"/>
      <c r="J7" s="43" t="e" vm="2">
        <f ca="1">[1]!simOutput(AVERAGE(J11:IF($M$3&gt;1000,J1010,INDIRECT(CONCATENATE("J",$M$3+10)))),"d5_avg_mle_doses")</f>
        <v>#VALUE!</v>
      </c>
      <c r="K7" s="40"/>
      <c r="L7" s="40"/>
      <c r="M7" s="43" t="e" vm="2">
        <f ca="1">[1]!simOutput(AVERAGE(M11:IF($M$3&gt;1000,M1010,INDIRECT(CONCATENATE("M",$M$3+10)))),"d5_avg_low_doses")</f>
        <v>#VALUE!</v>
      </c>
      <c r="N7" s="40"/>
      <c r="O7" s="40"/>
      <c r="P7" s="43" t="e" vm="2">
        <f ca="1">[1]!simOutput(AVERAGE(P11:IF($M$3&gt;1000,P1010,INDIRECT(CONCATENATE("P",$M$3+10)))),"d5_avg_high_doses")</f>
        <v>#VALUE!</v>
      </c>
      <c r="R7" s="63" t="s">
        <v>92</v>
      </c>
      <c r="S7" s="63"/>
    </row>
    <row r="8" spans="1:19">
      <c r="C8" s="36" t="s">
        <v>93</v>
      </c>
      <c r="D8" s="36" t="s">
        <v>94</v>
      </c>
      <c r="E8" s="36" t="s">
        <v>95</v>
      </c>
      <c r="F8" s="38" t="s">
        <v>96</v>
      </c>
      <c r="G8" s="36" t="s">
        <v>97</v>
      </c>
      <c r="H8" s="37" t="s">
        <v>98</v>
      </c>
      <c r="I8" s="37" t="s">
        <v>99</v>
      </c>
      <c r="J8" s="41" t="s">
        <v>100</v>
      </c>
      <c r="K8" s="37" t="s">
        <v>98</v>
      </c>
      <c r="L8" s="37" t="s">
        <v>99</v>
      </c>
      <c r="M8" s="41" t="s">
        <v>100</v>
      </c>
      <c r="N8" s="37" t="s">
        <v>98</v>
      </c>
      <c r="O8" s="37" t="s">
        <v>99</v>
      </c>
      <c r="P8" s="41" t="s">
        <v>100</v>
      </c>
      <c r="R8" s="63"/>
      <c r="S8" s="63"/>
    </row>
    <row r="9" spans="1:19">
      <c r="B9" s="34" t="s">
        <v>101</v>
      </c>
      <c r="C9" s="35">
        <f>Main!$C$11</f>
        <v>0.65400000000000003</v>
      </c>
      <c r="D9" s="34">
        <f>IF(Main!$C$7/Main!$C$8=1, 0.99, (Main!$C$7/Main!$C$8))</f>
        <v>0.64615384615384619</v>
      </c>
      <c r="E9" s="34">
        <f>Main!$C$10/1000</f>
        <v>3.4500000000000003E-2</v>
      </c>
      <c r="F9" s="34">
        <f>Main!$C$12</f>
        <v>42</v>
      </c>
      <c r="G9" s="34">
        <f>Main!$C$9</f>
        <v>5</v>
      </c>
      <c r="H9" s="34">
        <f>'Exposure Means'!$O$7</f>
        <v>0.89268762578716876</v>
      </c>
      <c r="I9" s="35">
        <f>'Exposure Means'!$D$3</f>
        <v>6.3590437824016153</v>
      </c>
      <c r="K9" s="34">
        <f>'Exposure Means'!$O$36</f>
        <v>0.89724307425819461</v>
      </c>
      <c r="L9" s="35">
        <f>'Exposure Means'!$D$32</f>
        <v>6.35078972394831</v>
      </c>
      <c r="N9" s="34">
        <f>'Exposure Means'!$O$68</f>
        <v>0.88801074881478381</v>
      </c>
      <c r="O9" s="35">
        <f>'Exposure Means'!$D$64</f>
        <v>6.3677979884661067</v>
      </c>
      <c r="R9" s="63"/>
      <c r="S9" s="63"/>
    </row>
    <row r="10" spans="1:19">
      <c r="B10" s="34" t="s">
        <v>102</v>
      </c>
      <c r="C10" s="34">
        <f>Main!$D$11/3</f>
        <v>0.33333333333333331</v>
      </c>
      <c r="E10" s="34">
        <f>Main!$D$10/(3*(1000))</f>
        <v>2.3189999999999999E-2</v>
      </c>
      <c r="F10" s="34">
        <f>Main!$D$12/3</f>
        <v>15</v>
      </c>
      <c r="G10" s="34">
        <f>Main!$D$9/3</f>
        <v>15</v>
      </c>
      <c r="H10" s="34">
        <f>'Exposure Means'!$P$7</f>
        <v>0.99227829663149492</v>
      </c>
      <c r="I10" s="35">
        <f>'Exposure Means'!$D$4</f>
        <v>2.2976750670750254</v>
      </c>
      <c r="K10" s="34">
        <f>'Exposure Means'!$P$36</f>
        <v>0.99319164192131393</v>
      </c>
      <c r="L10" s="35">
        <f>'Exposure Means'!$D$33</f>
        <v>2.258732623278016</v>
      </c>
      <c r="N10" s="34">
        <f>'Exposure Means'!$P$68</f>
        <v>0.99126627662992628</v>
      </c>
      <c r="O10" s="35">
        <f>'Exposure Means'!$D$65</f>
        <v>2.3375846954403614</v>
      </c>
      <c r="R10" s="63"/>
      <c r="S10" s="63"/>
    </row>
    <row r="11" spans="1:19">
      <c r="A11" s="34">
        <v>1</v>
      </c>
      <c r="C11" s="34" t="e" vm="2">
        <f>[1]!GenLimitNormal($C$9,$C$10,0,1000,0)</f>
        <v>#VALUE!</v>
      </c>
      <c r="D11" s="34" t="e" vm="2">
        <f>[1]!GenBetaPERT(0,$D$9,1)</f>
        <v>#VALUE!</v>
      </c>
      <c r="E11" s="34" t="e" vm="2">
        <f>[1]!GenLognormal($E$9,$E$10)</f>
        <v>#VALUE!</v>
      </c>
      <c r="F11" s="34" t="e" vm="2">
        <f>[1]!GenLognormal($F$9,$F$10)</f>
        <v>#VALUE!</v>
      </c>
      <c r="G11" s="34" t="e" vm="2">
        <f>[1]!GenLognormal($G$9,$G$10)</f>
        <v>#VALUE!</v>
      </c>
      <c r="H11" s="34" t="e" vm="2">
        <f>[1]!genUniform($H$9,$H$10)</f>
        <v>#VALUE!</v>
      </c>
      <c r="I11" s="34" t="e" vm="1">
        <f>_xlfn.LOGNORM.INV($H11,$I$9,$I$10)</f>
        <v>#VALUE!</v>
      </c>
      <c r="J11" s="34" t="e" vm="1">
        <f>$C11+$D11*$E11*$I11/$F11+(1-$D11)*$E11*$G11</f>
        <v>#VALUE!</v>
      </c>
      <c r="K11" s="34" t="e" vm="2">
        <f>[1]!genUniform($K$9,$K$10)</f>
        <v>#VALUE!</v>
      </c>
      <c r="L11" s="34" t="e" vm="1">
        <f>_xlfn.LOGNORM.INV($K11,$L$9,$L$10)</f>
        <v>#VALUE!</v>
      </c>
      <c r="M11" s="34" t="e" vm="1">
        <f>$C11+$D11*$E11*$L11/$F11+(1-$D11)*$E11*$G11</f>
        <v>#VALUE!</v>
      </c>
      <c r="N11" s="34" t="e" vm="2">
        <f>[1]!genUniform($N$9,$N$10)</f>
        <v>#VALUE!</v>
      </c>
      <c r="O11" s="34" t="e" vm="1">
        <f>_xlfn.LOGNORM.INV($N11,$O$9,$O$10)</f>
        <v>#VALUE!</v>
      </c>
      <c r="P11" s="34" t="e" vm="1">
        <f>$C11+$D11*$E11*$O11/$F11+(1-$D11)*$E11*$G11</f>
        <v>#VALUE!</v>
      </c>
      <c r="R11" s="63"/>
      <c r="S11" s="63"/>
    </row>
    <row r="12" spans="1:19">
      <c r="A12" s="34">
        <v>2</v>
      </c>
      <c r="C12" s="34" t="e" vm="2">
        <f>[1]!GenLimitNormal($C$9,$C$10,0,1000,0)</f>
        <v>#VALUE!</v>
      </c>
      <c r="D12" s="34" t="e" vm="2">
        <f>[1]!GenBetaPERT(0,$D$9,1)</f>
        <v>#VALUE!</v>
      </c>
      <c r="E12" s="34" t="e" vm="2">
        <f>[1]!GenLognormal($E$9,$E$10)</f>
        <v>#VALUE!</v>
      </c>
      <c r="F12" s="34" t="e" vm="2">
        <f>[1]!GenLognormal($F$9,$F$10)</f>
        <v>#VALUE!</v>
      </c>
      <c r="G12" s="34" t="e" vm="2">
        <f>[1]!GenLognormal($G$9,$G$10)</f>
        <v>#VALUE!</v>
      </c>
      <c r="H12" s="34" t="e" vm="2">
        <f>[1]!genUniform($H$9,$H$10)</f>
        <v>#VALUE!</v>
      </c>
      <c r="I12" s="34" t="e" vm="1">
        <f t="shared" ref="I12:I75" si="0">_xlfn.LOGNORM.INV($H12,$I$9,$I$10)</f>
        <v>#VALUE!</v>
      </c>
      <c r="J12" s="34" t="e" vm="1">
        <f t="shared" ref="J12:J75" si="1">$C12+$D12*$E12*$I12/$F12+(1-$D12)*$E12*$G12</f>
        <v>#VALUE!</v>
      </c>
      <c r="K12" s="34" t="e" vm="2">
        <f>[1]!genUniform($K$9,$K$10)</f>
        <v>#VALUE!</v>
      </c>
      <c r="L12" s="34" t="e" vm="1">
        <f t="shared" ref="L12:L75" si="2">_xlfn.LOGNORM.INV($K12,$L$9,$L$10)</f>
        <v>#VALUE!</v>
      </c>
      <c r="M12" s="34" t="e" vm="1">
        <f t="shared" ref="M12:M75" si="3">$C12+$D12*$E12*$L12/$F12+(1-$D12)*$E12*$G12</f>
        <v>#VALUE!</v>
      </c>
      <c r="N12" s="34" t="e" vm="2">
        <f>[1]!genUniform($N$9,$N$10)</f>
        <v>#VALUE!</v>
      </c>
      <c r="O12" s="34" t="e" vm="1">
        <f t="shared" ref="O12:O75" si="4">_xlfn.LOGNORM.INV($N12,$O$9,$O$10)</f>
        <v>#VALUE!</v>
      </c>
      <c r="P12" s="34" t="e" vm="1">
        <f t="shared" ref="P12:P75" si="5">$C12+$D12*$E12*$O12/$F12+(1-$D12)*$E12*$G12</f>
        <v>#VALUE!</v>
      </c>
      <c r="Q12" s="39"/>
      <c r="R12" s="63"/>
      <c r="S12" s="63"/>
    </row>
    <row r="13" spans="1:19">
      <c r="A13" s="34">
        <v>3</v>
      </c>
      <c r="C13" s="34" t="e" vm="2">
        <f>[1]!GenLimitNormal($C$9,$C$10,0,1000,0)</f>
        <v>#VALUE!</v>
      </c>
      <c r="D13" s="34" t="e" vm="2">
        <f>[1]!GenBetaPERT(0,$D$9,1)</f>
        <v>#VALUE!</v>
      </c>
      <c r="E13" s="34" t="e" vm="2">
        <f>[1]!GenLognormal($E$9,$E$10)</f>
        <v>#VALUE!</v>
      </c>
      <c r="F13" s="34" t="e" vm="2">
        <f>[1]!GenLognormal($F$9,$F$10)</f>
        <v>#VALUE!</v>
      </c>
      <c r="G13" s="34" t="e" vm="2">
        <f>[1]!GenLognormal($G$9,$G$10)</f>
        <v>#VALUE!</v>
      </c>
      <c r="H13" s="34" t="e" vm="2">
        <f>[1]!genUniform($H$9,$H$10)</f>
        <v>#VALUE!</v>
      </c>
      <c r="I13" s="34" t="e" vm="1">
        <f t="shared" si="0"/>
        <v>#VALUE!</v>
      </c>
      <c r="J13" s="34" t="e" vm="1">
        <f t="shared" si="1"/>
        <v>#VALUE!</v>
      </c>
      <c r="K13" s="34" t="e" vm="2">
        <f>[1]!genUniform($K$9,$K$10)</f>
        <v>#VALUE!</v>
      </c>
      <c r="L13" s="34" t="e" vm="1">
        <f t="shared" si="2"/>
        <v>#VALUE!</v>
      </c>
      <c r="M13" s="34" t="e" vm="1">
        <f t="shared" si="3"/>
        <v>#VALUE!</v>
      </c>
      <c r="N13" s="34" t="e" vm="2">
        <f>[1]!genUniform($N$9,$N$10)</f>
        <v>#VALUE!</v>
      </c>
      <c r="O13" s="34" t="e" vm="1">
        <f t="shared" si="4"/>
        <v>#VALUE!</v>
      </c>
      <c r="P13" s="34" t="e" vm="1">
        <f t="shared" si="5"/>
        <v>#VALUE!</v>
      </c>
      <c r="Q13" s="39"/>
      <c r="R13" s="39"/>
      <c r="S13" s="39"/>
    </row>
    <row r="14" spans="1:19">
      <c r="A14" s="34">
        <v>4</v>
      </c>
      <c r="C14" s="34" t="e" vm="2">
        <f>[1]!GenLimitNormal($C$9,$C$10,0,1000,0)</f>
        <v>#VALUE!</v>
      </c>
      <c r="D14" s="34" t="e" vm="2">
        <f>[1]!GenBetaPERT(0,$D$9,1)</f>
        <v>#VALUE!</v>
      </c>
      <c r="E14" s="34" t="e" vm="2">
        <f>[1]!GenLognormal($E$9,$E$10)</f>
        <v>#VALUE!</v>
      </c>
      <c r="F14" s="34" t="e" vm="2">
        <f>[1]!GenLognormal($F$9,$F$10)</f>
        <v>#VALUE!</v>
      </c>
      <c r="G14" s="34" t="e" vm="2">
        <f>[1]!GenLognormal($G$9,$G$10)</f>
        <v>#VALUE!</v>
      </c>
      <c r="H14" s="34" t="e" vm="2">
        <f>[1]!genUniform($H$9,$H$10)</f>
        <v>#VALUE!</v>
      </c>
      <c r="I14" s="34" t="e" vm="1">
        <f t="shared" si="0"/>
        <v>#VALUE!</v>
      </c>
      <c r="J14" s="34" t="e" vm="1">
        <f t="shared" si="1"/>
        <v>#VALUE!</v>
      </c>
      <c r="K14" s="34" t="e" vm="2">
        <f>[1]!genUniform($K$9,$K$10)</f>
        <v>#VALUE!</v>
      </c>
      <c r="L14" s="34" t="e" vm="1">
        <f t="shared" si="2"/>
        <v>#VALUE!</v>
      </c>
      <c r="M14" s="34" t="e" vm="1">
        <f t="shared" si="3"/>
        <v>#VALUE!</v>
      </c>
      <c r="N14" s="34" t="e" vm="2">
        <f>[1]!genUniform($N$9,$N$10)</f>
        <v>#VALUE!</v>
      </c>
      <c r="O14" s="34" t="e" vm="1">
        <f t="shared" si="4"/>
        <v>#VALUE!</v>
      </c>
      <c r="P14" s="34" t="e" vm="1">
        <f t="shared" si="5"/>
        <v>#VALUE!</v>
      </c>
      <c r="Q14" s="39"/>
      <c r="R14" s="39"/>
      <c r="S14" s="39"/>
    </row>
    <row r="15" spans="1:19">
      <c r="A15" s="34">
        <v>5</v>
      </c>
      <c r="C15" s="34" t="e" vm="2">
        <f>[1]!GenLimitNormal($C$9,$C$10,0,1000,0)</f>
        <v>#VALUE!</v>
      </c>
      <c r="D15" s="34" t="e" vm="2">
        <f>[1]!GenBetaPERT(0,$D$9,1)</f>
        <v>#VALUE!</v>
      </c>
      <c r="E15" s="34" t="e" vm="2">
        <f>[1]!GenLognormal($E$9,$E$10)</f>
        <v>#VALUE!</v>
      </c>
      <c r="F15" s="34" t="e" vm="2">
        <f>[1]!GenLognormal($F$9,$F$10)</f>
        <v>#VALUE!</v>
      </c>
      <c r="G15" s="34" t="e" vm="2">
        <f>[1]!GenLognormal($G$9,$G$10)</f>
        <v>#VALUE!</v>
      </c>
      <c r="H15" s="34" t="e" vm="2">
        <f>[1]!genUniform($H$9,$H$10)</f>
        <v>#VALUE!</v>
      </c>
      <c r="I15" s="34" t="e" vm="1">
        <f t="shared" si="0"/>
        <v>#VALUE!</v>
      </c>
      <c r="J15" s="34" t="e" vm="1">
        <f t="shared" si="1"/>
        <v>#VALUE!</v>
      </c>
      <c r="K15" s="34" t="e" vm="2">
        <f>[1]!genUniform($K$9,$K$10)</f>
        <v>#VALUE!</v>
      </c>
      <c r="L15" s="34" t="e" vm="1">
        <f t="shared" si="2"/>
        <v>#VALUE!</v>
      </c>
      <c r="M15" s="34" t="e" vm="1">
        <f t="shared" si="3"/>
        <v>#VALUE!</v>
      </c>
      <c r="N15" s="34" t="e" vm="2">
        <f>[1]!genUniform($N$9,$N$10)</f>
        <v>#VALUE!</v>
      </c>
      <c r="O15" s="34" t="e" vm="1">
        <f t="shared" si="4"/>
        <v>#VALUE!</v>
      </c>
      <c r="P15" s="34" t="e" vm="1">
        <f t="shared" si="5"/>
        <v>#VALUE!</v>
      </c>
      <c r="Q15" s="39"/>
      <c r="R15" s="39"/>
      <c r="S15" s="39"/>
    </row>
    <row r="16" spans="1:19">
      <c r="A16" s="34">
        <v>6</v>
      </c>
      <c r="C16" s="34" t="e" vm="2">
        <f>[1]!GenLimitNormal($C$9,$C$10,0,1000,0)</f>
        <v>#VALUE!</v>
      </c>
      <c r="D16" s="34" t="e" vm="2">
        <f>[1]!GenBetaPERT(0,$D$9,1)</f>
        <v>#VALUE!</v>
      </c>
      <c r="E16" s="34" t="e" vm="2">
        <f>[1]!GenLognormal($E$9,$E$10)</f>
        <v>#VALUE!</v>
      </c>
      <c r="F16" s="34" t="e" vm="2">
        <f>[1]!GenLognormal($F$9,$F$10)</f>
        <v>#VALUE!</v>
      </c>
      <c r="G16" s="34" t="e" vm="2">
        <f>[1]!GenLognormal($G$9,$G$10)</f>
        <v>#VALUE!</v>
      </c>
      <c r="H16" s="34" t="e" vm="2">
        <f>[1]!genUniform($H$9,$H$10)</f>
        <v>#VALUE!</v>
      </c>
      <c r="I16" s="34" t="e" vm="1">
        <f t="shared" si="0"/>
        <v>#VALUE!</v>
      </c>
      <c r="J16" s="34" t="e" vm="1">
        <f t="shared" si="1"/>
        <v>#VALUE!</v>
      </c>
      <c r="K16" s="34" t="e" vm="2">
        <f>[1]!genUniform($K$9,$K$10)</f>
        <v>#VALUE!</v>
      </c>
      <c r="L16" s="34" t="e" vm="1">
        <f t="shared" si="2"/>
        <v>#VALUE!</v>
      </c>
      <c r="M16" s="34" t="e" vm="1">
        <f t="shared" si="3"/>
        <v>#VALUE!</v>
      </c>
      <c r="N16" s="34" t="e" vm="2">
        <f>[1]!genUniform($N$9,$N$10)</f>
        <v>#VALUE!</v>
      </c>
      <c r="O16" s="34" t="e" vm="1">
        <f t="shared" si="4"/>
        <v>#VALUE!</v>
      </c>
      <c r="P16" s="34" t="e" vm="1">
        <f t="shared" si="5"/>
        <v>#VALUE!</v>
      </c>
      <c r="Q16" s="39"/>
      <c r="R16" s="39"/>
      <c r="S16" s="39"/>
    </row>
    <row r="17" spans="1:16">
      <c r="A17" s="34">
        <v>7</v>
      </c>
      <c r="C17" s="34" t="e" vm="2">
        <f>[1]!GenLimitNormal($C$9,$C$10,0,1000,0)</f>
        <v>#VALUE!</v>
      </c>
      <c r="D17" s="34" t="e" vm="2">
        <f>[1]!GenBetaPERT(0,$D$9,1)</f>
        <v>#VALUE!</v>
      </c>
      <c r="E17" s="34" t="e" vm="2">
        <f>[1]!GenLognormal($E$9,$E$10)</f>
        <v>#VALUE!</v>
      </c>
      <c r="F17" s="34" t="e" vm="2">
        <f>[1]!GenLognormal($F$9,$F$10)</f>
        <v>#VALUE!</v>
      </c>
      <c r="G17" s="34" t="e" vm="2">
        <f>[1]!GenLognormal($G$9,$G$10)</f>
        <v>#VALUE!</v>
      </c>
      <c r="H17" s="34" t="e" vm="2">
        <f>[1]!genUniform($H$9,$H$10)</f>
        <v>#VALUE!</v>
      </c>
      <c r="I17" s="34" t="e" vm="1">
        <f t="shared" si="0"/>
        <v>#VALUE!</v>
      </c>
      <c r="J17" s="34" t="e" vm="1">
        <f t="shared" si="1"/>
        <v>#VALUE!</v>
      </c>
      <c r="K17" s="34" t="e" vm="2">
        <f>[1]!genUniform($K$9,$K$10)</f>
        <v>#VALUE!</v>
      </c>
      <c r="L17" s="34" t="e" vm="1">
        <f t="shared" si="2"/>
        <v>#VALUE!</v>
      </c>
      <c r="M17" s="34" t="e" vm="1">
        <f t="shared" si="3"/>
        <v>#VALUE!</v>
      </c>
      <c r="N17" s="34" t="e" vm="2">
        <f>[1]!genUniform($N$9,$N$10)</f>
        <v>#VALUE!</v>
      </c>
      <c r="O17" s="34" t="e" vm="1">
        <f t="shared" si="4"/>
        <v>#VALUE!</v>
      </c>
      <c r="P17" s="34" t="e" vm="1">
        <f t="shared" si="5"/>
        <v>#VALUE!</v>
      </c>
    </row>
    <row r="18" spans="1:16">
      <c r="A18" s="34">
        <v>8</v>
      </c>
      <c r="C18" s="34" t="e" vm="2">
        <f>[1]!GenLimitNormal($C$9,$C$10,0,1000,0)</f>
        <v>#VALUE!</v>
      </c>
      <c r="D18" s="34" t="e" vm="2">
        <f>[1]!GenBetaPERT(0,$D$9,1)</f>
        <v>#VALUE!</v>
      </c>
      <c r="E18" s="34" t="e" vm="2">
        <f>[1]!GenLognormal($E$9,$E$10)</f>
        <v>#VALUE!</v>
      </c>
      <c r="F18" s="34" t="e" vm="2">
        <f>[1]!GenLognormal($F$9,$F$10)</f>
        <v>#VALUE!</v>
      </c>
      <c r="G18" s="34" t="e" vm="2">
        <f>[1]!GenLognormal($G$9,$G$10)</f>
        <v>#VALUE!</v>
      </c>
      <c r="H18" s="34" t="e" vm="2">
        <f>[1]!genUniform($H$9,$H$10)</f>
        <v>#VALUE!</v>
      </c>
      <c r="I18" s="34" t="e" vm="1">
        <f t="shared" si="0"/>
        <v>#VALUE!</v>
      </c>
      <c r="J18" s="34" t="e" vm="1">
        <f t="shared" si="1"/>
        <v>#VALUE!</v>
      </c>
      <c r="K18" s="34" t="e" vm="2">
        <f>[1]!genUniform($K$9,$K$10)</f>
        <v>#VALUE!</v>
      </c>
      <c r="L18" s="34" t="e" vm="1">
        <f t="shared" si="2"/>
        <v>#VALUE!</v>
      </c>
      <c r="M18" s="34" t="e" vm="1">
        <f t="shared" si="3"/>
        <v>#VALUE!</v>
      </c>
      <c r="N18" s="34" t="e" vm="2">
        <f>[1]!genUniform($N$9,$N$10)</f>
        <v>#VALUE!</v>
      </c>
      <c r="O18" s="34" t="e" vm="1">
        <f t="shared" si="4"/>
        <v>#VALUE!</v>
      </c>
      <c r="P18" s="34" t="e" vm="1">
        <f t="shared" si="5"/>
        <v>#VALUE!</v>
      </c>
    </row>
    <row r="19" spans="1:16">
      <c r="A19" s="34">
        <v>9</v>
      </c>
      <c r="C19" s="34" t="e" vm="2">
        <f>[1]!GenLimitNormal($C$9,$C$10,0,1000,0)</f>
        <v>#VALUE!</v>
      </c>
      <c r="D19" s="34" t="e" vm="2">
        <f>[1]!GenBetaPERT(0,$D$9,1)</f>
        <v>#VALUE!</v>
      </c>
      <c r="E19" s="34" t="e" vm="2">
        <f>[1]!GenLognormal($E$9,$E$10)</f>
        <v>#VALUE!</v>
      </c>
      <c r="F19" s="34" t="e" vm="2">
        <f>[1]!GenLognormal($F$9,$F$10)</f>
        <v>#VALUE!</v>
      </c>
      <c r="G19" s="34" t="e" vm="2">
        <f>[1]!GenLognormal($G$9,$G$10)</f>
        <v>#VALUE!</v>
      </c>
      <c r="H19" s="34" t="e" vm="2">
        <f>[1]!genUniform($H$9,$H$10)</f>
        <v>#VALUE!</v>
      </c>
      <c r="I19" s="34" t="e" vm="1">
        <f t="shared" si="0"/>
        <v>#VALUE!</v>
      </c>
      <c r="J19" s="34" t="e" vm="1">
        <f t="shared" si="1"/>
        <v>#VALUE!</v>
      </c>
      <c r="K19" s="34" t="e" vm="2">
        <f>[1]!genUniform($K$9,$K$10)</f>
        <v>#VALUE!</v>
      </c>
      <c r="L19" s="34" t="e" vm="1">
        <f t="shared" si="2"/>
        <v>#VALUE!</v>
      </c>
      <c r="M19" s="34" t="e" vm="1">
        <f t="shared" si="3"/>
        <v>#VALUE!</v>
      </c>
      <c r="N19" s="34" t="e" vm="2">
        <f>[1]!genUniform($N$9,$N$10)</f>
        <v>#VALUE!</v>
      </c>
      <c r="O19" s="34" t="e" vm="1">
        <f t="shared" si="4"/>
        <v>#VALUE!</v>
      </c>
      <c r="P19" s="34" t="e" vm="1">
        <f t="shared" si="5"/>
        <v>#VALUE!</v>
      </c>
    </row>
    <row r="20" spans="1:16">
      <c r="A20" s="34">
        <v>10</v>
      </c>
      <c r="C20" s="34" t="e" vm="2">
        <f>[1]!GenLimitNormal($C$9,$C$10,0,1000,0)</f>
        <v>#VALUE!</v>
      </c>
      <c r="D20" s="34" t="e" vm="2">
        <f>[1]!GenBetaPERT(0,$D$9,1)</f>
        <v>#VALUE!</v>
      </c>
      <c r="E20" s="34" t="e" vm="2">
        <f>[1]!GenLognormal($E$9,$E$10)</f>
        <v>#VALUE!</v>
      </c>
      <c r="F20" s="34" t="e" vm="2">
        <f>[1]!GenLognormal($F$9,$F$10)</f>
        <v>#VALUE!</v>
      </c>
      <c r="G20" s="34" t="e" vm="2">
        <f>[1]!GenLognormal($G$9,$G$10)</f>
        <v>#VALUE!</v>
      </c>
      <c r="H20" s="34" t="e" vm="2">
        <f>[1]!genUniform($H$9,$H$10)</f>
        <v>#VALUE!</v>
      </c>
      <c r="I20" s="34" t="e" vm="1">
        <f t="shared" si="0"/>
        <v>#VALUE!</v>
      </c>
      <c r="J20" s="34" t="e" vm="1">
        <f t="shared" si="1"/>
        <v>#VALUE!</v>
      </c>
      <c r="K20" s="34" t="e" vm="2">
        <f>[1]!genUniform($K$9,$K$10)</f>
        <v>#VALUE!</v>
      </c>
      <c r="L20" s="34" t="e" vm="1">
        <f t="shared" si="2"/>
        <v>#VALUE!</v>
      </c>
      <c r="M20" s="34" t="e" vm="1">
        <f t="shared" si="3"/>
        <v>#VALUE!</v>
      </c>
      <c r="N20" s="34" t="e" vm="2">
        <f>[1]!genUniform($N$9,$N$10)</f>
        <v>#VALUE!</v>
      </c>
      <c r="O20" s="34" t="e" vm="1">
        <f t="shared" si="4"/>
        <v>#VALUE!</v>
      </c>
      <c r="P20" s="34" t="e" vm="1">
        <f t="shared" si="5"/>
        <v>#VALUE!</v>
      </c>
    </row>
    <row r="21" spans="1:16">
      <c r="A21" s="34">
        <v>11</v>
      </c>
      <c r="C21" s="34" t="e" vm="2">
        <f>[1]!GenLimitNormal($C$9,$C$10,0,1000,0)</f>
        <v>#VALUE!</v>
      </c>
      <c r="D21" s="34" t="e" vm="2">
        <f>[1]!GenBetaPERT(0,$D$9,1)</f>
        <v>#VALUE!</v>
      </c>
      <c r="E21" s="34" t="e" vm="2">
        <f>[1]!GenLognormal($E$9,$E$10)</f>
        <v>#VALUE!</v>
      </c>
      <c r="F21" s="34" t="e" vm="2">
        <f>[1]!GenLognormal($F$9,$F$10)</f>
        <v>#VALUE!</v>
      </c>
      <c r="G21" s="34" t="e" vm="2">
        <f>[1]!GenLognormal($G$9,$G$10)</f>
        <v>#VALUE!</v>
      </c>
      <c r="H21" s="34" t="e" vm="2">
        <f>[1]!genUniform($H$9,$H$10)</f>
        <v>#VALUE!</v>
      </c>
      <c r="I21" s="34" t="e" vm="1">
        <f t="shared" si="0"/>
        <v>#VALUE!</v>
      </c>
      <c r="J21" s="34" t="e" vm="1">
        <f t="shared" si="1"/>
        <v>#VALUE!</v>
      </c>
      <c r="K21" s="34" t="e" vm="2">
        <f>[1]!genUniform($K$9,$K$10)</f>
        <v>#VALUE!</v>
      </c>
      <c r="L21" s="34" t="e" vm="1">
        <f t="shared" si="2"/>
        <v>#VALUE!</v>
      </c>
      <c r="M21" s="34" t="e" vm="1">
        <f t="shared" si="3"/>
        <v>#VALUE!</v>
      </c>
      <c r="N21" s="34" t="e" vm="2">
        <f>[1]!genUniform($N$9,$N$10)</f>
        <v>#VALUE!</v>
      </c>
      <c r="O21" s="34" t="e" vm="1">
        <f t="shared" si="4"/>
        <v>#VALUE!</v>
      </c>
      <c r="P21" s="34" t="e" vm="1">
        <f t="shared" si="5"/>
        <v>#VALUE!</v>
      </c>
    </row>
    <row r="22" spans="1:16">
      <c r="A22" s="34">
        <v>12</v>
      </c>
      <c r="C22" s="34" t="e" vm="2">
        <f>[1]!GenLimitNormal($C$9,$C$10,0,1000,0)</f>
        <v>#VALUE!</v>
      </c>
      <c r="D22" s="34" t="e" vm="2">
        <f>[1]!GenBetaPERT(0,$D$9,1)</f>
        <v>#VALUE!</v>
      </c>
      <c r="E22" s="34" t="e" vm="2">
        <f>[1]!GenLognormal($E$9,$E$10)</f>
        <v>#VALUE!</v>
      </c>
      <c r="F22" s="34" t="e" vm="2">
        <f>[1]!GenLognormal($F$9,$F$10)</f>
        <v>#VALUE!</v>
      </c>
      <c r="G22" s="34" t="e" vm="2">
        <f>[1]!GenLognormal($G$9,$G$10)</f>
        <v>#VALUE!</v>
      </c>
      <c r="H22" s="34" t="e" vm="2">
        <f>[1]!genUniform($H$9,$H$10)</f>
        <v>#VALUE!</v>
      </c>
      <c r="I22" s="34" t="e" vm="1">
        <f t="shared" si="0"/>
        <v>#VALUE!</v>
      </c>
      <c r="J22" s="34" t="e" vm="1">
        <f t="shared" si="1"/>
        <v>#VALUE!</v>
      </c>
      <c r="K22" s="34" t="e" vm="2">
        <f>[1]!genUniform($K$9,$K$10)</f>
        <v>#VALUE!</v>
      </c>
      <c r="L22" s="34" t="e" vm="1">
        <f t="shared" si="2"/>
        <v>#VALUE!</v>
      </c>
      <c r="M22" s="34" t="e" vm="1">
        <f t="shared" si="3"/>
        <v>#VALUE!</v>
      </c>
      <c r="N22" s="34" t="e" vm="2">
        <f>[1]!genUniform($N$9,$N$10)</f>
        <v>#VALUE!</v>
      </c>
      <c r="O22" s="34" t="e" vm="1">
        <f t="shared" si="4"/>
        <v>#VALUE!</v>
      </c>
      <c r="P22" s="34" t="e" vm="1">
        <f t="shared" si="5"/>
        <v>#VALUE!</v>
      </c>
    </row>
    <row r="23" spans="1:16">
      <c r="A23" s="34">
        <v>13</v>
      </c>
      <c r="C23" s="34" t="e" vm="2">
        <f>[1]!GenLimitNormal($C$9,$C$10,0,1000,0)</f>
        <v>#VALUE!</v>
      </c>
      <c r="D23" s="34" t="e" vm="2">
        <f>[1]!GenBetaPERT(0,$D$9,1)</f>
        <v>#VALUE!</v>
      </c>
      <c r="E23" s="34" t="e" vm="2">
        <f>[1]!GenLognormal($E$9,$E$10)</f>
        <v>#VALUE!</v>
      </c>
      <c r="F23" s="34" t="e" vm="2">
        <f>[1]!GenLognormal($F$9,$F$10)</f>
        <v>#VALUE!</v>
      </c>
      <c r="G23" s="34" t="e" vm="2">
        <f>[1]!GenLognormal($G$9,$G$10)</f>
        <v>#VALUE!</v>
      </c>
      <c r="H23" s="34" t="e" vm="2">
        <f>[1]!genUniform($H$9,$H$10)</f>
        <v>#VALUE!</v>
      </c>
      <c r="I23" s="34" t="e" vm="1">
        <f t="shared" si="0"/>
        <v>#VALUE!</v>
      </c>
      <c r="J23" s="34" t="e" vm="1">
        <f t="shared" si="1"/>
        <v>#VALUE!</v>
      </c>
      <c r="K23" s="34" t="e" vm="2">
        <f>[1]!genUniform($K$9,$K$10)</f>
        <v>#VALUE!</v>
      </c>
      <c r="L23" s="34" t="e" vm="1">
        <f t="shared" si="2"/>
        <v>#VALUE!</v>
      </c>
      <c r="M23" s="34" t="e" vm="1">
        <f t="shared" si="3"/>
        <v>#VALUE!</v>
      </c>
      <c r="N23" s="34" t="e" vm="2">
        <f>[1]!genUniform($N$9,$N$10)</f>
        <v>#VALUE!</v>
      </c>
      <c r="O23" s="34" t="e" vm="1">
        <f t="shared" si="4"/>
        <v>#VALUE!</v>
      </c>
      <c r="P23" s="34" t="e" vm="1">
        <f t="shared" si="5"/>
        <v>#VALUE!</v>
      </c>
    </row>
    <row r="24" spans="1:16">
      <c r="A24" s="34">
        <v>14</v>
      </c>
      <c r="C24" s="34" t="e" vm="2">
        <f>[1]!GenLimitNormal($C$9,$C$10,0,1000,0)</f>
        <v>#VALUE!</v>
      </c>
      <c r="D24" s="34" t="e" vm="2">
        <f>[1]!GenBetaPERT(0,$D$9,1)</f>
        <v>#VALUE!</v>
      </c>
      <c r="E24" s="34" t="e" vm="2">
        <f>[1]!GenLognormal($E$9,$E$10)</f>
        <v>#VALUE!</v>
      </c>
      <c r="F24" s="34" t="e" vm="2">
        <f>[1]!GenLognormal($F$9,$F$10)</f>
        <v>#VALUE!</v>
      </c>
      <c r="G24" s="34" t="e" vm="2">
        <f>[1]!GenLognormal($G$9,$G$10)</f>
        <v>#VALUE!</v>
      </c>
      <c r="H24" s="34" t="e" vm="2">
        <f>[1]!genUniform($H$9,$H$10)</f>
        <v>#VALUE!</v>
      </c>
      <c r="I24" s="34" t="e" vm="1">
        <f t="shared" si="0"/>
        <v>#VALUE!</v>
      </c>
      <c r="J24" s="34" t="e" vm="1">
        <f t="shared" si="1"/>
        <v>#VALUE!</v>
      </c>
      <c r="K24" s="34" t="e" vm="2">
        <f>[1]!genUniform($K$9,$K$10)</f>
        <v>#VALUE!</v>
      </c>
      <c r="L24" s="34" t="e" vm="1">
        <f t="shared" si="2"/>
        <v>#VALUE!</v>
      </c>
      <c r="M24" s="34" t="e" vm="1">
        <f t="shared" si="3"/>
        <v>#VALUE!</v>
      </c>
      <c r="N24" s="34" t="e" vm="2">
        <f>[1]!genUniform($N$9,$N$10)</f>
        <v>#VALUE!</v>
      </c>
      <c r="O24" s="34" t="e" vm="1">
        <f t="shared" si="4"/>
        <v>#VALUE!</v>
      </c>
      <c r="P24" s="34" t="e" vm="1">
        <f t="shared" si="5"/>
        <v>#VALUE!</v>
      </c>
    </row>
    <row r="25" spans="1:16">
      <c r="A25" s="34">
        <v>15</v>
      </c>
      <c r="C25" s="34" t="e" vm="2">
        <f>[1]!GenLimitNormal($C$9,$C$10,0,1000,0)</f>
        <v>#VALUE!</v>
      </c>
      <c r="D25" s="34" t="e" vm="2">
        <f>[1]!GenBetaPERT(0,$D$9,1)</f>
        <v>#VALUE!</v>
      </c>
      <c r="E25" s="34" t="e" vm="2">
        <f>[1]!GenLognormal($E$9,$E$10)</f>
        <v>#VALUE!</v>
      </c>
      <c r="F25" s="34" t="e" vm="2">
        <f>[1]!GenLognormal($F$9,$F$10)</f>
        <v>#VALUE!</v>
      </c>
      <c r="G25" s="34" t="e" vm="2">
        <f>[1]!GenLognormal($G$9,$G$10)</f>
        <v>#VALUE!</v>
      </c>
      <c r="H25" s="34" t="e" vm="2">
        <f>[1]!genUniform($H$9,$H$10)</f>
        <v>#VALUE!</v>
      </c>
      <c r="I25" s="34" t="e" vm="1">
        <f t="shared" si="0"/>
        <v>#VALUE!</v>
      </c>
      <c r="J25" s="34" t="e" vm="1">
        <f t="shared" si="1"/>
        <v>#VALUE!</v>
      </c>
      <c r="K25" s="34" t="e" vm="2">
        <f>[1]!genUniform($K$9,$K$10)</f>
        <v>#VALUE!</v>
      </c>
      <c r="L25" s="34" t="e" vm="1">
        <f t="shared" si="2"/>
        <v>#VALUE!</v>
      </c>
      <c r="M25" s="34" t="e" vm="1">
        <f t="shared" si="3"/>
        <v>#VALUE!</v>
      </c>
      <c r="N25" s="34" t="e" vm="2">
        <f>[1]!genUniform($N$9,$N$10)</f>
        <v>#VALUE!</v>
      </c>
      <c r="O25" s="34" t="e" vm="1">
        <f t="shared" si="4"/>
        <v>#VALUE!</v>
      </c>
      <c r="P25" s="34" t="e" vm="1">
        <f t="shared" si="5"/>
        <v>#VALUE!</v>
      </c>
    </row>
    <row r="26" spans="1:16">
      <c r="A26" s="34">
        <v>16</v>
      </c>
      <c r="C26" s="34" t="e" vm="2">
        <f>[1]!GenLimitNormal($C$9,$C$10,0,1000,0)</f>
        <v>#VALUE!</v>
      </c>
      <c r="D26" s="34" t="e" vm="2">
        <f>[1]!GenBetaPERT(0,$D$9,1)</f>
        <v>#VALUE!</v>
      </c>
      <c r="E26" s="34" t="e" vm="2">
        <f>[1]!GenLognormal($E$9,$E$10)</f>
        <v>#VALUE!</v>
      </c>
      <c r="F26" s="34" t="e" vm="2">
        <f>[1]!GenLognormal($F$9,$F$10)</f>
        <v>#VALUE!</v>
      </c>
      <c r="G26" s="34" t="e" vm="2">
        <f>[1]!GenLognormal($G$9,$G$10)</f>
        <v>#VALUE!</v>
      </c>
      <c r="H26" s="34" t="e" vm="2">
        <f>[1]!genUniform($H$9,$H$10)</f>
        <v>#VALUE!</v>
      </c>
      <c r="I26" s="34" t="e" vm="1">
        <f t="shared" si="0"/>
        <v>#VALUE!</v>
      </c>
      <c r="J26" s="34" t="e" vm="1">
        <f t="shared" si="1"/>
        <v>#VALUE!</v>
      </c>
      <c r="K26" s="34" t="e" vm="2">
        <f>[1]!genUniform($K$9,$K$10)</f>
        <v>#VALUE!</v>
      </c>
      <c r="L26" s="34" t="e" vm="1">
        <f t="shared" si="2"/>
        <v>#VALUE!</v>
      </c>
      <c r="M26" s="34" t="e" vm="1">
        <f t="shared" si="3"/>
        <v>#VALUE!</v>
      </c>
      <c r="N26" s="34" t="e" vm="2">
        <f>[1]!genUniform($N$9,$N$10)</f>
        <v>#VALUE!</v>
      </c>
      <c r="O26" s="34" t="e" vm="1">
        <f t="shared" si="4"/>
        <v>#VALUE!</v>
      </c>
      <c r="P26" s="34" t="e" vm="1">
        <f t="shared" si="5"/>
        <v>#VALUE!</v>
      </c>
    </row>
    <row r="27" spans="1:16">
      <c r="A27" s="34">
        <v>17</v>
      </c>
      <c r="C27" s="34" t="e" vm="2">
        <f>[1]!GenLimitNormal($C$9,$C$10,0,1000,0)</f>
        <v>#VALUE!</v>
      </c>
      <c r="D27" s="34" t="e" vm="2">
        <f>[1]!GenBetaPERT(0,$D$9,1)</f>
        <v>#VALUE!</v>
      </c>
      <c r="E27" s="34" t="e" vm="2">
        <f>[1]!GenLognormal($E$9,$E$10)</f>
        <v>#VALUE!</v>
      </c>
      <c r="F27" s="34" t="e" vm="2">
        <f>[1]!GenLognormal($F$9,$F$10)</f>
        <v>#VALUE!</v>
      </c>
      <c r="G27" s="34" t="e" vm="2">
        <f>[1]!GenLognormal($G$9,$G$10)</f>
        <v>#VALUE!</v>
      </c>
      <c r="H27" s="34" t="e" vm="2">
        <f>[1]!genUniform($H$9,$H$10)</f>
        <v>#VALUE!</v>
      </c>
      <c r="I27" s="34" t="e" vm="1">
        <f t="shared" si="0"/>
        <v>#VALUE!</v>
      </c>
      <c r="J27" s="34" t="e" vm="1">
        <f t="shared" si="1"/>
        <v>#VALUE!</v>
      </c>
      <c r="K27" s="34" t="e" vm="2">
        <f>[1]!genUniform($K$9,$K$10)</f>
        <v>#VALUE!</v>
      </c>
      <c r="L27" s="34" t="e" vm="1">
        <f t="shared" si="2"/>
        <v>#VALUE!</v>
      </c>
      <c r="M27" s="34" t="e" vm="1">
        <f t="shared" si="3"/>
        <v>#VALUE!</v>
      </c>
      <c r="N27" s="34" t="e" vm="2">
        <f>[1]!genUniform($N$9,$N$10)</f>
        <v>#VALUE!</v>
      </c>
      <c r="O27" s="34" t="e" vm="1">
        <f t="shared" si="4"/>
        <v>#VALUE!</v>
      </c>
      <c r="P27" s="34" t="e" vm="1">
        <f t="shared" si="5"/>
        <v>#VALUE!</v>
      </c>
    </row>
    <row r="28" spans="1:16">
      <c r="A28" s="34">
        <v>18</v>
      </c>
      <c r="C28" s="34" t="e" vm="2">
        <f>[1]!GenLimitNormal($C$9,$C$10,0,1000,0)</f>
        <v>#VALUE!</v>
      </c>
      <c r="D28" s="34" t="e" vm="2">
        <f>[1]!GenBetaPERT(0,$D$9,1)</f>
        <v>#VALUE!</v>
      </c>
      <c r="E28" s="34" t="e" vm="2">
        <f>[1]!GenLognormal($E$9,$E$10)</f>
        <v>#VALUE!</v>
      </c>
      <c r="F28" s="34" t="e" vm="2">
        <f>[1]!GenLognormal($F$9,$F$10)</f>
        <v>#VALUE!</v>
      </c>
      <c r="G28" s="34" t="e" vm="2">
        <f>[1]!GenLognormal($G$9,$G$10)</f>
        <v>#VALUE!</v>
      </c>
      <c r="H28" s="34" t="e" vm="2">
        <f>[1]!genUniform($H$9,$H$10)</f>
        <v>#VALUE!</v>
      </c>
      <c r="I28" s="34" t="e" vm="1">
        <f t="shared" si="0"/>
        <v>#VALUE!</v>
      </c>
      <c r="J28" s="34" t="e" vm="1">
        <f t="shared" si="1"/>
        <v>#VALUE!</v>
      </c>
      <c r="K28" s="34" t="e" vm="2">
        <f>[1]!genUniform($K$9,$K$10)</f>
        <v>#VALUE!</v>
      </c>
      <c r="L28" s="34" t="e" vm="1">
        <f t="shared" si="2"/>
        <v>#VALUE!</v>
      </c>
      <c r="M28" s="34" t="e" vm="1">
        <f t="shared" si="3"/>
        <v>#VALUE!</v>
      </c>
      <c r="N28" s="34" t="e" vm="2">
        <f>[1]!genUniform($N$9,$N$10)</f>
        <v>#VALUE!</v>
      </c>
      <c r="O28" s="34" t="e" vm="1">
        <f t="shared" si="4"/>
        <v>#VALUE!</v>
      </c>
      <c r="P28" s="34" t="e" vm="1">
        <f t="shared" si="5"/>
        <v>#VALUE!</v>
      </c>
    </row>
    <row r="29" spans="1:16">
      <c r="A29" s="34">
        <v>19</v>
      </c>
      <c r="C29" s="34" t="e" vm="2">
        <f>[1]!GenLimitNormal($C$9,$C$10,0,1000,0)</f>
        <v>#VALUE!</v>
      </c>
      <c r="D29" s="34" t="e" vm="2">
        <f>[1]!GenBetaPERT(0,$D$9,1)</f>
        <v>#VALUE!</v>
      </c>
      <c r="E29" s="34" t="e" vm="2">
        <f>[1]!GenLognormal($E$9,$E$10)</f>
        <v>#VALUE!</v>
      </c>
      <c r="F29" s="34" t="e" vm="2">
        <f>[1]!GenLognormal($F$9,$F$10)</f>
        <v>#VALUE!</v>
      </c>
      <c r="G29" s="34" t="e" vm="2">
        <f>[1]!GenLognormal($G$9,$G$10)</f>
        <v>#VALUE!</v>
      </c>
      <c r="H29" s="34" t="e" vm="2">
        <f>[1]!genUniform($H$9,$H$10)</f>
        <v>#VALUE!</v>
      </c>
      <c r="I29" s="34" t="e" vm="1">
        <f t="shared" si="0"/>
        <v>#VALUE!</v>
      </c>
      <c r="J29" s="34" t="e" vm="1">
        <f t="shared" si="1"/>
        <v>#VALUE!</v>
      </c>
      <c r="K29" s="34" t="e" vm="2">
        <f>[1]!genUniform($K$9,$K$10)</f>
        <v>#VALUE!</v>
      </c>
      <c r="L29" s="34" t="e" vm="1">
        <f t="shared" si="2"/>
        <v>#VALUE!</v>
      </c>
      <c r="M29" s="34" t="e" vm="1">
        <f t="shared" si="3"/>
        <v>#VALUE!</v>
      </c>
      <c r="N29" s="34" t="e" vm="2">
        <f>[1]!genUniform($N$9,$N$10)</f>
        <v>#VALUE!</v>
      </c>
      <c r="O29" s="34" t="e" vm="1">
        <f t="shared" si="4"/>
        <v>#VALUE!</v>
      </c>
      <c r="P29" s="34" t="e" vm="1">
        <f t="shared" si="5"/>
        <v>#VALUE!</v>
      </c>
    </row>
    <row r="30" spans="1:16">
      <c r="A30" s="34">
        <v>20</v>
      </c>
      <c r="C30" s="34" t="e" vm="2">
        <f>[1]!GenLimitNormal($C$9,$C$10,0,1000,0)</f>
        <v>#VALUE!</v>
      </c>
      <c r="D30" s="34" t="e" vm="2">
        <f>[1]!GenBetaPERT(0,$D$9,1)</f>
        <v>#VALUE!</v>
      </c>
      <c r="E30" s="34" t="e" vm="2">
        <f>[1]!GenLognormal($E$9,$E$10)</f>
        <v>#VALUE!</v>
      </c>
      <c r="F30" s="34" t="e" vm="2">
        <f>[1]!GenLognormal($F$9,$F$10)</f>
        <v>#VALUE!</v>
      </c>
      <c r="G30" s="34" t="e" vm="2">
        <f>[1]!GenLognormal($G$9,$G$10)</f>
        <v>#VALUE!</v>
      </c>
      <c r="H30" s="34" t="e" vm="2">
        <f>[1]!genUniform($H$9,$H$10)</f>
        <v>#VALUE!</v>
      </c>
      <c r="I30" s="34" t="e" vm="1">
        <f t="shared" si="0"/>
        <v>#VALUE!</v>
      </c>
      <c r="J30" s="34" t="e" vm="1">
        <f t="shared" si="1"/>
        <v>#VALUE!</v>
      </c>
      <c r="K30" s="34" t="e" vm="2">
        <f>[1]!genUniform($K$9,$K$10)</f>
        <v>#VALUE!</v>
      </c>
      <c r="L30" s="34" t="e" vm="1">
        <f t="shared" si="2"/>
        <v>#VALUE!</v>
      </c>
      <c r="M30" s="34" t="e" vm="1">
        <f t="shared" si="3"/>
        <v>#VALUE!</v>
      </c>
      <c r="N30" s="34" t="e" vm="2">
        <f>[1]!genUniform($N$9,$N$10)</f>
        <v>#VALUE!</v>
      </c>
      <c r="O30" s="34" t="e" vm="1">
        <f t="shared" si="4"/>
        <v>#VALUE!</v>
      </c>
      <c r="P30" s="34" t="e" vm="1">
        <f t="shared" si="5"/>
        <v>#VALUE!</v>
      </c>
    </row>
    <row r="31" spans="1:16">
      <c r="A31" s="34">
        <v>21</v>
      </c>
      <c r="C31" s="34" t="e" vm="2">
        <f>[1]!GenLimitNormal($C$9,$C$10,0,1000,0)</f>
        <v>#VALUE!</v>
      </c>
      <c r="D31" s="34" t="e" vm="2">
        <f>[1]!GenBetaPERT(0,$D$9,1)</f>
        <v>#VALUE!</v>
      </c>
      <c r="E31" s="34" t="e" vm="2">
        <f>[1]!GenLognormal($E$9,$E$10)</f>
        <v>#VALUE!</v>
      </c>
      <c r="F31" s="34" t="e" vm="2">
        <f>[1]!GenLognormal($F$9,$F$10)</f>
        <v>#VALUE!</v>
      </c>
      <c r="G31" s="34" t="e" vm="2">
        <f>[1]!GenLognormal($G$9,$G$10)</f>
        <v>#VALUE!</v>
      </c>
      <c r="H31" s="34" t="e" vm="2">
        <f>[1]!genUniform($H$9,$H$10)</f>
        <v>#VALUE!</v>
      </c>
      <c r="I31" s="34" t="e" vm="1">
        <f t="shared" si="0"/>
        <v>#VALUE!</v>
      </c>
      <c r="J31" s="34" t="e" vm="1">
        <f t="shared" si="1"/>
        <v>#VALUE!</v>
      </c>
      <c r="K31" s="34" t="e" vm="2">
        <f>[1]!genUniform($K$9,$K$10)</f>
        <v>#VALUE!</v>
      </c>
      <c r="L31" s="34" t="e" vm="1">
        <f t="shared" si="2"/>
        <v>#VALUE!</v>
      </c>
      <c r="M31" s="34" t="e" vm="1">
        <f t="shared" si="3"/>
        <v>#VALUE!</v>
      </c>
      <c r="N31" s="34" t="e" vm="2">
        <f>[1]!genUniform($N$9,$N$10)</f>
        <v>#VALUE!</v>
      </c>
      <c r="O31" s="34" t="e" vm="1">
        <f t="shared" si="4"/>
        <v>#VALUE!</v>
      </c>
      <c r="P31" s="34" t="e" vm="1">
        <f t="shared" si="5"/>
        <v>#VALUE!</v>
      </c>
    </row>
    <row r="32" spans="1:16">
      <c r="A32" s="34">
        <v>22</v>
      </c>
      <c r="C32" s="34" t="e" vm="2">
        <f>[1]!GenLimitNormal($C$9,$C$10,0,1000,0)</f>
        <v>#VALUE!</v>
      </c>
      <c r="D32" s="34" t="e" vm="2">
        <f>[1]!GenBetaPERT(0,$D$9,1)</f>
        <v>#VALUE!</v>
      </c>
      <c r="E32" s="34" t="e" vm="2">
        <f>[1]!GenLognormal($E$9,$E$10)</f>
        <v>#VALUE!</v>
      </c>
      <c r="F32" s="34" t="e" vm="2">
        <f>[1]!GenLognormal($F$9,$F$10)</f>
        <v>#VALUE!</v>
      </c>
      <c r="G32" s="34" t="e" vm="2">
        <f>[1]!GenLognormal($G$9,$G$10)</f>
        <v>#VALUE!</v>
      </c>
      <c r="H32" s="34" t="e" vm="2">
        <f>[1]!genUniform($H$9,$H$10)</f>
        <v>#VALUE!</v>
      </c>
      <c r="I32" s="34" t="e" vm="1">
        <f t="shared" si="0"/>
        <v>#VALUE!</v>
      </c>
      <c r="J32" s="34" t="e" vm="1">
        <f t="shared" si="1"/>
        <v>#VALUE!</v>
      </c>
      <c r="K32" s="34" t="e" vm="2">
        <f>[1]!genUniform($K$9,$K$10)</f>
        <v>#VALUE!</v>
      </c>
      <c r="L32" s="34" t="e" vm="1">
        <f t="shared" si="2"/>
        <v>#VALUE!</v>
      </c>
      <c r="M32" s="34" t="e" vm="1">
        <f t="shared" si="3"/>
        <v>#VALUE!</v>
      </c>
      <c r="N32" s="34" t="e" vm="2">
        <f>[1]!genUniform($N$9,$N$10)</f>
        <v>#VALUE!</v>
      </c>
      <c r="O32" s="34" t="e" vm="1">
        <f t="shared" si="4"/>
        <v>#VALUE!</v>
      </c>
      <c r="P32" s="34" t="e" vm="1">
        <f t="shared" si="5"/>
        <v>#VALUE!</v>
      </c>
    </row>
    <row r="33" spans="1:16">
      <c r="A33" s="34">
        <v>23</v>
      </c>
      <c r="C33" s="34" t="e" vm="2">
        <f>[1]!GenLimitNormal($C$9,$C$10,0,1000,0)</f>
        <v>#VALUE!</v>
      </c>
      <c r="D33" s="34" t="e" vm="2">
        <f>[1]!GenBetaPERT(0,$D$9,1)</f>
        <v>#VALUE!</v>
      </c>
      <c r="E33" s="34" t="e" vm="2">
        <f>[1]!GenLognormal($E$9,$E$10)</f>
        <v>#VALUE!</v>
      </c>
      <c r="F33" s="34" t="e" vm="2">
        <f>[1]!GenLognormal($F$9,$F$10)</f>
        <v>#VALUE!</v>
      </c>
      <c r="G33" s="34" t="e" vm="2">
        <f>[1]!GenLognormal($G$9,$G$10)</f>
        <v>#VALUE!</v>
      </c>
      <c r="H33" s="34" t="e" vm="2">
        <f>[1]!genUniform($H$9,$H$10)</f>
        <v>#VALUE!</v>
      </c>
      <c r="I33" s="34" t="e" vm="1">
        <f t="shared" si="0"/>
        <v>#VALUE!</v>
      </c>
      <c r="J33" s="34" t="e" vm="1">
        <f t="shared" si="1"/>
        <v>#VALUE!</v>
      </c>
      <c r="K33" s="34" t="e" vm="2">
        <f>[1]!genUniform($K$9,$K$10)</f>
        <v>#VALUE!</v>
      </c>
      <c r="L33" s="34" t="e" vm="1">
        <f t="shared" si="2"/>
        <v>#VALUE!</v>
      </c>
      <c r="M33" s="34" t="e" vm="1">
        <f t="shared" si="3"/>
        <v>#VALUE!</v>
      </c>
      <c r="N33" s="34" t="e" vm="2">
        <f>[1]!genUniform($N$9,$N$10)</f>
        <v>#VALUE!</v>
      </c>
      <c r="O33" s="34" t="e" vm="1">
        <f t="shared" si="4"/>
        <v>#VALUE!</v>
      </c>
      <c r="P33" s="34" t="e" vm="1">
        <f t="shared" si="5"/>
        <v>#VALUE!</v>
      </c>
    </row>
    <row r="34" spans="1:16">
      <c r="A34" s="34">
        <v>24</v>
      </c>
      <c r="C34" s="34" t="e" vm="2">
        <f>[1]!GenLimitNormal($C$9,$C$10,0,1000,0)</f>
        <v>#VALUE!</v>
      </c>
      <c r="D34" s="34" t="e" vm="2">
        <f>[1]!GenBetaPERT(0,$D$9,1)</f>
        <v>#VALUE!</v>
      </c>
      <c r="E34" s="34" t="e" vm="2">
        <f>[1]!GenLognormal($E$9,$E$10)</f>
        <v>#VALUE!</v>
      </c>
      <c r="F34" s="34" t="e" vm="2">
        <f>[1]!GenLognormal($F$9,$F$10)</f>
        <v>#VALUE!</v>
      </c>
      <c r="G34" s="34" t="e" vm="2">
        <f>[1]!GenLognormal($G$9,$G$10)</f>
        <v>#VALUE!</v>
      </c>
      <c r="H34" s="34" t="e" vm="2">
        <f>[1]!genUniform($H$9,$H$10)</f>
        <v>#VALUE!</v>
      </c>
      <c r="I34" s="34" t="e" vm="1">
        <f t="shared" si="0"/>
        <v>#VALUE!</v>
      </c>
      <c r="J34" s="34" t="e" vm="1">
        <f t="shared" si="1"/>
        <v>#VALUE!</v>
      </c>
      <c r="K34" s="34" t="e" vm="2">
        <f>[1]!genUniform($K$9,$K$10)</f>
        <v>#VALUE!</v>
      </c>
      <c r="L34" s="34" t="e" vm="1">
        <f t="shared" si="2"/>
        <v>#VALUE!</v>
      </c>
      <c r="M34" s="34" t="e" vm="1">
        <f t="shared" si="3"/>
        <v>#VALUE!</v>
      </c>
      <c r="N34" s="34" t="e" vm="2">
        <f>[1]!genUniform($N$9,$N$10)</f>
        <v>#VALUE!</v>
      </c>
      <c r="O34" s="34" t="e" vm="1">
        <f t="shared" si="4"/>
        <v>#VALUE!</v>
      </c>
      <c r="P34" s="34" t="e" vm="1">
        <f t="shared" si="5"/>
        <v>#VALUE!</v>
      </c>
    </row>
    <row r="35" spans="1:16">
      <c r="A35" s="34">
        <v>25</v>
      </c>
      <c r="C35" s="34" t="e" vm="2">
        <f>[1]!GenLimitNormal($C$9,$C$10,0,1000,0)</f>
        <v>#VALUE!</v>
      </c>
      <c r="D35" s="34" t="e" vm="2">
        <f>[1]!GenBetaPERT(0,$D$9,1)</f>
        <v>#VALUE!</v>
      </c>
      <c r="E35" s="34" t="e" vm="2">
        <f>[1]!GenLognormal($E$9,$E$10)</f>
        <v>#VALUE!</v>
      </c>
      <c r="F35" s="34" t="e" vm="2">
        <f>[1]!GenLognormal($F$9,$F$10)</f>
        <v>#VALUE!</v>
      </c>
      <c r="G35" s="34" t="e" vm="2">
        <f>[1]!GenLognormal($G$9,$G$10)</f>
        <v>#VALUE!</v>
      </c>
      <c r="H35" s="34" t="e" vm="2">
        <f>[1]!genUniform($H$9,$H$10)</f>
        <v>#VALUE!</v>
      </c>
      <c r="I35" s="34" t="e" vm="1">
        <f t="shared" si="0"/>
        <v>#VALUE!</v>
      </c>
      <c r="J35" s="34" t="e" vm="1">
        <f t="shared" si="1"/>
        <v>#VALUE!</v>
      </c>
      <c r="K35" s="34" t="e" vm="2">
        <f>[1]!genUniform($K$9,$K$10)</f>
        <v>#VALUE!</v>
      </c>
      <c r="L35" s="34" t="e" vm="1">
        <f t="shared" si="2"/>
        <v>#VALUE!</v>
      </c>
      <c r="M35" s="34" t="e" vm="1">
        <f t="shared" si="3"/>
        <v>#VALUE!</v>
      </c>
      <c r="N35" s="34" t="e" vm="2">
        <f>[1]!genUniform($N$9,$N$10)</f>
        <v>#VALUE!</v>
      </c>
      <c r="O35" s="34" t="e" vm="1">
        <f t="shared" si="4"/>
        <v>#VALUE!</v>
      </c>
      <c r="P35" s="34" t="e" vm="1">
        <f t="shared" si="5"/>
        <v>#VALUE!</v>
      </c>
    </row>
    <row r="36" spans="1:16">
      <c r="A36" s="34">
        <v>26</v>
      </c>
      <c r="C36" s="34" t="e" vm="2">
        <f>[1]!GenLimitNormal($C$9,$C$10,0,1000,0)</f>
        <v>#VALUE!</v>
      </c>
      <c r="D36" s="34" t="e" vm="2">
        <f>[1]!GenBetaPERT(0,$D$9,1)</f>
        <v>#VALUE!</v>
      </c>
      <c r="E36" s="34" t="e" vm="2">
        <f>[1]!GenLognormal($E$9,$E$10)</f>
        <v>#VALUE!</v>
      </c>
      <c r="F36" s="34" t="e" vm="2">
        <f>[1]!GenLognormal($F$9,$F$10)</f>
        <v>#VALUE!</v>
      </c>
      <c r="G36" s="34" t="e" vm="2">
        <f>[1]!GenLognormal($G$9,$G$10)</f>
        <v>#VALUE!</v>
      </c>
      <c r="H36" s="34" t="e" vm="2">
        <f>[1]!genUniform($H$9,$H$10)</f>
        <v>#VALUE!</v>
      </c>
      <c r="I36" s="34" t="e" vm="1">
        <f t="shared" si="0"/>
        <v>#VALUE!</v>
      </c>
      <c r="J36" s="34" t="e" vm="1">
        <f t="shared" si="1"/>
        <v>#VALUE!</v>
      </c>
      <c r="K36" s="34" t="e" vm="2">
        <f>[1]!genUniform($K$9,$K$10)</f>
        <v>#VALUE!</v>
      </c>
      <c r="L36" s="34" t="e" vm="1">
        <f t="shared" si="2"/>
        <v>#VALUE!</v>
      </c>
      <c r="M36" s="34" t="e" vm="1">
        <f t="shared" si="3"/>
        <v>#VALUE!</v>
      </c>
      <c r="N36" s="34" t="e" vm="2">
        <f>[1]!genUniform($N$9,$N$10)</f>
        <v>#VALUE!</v>
      </c>
      <c r="O36" s="34" t="e" vm="1">
        <f t="shared" si="4"/>
        <v>#VALUE!</v>
      </c>
      <c r="P36" s="34" t="e" vm="1">
        <f t="shared" si="5"/>
        <v>#VALUE!</v>
      </c>
    </row>
    <row r="37" spans="1:16">
      <c r="A37" s="34">
        <v>27</v>
      </c>
      <c r="C37" s="34" t="e" vm="2">
        <f>[1]!GenLimitNormal($C$9,$C$10,0,1000,0)</f>
        <v>#VALUE!</v>
      </c>
      <c r="D37" s="34" t="e" vm="2">
        <f>[1]!GenBetaPERT(0,$D$9,1)</f>
        <v>#VALUE!</v>
      </c>
      <c r="E37" s="34" t="e" vm="2">
        <f>[1]!GenLognormal($E$9,$E$10)</f>
        <v>#VALUE!</v>
      </c>
      <c r="F37" s="34" t="e" vm="2">
        <f>[1]!GenLognormal($F$9,$F$10)</f>
        <v>#VALUE!</v>
      </c>
      <c r="G37" s="34" t="e" vm="2">
        <f>[1]!GenLognormal($G$9,$G$10)</f>
        <v>#VALUE!</v>
      </c>
      <c r="H37" s="34" t="e" vm="2">
        <f>[1]!genUniform($H$9,$H$10)</f>
        <v>#VALUE!</v>
      </c>
      <c r="I37" s="34" t="e" vm="1">
        <f t="shared" si="0"/>
        <v>#VALUE!</v>
      </c>
      <c r="J37" s="34" t="e" vm="1">
        <f t="shared" si="1"/>
        <v>#VALUE!</v>
      </c>
      <c r="K37" s="34" t="e" vm="2">
        <f>[1]!genUniform($K$9,$K$10)</f>
        <v>#VALUE!</v>
      </c>
      <c r="L37" s="34" t="e" vm="1">
        <f t="shared" si="2"/>
        <v>#VALUE!</v>
      </c>
      <c r="M37" s="34" t="e" vm="1">
        <f t="shared" si="3"/>
        <v>#VALUE!</v>
      </c>
      <c r="N37" s="34" t="e" vm="2">
        <f>[1]!genUniform($N$9,$N$10)</f>
        <v>#VALUE!</v>
      </c>
      <c r="O37" s="34" t="e" vm="1">
        <f t="shared" si="4"/>
        <v>#VALUE!</v>
      </c>
      <c r="P37" s="34" t="e" vm="1">
        <f t="shared" si="5"/>
        <v>#VALUE!</v>
      </c>
    </row>
    <row r="38" spans="1:16">
      <c r="A38" s="34">
        <v>28</v>
      </c>
      <c r="C38" s="34" t="e" vm="2">
        <f>[1]!GenLimitNormal($C$9,$C$10,0,1000,0)</f>
        <v>#VALUE!</v>
      </c>
      <c r="D38" s="34" t="e" vm="2">
        <f>[1]!GenBetaPERT(0,$D$9,1)</f>
        <v>#VALUE!</v>
      </c>
      <c r="E38" s="34" t="e" vm="2">
        <f>[1]!GenLognormal($E$9,$E$10)</f>
        <v>#VALUE!</v>
      </c>
      <c r="F38" s="34" t="e" vm="2">
        <f>[1]!GenLognormal($F$9,$F$10)</f>
        <v>#VALUE!</v>
      </c>
      <c r="G38" s="34" t="e" vm="2">
        <f>[1]!GenLognormal($G$9,$G$10)</f>
        <v>#VALUE!</v>
      </c>
      <c r="H38" s="34" t="e" vm="2">
        <f>[1]!genUniform($H$9,$H$10)</f>
        <v>#VALUE!</v>
      </c>
      <c r="I38" s="34" t="e" vm="1">
        <f t="shared" si="0"/>
        <v>#VALUE!</v>
      </c>
      <c r="J38" s="34" t="e" vm="1">
        <f t="shared" si="1"/>
        <v>#VALUE!</v>
      </c>
      <c r="K38" s="34" t="e" vm="2">
        <f>[1]!genUniform($K$9,$K$10)</f>
        <v>#VALUE!</v>
      </c>
      <c r="L38" s="34" t="e" vm="1">
        <f t="shared" si="2"/>
        <v>#VALUE!</v>
      </c>
      <c r="M38" s="34" t="e" vm="1">
        <f t="shared" si="3"/>
        <v>#VALUE!</v>
      </c>
      <c r="N38" s="34" t="e" vm="2">
        <f>[1]!genUniform($N$9,$N$10)</f>
        <v>#VALUE!</v>
      </c>
      <c r="O38" s="34" t="e" vm="1">
        <f t="shared" si="4"/>
        <v>#VALUE!</v>
      </c>
      <c r="P38" s="34" t="e" vm="1">
        <f t="shared" si="5"/>
        <v>#VALUE!</v>
      </c>
    </row>
    <row r="39" spans="1:16">
      <c r="A39" s="34">
        <v>29</v>
      </c>
      <c r="C39" s="34" t="e" vm="2">
        <f>[1]!GenLimitNormal($C$9,$C$10,0,1000,0)</f>
        <v>#VALUE!</v>
      </c>
      <c r="D39" s="34" t="e" vm="2">
        <f>[1]!GenBetaPERT(0,$D$9,1)</f>
        <v>#VALUE!</v>
      </c>
      <c r="E39" s="34" t="e" vm="2">
        <f>[1]!GenLognormal($E$9,$E$10)</f>
        <v>#VALUE!</v>
      </c>
      <c r="F39" s="34" t="e" vm="2">
        <f>[1]!GenLognormal($F$9,$F$10)</f>
        <v>#VALUE!</v>
      </c>
      <c r="G39" s="34" t="e" vm="2">
        <f>[1]!GenLognormal($G$9,$G$10)</f>
        <v>#VALUE!</v>
      </c>
      <c r="H39" s="34" t="e" vm="2">
        <f>[1]!genUniform($H$9,$H$10)</f>
        <v>#VALUE!</v>
      </c>
      <c r="I39" s="34" t="e" vm="1">
        <f t="shared" si="0"/>
        <v>#VALUE!</v>
      </c>
      <c r="J39" s="34" t="e" vm="1">
        <f t="shared" si="1"/>
        <v>#VALUE!</v>
      </c>
      <c r="K39" s="34" t="e" vm="2">
        <f>[1]!genUniform($K$9,$K$10)</f>
        <v>#VALUE!</v>
      </c>
      <c r="L39" s="34" t="e" vm="1">
        <f t="shared" si="2"/>
        <v>#VALUE!</v>
      </c>
      <c r="M39" s="34" t="e" vm="1">
        <f t="shared" si="3"/>
        <v>#VALUE!</v>
      </c>
      <c r="N39" s="34" t="e" vm="2">
        <f>[1]!genUniform($N$9,$N$10)</f>
        <v>#VALUE!</v>
      </c>
      <c r="O39" s="34" t="e" vm="1">
        <f t="shared" si="4"/>
        <v>#VALUE!</v>
      </c>
      <c r="P39" s="34" t="e" vm="1">
        <f t="shared" si="5"/>
        <v>#VALUE!</v>
      </c>
    </row>
    <row r="40" spans="1:16">
      <c r="A40" s="34">
        <v>30</v>
      </c>
      <c r="C40" s="34" t="e" vm="2">
        <f>[1]!GenLimitNormal($C$9,$C$10,0,1000,0)</f>
        <v>#VALUE!</v>
      </c>
      <c r="D40" s="34" t="e" vm="2">
        <f>[1]!GenBetaPERT(0,$D$9,1)</f>
        <v>#VALUE!</v>
      </c>
      <c r="E40" s="34" t="e" vm="2">
        <f>[1]!GenLognormal($E$9,$E$10)</f>
        <v>#VALUE!</v>
      </c>
      <c r="F40" s="34" t="e" vm="2">
        <f>[1]!GenLognormal($F$9,$F$10)</f>
        <v>#VALUE!</v>
      </c>
      <c r="G40" s="34" t="e" vm="2">
        <f>[1]!GenLognormal($G$9,$G$10)</f>
        <v>#VALUE!</v>
      </c>
      <c r="H40" s="34" t="e" vm="2">
        <f>[1]!genUniform($H$9,$H$10)</f>
        <v>#VALUE!</v>
      </c>
      <c r="I40" s="34" t="e" vm="1">
        <f t="shared" si="0"/>
        <v>#VALUE!</v>
      </c>
      <c r="J40" s="34" t="e" vm="1">
        <f t="shared" si="1"/>
        <v>#VALUE!</v>
      </c>
      <c r="K40" s="34" t="e" vm="2">
        <f>[1]!genUniform($K$9,$K$10)</f>
        <v>#VALUE!</v>
      </c>
      <c r="L40" s="34" t="e" vm="1">
        <f t="shared" si="2"/>
        <v>#VALUE!</v>
      </c>
      <c r="M40" s="34" t="e" vm="1">
        <f t="shared" si="3"/>
        <v>#VALUE!</v>
      </c>
      <c r="N40" s="34" t="e" vm="2">
        <f>[1]!genUniform($N$9,$N$10)</f>
        <v>#VALUE!</v>
      </c>
      <c r="O40" s="34" t="e" vm="1">
        <f t="shared" si="4"/>
        <v>#VALUE!</v>
      </c>
      <c r="P40" s="34" t="e" vm="1">
        <f t="shared" si="5"/>
        <v>#VALUE!</v>
      </c>
    </row>
    <row r="41" spans="1:16">
      <c r="A41" s="34">
        <v>31</v>
      </c>
      <c r="C41" s="34" t="e" vm="2">
        <f>[1]!GenLimitNormal($C$9,$C$10,0,1000,0)</f>
        <v>#VALUE!</v>
      </c>
      <c r="D41" s="34" t="e" vm="2">
        <f>[1]!GenBetaPERT(0,$D$9,1)</f>
        <v>#VALUE!</v>
      </c>
      <c r="E41" s="34" t="e" vm="2">
        <f>[1]!GenLognormal($E$9,$E$10)</f>
        <v>#VALUE!</v>
      </c>
      <c r="F41" s="34" t="e" vm="2">
        <f>[1]!GenLognormal($F$9,$F$10)</f>
        <v>#VALUE!</v>
      </c>
      <c r="G41" s="34" t="e" vm="2">
        <f>[1]!GenLognormal($G$9,$G$10)</f>
        <v>#VALUE!</v>
      </c>
      <c r="H41" s="34" t="e" vm="2">
        <f>[1]!genUniform($H$9,$H$10)</f>
        <v>#VALUE!</v>
      </c>
      <c r="I41" s="34" t="e" vm="1">
        <f t="shared" si="0"/>
        <v>#VALUE!</v>
      </c>
      <c r="J41" s="34" t="e" vm="1">
        <f t="shared" si="1"/>
        <v>#VALUE!</v>
      </c>
      <c r="K41" s="34" t="e" vm="2">
        <f>[1]!genUniform($K$9,$K$10)</f>
        <v>#VALUE!</v>
      </c>
      <c r="L41" s="34" t="e" vm="1">
        <f t="shared" si="2"/>
        <v>#VALUE!</v>
      </c>
      <c r="M41" s="34" t="e" vm="1">
        <f t="shared" si="3"/>
        <v>#VALUE!</v>
      </c>
      <c r="N41" s="34" t="e" vm="2">
        <f>[1]!genUniform($N$9,$N$10)</f>
        <v>#VALUE!</v>
      </c>
      <c r="O41" s="34" t="e" vm="1">
        <f t="shared" si="4"/>
        <v>#VALUE!</v>
      </c>
      <c r="P41" s="34" t="e" vm="1">
        <f t="shared" si="5"/>
        <v>#VALUE!</v>
      </c>
    </row>
    <row r="42" spans="1:16">
      <c r="A42" s="34">
        <v>32</v>
      </c>
      <c r="C42" s="34" t="e" vm="2">
        <f>[1]!GenLimitNormal($C$9,$C$10,0,1000,0)</f>
        <v>#VALUE!</v>
      </c>
      <c r="D42" s="34" t="e" vm="2">
        <f>[1]!GenBetaPERT(0,$D$9,1)</f>
        <v>#VALUE!</v>
      </c>
      <c r="E42" s="34" t="e" vm="2">
        <f>[1]!GenLognormal($E$9,$E$10)</f>
        <v>#VALUE!</v>
      </c>
      <c r="F42" s="34" t="e" vm="2">
        <f>[1]!GenLognormal($F$9,$F$10)</f>
        <v>#VALUE!</v>
      </c>
      <c r="G42" s="34" t="e" vm="2">
        <f>[1]!GenLognormal($G$9,$G$10)</f>
        <v>#VALUE!</v>
      </c>
      <c r="H42" s="34" t="e" vm="2">
        <f>[1]!genUniform($H$9,$H$10)</f>
        <v>#VALUE!</v>
      </c>
      <c r="I42" s="34" t="e" vm="1">
        <f t="shared" si="0"/>
        <v>#VALUE!</v>
      </c>
      <c r="J42" s="34" t="e" vm="1">
        <f t="shared" si="1"/>
        <v>#VALUE!</v>
      </c>
      <c r="K42" s="34" t="e" vm="2">
        <f>[1]!genUniform($K$9,$K$10)</f>
        <v>#VALUE!</v>
      </c>
      <c r="L42" s="34" t="e" vm="1">
        <f t="shared" si="2"/>
        <v>#VALUE!</v>
      </c>
      <c r="M42" s="34" t="e" vm="1">
        <f t="shared" si="3"/>
        <v>#VALUE!</v>
      </c>
      <c r="N42" s="34" t="e" vm="2">
        <f>[1]!genUniform($N$9,$N$10)</f>
        <v>#VALUE!</v>
      </c>
      <c r="O42" s="34" t="e" vm="1">
        <f t="shared" si="4"/>
        <v>#VALUE!</v>
      </c>
      <c r="P42" s="34" t="e" vm="1">
        <f t="shared" si="5"/>
        <v>#VALUE!</v>
      </c>
    </row>
    <row r="43" spans="1:16">
      <c r="A43" s="34">
        <v>33</v>
      </c>
      <c r="C43" s="34" t="e" vm="2">
        <f>[1]!GenLimitNormal($C$9,$C$10,0,1000,0)</f>
        <v>#VALUE!</v>
      </c>
      <c r="D43" s="34" t="e" vm="2">
        <f>[1]!GenBetaPERT(0,$D$9,1)</f>
        <v>#VALUE!</v>
      </c>
      <c r="E43" s="34" t="e" vm="2">
        <f>[1]!GenLognormal($E$9,$E$10)</f>
        <v>#VALUE!</v>
      </c>
      <c r="F43" s="34" t="e" vm="2">
        <f>[1]!GenLognormal($F$9,$F$10)</f>
        <v>#VALUE!</v>
      </c>
      <c r="G43" s="34" t="e" vm="2">
        <f>[1]!GenLognormal($G$9,$G$10)</f>
        <v>#VALUE!</v>
      </c>
      <c r="H43" s="34" t="e" vm="2">
        <f>[1]!genUniform($H$9,$H$10)</f>
        <v>#VALUE!</v>
      </c>
      <c r="I43" s="34" t="e" vm="1">
        <f t="shared" si="0"/>
        <v>#VALUE!</v>
      </c>
      <c r="J43" s="34" t="e" vm="1">
        <f t="shared" si="1"/>
        <v>#VALUE!</v>
      </c>
      <c r="K43" s="34" t="e" vm="2">
        <f>[1]!genUniform($K$9,$K$10)</f>
        <v>#VALUE!</v>
      </c>
      <c r="L43" s="34" t="e" vm="1">
        <f t="shared" si="2"/>
        <v>#VALUE!</v>
      </c>
      <c r="M43" s="34" t="e" vm="1">
        <f t="shared" si="3"/>
        <v>#VALUE!</v>
      </c>
      <c r="N43" s="34" t="e" vm="2">
        <f>[1]!genUniform($N$9,$N$10)</f>
        <v>#VALUE!</v>
      </c>
      <c r="O43" s="34" t="e" vm="1">
        <f t="shared" si="4"/>
        <v>#VALUE!</v>
      </c>
      <c r="P43" s="34" t="e" vm="1">
        <f t="shared" si="5"/>
        <v>#VALUE!</v>
      </c>
    </row>
    <row r="44" spans="1:16">
      <c r="A44" s="34">
        <v>34</v>
      </c>
      <c r="C44" s="34" t="e" vm="2">
        <f>[1]!GenLimitNormal($C$9,$C$10,0,1000,0)</f>
        <v>#VALUE!</v>
      </c>
      <c r="D44" s="34" t="e" vm="2">
        <f>[1]!GenBetaPERT(0,$D$9,1)</f>
        <v>#VALUE!</v>
      </c>
      <c r="E44" s="34" t="e" vm="2">
        <f>[1]!GenLognormal($E$9,$E$10)</f>
        <v>#VALUE!</v>
      </c>
      <c r="F44" s="34" t="e" vm="2">
        <f>[1]!GenLognormal($F$9,$F$10)</f>
        <v>#VALUE!</v>
      </c>
      <c r="G44" s="34" t="e" vm="2">
        <f>[1]!GenLognormal($G$9,$G$10)</f>
        <v>#VALUE!</v>
      </c>
      <c r="H44" s="34" t="e" vm="2">
        <f>[1]!genUniform($H$9,$H$10)</f>
        <v>#VALUE!</v>
      </c>
      <c r="I44" s="34" t="e" vm="1">
        <f t="shared" si="0"/>
        <v>#VALUE!</v>
      </c>
      <c r="J44" s="34" t="e" vm="1">
        <f t="shared" si="1"/>
        <v>#VALUE!</v>
      </c>
      <c r="K44" s="34" t="e" vm="2">
        <f>[1]!genUniform($K$9,$K$10)</f>
        <v>#VALUE!</v>
      </c>
      <c r="L44" s="34" t="e" vm="1">
        <f t="shared" si="2"/>
        <v>#VALUE!</v>
      </c>
      <c r="M44" s="34" t="e" vm="1">
        <f t="shared" si="3"/>
        <v>#VALUE!</v>
      </c>
      <c r="N44" s="34" t="e" vm="2">
        <f>[1]!genUniform($N$9,$N$10)</f>
        <v>#VALUE!</v>
      </c>
      <c r="O44" s="34" t="e" vm="1">
        <f t="shared" si="4"/>
        <v>#VALUE!</v>
      </c>
      <c r="P44" s="34" t="e" vm="1">
        <f t="shared" si="5"/>
        <v>#VALUE!</v>
      </c>
    </row>
    <row r="45" spans="1:16">
      <c r="A45" s="34">
        <v>35</v>
      </c>
      <c r="C45" s="34" t="e" vm="2">
        <f>[1]!GenLimitNormal($C$9,$C$10,0,1000,0)</f>
        <v>#VALUE!</v>
      </c>
      <c r="D45" s="34" t="e" vm="2">
        <f>[1]!GenBetaPERT(0,$D$9,1)</f>
        <v>#VALUE!</v>
      </c>
      <c r="E45" s="34" t="e" vm="2">
        <f>[1]!GenLognormal($E$9,$E$10)</f>
        <v>#VALUE!</v>
      </c>
      <c r="F45" s="34" t="e" vm="2">
        <f>[1]!GenLognormal($F$9,$F$10)</f>
        <v>#VALUE!</v>
      </c>
      <c r="G45" s="34" t="e" vm="2">
        <f>[1]!GenLognormal($G$9,$G$10)</f>
        <v>#VALUE!</v>
      </c>
      <c r="H45" s="34" t="e" vm="2">
        <f>[1]!genUniform($H$9,$H$10)</f>
        <v>#VALUE!</v>
      </c>
      <c r="I45" s="34" t="e" vm="1">
        <f t="shared" si="0"/>
        <v>#VALUE!</v>
      </c>
      <c r="J45" s="34" t="e" vm="1">
        <f t="shared" si="1"/>
        <v>#VALUE!</v>
      </c>
      <c r="K45" s="34" t="e" vm="2">
        <f>[1]!genUniform($K$9,$K$10)</f>
        <v>#VALUE!</v>
      </c>
      <c r="L45" s="34" t="e" vm="1">
        <f t="shared" si="2"/>
        <v>#VALUE!</v>
      </c>
      <c r="M45" s="34" t="e" vm="1">
        <f t="shared" si="3"/>
        <v>#VALUE!</v>
      </c>
      <c r="N45" s="34" t="e" vm="2">
        <f>[1]!genUniform($N$9,$N$10)</f>
        <v>#VALUE!</v>
      </c>
      <c r="O45" s="34" t="e" vm="1">
        <f t="shared" si="4"/>
        <v>#VALUE!</v>
      </c>
      <c r="P45" s="34" t="e" vm="1">
        <f t="shared" si="5"/>
        <v>#VALUE!</v>
      </c>
    </row>
    <row r="46" spans="1:16">
      <c r="A46" s="34">
        <v>36</v>
      </c>
      <c r="C46" s="34" t="e" vm="2">
        <f>[1]!GenLimitNormal($C$9,$C$10,0,1000,0)</f>
        <v>#VALUE!</v>
      </c>
      <c r="D46" s="34" t="e" vm="2">
        <f>[1]!GenBetaPERT(0,$D$9,1)</f>
        <v>#VALUE!</v>
      </c>
      <c r="E46" s="34" t="e" vm="2">
        <f>[1]!GenLognormal($E$9,$E$10)</f>
        <v>#VALUE!</v>
      </c>
      <c r="F46" s="34" t="e" vm="2">
        <f>[1]!GenLognormal($F$9,$F$10)</f>
        <v>#VALUE!</v>
      </c>
      <c r="G46" s="34" t="e" vm="2">
        <f>[1]!GenLognormal($G$9,$G$10)</f>
        <v>#VALUE!</v>
      </c>
      <c r="H46" s="34" t="e" vm="2">
        <f>[1]!genUniform($H$9,$H$10)</f>
        <v>#VALUE!</v>
      </c>
      <c r="I46" s="34" t="e" vm="1">
        <f t="shared" si="0"/>
        <v>#VALUE!</v>
      </c>
      <c r="J46" s="34" t="e" vm="1">
        <f t="shared" si="1"/>
        <v>#VALUE!</v>
      </c>
      <c r="K46" s="34" t="e" vm="2">
        <f>[1]!genUniform($K$9,$K$10)</f>
        <v>#VALUE!</v>
      </c>
      <c r="L46" s="34" t="e" vm="1">
        <f t="shared" si="2"/>
        <v>#VALUE!</v>
      </c>
      <c r="M46" s="34" t="e" vm="1">
        <f t="shared" si="3"/>
        <v>#VALUE!</v>
      </c>
      <c r="N46" s="34" t="e" vm="2">
        <f>[1]!genUniform($N$9,$N$10)</f>
        <v>#VALUE!</v>
      </c>
      <c r="O46" s="34" t="e" vm="1">
        <f t="shared" si="4"/>
        <v>#VALUE!</v>
      </c>
      <c r="P46" s="34" t="e" vm="1">
        <f t="shared" si="5"/>
        <v>#VALUE!</v>
      </c>
    </row>
    <row r="47" spans="1:16">
      <c r="A47" s="34">
        <v>37</v>
      </c>
      <c r="C47" s="34" t="e" vm="2">
        <f>[1]!GenLimitNormal($C$9,$C$10,0,1000,0)</f>
        <v>#VALUE!</v>
      </c>
      <c r="D47" s="34" t="e" vm="2">
        <f>[1]!GenBetaPERT(0,$D$9,1)</f>
        <v>#VALUE!</v>
      </c>
      <c r="E47" s="34" t="e" vm="2">
        <f>[1]!GenLognormal($E$9,$E$10)</f>
        <v>#VALUE!</v>
      </c>
      <c r="F47" s="34" t="e" vm="2">
        <f>[1]!GenLognormal($F$9,$F$10)</f>
        <v>#VALUE!</v>
      </c>
      <c r="G47" s="34" t="e" vm="2">
        <f>[1]!GenLognormal($G$9,$G$10)</f>
        <v>#VALUE!</v>
      </c>
      <c r="H47" s="34" t="e" vm="2">
        <f>[1]!genUniform($H$9,$H$10)</f>
        <v>#VALUE!</v>
      </c>
      <c r="I47" s="34" t="e" vm="1">
        <f t="shared" si="0"/>
        <v>#VALUE!</v>
      </c>
      <c r="J47" s="34" t="e" vm="1">
        <f t="shared" si="1"/>
        <v>#VALUE!</v>
      </c>
      <c r="K47" s="34" t="e" vm="2">
        <f>[1]!genUniform($K$9,$K$10)</f>
        <v>#VALUE!</v>
      </c>
      <c r="L47" s="34" t="e" vm="1">
        <f t="shared" si="2"/>
        <v>#VALUE!</v>
      </c>
      <c r="M47" s="34" t="e" vm="1">
        <f t="shared" si="3"/>
        <v>#VALUE!</v>
      </c>
      <c r="N47" s="34" t="e" vm="2">
        <f>[1]!genUniform($N$9,$N$10)</f>
        <v>#VALUE!</v>
      </c>
      <c r="O47" s="34" t="e" vm="1">
        <f t="shared" si="4"/>
        <v>#VALUE!</v>
      </c>
      <c r="P47" s="34" t="e" vm="1">
        <f t="shared" si="5"/>
        <v>#VALUE!</v>
      </c>
    </row>
    <row r="48" spans="1:16">
      <c r="A48" s="34">
        <v>38</v>
      </c>
      <c r="C48" s="34" t="e" vm="2">
        <f>[1]!GenLimitNormal($C$9,$C$10,0,1000,0)</f>
        <v>#VALUE!</v>
      </c>
      <c r="D48" s="34" t="e" vm="2">
        <f>[1]!GenBetaPERT(0,$D$9,1)</f>
        <v>#VALUE!</v>
      </c>
      <c r="E48" s="34" t="e" vm="2">
        <f>[1]!GenLognormal($E$9,$E$10)</f>
        <v>#VALUE!</v>
      </c>
      <c r="F48" s="34" t="e" vm="2">
        <f>[1]!GenLognormal($F$9,$F$10)</f>
        <v>#VALUE!</v>
      </c>
      <c r="G48" s="34" t="e" vm="2">
        <f>[1]!GenLognormal($G$9,$G$10)</f>
        <v>#VALUE!</v>
      </c>
      <c r="H48" s="34" t="e" vm="2">
        <f>[1]!genUniform($H$9,$H$10)</f>
        <v>#VALUE!</v>
      </c>
      <c r="I48" s="34" t="e" vm="1">
        <f t="shared" si="0"/>
        <v>#VALUE!</v>
      </c>
      <c r="J48" s="34" t="e" vm="1">
        <f t="shared" si="1"/>
        <v>#VALUE!</v>
      </c>
      <c r="K48" s="34" t="e" vm="2">
        <f>[1]!genUniform($K$9,$K$10)</f>
        <v>#VALUE!</v>
      </c>
      <c r="L48" s="34" t="e" vm="1">
        <f t="shared" si="2"/>
        <v>#VALUE!</v>
      </c>
      <c r="M48" s="34" t="e" vm="1">
        <f t="shared" si="3"/>
        <v>#VALUE!</v>
      </c>
      <c r="N48" s="34" t="e" vm="2">
        <f>[1]!genUniform($N$9,$N$10)</f>
        <v>#VALUE!</v>
      </c>
      <c r="O48" s="34" t="e" vm="1">
        <f t="shared" si="4"/>
        <v>#VALUE!</v>
      </c>
      <c r="P48" s="34" t="e" vm="1">
        <f t="shared" si="5"/>
        <v>#VALUE!</v>
      </c>
    </row>
    <row r="49" spans="1:16">
      <c r="A49" s="34">
        <v>39</v>
      </c>
      <c r="C49" s="34" t="e" vm="2">
        <f>[1]!GenLimitNormal($C$9,$C$10,0,1000,0)</f>
        <v>#VALUE!</v>
      </c>
      <c r="D49" s="34" t="e" vm="2">
        <f>[1]!GenBetaPERT(0,$D$9,1)</f>
        <v>#VALUE!</v>
      </c>
      <c r="E49" s="34" t="e" vm="2">
        <f>[1]!GenLognormal($E$9,$E$10)</f>
        <v>#VALUE!</v>
      </c>
      <c r="F49" s="34" t="e" vm="2">
        <f>[1]!GenLognormal($F$9,$F$10)</f>
        <v>#VALUE!</v>
      </c>
      <c r="G49" s="34" t="e" vm="2">
        <f>[1]!GenLognormal($G$9,$G$10)</f>
        <v>#VALUE!</v>
      </c>
      <c r="H49" s="34" t="e" vm="2">
        <f>[1]!genUniform($H$9,$H$10)</f>
        <v>#VALUE!</v>
      </c>
      <c r="I49" s="34" t="e" vm="1">
        <f t="shared" si="0"/>
        <v>#VALUE!</v>
      </c>
      <c r="J49" s="34" t="e" vm="1">
        <f t="shared" si="1"/>
        <v>#VALUE!</v>
      </c>
      <c r="K49" s="34" t="e" vm="2">
        <f>[1]!genUniform($K$9,$K$10)</f>
        <v>#VALUE!</v>
      </c>
      <c r="L49" s="34" t="e" vm="1">
        <f t="shared" si="2"/>
        <v>#VALUE!</v>
      </c>
      <c r="M49" s="34" t="e" vm="1">
        <f t="shared" si="3"/>
        <v>#VALUE!</v>
      </c>
      <c r="N49" s="34" t="e" vm="2">
        <f>[1]!genUniform($N$9,$N$10)</f>
        <v>#VALUE!</v>
      </c>
      <c r="O49" s="34" t="e" vm="1">
        <f t="shared" si="4"/>
        <v>#VALUE!</v>
      </c>
      <c r="P49" s="34" t="e" vm="1">
        <f t="shared" si="5"/>
        <v>#VALUE!</v>
      </c>
    </row>
    <row r="50" spans="1:16">
      <c r="A50" s="34">
        <v>40</v>
      </c>
      <c r="C50" s="34" t="e" vm="2">
        <f>[1]!GenLimitNormal($C$9,$C$10,0,1000,0)</f>
        <v>#VALUE!</v>
      </c>
      <c r="D50" s="34" t="e" vm="2">
        <f>[1]!GenBetaPERT(0,$D$9,1)</f>
        <v>#VALUE!</v>
      </c>
      <c r="E50" s="34" t="e" vm="2">
        <f>[1]!GenLognormal($E$9,$E$10)</f>
        <v>#VALUE!</v>
      </c>
      <c r="F50" s="34" t="e" vm="2">
        <f>[1]!GenLognormal($F$9,$F$10)</f>
        <v>#VALUE!</v>
      </c>
      <c r="G50" s="34" t="e" vm="2">
        <f>[1]!GenLognormal($G$9,$G$10)</f>
        <v>#VALUE!</v>
      </c>
      <c r="H50" s="34" t="e" vm="2">
        <f>[1]!genUniform($H$9,$H$10)</f>
        <v>#VALUE!</v>
      </c>
      <c r="I50" s="34" t="e" vm="1">
        <f t="shared" si="0"/>
        <v>#VALUE!</v>
      </c>
      <c r="J50" s="34" t="e" vm="1">
        <f t="shared" si="1"/>
        <v>#VALUE!</v>
      </c>
      <c r="K50" s="34" t="e" vm="2">
        <f>[1]!genUniform($K$9,$K$10)</f>
        <v>#VALUE!</v>
      </c>
      <c r="L50" s="34" t="e" vm="1">
        <f t="shared" si="2"/>
        <v>#VALUE!</v>
      </c>
      <c r="M50" s="34" t="e" vm="1">
        <f t="shared" si="3"/>
        <v>#VALUE!</v>
      </c>
      <c r="N50" s="34" t="e" vm="2">
        <f>[1]!genUniform($N$9,$N$10)</f>
        <v>#VALUE!</v>
      </c>
      <c r="O50" s="34" t="e" vm="1">
        <f t="shared" si="4"/>
        <v>#VALUE!</v>
      </c>
      <c r="P50" s="34" t="e" vm="1">
        <f t="shared" si="5"/>
        <v>#VALUE!</v>
      </c>
    </row>
    <row r="51" spans="1:16">
      <c r="A51" s="34">
        <v>41</v>
      </c>
      <c r="C51" s="34" t="e" vm="2">
        <f>[1]!GenLimitNormal($C$9,$C$10,0,1000,0)</f>
        <v>#VALUE!</v>
      </c>
      <c r="D51" s="34" t="e" vm="2">
        <f>[1]!GenBetaPERT(0,$D$9,1)</f>
        <v>#VALUE!</v>
      </c>
      <c r="E51" s="34" t="e" vm="2">
        <f>[1]!GenLognormal($E$9,$E$10)</f>
        <v>#VALUE!</v>
      </c>
      <c r="F51" s="34" t="e" vm="2">
        <f>[1]!GenLognormal($F$9,$F$10)</f>
        <v>#VALUE!</v>
      </c>
      <c r="G51" s="34" t="e" vm="2">
        <f>[1]!GenLognormal($G$9,$G$10)</f>
        <v>#VALUE!</v>
      </c>
      <c r="H51" s="34" t="e" vm="2">
        <f>[1]!genUniform($H$9,$H$10)</f>
        <v>#VALUE!</v>
      </c>
      <c r="I51" s="34" t="e" vm="1">
        <f t="shared" si="0"/>
        <v>#VALUE!</v>
      </c>
      <c r="J51" s="34" t="e" vm="1">
        <f t="shared" si="1"/>
        <v>#VALUE!</v>
      </c>
      <c r="K51" s="34" t="e" vm="2">
        <f>[1]!genUniform($K$9,$K$10)</f>
        <v>#VALUE!</v>
      </c>
      <c r="L51" s="34" t="e" vm="1">
        <f t="shared" si="2"/>
        <v>#VALUE!</v>
      </c>
      <c r="M51" s="34" t="e" vm="1">
        <f t="shared" si="3"/>
        <v>#VALUE!</v>
      </c>
      <c r="N51" s="34" t="e" vm="2">
        <f>[1]!genUniform($N$9,$N$10)</f>
        <v>#VALUE!</v>
      </c>
      <c r="O51" s="34" t="e" vm="1">
        <f t="shared" si="4"/>
        <v>#VALUE!</v>
      </c>
      <c r="P51" s="34" t="e" vm="1">
        <f t="shared" si="5"/>
        <v>#VALUE!</v>
      </c>
    </row>
    <row r="52" spans="1:16">
      <c r="A52" s="34">
        <v>42</v>
      </c>
      <c r="C52" s="34" t="e" vm="2">
        <f>[1]!GenLimitNormal($C$9,$C$10,0,1000,0)</f>
        <v>#VALUE!</v>
      </c>
      <c r="D52" s="34" t="e" vm="2">
        <f>[1]!GenBetaPERT(0,$D$9,1)</f>
        <v>#VALUE!</v>
      </c>
      <c r="E52" s="34" t="e" vm="2">
        <f>[1]!GenLognormal($E$9,$E$10)</f>
        <v>#VALUE!</v>
      </c>
      <c r="F52" s="34" t="e" vm="2">
        <f>[1]!GenLognormal($F$9,$F$10)</f>
        <v>#VALUE!</v>
      </c>
      <c r="G52" s="34" t="e" vm="2">
        <f>[1]!GenLognormal($G$9,$G$10)</f>
        <v>#VALUE!</v>
      </c>
      <c r="H52" s="34" t="e" vm="2">
        <f>[1]!genUniform($H$9,$H$10)</f>
        <v>#VALUE!</v>
      </c>
      <c r="I52" s="34" t="e" vm="1">
        <f t="shared" si="0"/>
        <v>#VALUE!</v>
      </c>
      <c r="J52" s="34" t="e" vm="1">
        <f t="shared" si="1"/>
        <v>#VALUE!</v>
      </c>
      <c r="K52" s="34" t="e" vm="2">
        <f>[1]!genUniform($K$9,$K$10)</f>
        <v>#VALUE!</v>
      </c>
      <c r="L52" s="34" t="e" vm="1">
        <f t="shared" si="2"/>
        <v>#VALUE!</v>
      </c>
      <c r="M52" s="34" t="e" vm="1">
        <f t="shared" si="3"/>
        <v>#VALUE!</v>
      </c>
      <c r="N52" s="34" t="e" vm="2">
        <f>[1]!genUniform($N$9,$N$10)</f>
        <v>#VALUE!</v>
      </c>
      <c r="O52" s="34" t="e" vm="1">
        <f t="shared" si="4"/>
        <v>#VALUE!</v>
      </c>
      <c r="P52" s="34" t="e" vm="1">
        <f t="shared" si="5"/>
        <v>#VALUE!</v>
      </c>
    </row>
    <row r="53" spans="1:16">
      <c r="A53" s="34">
        <v>43</v>
      </c>
      <c r="C53" s="34" t="e" vm="2">
        <f>[1]!GenLimitNormal($C$9,$C$10,0,1000,0)</f>
        <v>#VALUE!</v>
      </c>
      <c r="D53" s="34" t="e" vm="2">
        <f>[1]!GenBetaPERT(0,$D$9,1)</f>
        <v>#VALUE!</v>
      </c>
      <c r="E53" s="34" t="e" vm="2">
        <f>[1]!GenLognormal($E$9,$E$10)</f>
        <v>#VALUE!</v>
      </c>
      <c r="F53" s="34" t="e" vm="2">
        <f>[1]!GenLognormal($F$9,$F$10)</f>
        <v>#VALUE!</v>
      </c>
      <c r="G53" s="34" t="e" vm="2">
        <f>[1]!GenLognormal($G$9,$G$10)</f>
        <v>#VALUE!</v>
      </c>
      <c r="H53" s="34" t="e" vm="2">
        <f>[1]!genUniform($H$9,$H$10)</f>
        <v>#VALUE!</v>
      </c>
      <c r="I53" s="34" t="e" vm="1">
        <f t="shared" si="0"/>
        <v>#VALUE!</v>
      </c>
      <c r="J53" s="34" t="e" vm="1">
        <f t="shared" si="1"/>
        <v>#VALUE!</v>
      </c>
      <c r="K53" s="34" t="e" vm="2">
        <f>[1]!genUniform($K$9,$K$10)</f>
        <v>#VALUE!</v>
      </c>
      <c r="L53" s="34" t="e" vm="1">
        <f t="shared" si="2"/>
        <v>#VALUE!</v>
      </c>
      <c r="M53" s="34" t="e" vm="1">
        <f t="shared" si="3"/>
        <v>#VALUE!</v>
      </c>
      <c r="N53" s="34" t="e" vm="2">
        <f>[1]!genUniform($N$9,$N$10)</f>
        <v>#VALUE!</v>
      </c>
      <c r="O53" s="34" t="e" vm="1">
        <f t="shared" si="4"/>
        <v>#VALUE!</v>
      </c>
      <c r="P53" s="34" t="e" vm="1">
        <f t="shared" si="5"/>
        <v>#VALUE!</v>
      </c>
    </row>
    <row r="54" spans="1:16">
      <c r="A54" s="34">
        <v>44</v>
      </c>
      <c r="C54" s="34" t="e" vm="2">
        <f>[1]!GenLimitNormal($C$9,$C$10,0,1000,0)</f>
        <v>#VALUE!</v>
      </c>
      <c r="D54" s="34" t="e" vm="2">
        <f>[1]!GenBetaPERT(0,$D$9,1)</f>
        <v>#VALUE!</v>
      </c>
      <c r="E54" s="34" t="e" vm="2">
        <f>[1]!GenLognormal($E$9,$E$10)</f>
        <v>#VALUE!</v>
      </c>
      <c r="F54" s="34" t="e" vm="2">
        <f>[1]!GenLognormal($F$9,$F$10)</f>
        <v>#VALUE!</v>
      </c>
      <c r="G54" s="34" t="e" vm="2">
        <f>[1]!GenLognormal($G$9,$G$10)</f>
        <v>#VALUE!</v>
      </c>
      <c r="H54" s="34" t="e" vm="2">
        <f>[1]!genUniform($H$9,$H$10)</f>
        <v>#VALUE!</v>
      </c>
      <c r="I54" s="34" t="e" vm="1">
        <f t="shared" si="0"/>
        <v>#VALUE!</v>
      </c>
      <c r="J54" s="34" t="e" vm="1">
        <f t="shared" si="1"/>
        <v>#VALUE!</v>
      </c>
      <c r="K54" s="34" t="e" vm="2">
        <f>[1]!genUniform($K$9,$K$10)</f>
        <v>#VALUE!</v>
      </c>
      <c r="L54" s="34" t="e" vm="1">
        <f t="shared" si="2"/>
        <v>#VALUE!</v>
      </c>
      <c r="M54" s="34" t="e" vm="1">
        <f t="shared" si="3"/>
        <v>#VALUE!</v>
      </c>
      <c r="N54" s="34" t="e" vm="2">
        <f>[1]!genUniform($N$9,$N$10)</f>
        <v>#VALUE!</v>
      </c>
      <c r="O54" s="34" t="e" vm="1">
        <f t="shared" si="4"/>
        <v>#VALUE!</v>
      </c>
      <c r="P54" s="34" t="e" vm="1">
        <f t="shared" si="5"/>
        <v>#VALUE!</v>
      </c>
    </row>
    <row r="55" spans="1:16">
      <c r="A55" s="34">
        <v>45</v>
      </c>
      <c r="C55" s="34" t="e" vm="2">
        <f>[1]!GenLimitNormal($C$9,$C$10,0,1000,0)</f>
        <v>#VALUE!</v>
      </c>
      <c r="D55" s="34" t="e" vm="2">
        <f>[1]!GenBetaPERT(0,$D$9,1)</f>
        <v>#VALUE!</v>
      </c>
      <c r="E55" s="34" t="e" vm="2">
        <f>[1]!GenLognormal($E$9,$E$10)</f>
        <v>#VALUE!</v>
      </c>
      <c r="F55" s="34" t="e" vm="2">
        <f>[1]!GenLognormal($F$9,$F$10)</f>
        <v>#VALUE!</v>
      </c>
      <c r="G55" s="34" t="e" vm="2">
        <f>[1]!GenLognormal($G$9,$G$10)</f>
        <v>#VALUE!</v>
      </c>
      <c r="H55" s="34" t="e" vm="2">
        <f>[1]!genUniform($H$9,$H$10)</f>
        <v>#VALUE!</v>
      </c>
      <c r="I55" s="34" t="e" vm="1">
        <f t="shared" si="0"/>
        <v>#VALUE!</v>
      </c>
      <c r="J55" s="34" t="e" vm="1">
        <f t="shared" si="1"/>
        <v>#VALUE!</v>
      </c>
      <c r="K55" s="34" t="e" vm="2">
        <f>[1]!genUniform($K$9,$K$10)</f>
        <v>#VALUE!</v>
      </c>
      <c r="L55" s="34" t="e" vm="1">
        <f t="shared" si="2"/>
        <v>#VALUE!</v>
      </c>
      <c r="M55" s="34" t="e" vm="1">
        <f t="shared" si="3"/>
        <v>#VALUE!</v>
      </c>
      <c r="N55" s="34" t="e" vm="2">
        <f>[1]!genUniform($N$9,$N$10)</f>
        <v>#VALUE!</v>
      </c>
      <c r="O55" s="34" t="e" vm="1">
        <f t="shared" si="4"/>
        <v>#VALUE!</v>
      </c>
      <c r="P55" s="34" t="e" vm="1">
        <f t="shared" si="5"/>
        <v>#VALUE!</v>
      </c>
    </row>
    <row r="56" spans="1:16">
      <c r="A56" s="34">
        <v>46</v>
      </c>
      <c r="C56" s="34" t="e" vm="2">
        <f>[1]!GenLimitNormal($C$9,$C$10,0,1000,0)</f>
        <v>#VALUE!</v>
      </c>
      <c r="D56" s="34" t="e" vm="2">
        <f>[1]!GenBetaPERT(0,$D$9,1)</f>
        <v>#VALUE!</v>
      </c>
      <c r="E56" s="34" t="e" vm="2">
        <f>[1]!GenLognormal($E$9,$E$10)</f>
        <v>#VALUE!</v>
      </c>
      <c r="F56" s="34" t="e" vm="2">
        <f>[1]!GenLognormal($F$9,$F$10)</f>
        <v>#VALUE!</v>
      </c>
      <c r="G56" s="34" t="e" vm="2">
        <f>[1]!GenLognormal($G$9,$G$10)</f>
        <v>#VALUE!</v>
      </c>
      <c r="H56" s="34" t="e" vm="2">
        <f>[1]!genUniform($H$9,$H$10)</f>
        <v>#VALUE!</v>
      </c>
      <c r="I56" s="34" t="e" vm="1">
        <f t="shared" si="0"/>
        <v>#VALUE!</v>
      </c>
      <c r="J56" s="34" t="e" vm="1">
        <f t="shared" si="1"/>
        <v>#VALUE!</v>
      </c>
      <c r="K56" s="34" t="e" vm="2">
        <f>[1]!genUniform($K$9,$K$10)</f>
        <v>#VALUE!</v>
      </c>
      <c r="L56" s="34" t="e" vm="1">
        <f t="shared" si="2"/>
        <v>#VALUE!</v>
      </c>
      <c r="M56" s="34" t="e" vm="1">
        <f t="shared" si="3"/>
        <v>#VALUE!</v>
      </c>
      <c r="N56" s="34" t="e" vm="2">
        <f>[1]!genUniform($N$9,$N$10)</f>
        <v>#VALUE!</v>
      </c>
      <c r="O56" s="34" t="e" vm="1">
        <f t="shared" si="4"/>
        <v>#VALUE!</v>
      </c>
      <c r="P56" s="34" t="e" vm="1">
        <f t="shared" si="5"/>
        <v>#VALUE!</v>
      </c>
    </row>
    <row r="57" spans="1:16">
      <c r="A57" s="34">
        <v>47</v>
      </c>
      <c r="C57" s="34" t="e" vm="2">
        <f>[1]!GenLimitNormal($C$9,$C$10,0,1000,0)</f>
        <v>#VALUE!</v>
      </c>
      <c r="D57" s="34" t="e" vm="2">
        <f>[1]!GenBetaPERT(0,$D$9,1)</f>
        <v>#VALUE!</v>
      </c>
      <c r="E57" s="34" t="e" vm="2">
        <f>[1]!GenLognormal($E$9,$E$10)</f>
        <v>#VALUE!</v>
      </c>
      <c r="F57" s="34" t="e" vm="2">
        <f>[1]!GenLognormal($F$9,$F$10)</f>
        <v>#VALUE!</v>
      </c>
      <c r="G57" s="34" t="e" vm="2">
        <f>[1]!GenLognormal($G$9,$G$10)</f>
        <v>#VALUE!</v>
      </c>
      <c r="H57" s="34" t="e" vm="2">
        <f>[1]!genUniform($H$9,$H$10)</f>
        <v>#VALUE!</v>
      </c>
      <c r="I57" s="34" t="e" vm="1">
        <f t="shared" si="0"/>
        <v>#VALUE!</v>
      </c>
      <c r="J57" s="34" t="e" vm="1">
        <f t="shared" si="1"/>
        <v>#VALUE!</v>
      </c>
      <c r="K57" s="34" t="e" vm="2">
        <f>[1]!genUniform($K$9,$K$10)</f>
        <v>#VALUE!</v>
      </c>
      <c r="L57" s="34" t="e" vm="1">
        <f t="shared" si="2"/>
        <v>#VALUE!</v>
      </c>
      <c r="M57" s="34" t="e" vm="1">
        <f t="shared" si="3"/>
        <v>#VALUE!</v>
      </c>
      <c r="N57" s="34" t="e" vm="2">
        <f>[1]!genUniform($N$9,$N$10)</f>
        <v>#VALUE!</v>
      </c>
      <c r="O57" s="34" t="e" vm="1">
        <f t="shared" si="4"/>
        <v>#VALUE!</v>
      </c>
      <c r="P57" s="34" t="e" vm="1">
        <f t="shared" si="5"/>
        <v>#VALUE!</v>
      </c>
    </row>
    <row r="58" spans="1:16">
      <c r="A58" s="34">
        <v>48</v>
      </c>
      <c r="C58" s="34" t="e" vm="2">
        <f>[1]!GenLimitNormal($C$9,$C$10,0,1000,0)</f>
        <v>#VALUE!</v>
      </c>
      <c r="D58" s="34" t="e" vm="2">
        <f>[1]!GenBetaPERT(0,$D$9,1)</f>
        <v>#VALUE!</v>
      </c>
      <c r="E58" s="34" t="e" vm="2">
        <f>[1]!GenLognormal($E$9,$E$10)</f>
        <v>#VALUE!</v>
      </c>
      <c r="F58" s="34" t="e" vm="2">
        <f>[1]!GenLognormal($F$9,$F$10)</f>
        <v>#VALUE!</v>
      </c>
      <c r="G58" s="34" t="e" vm="2">
        <f>[1]!GenLognormal($G$9,$G$10)</f>
        <v>#VALUE!</v>
      </c>
      <c r="H58" s="34" t="e" vm="2">
        <f>[1]!genUniform($H$9,$H$10)</f>
        <v>#VALUE!</v>
      </c>
      <c r="I58" s="34" t="e" vm="1">
        <f t="shared" si="0"/>
        <v>#VALUE!</v>
      </c>
      <c r="J58" s="34" t="e" vm="1">
        <f t="shared" si="1"/>
        <v>#VALUE!</v>
      </c>
      <c r="K58" s="34" t="e" vm="2">
        <f>[1]!genUniform($K$9,$K$10)</f>
        <v>#VALUE!</v>
      </c>
      <c r="L58" s="34" t="e" vm="1">
        <f t="shared" si="2"/>
        <v>#VALUE!</v>
      </c>
      <c r="M58" s="34" t="e" vm="1">
        <f t="shared" si="3"/>
        <v>#VALUE!</v>
      </c>
      <c r="N58" s="34" t="e" vm="2">
        <f>[1]!genUniform($N$9,$N$10)</f>
        <v>#VALUE!</v>
      </c>
      <c r="O58" s="34" t="e" vm="1">
        <f t="shared" si="4"/>
        <v>#VALUE!</v>
      </c>
      <c r="P58" s="34" t="e" vm="1">
        <f t="shared" si="5"/>
        <v>#VALUE!</v>
      </c>
    </row>
    <row r="59" spans="1:16">
      <c r="A59" s="34">
        <v>49</v>
      </c>
      <c r="C59" s="34" t="e" vm="2">
        <f>[1]!GenLimitNormal($C$9,$C$10,0,1000,0)</f>
        <v>#VALUE!</v>
      </c>
      <c r="D59" s="34" t="e" vm="2">
        <f>[1]!GenBetaPERT(0,$D$9,1)</f>
        <v>#VALUE!</v>
      </c>
      <c r="E59" s="34" t="e" vm="2">
        <f>[1]!GenLognormal($E$9,$E$10)</f>
        <v>#VALUE!</v>
      </c>
      <c r="F59" s="34" t="e" vm="2">
        <f>[1]!GenLognormal($F$9,$F$10)</f>
        <v>#VALUE!</v>
      </c>
      <c r="G59" s="34" t="e" vm="2">
        <f>[1]!GenLognormal($G$9,$G$10)</f>
        <v>#VALUE!</v>
      </c>
      <c r="H59" s="34" t="e" vm="2">
        <f>[1]!genUniform($H$9,$H$10)</f>
        <v>#VALUE!</v>
      </c>
      <c r="I59" s="34" t="e" vm="1">
        <f t="shared" si="0"/>
        <v>#VALUE!</v>
      </c>
      <c r="J59" s="34" t="e" vm="1">
        <f t="shared" si="1"/>
        <v>#VALUE!</v>
      </c>
      <c r="K59" s="34" t="e" vm="2">
        <f>[1]!genUniform($K$9,$K$10)</f>
        <v>#VALUE!</v>
      </c>
      <c r="L59" s="34" t="e" vm="1">
        <f t="shared" si="2"/>
        <v>#VALUE!</v>
      </c>
      <c r="M59" s="34" t="e" vm="1">
        <f t="shared" si="3"/>
        <v>#VALUE!</v>
      </c>
      <c r="N59" s="34" t="e" vm="2">
        <f>[1]!genUniform($N$9,$N$10)</f>
        <v>#VALUE!</v>
      </c>
      <c r="O59" s="34" t="e" vm="1">
        <f t="shared" si="4"/>
        <v>#VALUE!</v>
      </c>
      <c r="P59" s="34" t="e" vm="1">
        <f t="shared" si="5"/>
        <v>#VALUE!</v>
      </c>
    </row>
    <row r="60" spans="1:16">
      <c r="A60" s="34">
        <v>50</v>
      </c>
      <c r="C60" s="34" t="e" vm="2">
        <f>[1]!GenLimitNormal($C$9,$C$10,0,1000,0)</f>
        <v>#VALUE!</v>
      </c>
      <c r="D60" s="34" t="e" vm="2">
        <f>[1]!GenBetaPERT(0,$D$9,1)</f>
        <v>#VALUE!</v>
      </c>
      <c r="E60" s="34" t="e" vm="2">
        <f>[1]!GenLognormal($E$9,$E$10)</f>
        <v>#VALUE!</v>
      </c>
      <c r="F60" s="34" t="e" vm="2">
        <f>[1]!GenLognormal($F$9,$F$10)</f>
        <v>#VALUE!</v>
      </c>
      <c r="G60" s="34" t="e" vm="2">
        <f>[1]!GenLognormal($G$9,$G$10)</f>
        <v>#VALUE!</v>
      </c>
      <c r="H60" s="34" t="e" vm="2">
        <f>[1]!genUniform($H$9,$H$10)</f>
        <v>#VALUE!</v>
      </c>
      <c r="I60" s="34" t="e" vm="1">
        <f t="shared" si="0"/>
        <v>#VALUE!</v>
      </c>
      <c r="J60" s="34" t="e" vm="1">
        <f t="shared" si="1"/>
        <v>#VALUE!</v>
      </c>
      <c r="K60" s="34" t="e" vm="2">
        <f>[1]!genUniform($K$9,$K$10)</f>
        <v>#VALUE!</v>
      </c>
      <c r="L60" s="34" t="e" vm="1">
        <f t="shared" si="2"/>
        <v>#VALUE!</v>
      </c>
      <c r="M60" s="34" t="e" vm="1">
        <f t="shared" si="3"/>
        <v>#VALUE!</v>
      </c>
      <c r="N60" s="34" t="e" vm="2">
        <f>[1]!genUniform($N$9,$N$10)</f>
        <v>#VALUE!</v>
      </c>
      <c r="O60" s="34" t="e" vm="1">
        <f t="shared" si="4"/>
        <v>#VALUE!</v>
      </c>
      <c r="P60" s="34" t="e" vm="1">
        <f t="shared" si="5"/>
        <v>#VALUE!</v>
      </c>
    </row>
    <row r="61" spans="1:16">
      <c r="A61" s="34">
        <v>51</v>
      </c>
      <c r="C61" s="34" t="e" vm="2">
        <f>[1]!GenLimitNormal($C$9,$C$10,0,1000,0)</f>
        <v>#VALUE!</v>
      </c>
      <c r="D61" s="34" t="e" vm="2">
        <f>[1]!GenBetaPERT(0,$D$9,1)</f>
        <v>#VALUE!</v>
      </c>
      <c r="E61" s="34" t="e" vm="2">
        <f>[1]!GenLognormal($E$9,$E$10)</f>
        <v>#VALUE!</v>
      </c>
      <c r="F61" s="34" t="e" vm="2">
        <f>[1]!GenLognormal($F$9,$F$10)</f>
        <v>#VALUE!</v>
      </c>
      <c r="G61" s="34" t="e" vm="2">
        <f>[1]!GenLognormal($G$9,$G$10)</f>
        <v>#VALUE!</v>
      </c>
      <c r="H61" s="34" t="e" vm="2">
        <f>[1]!genUniform($H$9,$H$10)</f>
        <v>#VALUE!</v>
      </c>
      <c r="I61" s="34" t="e" vm="1">
        <f t="shared" si="0"/>
        <v>#VALUE!</v>
      </c>
      <c r="J61" s="34" t="e" vm="1">
        <f t="shared" si="1"/>
        <v>#VALUE!</v>
      </c>
      <c r="K61" s="34" t="e" vm="2">
        <f>[1]!genUniform($K$9,$K$10)</f>
        <v>#VALUE!</v>
      </c>
      <c r="L61" s="34" t="e" vm="1">
        <f t="shared" si="2"/>
        <v>#VALUE!</v>
      </c>
      <c r="M61" s="34" t="e" vm="1">
        <f t="shared" si="3"/>
        <v>#VALUE!</v>
      </c>
      <c r="N61" s="34" t="e" vm="2">
        <f>[1]!genUniform($N$9,$N$10)</f>
        <v>#VALUE!</v>
      </c>
      <c r="O61" s="34" t="e" vm="1">
        <f t="shared" si="4"/>
        <v>#VALUE!</v>
      </c>
      <c r="P61" s="34" t="e" vm="1">
        <f t="shared" si="5"/>
        <v>#VALUE!</v>
      </c>
    </row>
    <row r="62" spans="1:16">
      <c r="A62" s="34">
        <v>52</v>
      </c>
      <c r="C62" s="34" t="e" vm="2">
        <f>[1]!GenLimitNormal($C$9,$C$10,0,1000,0)</f>
        <v>#VALUE!</v>
      </c>
      <c r="D62" s="34" t="e" vm="2">
        <f>[1]!GenBetaPERT(0,$D$9,1)</f>
        <v>#VALUE!</v>
      </c>
      <c r="E62" s="34" t="e" vm="2">
        <f>[1]!GenLognormal($E$9,$E$10)</f>
        <v>#VALUE!</v>
      </c>
      <c r="F62" s="34" t="e" vm="2">
        <f>[1]!GenLognormal($F$9,$F$10)</f>
        <v>#VALUE!</v>
      </c>
      <c r="G62" s="34" t="e" vm="2">
        <f>[1]!GenLognormal($G$9,$G$10)</f>
        <v>#VALUE!</v>
      </c>
      <c r="H62" s="34" t="e" vm="2">
        <f>[1]!genUniform($H$9,$H$10)</f>
        <v>#VALUE!</v>
      </c>
      <c r="I62" s="34" t="e" vm="1">
        <f t="shared" si="0"/>
        <v>#VALUE!</v>
      </c>
      <c r="J62" s="34" t="e" vm="1">
        <f t="shared" si="1"/>
        <v>#VALUE!</v>
      </c>
      <c r="K62" s="34" t="e" vm="2">
        <f>[1]!genUniform($K$9,$K$10)</f>
        <v>#VALUE!</v>
      </c>
      <c r="L62" s="34" t="e" vm="1">
        <f t="shared" si="2"/>
        <v>#VALUE!</v>
      </c>
      <c r="M62" s="34" t="e" vm="1">
        <f t="shared" si="3"/>
        <v>#VALUE!</v>
      </c>
      <c r="N62" s="34" t="e" vm="2">
        <f>[1]!genUniform($N$9,$N$10)</f>
        <v>#VALUE!</v>
      </c>
      <c r="O62" s="34" t="e" vm="1">
        <f t="shared" si="4"/>
        <v>#VALUE!</v>
      </c>
      <c r="P62" s="34" t="e" vm="1">
        <f t="shared" si="5"/>
        <v>#VALUE!</v>
      </c>
    </row>
    <row r="63" spans="1:16">
      <c r="A63" s="34">
        <v>53</v>
      </c>
      <c r="C63" s="34" t="e" vm="2">
        <f>[1]!GenLimitNormal($C$9,$C$10,0,1000,0)</f>
        <v>#VALUE!</v>
      </c>
      <c r="D63" s="34" t="e" vm="2">
        <f>[1]!GenBetaPERT(0,$D$9,1)</f>
        <v>#VALUE!</v>
      </c>
      <c r="E63" s="34" t="e" vm="2">
        <f>[1]!GenLognormal($E$9,$E$10)</f>
        <v>#VALUE!</v>
      </c>
      <c r="F63" s="34" t="e" vm="2">
        <f>[1]!GenLognormal($F$9,$F$10)</f>
        <v>#VALUE!</v>
      </c>
      <c r="G63" s="34" t="e" vm="2">
        <f>[1]!GenLognormal($G$9,$G$10)</f>
        <v>#VALUE!</v>
      </c>
      <c r="H63" s="34" t="e" vm="2">
        <f>[1]!genUniform($H$9,$H$10)</f>
        <v>#VALUE!</v>
      </c>
      <c r="I63" s="34" t="e" vm="1">
        <f t="shared" si="0"/>
        <v>#VALUE!</v>
      </c>
      <c r="J63" s="34" t="e" vm="1">
        <f t="shared" si="1"/>
        <v>#VALUE!</v>
      </c>
      <c r="K63" s="34" t="e" vm="2">
        <f>[1]!genUniform($K$9,$K$10)</f>
        <v>#VALUE!</v>
      </c>
      <c r="L63" s="34" t="e" vm="1">
        <f t="shared" si="2"/>
        <v>#VALUE!</v>
      </c>
      <c r="M63" s="34" t="e" vm="1">
        <f t="shared" si="3"/>
        <v>#VALUE!</v>
      </c>
      <c r="N63" s="34" t="e" vm="2">
        <f>[1]!genUniform($N$9,$N$10)</f>
        <v>#VALUE!</v>
      </c>
      <c r="O63" s="34" t="e" vm="1">
        <f t="shared" si="4"/>
        <v>#VALUE!</v>
      </c>
      <c r="P63" s="34" t="e" vm="1">
        <f t="shared" si="5"/>
        <v>#VALUE!</v>
      </c>
    </row>
    <row r="64" spans="1:16">
      <c r="A64" s="34">
        <v>54</v>
      </c>
      <c r="C64" s="34" t="e" vm="2">
        <f>[1]!GenLimitNormal($C$9,$C$10,0,1000,0)</f>
        <v>#VALUE!</v>
      </c>
      <c r="D64" s="34" t="e" vm="2">
        <f>[1]!GenBetaPERT(0,$D$9,1)</f>
        <v>#VALUE!</v>
      </c>
      <c r="E64" s="34" t="e" vm="2">
        <f>[1]!GenLognormal($E$9,$E$10)</f>
        <v>#VALUE!</v>
      </c>
      <c r="F64" s="34" t="e" vm="2">
        <f>[1]!GenLognormal($F$9,$F$10)</f>
        <v>#VALUE!</v>
      </c>
      <c r="G64" s="34" t="e" vm="2">
        <f>[1]!GenLognormal($G$9,$G$10)</f>
        <v>#VALUE!</v>
      </c>
      <c r="H64" s="34" t="e" vm="2">
        <f>[1]!genUniform($H$9,$H$10)</f>
        <v>#VALUE!</v>
      </c>
      <c r="I64" s="34" t="e" vm="1">
        <f t="shared" si="0"/>
        <v>#VALUE!</v>
      </c>
      <c r="J64" s="34" t="e" vm="1">
        <f t="shared" si="1"/>
        <v>#VALUE!</v>
      </c>
      <c r="K64" s="34" t="e" vm="2">
        <f>[1]!genUniform($K$9,$K$10)</f>
        <v>#VALUE!</v>
      </c>
      <c r="L64" s="34" t="e" vm="1">
        <f t="shared" si="2"/>
        <v>#VALUE!</v>
      </c>
      <c r="M64" s="34" t="e" vm="1">
        <f t="shared" si="3"/>
        <v>#VALUE!</v>
      </c>
      <c r="N64" s="34" t="e" vm="2">
        <f>[1]!genUniform($N$9,$N$10)</f>
        <v>#VALUE!</v>
      </c>
      <c r="O64" s="34" t="e" vm="1">
        <f t="shared" si="4"/>
        <v>#VALUE!</v>
      </c>
      <c r="P64" s="34" t="e" vm="1">
        <f t="shared" si="5"/>
        <v>#VALUE!</v>
      </c>
    </row>
    <row r="65" spans="1:16">
      <c r="A65" s="34">
        <v>55</v>
      </c>
      <c r="C65" s="34" t="e" vm="2">
        <f>[1]!GenLimitNormal($C$9,$C$10,0,1000,0)</f>
        <v>#VALUE!</v>
      </c>
      <c r="D65" s="34" t="e" vm="2">
        <f>[1]!GenBetaPERT(0,$D$9,1)</f>
        <v>#VALUE!</v>
      </c>
      <c r="E65" s="34" t="e" vm="2">
        <f>[1]!GenLognormal($E$9,$E$10)</f>
        <v>#VALUE!</v>
      </c>
      <c r="F65" s="34" t="e" vm="2">
        <f>[1]!GenLognormal($F$9,$F$10)</f>
        <v>#VALUE!</v>
      </c>
      <c r="G65" s="34" t="e" vm="2">
        <f>[1]!GenLognormal($G$9,$G$10)</f>
        <v>#VALUE!</v>
      </c>
      <c r="H65" s="34" t="e" vm="2">
        <f>[1]!genUniform($H$9,$H$10)</f>
        <v>#VALUE!</v>
      </c>
      <c r="I65" s="34" t="e" vm="1">
        <f t="shared" si="0"/>
        <v>#VALUE!</v>
      </c>
      <c r="J65" s="34" t="e" vm="1">
        <f t="shared" si="1"/>
        <v>#VALUE!</v>
      </c>
      <c r="K65" s="34" t="e" vm="2">
        <f>[1]!genUniform($K$9,$K$10)</f>
        <v>#VALUE!</v>
      </c>
      <c r="L65" s="34" t="e" vm="1">
        <f t="shared" si="2"/>
        <v>#VALUE!</v>
      </c>
      <c r="M65" s="34" t="e" vm="1">
        <f t="shared" si="3"/>
        <v>#VALUE!</v>
      </c>
      <c r="N65" s="34" t="e" vm="2">
        <f>[1]!genUniform($N$9,$N$10)</f>
        <v>#VALUE!</v>
      </c>
      <c r="O65" s="34" t="e" vm="1">
        <f t="shared" si="4"/>
        <v>#VALUE!</v>
      </c>
      <c r="P65" s="34" t="e" vm="1">
        <f t="shared" si="5"/>
        <v>#VALUE!</v>
      </c>
    </row>
    <row r="66" spans="1:16">
      <c r="A66" s="34">
        <v>56</v>
      </c>
      <c r="C66" s="34" t="e" vm="2">
        <f>[1]!GenLimitNormal($C$9,$C$10,0,1000,0)</f>
        <v>#VALUE!</v>
      </c>
      <c r="D66" s="34" t="e" vm="2">
        <f>[1]!GenBetaPERT(0,$D$9,1)</f>
        <v>#VALUE!</v>
      </c>
      <c r="E66" s="34" t="e" vm="2">
        <f>[1]!GenLognormal($E$9,$E$10)</f>
        <v>#VALUE!</v>
      </c>
      <c r="F66" s="34" t="e" vm="2">
        <f>[1]!GenLognormal($F$9,$F$10)</f>
        <v>#VALUE!</v>
      </c>
      <c r="G66" s="34" t="e" vm="2">
        <f>[1]!GenLognormal($G$9,$G$10)</f>
        <v>#VALUE!</v>
      </c>
      <c r="H66" s="34" t="e" vm="2">
        <f>[1]!genUniform($H$9,$H$10)</f>
        <v>#VALUE!</v>
      </c>
      <c r="I66" s="34" t="e" vm="1">
        <f t="shared" si="0"/>
        <v>#VALUE!</v>
      </c>
      <c r="J66" s="34" t="e" vm="1">
        <f t="shared" si="1"/>
        <v>#VALUE!</v>
      </c>
      <c r="K66" s="34" t="e" vm="2">
        <f>[1]!genUniform($K$9,$K$10)</f>
        <v>#VALUE!</v>
      </c>
      <c r="L66" s="34" t="e" vm="1">
        <f t="shared" si="2"/>
        <v>#VALUE!</v>
      </c>
      <c r="M66" s="34" t="e" vm="1">
        <f t="shared" si="3"/>
        <v>#VALUE!</v>
      </c>
      <c r="N66" s="34" t="e" vm="2">
        <f>[1]!genUniform($N$9,$N$10)</f>
        <v>#VALUE!</v>
      </c>
      <c r="O66" s="34" t="e" vm="1">
        <f t="shared" si="4"/>
        <v>#VALUE!</v>
      </c>
      <c r="P66" s="34" t="e" vm="1">
        <f t="shared" si="5"/>
        <v>#VALUE!</v>
      </c>
    </row>
    <row r="67" spans="1:16">
      <c r="A67" s="34">
        <v>57</v>
      </c>
      <c r="C67" s="34" t="e" vm="2">
        <f>[1]!GenLimitNormal($C$9,$C$10,0,1000,0)</f>
        <v>#VALUE!</v>
      </c>
      <c r="D67" s="34" t="e" vm="2">
        <f>[1]!GenBetaPERT(0,$D$9,1)</f>
        <v>#VALUE!</v>
      </c>
      <c r="E67" s="34" t="e" vm="2">
        <f>[1]!GenLognormal($E$9,$E$10)</f>
        <v>#VALUE!</v>
      </c>
      <c r="F67" s="34" t="e" vm="2">
        <f>[1]!GenLognormal($F$9,$F$10)</f>
        <v>#VALUE!</v>
      </c>
      <c r="G67" s="34" t="e" vm="2">
        <f>[1]!GenLognormal($G$9,$G$10)</f>
        <v>#VALUE!</v>
      </c>
      <c r="H67" s="34" t="e" vm="2">
        <f>[1]!genUniform($H$9,$H$10)</f>
        <v>#VALUE!</v>
      </c>
      <c r="I67" s="34" t="e" vm="1">
        <f t="shared" si="0"/>
        <v>#VALUE!</v>
      </c>
      <c r="J67" s="34" t="e" vm="1">
        <f t="shared" si="1"/>
        <v>#VALUE!</v>
      </c>
      <c r="K67" s="34" t="e" vm="2">
        <f>[1]!genUniform($K$9,$K$10)</f>
        <v>#VALUE!</v>
      </c>
      <c r="L67" s="34" t="e" vm="1">
        <f t="shared" si="2"/>
        <v>#VALUE!</v>
      </c>
      <c r="M67" s="34" t="e" vm="1">
        <f t="shared" si="3"/>
        <v>#VALUE!</v>
      </c>
      <c r="N67" s="34" t="e" vm="2">
        <f>[1]!genUniform($N$9,$N$10)</f>
        <v>#VALUE!</v>
      </c>
      <c r="O67" s="34" t="e" vm="1">
        <f t="shared" si="4"/>
        <v>#VALUE!</v>
      </c>
      <c r="P67" s="34" t="e" vm="1">
        <f t="shared" si="5"/>
        <v>#VALUE!</v>
      </c>
    </row>
    <row r="68" spans="1:16">
      <c r="A68" s="34">
        <v>58</v>
      </c>
      <c r="C68" s="34" t="e" vm="2">
        <f>[1]!GenLimitNormal($C$9,$C$10,0,1000,0)</f>
        <v>#VALUE!</v>
      </c>
      <c r="D68" s="34" t="e" vm="2">
        <f>[1]!GenBetaPERT(0,$D$9,1)</f>
        <v>#VALUE!</v>
      </c>
      <c r="E68" s="34" t="e" vm="2">
        <f>[1]!GenLognormal($E$9,$E$10)</f>
        <v>#VALUE!</v>
      </c>
      <c r="F68" s="34" t="e" vm="2">
        <f>[1]!GenLognormal($F$9,$F$10)</f>
        <v>#VALUE!</v>
      </c>
      <c r="G68" s="34" t="e" vm="2">
        <f>[1]!GenLognormal($G$9,$G$10)</f>
        <v>#VALUE!</v>
      </c>
      <c r="H68" s="34" t="e" vm="2">
        <f>[1]!genUniform($H$9,$H$10)</f>
        <v>#VALUE!</v>
      </c>
      <c r="I68" s="34" t="e" vm="1">
        <f t="shared" si="0"/>
        <v>#VALUE!</v>
      </c>
      <c r="J68" s="34" t="e" vm="1">
        <f t="shared" si="1"/>
        <v>#VALUE!</v>
      </c>
      <c r="K68" s="34" t="e" vm="2">
        <f>[1]!genUniform($K$9,$K$10)</f>
        <v>#VALUE!</v>
      </c>
      <c r="L68" s="34" t="e" vm="1">
        <f t="shared" si="2"/>
        <v>#VALUE!</v>
      </c>
      <c r="M68" s="34" t="e" vm="1">
        <f t="shared" si="3"/>
        <v>#VALUE!</v>
      </c>
      <c r="N68" s="34" t="e" vm="2">
        <f>[1]!genUniform($N$9,$N$10)</f>
        <v>#VALUE!</v>
      </c>
      <c r="O68" s="34" t="e" vm="1">
        <f t="shared" si="4"/>
        <v>#VALUE!</v>
      </c>
      <c r="P68" s="34" t="e" vm="1">
        <f t="shared" si="5"/>
        <v>#VALUE!</v>
      </c>
    </row>
    <row r="69" spans="1:16">
      <c r="A69" s="34">
        <v>59</v>
      </c>
      <c r="C69" s="34" t="e" vm="2">
        <f>[1]!GenLimitNormal($C$9,$C$10,0,1000,0)</f>
        <v>#VALUE!</v>
      </c>
      <c r="D69" s="34" t="e" vm="2">
        <f>[1]!GenBetaPERT(0,$D$9,1)</f>
        <v>#VALUE!</v>
      </c>
      <c r="E69" s="34" t="e" vm="2">
        <f>[1]!GenLognormal($E$9,$E$10)</f>
        <v>#VALUE!</v>
      </c>
      <c r="F69" s="34" t="e" vm="2">
        <f>[1]!GenLognormal($F$9,$F$10)</f>
        <v>#VALUE!</v>
      </c>
      <c r="G69" s="34" t="e" vm="2">
        <f>[1]!GenLognormal($G$9,$G$10)</f>
        <v>#VALUE!</v>
      </c>
      <c r="H69" s="34" t="e" vm="2">
        <f>[1]!genUniform($H$9,$H$10)</f>
        <v>#VALUE!</v>
      </c>
      <c r="I69" s="34" t="e" vm="1">
        <f t="shared" si="0"/>
        <v>#VALUE!</v>
      </c>
      <c r="J69" s="34" t="e" vm="1">
        <f t="shared" si="1"/>
        <v>#VALUE!</v>
      </c>
      <c r="K69" s="34" t="e" vm="2">
        <f>[1]!genUniform($K$9,$K$10)</f>
        <v>#VALUE!</v>
      </c>
      <c r="L69" s="34" t="e" vm="1">
        <f t="shared" si="2"/>
        <v>#VALUE!</v>
      </c>
      <c r="M69" s="34" t="e" vm="1">
        <f t="shared" si="3"/>
        <v>#VALUE!</v>
      </c>
      <c r="N69" s="34" t="e" vm="2">
        <f>[1]!genUniform($N$9,$N$10)</f>
        <v>#VALUE!</v>
      </c>
      <c r="O69" s="34" t="e" vm="1">
        <f t="shared" si="4"/>
        <v>#VALUE!</v>
      </c>
      <c r="P69" s="34" t="e" vm="1">
        <f t="shared" si="5"/>
        <v>#VALUE!</v>
      </c>
    </row>
    <row r="70" spans="1:16">
      <c r="A70" s="34">
        <v>60</v>
      </c>
      <c r="C70" s="34" t="e" vm="2">
        <f>[1]!GenLimitNormal($C$9,$C$10,0,1000,0)</f>
        <v>#VALUE!</v>
      </c>
      <c r="D70" s="34" t="e" vm="2">
        <f>[1]!GenBetaPERT(0,$D$9,1)</f>
        <v>#VALUE!</v>
      </c>
      <c r="E70" s="34" t="e" vm="2">
        <f>[1]!GenLognormal($E$9,$E$10)</f>
        <v>#VALUE!</v>
      </c>
      <c r="F70" s="34" t="e" vm="2">
        <f>[1]!GenLognormal($F$9,$F$10)</f>
        <v>#VALUE!</v>
      </c>
      <c r="G70" s="34" t="e" vm="2">
        <f>[1]!GenLognormal($G$9,$G$10)</f>
        <v>#VALUE!</v>
      </c>
      <c r="H70" s="34" t="e" vm="2">
        <f>[1]!genUniform($H$9,$H$10)</f>
        <v>#VALUE!</v>
      </c>
      <c r="I70" s="34" t="e" vm="1">
        <f t="shared" si="0"/>
        <v>#VALUE!</v>
      </c>
      <c r="J70" s="34" t="e" vm="1">
        <f t="shared" si="1"/>
        <v>#VALUE!</v>
      </c>
      <c r="K70" s="34" t="e" vm="2">
        <f>[1]!genUniform($K$9,$K$10)</f>
        <v>#VALUE!</v>
      </c>
      <c r="L70" s="34" t="e" vm="1">
        <f t="shared" si="2"/>
        <v>#VALUE!</v>
      </c>
      <c r="M70" s="34" t="e" vm="1">
        <f t="shared" si="3"/>
        <v>#VALUE!</v>
      </c>
      <c r="N70" s="34" t="e" vm="2">
        <f>[1]!genUniform($N$9,$N$10)</f>
        <v>#VALUE!</v>
      </c>
      <c r="O70" s="34" t="e" vm="1">
        <f t="shared" si="4"/>
        <v>#VALUE!</v>
      </c>
      <c r="P70" s="34" t="e" vm="1">
        <f t="shared" si="5"/>
        <v>#VALUE!</v>
      </c>
    </row>
    <row r="71" spans="1:16">
      <c r="A71" s="34">
        <v>61</v>
      </c>
      <c r="C71" s="34" t="e" vm="2">
        <f>[1]!GenLimitNormal($C$9,$C$10,0,1000,0)</f>
        <v>#VALUE!</v>
      </c>
      <c r="D71" s="34" t="e" vm="2">
        <f>[1]!GenBetaPERT(0,$D$9,1)</f>
        <v>#VALUE!</v>
      </c>
      <c r="E71" s="34" t="e" vm="2">
        <f>[1]!GenLognormal($E$9,$E$10)</f>
        <v>#VALUE!</v>
      </c>
      <c r="F71" s="34" t="e" vm="2">
        <f>[1]!GenLognormal($F$9,$F$10)</f>
        <v>#VALUE!</v>
      </c>
      <c r="G71" s="34" t="e" vm="2">
        <f>[1]!GenLognormal($G$9,$G$10)</f>
        <v>#VALUE!</v>
      </c>
      <c r="H71" s="34" t="e" vm="2">
        <f>[1]!genUniform($H$9,$H$10)</f>
        <v>#VALUE!</v>
      </c>
      <c r="I71" s="34" t="e" vm="1">
        <f t="shared" si="0"/>
        <v>#VALUE!</v>
      </c>
      <c r="J71" s="34" t="e" vm="1">
        <f t="shared" si="1"/>
        <v>#VALUE!</v>
      </c>
      <c r="K71" s="34" t="e" vm="2">
        <f>[1]!genUniform($K$9,$K$10)</f>
        <v>#VALUE!</v>
      </c>
      <c r="L71" s="34" t="e" vm="1">
        <f t="shared" si="2"/>
        <v>#VALUE!</v>
      </c>
      <c r="M71" s="34" t="e" vm="1">
        <f t="shared" si="3"/>
        <v>#VALUE!</v>
      </c>
      <c r="N71" s="34" t="e" vm="2">
        <f>[1]!genUniform($N$9,$N$10)</f>
        <v>#VALUE!</v>
      </c>
      <c r="O71" s="34" t="e" vm="1">
        <f t="shared" si="4"/>
        <v>#VALUE!</v>
      </c>
      <c r="P71" s="34" t="e" vm="1">
        <f t="shared" si="5"/>
        <v>#VALUE!</v>
      </c>
    </row>
    <row r="72" spans="1:16">
      <c r="A72" s="34">
        <v>62</v>
      </c>
      <c r="C72" s="34" t="e" vm="2">
        <f>[1]!GenLimitNormal($C$9,$C$10,0,1000,0)</f>
        <v>#VALUE!</v>
      </c>
      <c r="D72" s="34" t="e" vm="2">
        <f>[1]!GenBetaPERT(0,$D$9,1)</f>
        <v>#VALUE!</v>
      </c>
      <c r="E72" s="34" t="e" vm="2">
        <f>[1]!GenLognormal($E$9,$E$10)</f>
        <v>#VALUE!</v>
      </c>
      <c r="F72" s="34" t="e" vm="2">
        <f>[1]!GenLognormal($F$9,$F$10)</f>
        <v>#VALUE!</v>
      </c>
      <c r="G72" s="34" t="e" vm="2">
        <f>[1]!GenLognormal($G$9,$G$10)</f>
        <v>#VALUE!</v>
      </c>
      <c r="H72" s="34" t="e" vm="2">
        <f>[1]!genUniform($H$9,$H$10)</f>
        <v>#VALUE!</v>
      </c>
      <c r="I72" s="34" t="e" vm="1">
        <f t="shared" si="0"/>
        <v>#VALUE!</v>
      </c>
      <c r="J72" s="34" t="e" vm="1">
        <f t="shared" si="1"/>
        <v>#VALUE!</v>
      </c>
      <c r="K72" s="34" t="e" vm="2">
        <f>[1]!genUniform($K$9,$K$10)</f>
        <v>#VALUE!</v>
      </c>
      <c r="L72" s="34" t="e" vm="1">
        <f t="shared" si="2"/>
        <v>#VALUE!</v>
      </c>
      <c r="M72" s="34" t="e" vm="1">
        <f t="shared" si="3"/>
        <v>#VALUE!</v>
      </c>
      <c r="N72" s="34" t="e" vm="2">
        <f>[1]!genUniform($N$9,$N$10)</f>
        <v>#VALUE!</v>
      </c>
      <c r="O72" s="34" t="e" vm="1">
        <f t="shared" si="4"/>
        <v>#VALUE!</v>
      </c>
      <c r="P72" s="34" t="e" vm="1">
        <f t="shared" si="5"/>
        <v>#VALUE!</v>
      </c>
    </row>
    <row r="73" spans="1:16">
      <c r="A73" s="34">
        <v>63</v>
      </c>
      <c r="C73" s="34" t="e" vm="2">
        <f>[1]!GenLimitNormal($C$9,$C$10,0,1000,0)</f>
        <v>#VALUE!</v>
      </c>
      <c r="D73" s="34" t="e" vm="2">
        <f>[1]!GenBetaPERT(0,$D$9,1)</f>
        <v>#VALUE!</v>
      </c>
      <c r="E73" s="34" t="e" vm="2">
        <f>[1]!GenLognormal($E$9,$E$10)</f>
        <v>#VALUE!</v>
      </c>
      <c r="F73" s="34" t="e" vm="2">
        <f>[1]!GenLognormal($F$9,$F$10)</f>
        <v>#VALUE!</v>
      </c>
      <c r="G73" s="34" t="e" vm="2">
        <f>[1]!GenLognormal($G$9,$G$10)</f>
        <v>#VALUE!</v>
      </c>
      <c r="H73" s="34" t="e" vm="2">
        <f>[1]!genUniform($H$9,$H$10)</f>
        <v>#VALUE!</v>
      </c>
      <c r="I73" s="34" t="e" vm="1">
        <f t="shared" si="0"/>
        <v>#VALUE!</v>
      </c>
      <c r="J73" s="34" t="e" vm="1">
        <f t="shared" si="1"/>
        <v>#VALUE!</v>
      </c>
      <c r="K73" s="34" t="e" vm="2">
        <f>[1]!genUniform($K$9,$K$10)</f>
        <v>#VALUE!</v>
      </c>
      <c r="L73" s="34" t="e" vm="1">
        <f t="shared" si="2"/>
        <v>#VALUE!</v>
      </c>
      <c r="M73" s="34" t="e" vm="1">
        <f t="shared" si="3"/>
        <v>#VALUE!</v>
      </c>
      <c r="N73" s="34" t="e" vm="2">
        <f>[1]!genUniform($N$9,$N$10)</f>
        <v>#VALUE!</v>
      </c>
      <c r="O73" s="34" t="e" vm="1">
        <f t="shared" si="4"/>
        <v>#VALUE!</v>
      </c>
      <c r="P73" s="34" t="e" vm="1">
        <f t="shared" si="5"/>
        <v>#VALUE!</v>
      </c>
    </row>
    <row r="74" spans="1:16">
      <c r="A74" s="34">
        <v>64</v>
      </c>
      <c r="C74" s="34" t="e" vm="2">
        <f>[1]!GenLimitNormal($C$9,$C$10,0,1000,0)</f>
        <v>#VALUE!</v>
      </c>
      <c r="D74" s="34" t="e" vm="2">
        <f>[1]!GenBetaPERT(0,$D$9,1)</f>
        <v>#VALUE!</v>
      </c>
      <c r="E74" s="34" t="e" vm="2">
        <f>[1]!GenLognormal($E$9,$E$10)</f>
        <v>#VALUE!</v>
      </c>
      <c r="F74" s="34" t="e" vm="2">
        <f>[1]!GenLognormal($F$9,$F$10)</f>
        <v>#VALUE!</v>
      </c>
      <c r="G74" s="34" t="e" vm="2">
        <f>[1]!GenLognormal($G$9,$G$10)</f>
        <v>#VALUE!</v>
      </c>
      <c r="H74" s="34" t="e" vm="2">
        <f>[1]!genUniform($H$9,$H$10)</f>
        <v>#VALUE!</v>
      </c>
      <c r="I74" s="34" t="e" vm="1">
        <f t="shared" si="0"/>
        <v>#VALUE!</v>
      </c>
      <c r="J74" s="34" t="e" vm="1">
        <f t="shared" si="1"/>
        <v>#VALUE!</v>
      </c>
      <c r="K74" s="34" t="e" vm="2">
        <f>[1]!genUniform($K$9,$K$10)</f>
        <v>#VALUE!</v>
      </c>
      <c r="L74" s="34" t="e" vm="1">
        <f t="shared" si="2"/>
        <v>#VALUE!</v>
      </c>
      <c r="M74" s="34" t="e" vm="1">
        <f t="shared" si="3"/>
        <v>#VALUE!</v>
      </c>
      <c r="N74" s="34" t="e" vm="2">
        <f>[1]!genUniform($N$9,$N$10)</f>
        <v>#VALUE!</v>
      </c>
      <c r="O74" s="34" t="e" vm="1">
        <f t="shared" si="4"/>
        <v>#VALUE!</v>
      </c>
      <c r="P74" s="34" t="e" vm="1">
        <f t="shared" si="5"/>
        <v>#VALUE!</v>
      </c>
    </row>
    <row r="75" spans="1:16">
      <c r="A75" s="34">
        <v>65</v>
      </c>
      <c r="C75" s="34" t="e" vm="2">
        <f>[1]!GenLimitNormal($C$9,$C$10,0,1000,0)</f>
        <v>#VALUE!</v>
      </c>
      <c r="D75" s="34" t="e" vm="2">
        <f>[1]!GenBetaPERT(0,$D$9,1)</f>
        <v>#VALUE!</v>
      </c>
      <c r="E75" s="34" t="e" vm="2">
        <f>[1]!GenLognormal($E$9,$E$10)</f>
        <v>#VALUE!</v>
      </c>
      <c r="F75" s="34" t="e" vm="2">
        <f>[1]!GenLognormal($F$9,$F$10)</f>
        <v>#VALUE!</v>
      </c>
      <c r="G75" s="34" t="e" vm="2">
        <f>[1]!GenLognormal($G$9,$G$10)</f>
        <v>#VALUE!</v>
      </c>
      <c r="H75" s="34" t="e" vm="2">
        <f>[1]!genUniform($H$9,$H$10)</f>
        <v>#VALUE!</v>
      </c>
      <c r="I75" s="34" t="e" vm="1">
        <f t="shared" si="0"/>
        <v>#VALUE!</v>
      </c>
      <c r="J75" s="34" t="e" vm="1">
        <f t="shared" si="1"/>
        <v>#VALUE!</v>
      </c>
      <c r="K75" s="34" t="e" vm="2">
        <f>[1]!genUniform($K$9,$K$10)</f>
        <v>#VALUE!</v>
      </c>
      <c r="L75" s="34" t="e" vm="1">
        <f t="shared" si="2"/>
        <v>#VALUE!</v>
      </c>
      <c r="M75" s="34" t="e" vm="1">
        <f t="shared" si="3"/>
        <v>#VALUE!</v>
      </c>
      <c r="N75" s="34" t="e" vm="2">
        <f>[1]!genUniform($N$9,$N$10)</f>
        <v>#VALUE!</v>
      </c>
      <c r="O75" s="34" t="e" vm="1">
        <f t="shared" si="4"/>
        <v>#VALUE!</v>
      </c>
      <c r="P75" s="34" t="e" vm="1">
        <f t="shared" si="5"/>
        <v>#VALUE!</v>
      </c>
    </row>
    <row r="76" spans="1:16">
      <c r="A76" s="34">
        <v>66</v>
      </c>
      <c r="C76" s="34" t="e" vm="2">
        <f>[1]!GenLimitNormal($C$9,$C$10,0,1000,0)</f>
        <v>#VALUE!</v>
      </c>
      <c r="D76" s="34" t="e" vm="2">
        <f>[1]!GenBetaPERT(0,$D$9,1)</f>
        <v>#VALUE!</v>
      </c>
      <c r="E76" s="34" t="e" vm="2">
        <f>[1]!GenLognormal($E$9,$E$10)</f>
        <v>#VALUE!</v>
      </c>
      <c r="F76" s="34" t="e" vm="2">
        <f>[1]!GenLognormal($F$9,$F$10)</f>
        <v>#VALUE!</v>
      </c>
      <c r="G76" s="34" t="e" vm="2">
        <f>[1]!GenLognormal($G$9,$G$10)</f>
        <v>#VALUE!</v>
      </c>
      <c r="H76" s="34" t="e" vm="2">
        <f>[1]!genUniform($H$9,$H$10)</f>
        <v>#VALUE!</v>
      </c>
      <c r="I76" s="34" t="e" vm="1">
        <f t="shared" ref="I76:I139" si="6">_xlfn.LOGNORM.INV($H76,$I$9,$I$10)</f>
        <v>#VALUE!</v>
      </c>
      <c r="J76" s="34" t="e" vm="1">
        <f t="shared" ref="J76:J139" si="7">$C76+$D76*$E76*$I76/$F76+(1-$D76)*$E76*$G76</f>
        <v>#VALUE!</v>
      </c>
      <c r="K76" s="34" t="e" vm="2">
        <f>[1]!genUniform($K$9,$K$10)</f>
        <v>#VALUE!</v>
      </c>
      <c r="L76" s="34" t="e" vm="1">
        <f t="shared" ref="L76:L139" si="8">_xlfn.LOGNORM.INV($K76,$L$9,$L$10)</f>
        <v>#VALUE!</v>
      </c>
      <c r="M76" s="34" t="e" vm="1">
        <f t="shared" ref="M76:M139" si="9">$C76+$D76*$E76*$L76/$F76+(1-$D76)*$E76*$G76</f>
        <v>#VALUE!</v>
      </c>
      <c r="N76" s="34" t="e" vm="2">
        <f>[1]!genUniform($N$9,$N$10)</f>
        <v>#VALUE!</v>
      </c>
      <c r="O76" s="34" t="e" vm="1">
        <f t="shared" ref="O76:O139" si="10">_xlfn.LOGNORM.INV($N76,$O$9,$O$10)</f>
        <v>#VALUE!</v>
      </c>
      <c r="P76" s="34" t="e" vm="1">
        <f t="shared" ref="P76:P139" si="11">$C76+$D76*$E76*$O76/$F76+(1-$D76)*$E76*$G76</f>
        <v>#VALUE!</v>
      </c>
    </row>
    <row r="77" spans="1:16">
      <c r="A77" s="34">
        <v>67</v>
      </c>
      <c r="C77" s="34" t="e" vm="2">
        <f>[1]!GenLimitNormal($C$9,$C$10,0,1000,0)</f>
        <v>#VALUE!</v>
      </c>
      <c r="D77" s="34" t="e" vm="2">
        <f>[1]!GenBetaPERT(0,$D$9,1)</f>
        <v>#VALUE!</v>
      </c>
      <c r="E77" s="34" t="e" vm="2">
        <f>[1]!GenLognormal($E$9,$E$10)</f>
        <v>#VALUE!</v>
      </c>
      <c r="F77" s="34" t="e" vm="2">
        <f>[1]!GenLognormal($F$9,$F$10)</f>
        <v>#VALUE!</v>
      </c>
      <c r="G77" s="34" t="e" vm="2">
        <f>[1]!GenLognormal($G$9,$G$10)</f>
        <v>#VALUE!</v>
      </c>
      <c r="H77" s="34" t="e" vm="2">
        <f>[1]!genUniform($H$9,$H$10)</f>
        <v>#VALUE!</v>
      </c>
      <c r="I77" s="34" t="e" vm="1">
        <f t="shared" si="6"/>
        <v>#VALUE!</v>
      </c>
      <c r="J77" s="34" t="e" vm="1">
        <f t="shared" si="7"/>
        <v>#VALUE!</v>
      </c>
      <c r="K77" s="34" t="e" vm="2">
        <f>[1]!genUniform($K$9,$K$10)</f>
        <v>#VALUE!</v>
      </c>
      <c r="L77" s="34" t="e" vm="1">
        <f t="shared" si="8"/>
        <v>#VALUE!</v>
      </c>
      <c r="M77" s="34" t="e" vm="1">
        <f t="shared" si="9"/>
        <v>#VALUE!</v>
      </c>
      <c r="N77" s="34" t="e" vm="2">
        <f>[1]!genUniform($N$9,$N$10)</f>
        <v>#VALUE!</v>
      </c>
      <c r="O77" s="34" t="e" vm="1">
        <f t="shared" si="10"/>
        <v>#VALUE!</v>
      </c>
      <c r="P77" s="34" t="e" vm="1">
        <f t="shared" si="11"/>
        <v>#VALUE!</v>
      </c>
    </row>
    <row r="78" spans="1:16">
      <c r="A78" s="34">
        <v>68</v>
      </c>
      <c r="C78" s="34" t="e" vm="2">
        <f>[1]!GenLimitNormal($C$9,$C$10,0,1000,0)</f>
        <v>#VALUE!</v>
      </c>
      <c r="D78" s="34" t="e" vm="2">
        <f>[1]!GenBetaPERT(0,$D$9,1)</f>
        <v>#VALUE!</v>
      </c>
      <c r="E78" s="34" t="e" vm="2">
        <f>[1]!GenLognormal($E$9,$E$10)</f>
        <v>#VALUE!</v>
      </c>
      <c r="F78" s="34" t="e" vm="2">
        <f>[1]!GenLognormal($F$9,$F$10)</f>
        <v>#VALUE!</v>
      </c>
      <c r="G78" s="34" t="e" vm="2">
        <f>[1]!GenLognormal($G$9,$G$10)</f>
        <v>#VALUE!</v>
      </c>
      <c r="H78" s="34" t="e" vm="2">
        <f>[1]!genUniform($H$9,$H$10)</f>
        <v>#VALUE!</v>
      </c>
      <c r="I78" s="34" t="e" vm="1">
        <f t="shared" si="6"/>
        <v>#VALUE!</v>
      </c>
      <c r="J78" s="34" t="e" vm="1">
        <f t="shared" si="7"/>
        <v>#VALUE!</v>
      </c>
      <c r="K78" s="34" t="e" vm="2">
        <f>[1]!genUniform($K$9,$K$10)</f>
        <v>#VALUE!</v>
      </c>
      <c r="L78" s="34" t="e" vm="1">
        <f t="shared" si="8"/>
        <v>#VALUE!</v>
      </c>
      <c r="M78" s="34" t="e" vm="1">
        <f t="shared" si="9"/>
        <v>#VALUE!</v>
      </c>
      <c r="N78" s="34" t="e" vm="2">
        <f>[1]!genUniform($N$9,$N$10)</f>
        <v>#VALUE!</v>
      </c>
      <c r="O78" s="34" t="e" vm="1">
        <f t="shared" si="10"/>
        <v>#VALUE!</v>
      </c>
      <c r="P78" s="34" t="e" vm="1">
        <f t="shared" si="11"/>
        <v>#VALUE!</v>
      </c>
    </row>
    <row r="79" spans="1:16">
      <c r="A79" s="34">
        <v>69</v>
      </c>
      <c r="C79" s="34" t="e" vm="2">
        <f>[1]!GenLimitNormal($C$9,$C$10,0,1000,0)</f>
        <v>#VALUE!</v>
      </c>
      <c r="D79" s="34" t="e" vm="2">
        <f>[1]!GenBetaPERT(0,$D$9,1)</f>
        <v>#VALUE!</v>
      </c>
      <c r="E79" s="34" t="e" vm="2">
        <f>[1]!GenLognormal($E$9,$E$10)</f>
        <v>#VALUE!</v>
      </c>
      <c r="F79" s="34" t="e" vm="2">
        <f>[1]!GenLognormal($F$9,$F$10)</f>
        <v>#VALUE!</v>
      </c>
      <c r="G79" s="34" t="e" vm="2">
        <f>[1]!GenLognormal($G$9,$G$10)</f>
        <v>#VALUE!</v>
      </c>
      <c r="H79" s="34" t="e" vm="2">
        <f>[1]!genUniform($H$9,$H$10)</f>
        <v>#VALUE!</v>
      </c>
      <c r="I79" s="34" t="e" vm="1">
        <f t="shared" si="6"/>
        <v>#VALUE!</v>
      </c>
      <c r="J79" s="34" t="e" vm="1">
        <f t="shared" si="7"/>
        <v>#VALUE!</v>
      </c>
      <c r="K79" s="34" t="e" vm="2">
        <f>[1]!genUniform($K$9,$K$10)</f>
        <v>#VALUE!</v>
      </c>
      <c r="L79" s="34" t="e" vm="1">
        <f t="shared" si="8"/>
        <v>#VALUE!</v>
      </c>
      <c r="M79" s="34" t="e" vm="1">
        <f t="shared" si="9"/>
        <v>#VALUE!</v>
      </c>
      <c r="N79" s="34" t="e" vm="2">
        <f>[1]!genUniform($N$9,$N$10)</f>
        <v>#VALUE!</v>
      </c>
      <c r="O79" s="34" t="e" vm="1">
        <f t="shared" si="10"/>
        <v>#VALUE!</v>
      </c>
      <c r="P79" s="34" t="e" vm="1">
        <f t="shared" si="11"/>
        <v>#VALUE!</v>
      </c>
    </row>
    <row r="80" spans="1:16">
      <c r="A80" s="34">
        <v>70</v>
      </c>
      <c r="C80" s="34" t="e" vm="2">
        <f>[1]!GenLimitNormal($C$9,$C$10,0,1000,0)</f>
        <v>#VALUE!</v>
      </c>
      <c r="D80" s="34" t="e" vm="2">
        <f>[1]!GenBetaPERT(0,$D$9,1)</f>
        <v>#VALUE!</v>
      </c>
      <c r="E80" s="34" t="e" vm="2">
        <f>[1]!GenLognormal($E$9,$E$10)</f>
        <v>#VALUE!</v>
      </c>
      <c r="F80" s="34" t="e" vm="2">
        <f>[1]!GenLognormal($F$9,$F$10)</f>
        <v>#VALUE!</v>
      </c>
      <c r="G80" s="34" t="e" vm="2">
        <f>[1]!GenLognormal($G$9,$G$10)</f>
        <v>#VALUE!</v>
      </c>
      <c r="H80" s="34" t="e" vm="2">
        <f>[1]!genUniform($H$9,$H$10)</f>
        <v>#VALUE!</v>
      </c>
      <c r="I80" s="34" t="e" vm="1">
        <f t="shared" si="6"/>
        <v>#VALUE!</v>
      </c>
      <c r="J80" s="34" t="e" vm="1">
        <f t="shared" si="7"/>
        <v>#VALUE!</v>
      </c>
      <c r="K80" s="34" t="e" vm="2">
        <f>[1]!genUniform($K$9,$K$10)</f>
        <v>#VALUE!</v>
      </c>
      <c r="L80" s="34" t="e" vm="1">
        <f t="shared" si="8"/>
        <v>#VALUE!</v>
      </c>
      <c r="M80" s="34" t="e" vm="1">
        <f t="shared" si="9"/>
        <v>#VALUE!</v>
      </c>
      <c r="N80" s="34" t="e" vm="2">
        <f>[1]!genUniform($N$9,$N$10)</f>
        <v>#VALUE!</v>
      </c>
      <c r="O80" s="34" t="e" vm="1">
        <f t="shared" si="10"/>
        <v>#VALUE!</v>
      </c>
      <c r="P80" s="34" t="e" vm="1">
        <f t="shared" si="11"/>
        <v>#VALUE!</v>
      </c>
    </row>
    <row r="81" spans="1:16">
      <c r="A81" s="34">
        <v>71</v>
      </c>
      <c r="C81" s="34" t="e" vm="2">
        <f>[1]!GenLimitNormal($C$9,$C$10,0,1000,0)</f>
        <v>#VALUE!</v>
      </c>
      <c r="D81" s="34" t="e" vm="2">
        <f>[1]!GenBetaPERT(0,$D$9,1)</f>
        <v>#VALUE!</v>
      </c>
      <c r="E81" s="34" t="e" vm="2">
        <f>[1]!GenLognormal($E$9,$E$10)</f>
        <v>#VALUE!</v>
      </c>
      <c r="F81" s="34" t="e" vm="2">
        <f>[1]!GenLognormal($F$9,$F$10)</f>
        <v>#VALUE!</v>
      </c>
      <c r="G81" s="34" t="e" vm="2">
        <f>[1]!GenLognormal($G$9,$G$10)</f>
        <v>#VALUE!</v>
      </c>
      <c r="H81" s="34" t="e" vm="2">
        <f>[1]!genUniform($H$9,$H$10)</f>
        <v>#VALUE!</v>
      </c>
      <c r="I81" s="34" t="e" vm="1">
        <f t="shared" si="6"/>
        <v>#VALUE!</v>
      </c>
      <c r="J81" s="34" t="e" vm="1">
        <f t="shared" si="7"/>
        <v>#VALUE!</v>
      </c>
      <c r="K81" s="34" t="e" vm="2">
        <f>[1]!genUniform($K$9,$K$10)</f>
        <v>#VALUE!</v>
      </c>
      <c r="L81" s="34" t="e" vm="1">
        <f t="shared" si="8"/>
        <v>#VALUE!</v>
      </c>
      <c r="M81" s="34" t="e" vm="1">
        <f t="shared" si="9"/>
        <v>#VALUE!</v>
      </c>
      <c r="N81" s="34" t="e" vm="2">
        <f>[1]!genUniform($N$9,$N$10)</f>
        <v>#VALUE!</v>
      </c>
      <c r="O81" s="34" t="e" vm="1">
        <f t="shared" si="10"/>
        <v>#VALUE!</v>
      </c>
      <c r="P81" s="34" t="e" vm="1">
        <f t="shared" si="11"/>
        <v>#VALUE!</v>
      </c>
    </row>
    <row r="82" spans="1:16">
      <c r="A82" s="34">
        <v>72</v>
      </c>
      <c r="C82" s="34" t="e" vm="2">
        <f>[1]!GenLimitNormal($C$9,$C$10,0,1000,0)</f>
        <v>#VALUE!</v>
      </c>
      <c r="D82" s="34" t="e" vm="2">
        <f>[1]!GenBetaPERT(0,$D$9,1)</f>
        <v>#VALUE!</v>
      </c>
      <c r="E82" s="34" t="e" vm="2">
        <f>[1]!GenLognormal($E$9,$E$10)</f>
        <v>#VALUE!</v>
      </c>
      <c r="F82" s="34" t="e" vm="2">
        <f>[1]!GenLognormal($F$9,$F$10)</f>
        <v>#VALUE!</v>
      </c>
      <c r="G82" s="34" t="e" vm="2">
        <f>[1]!GenLognormal($G$9,$G$10)</f>
        <v>#VALUE!</v>
      </c>
      <c r="H82" s="34" t="e" vm="2">
        <f>[1]!genUniform($H$9,$H$10)</f>
        <v>#VALUE!</v>
      </c>
      <c r="I82" s="34" t="e" vm="1">
        <f t="shared" si="6"/>
        <v>#VALUE!</v>
      </c>
      <c r="J82" s="34" t="e" vm="1">
        <f t="shared" si="7"/>
        <v>#VALUE!</v>
      </c>
      <c r="K82" s="34" t="e" vm="2">
        <f>[1]!genUniform($K$9,$K$10)</f>
        <v>#VALUE!</v>
      </c>
      <c r="L82" s="34" t="e" vm="1">
        <f t="shared" si="8"/>
        <v>#VALUE!</v>
      </c>
      <c r="M82" s="34" t="e" vm="1">
        <f t="shared" si="9"/>
        <v>#VALUE!</v>
      </c>
      <c r="N82" s="34" t="e" vm="2">
        <f>[1]!genUniform($N$9,$N$10)</f>
        <v>#VALUE!</v>
      </c>
      <c r="O82" s="34" t="e" vm="1">
        <f t="shared" si="10"/>
        <v>#VALUE!</v>
      </c>
      <c r="P82" s="34" t="e" vm="1">
        <f t="shared" si="11"/>
        <v>#VALUE!</v>
      </c>
    </row>
    <row r="83" spans="1:16">
      <c r="A83" s="34">
        <v>73</v>
      </c>
      <c r="C83" s="34" t="e" vm="2">
        <f>[1]!GenLimitNormal($C$9,$C$10,0,1000,0)</f>
        <v>#VALUE!</v>
      </c>
      <c r="D83" s="34" t="e" vm="2">
        <f>[1]!GenBetaPERT(0,$D$9,1)</f>
        <v>#VALUE!</v>
      </c>
      <c r="E83" s="34" t="e" vm="2">
        <f>[1]!GenLognormal($E$9,$E$10)</f>
        <v>#VALUE!</v>
      </c>
      <c r="F83" s="34" t="e" vm="2">
        <f>[1]!GenLognormal($F$9,$F$10)</f>
        <v>#VALUE!</v>
      </c>
      <c r="G83" s="34" t="e" vm="2">
        <f>[1]!GenLognormal($G$9,$G$10)</f>
        <v>#VALUE!</v>
      </c>
      <c r="H83" s="34" t="e" vm="2">
        <f>[1]!genUniform($H$9,$H$10)</f>
        <v>#VALUE!</v>
      </c>
      <c r="I83" s="34" t="e" vm="1">
        <f t="shared" si="6"/>
        <v>#VALUE!</v>
      </c>
      <c r="J83" s="34" t="e" vm="1">
        <f t="shared" si="7"/>
        <v>#VALUE!</v>
      </c>
      <c r="K83" s="34" t="e" vm="2">
        <f>[1]!genUniform($K$9,$K$10)</f>
        <v>#VALUE!</v>
      </c>
      <c r="L83" s="34" t="e" vm="1">
        <f t="shared" si="8"/>
        <v>#VALUE!</v>
      </c>
      <c r="M83" s="34" t="e" vm="1">
        <f t="shared" si="9"/>
        <v>#VALUE!</v>
      </c>
      <c r="N83" s="34" t="e" vm="2">
        <f>[1]!genUniform($N$9,$N$10)</f>
        <v>#VALUE!</v>
      </c>
      <c r="O83" s="34" t="e" vm="1">
        <f t="shared" si="10"/>
        <v>#VALUE!</v>
      </c>
      <c r="P83" s="34" t="e" vm="1">
        <f t="shared" si="11"/>
        <v>#VALUE!</v>
      </c>
    </row>
    <row r="84" spans="1:16">
      <c r="A84" s="34">
        <v>74</v>
      </c>
      <c r="C84" s="34" t="e" vm="2">
        <f>[1]!GenLimitNormal($C$9,$C$10,0,1000,0)</f>
        <v>#VALUE!</v>
      </c>
      <c r="D84" s="34" t="e" vm="2">
        <f>[1]!GenBetaPERT(0,$D$9,1)</f>
        <v>#VALUE!</v>
      </c>
      <c r="E84" s="34" t="e" vm="2">
        <f>[1]!GenLognormal($E$9,$E$10)</f>
        <v>#VALUE!</v>
      </c>
      <c r="F84" s="34" t="e" vm="2">
        <f>[1]!GenLognormal($F$9,$F$10)</f>
        <v>#VALUE!</v>
      </c>
      <c r="G84" s="34" t="e" vm="2">
        <f>[1]!GenLognormal($G$9,$G$10)</f>
        <v>#VALUE!</v>
      </c>
      <c r="H84" s="34" t="e" vm="2">
        <f>[1]!genUniform($H$9,$H$10)</f>
        <v>#VALUE!</v>
      </c>
      <c r="I84" s="34" t="e" vm="1">
        <f t="shared" si="6"/>
        <v>#VALUE!</v>
      </c>
      <c r="J84" s="34" t="e" vm="1">
        <f t="shared" si="7"/>
        <v>#VALUE!</v>
      </c>
      <c r="K84" s="34" t="e" vm="2">
        <f>[1]!genUniform($K$9,$K$10)</f>
        <v>#VALUE!</v>
      </c>
      <c r="L84" s="34" t="e" vm="1">
        <f t="shared" si="8"/>
        <v>#VALUE!</v>
      </c>
      <c r="M84" s="34" t="e" vm="1">
        <f t="shared" si="9"/>
        <v>#VALUE!</v>
      </c>
      <c r="N84" s="34" t="e" vm="2">
        <f>[1]!genUniform($N$9,$N$10)</f>
        <v>#VALUE!</v>
      </c>
      <c r="O84" s="34" t="e" vm="1">
        <f t="shared" si="10"/>
        <v>#VALUE!</v>
      </c>
      <c r="P84" s="34" t="e" vm="1">
        <f t="shared" si="11"/>
        <v>#VALUE!</v>
      </c>
    </row>
    <row r="85" spans="1:16">
      <c r="A85" s="34">
        <v>75</v>
      </c>
      <c r="C85" s="34" t="e" vm="2">
        <f>[1]!GenLimitNormal($C$9,$C$10,0,1000,0)</f>
        <v>#VALUE!</v>
      </c>
      <c r="D85" s="34" t="e" vm="2">
        <f>[1]!GenBetaPERT(0,$D$9,1)</f>
        <v>#VALUE!</v>
      </c>
      <c r="E85" s="34" t="e" vm="2">
        <f>[1]!GenLognormal($E$9,$E$10)</f>
        <v>#VALUE!</v>
      </c>
      <c r="F85" s="34" t="e" vm="2">
        <f>[1]!GenLognormal($F$9,$F$10)</f>
        <v>#VALUE!</v>
      </c>
      <c r="G85" s="34" t="e" vm="2">
        <f>[1]!GenLognormal($G$9,$G$10)</f>
        <v>#VALUE!</v>
      </c>
      <c r="H85" s="34" t="e" vm="2">
        <f>[1]!genUniform($H$9,$H$10)</f>
        <v>#VALUE!</v>
      </c>
      <c r="I85" s="34" t="e" vm="1">
        <f t="shared" si="6"/>
        <v>#VALUE!</v>
      </c>
      <c r="J85" s="34" t="e" vm="1">
        <f t="shared" si="7"/>
        <v>#VALUE!</v>
      </c>
      <c r="K85" s="34" t="e" vm="2">
        <f>[1]!genUniform($K$9,$K$10)</f>
        <v>#VALUE!</v>
      </c>
      <c r="L85" s="34" t="e" vm="1">
        <f t="shared" si="8"/>
        <v>#VALUE!</v>
      </c>
      <c r="M85" s="34" t="e" vm="1">
        <f t="shared" si="9"/>
        <v>#VALUE!</v>
      </c>
      <c r="N85" s="34" t="e" vm="2">
        <f>[1]!genUniform($N$9,$N$10)</f>
        <v>#VALUE!</v>
      </c>
      <c r="O85" s="34" t="e" vm="1">
        <f t="shared" si="10"/>
        <v>#VALUE!</v>
      </c>
      <c r="P85" s="34" t="e" vm="1">
        <f t="shared" si="11"/>
        <v>#VALUE!</v>
      </c>
    </row>
    <row r="86" spans="1:16">
      <c r="A86" s="34">
        <v>76</v>
      </c>
      <c r="C86" s="34" t="e" vm="2">
        <f>[1]!GenLimitNormal($C$9,$C$10,0,1000,0)</f>
        <v>#VALUE!</v>
      </c>
      <c r="D86" s="34" t="e" vm="2">
        <f>[1]!GenBetaPERT(0,$D$9,1)</f>
        <v>#VALUE!</v>
      </c>
      <c r="E86" s="34" t="e" vm="2">
        <f>[1]!GenLognormal($E$9,$E$10)</f>
        <v>#VALUE!</v>
      </c>
      <c r="F86" s="34" t="e" vm="2">
        <f>[1]!GenLognormal($F$9,$F$10)</f>
        <v>#VALUE!</v>
      </c>
      <c r="G86" s="34" t="e" vm="2">
        <f>[1]!GenLognormal($G$9,$G$10)</f>
        <v>#VALUE!</v>
      </c>
      <c r="H86" s="34" t="e" vm="2">
        <f>[1]!genUniform($H$9,$H$10)</f>
        <v>#VALUE!</v>
      </c>
      <c r="I86" s="34" t="e" vm="1">
        <f t="shared" si="6"/>
        <v>#VALUE!</v>
      </c>
      <c r="J86" s="34" t="e" vm="1">
        <f t="shared" si="7"/>
        <v>#VALUE!</v>
      </c>
      <c r="K86" s="34" t="e" vm="2">
        <f>[1]!genUniform($K$9,$K$10)</f>
        <v>#VALUE!</v>
      </c>
      <c r="L86" s="34" t="e" vm="1">
        <f t="shared" si="8"/>
        <v>#VALUE!</v>
      </c>
      <c r="M86" s="34" t="e" vm="1">
        <f t="shared" si="9"/>
        <v>#VALUE!</v>
      </c>
      <c r="N86" s="34" t="e" vm="2">
        <f>[1]!genUniform($N$9,$N$10)</f>
        <v>#VALUE!</v>
      </c>
      <c r="O86" s="34" t="e" vm="1">
        <f t="shared" si="10"/>
        <v>#VALUE!</v>
      </c>
      <c r="P86" s="34" t="e" vm="1">
        <f t="shared" si="11"/>
        <v>#VALUE!</v>
      </c>
    </row>
    <row r="87" spans="1:16">
      <c r="A87" s="34">
        <v>77</v>
      </c>
      <c r="C87" s="34" t="e" vm="2">
        <f>[1]!GenLimitNormal($C$9,$C$10,0,1000,0)</f>
        <v>#VALUE!</v>
      </c>
      <c r="D87" s="34" t="e" vm="2">
        <f>[1]!GenBetaPERT(0,$D$9,1)</f>
        <v>#VALUE!</v>
      </c>
      <c r="E87" s="34" t="e" vm="2">
        <f>[1]!GenLognormal($E$9,$E$10)</f>
        <v>#VALUE!</v>
      </c>
      <c r="F87" s="34" t="e" vm="2">
        <f>[1]!GenLognormal($F$9,$F$10)</f>
        <v>#VALUE!</v>
      </c>
      <c r="G87" s="34" t="e" vm="2">
        <f>[1]!GenLognormal($G$9,$G$10)</f>
        <v>#VALUE!</v>
      </c>
      <c r="H87" s="34" t="e" vm="2">
        <f>[1]!genUniform($H$9,$H$10)</f>
        <v>#VALUE!</v>
      </c>
      <c r="I87" s="34" t="e" vm="1">
        <f t="shared" si="6"/>
        <v>#VALUE!</v>
      </c>
      <c r="J87" s="34" t="e" vm="1">
        <f t="shared" si="7"/>
        <v>#VALUE!</v>
      </c>
      <c r="K87" s="34" t="e" vm="2">
        <f>[1]!genUniform($K$9,$K$10)</f>
        <v>#VALUE!</v>
      </c>
      <c r="L87" s="34" t="e" vm="1">
        <f t="shared" si="8"/>
        <v>#VALUE!</v>
      </c>
      <c r="M87" s="34" t="e" vm="1">
        <f t="shared" si="9"/>
        <v>#VALUE!</v>
      </c>
      <c r="N87" s="34" t="e" vm="2">
        <f>[1]!genUniform($N$9,$N$10)</f>
        <v>#VALUE!</v>
      </c>
      <c r="O87" s="34" t="e" vm="1">
        <f t="shared" si="10"/>
        <v>#VALUE!</v>
      </c>
      <c r="P87" s="34" t="e" vm="1">
        <f t="shared" si="11"/>
        <v>#VALUE!</v>
      </c>
    </row>
    <row r="88" spans="1:16">
      <c r="A88" s="34">
        <v>78</v>
      </c>
      <c r="C88" s="34" t="e" vm="2">
        <f>[1]!GenLimitNormal($C$9,$C$10,0,1000,0)</f>
        <v>#VALUE!</v>
      </c>
      <c r="D88" s="34" t="e" vm="2">
        <f>[1]!GenBetaPERT(0,$D$9,1)</f>
        <v>#VALUE!</v>
      </c>
      <c r="E88" s="34" t="e" vm="2">
        <f>[1]!GenLognormal($E$9,$E$10)</f>
        <v>#VALUE!</v>
      </c>
      <c r="F88" s="34" t="e" vm="2">
        <f>[1]!GenLognormal($F$9,$F$10)</f>
        <v>#VALUE!</v>
      </c>
      <c r="G88" s="34" t="e" vm="2">
        <f>[1]!GenLognormal($G$9,$G$10)</f>
        <v>#VALUE!</v>
      </c>
      <c r="H88" s="34" t="e" vm="2">
        <f>[1]!genUniform($H$9,$H$10)</f>
        <v>#VALUE!</v>
      </c>
      <c r="I88" s="34" t="e" vm="1">
        <f t="shared" si="6"/>
        <v>#VALUE!</v>
      </c>
      <c r="J88" s="34" t="e" vm="1">
        <f t="shared" si="7"/>
        <v>#VALUE!</v>
      </c>
      <c r="K88" s="34" t="e" vm="2">
        <f>[1]!genUniform($K$9,$K$10)</f>
        <v>#VALUE!</v>
      </c>
      <c r="L88" s="34" t="e" vm="1">
        <f t="shared" si="8"/>
        <v>#VALUE!</v>
      </c>
      <c r="M88" s="34" t="e" vm="1">
        <f t="shared" si="9"/>
        <v>#VALUE!</v>
      </c>
      <c r="N88" s="34" t="e" vm="2">
        <f>[1]!genUniform($N$9,$N$10)</f>
        <v>#VALUE!</v>
      </c>
      <c r="O88" s="34" t="e" vm="1">
        <f t="shared" si="10"/>
        <v>#VALUE!</v>
      </c>
      <c r="P88" s="34" t="e" vm="1">
        <f t="shared" si="11"/>
        <v>#VALUE!</v>
      </c>
    </row>
    <row r="89" spans="1:16">
      <c r="A89" s="34">
        <v>79</v>
      </c>
      <c r="C89" s="34" t="e" vm="2">
        <f>[1]!GenLimitNormal($C$9,$C$10,0,1000,0)</f>
        <v>#VALUE!</v>
      </c>
      <c r="D89" s="34" t="e" vm="2">
        <f>[1]!GenBetaPERT(0,$D$9,1)</f>
        <v>#VALUE!</v>
      </c>
      <c r="E89" s="34" t="e" vm="2">
        <f>[1]!GenLognormal($E$9,$E$10)</f>
        <v>#VALUE!</v>
      </c>
      <c r="F89" s="34" t="e" vm="2">
        <f>[1]!GenLognormal($F$9,$F$10)</f>
        <v>#VALUE!</v>
      </c>
      <c r="G89" s="34" t="e" vm="2">
        <f>[1]!GenLognormal($G$9,$G$10)</f>
        <v>#VALUE!</v>
      </c>
      <c r="H89" s="34" t="e" vm="2">
        <f>[1]!genUniform($H$9,$H$10)</f>
        <v>#VALUE!</v>
      </c>
      <c r="I89" s="34" t="e" vm="1">
        <f t="shared" si="6"/>
        <v>#VALUE!</v>
      </c>
      <c r="J89" s="34" t="e" vm="1">
        <f t="shared" si="7"/>
        <v>#VALUE!</v>
      </c>
      <c r="K89" s="34" t="e" vm="2">
        <f>[1]!genUniform($K$9,$K$10)</f>
        <v>#VALUE!</v>
      </c>
      <c r="L89" s="34" t="e" vm="1">
        <f t="shared" si="8"/>
        <v>#VALUE!</v>
      </c>
      <c r="M89" s="34" t="e" vm="1">
        <f t="shared" si="9"/>
        <v>#VALUE!</v>
      </c>
      <c r="N89" s="34" t="e" vm="2">
        <f>[1]!genUniform($N$9,$N$10)</f>
        <v>#VALUE!</v>
      </c>
      <c r="O89" s="34" t="e" vm="1">
        <f t="shared" si="10"/>
        <v>#VALUE!</v>
      </c>
      <c r="P89" s="34" t="e" vm="1">
        <f t="shared" si="11"/>
        <v>#VALUE!</v>
      </c>
    </row>
    <row r="90" spans="1:16">
      <c r="A90" s="34">
        <v>80</v>
      </c>
      <c r="C90" s="34" t="e" vm="2">
        <f>[1]!GenLimitNormal($C$9,$C$10,0,1000,0)</f>
        <v>#VALUE!</v>
      </c>
      <c r="D90" s="34" t="e" vm="2">
        <f>[1]!GenBetaPERT(0,$D$9,1)</f>
        <v>#VALUE!</v>
      </c>
      <c r="E90" s="34" t="e" vm="2">
        <f>[1]!GenLognormal($E$9,$E$10)</f>
        <v>#VALUE!</v>
      </c>
      <c r="F90" s="34" t="e" vm="2">
        <f>[1]!GenLognormal($F$9,$F$10)</f>
        <v>#VALUE!</v>
      </c>
      <c r="G90" s="34" t="e" vm="2">
        <f>[1]!GenLognormal($G$9,$G$10)</f>
        <v>#VALUE!</v>
      </c>
      <c r="H90" s="34" t="e" vm="2">
        <f>[1]!genUniform($H$9,$H$10)</f>
        <v>#VALUE!</v>
      </c>
      <c r="I90" s="34" t="e" vm="1">
        <f t="shared" si="6"/>
        <v>#VALUE!</v>
      </c>
      <c r="J90" s="34" t="e" vm="1">
        <f t="shared" si="7"/>
        <v>#VALUE!</v>
      </c>
      <c r="K90" s="34" t="e" vm="2">
        <f>[1]!genUniform($K$9,$K$10)</f>
        <v>#VALUE!</v>
      </c>
      <c r="L90" s="34" t="e" vm="1">
        <f t="shared" si="8"/>
        <v>#VALUE!</v>
      </c>
      <c r="M90" s="34" t="e" vm="1">
        <f t="shared" si="9"/>
        <v>#VALUE!</v>
      </c>
      <c r="N90" s="34" t="e" vm="2">
        <f>[1]!genUniform($N$9,$N$10)</f>
        <v>#VALUE!</v>
      </c>
      <c r="O90" s="34" t="e" vm="1">
        <f t="shared" si="10"/>
        <v>#VALUE!</v>
      </c>
      <c r="P90" s="34" t="e" vm="1">
        <f t="shared" si="11"/>
        <v>#VALUE!</v>
      </c>
    </row>
    <row r="91" spans="1:16">
      <c r="A91" s="34">
        <v>81</v>
      </c>
      <c r="C91" s="34" t="e" vm="2">
        <f>[1]!GenLimitNormal($C$9,$C$10,0,1000,0)</f>
        <v>#VALUE!</v>
      </c>
      <c r="D91" s="34" t="e" vm="2">
        <f>[1]!GenBetaPERT(0,$D$9,1)</f>
        <v>#VALUE!</v>
      </c>
      <c r="E91" s="34" t="e" vm="2">
        <f>[1]!GenLognormal($E$9,$E$10)</f>
        <v>#VALUE!</v>
      </c>
      <c r="F91" s="34" t="e" vm="2">
        <f>[1]!GenLognormal($F$9,$F$10)</f>
        <v>#VALUE!</v>
      </c>
      <c r="G91" s="34" t="e" vm="2">
        <f>[1]!GenLognormal($G$9,$G$10)</f>
        <v>#VALUE!</v>
      </c>
      <c r="H91" s="34" t="e" vm="2">
        <f>[1]!genUniform($H$9,$H$10)</f>
        <v>#VALUE!</v>
      </c>
      <c r="I91" s="34" t="e" vm="1">
        <f t="shared" si="6"/>
        <v>#VALUE!</v>
      </c>
      <c r="J91" s="34" t="e" vm="1">
        <f t="shared" si="7"/>
        <v>#VALUE!</v>
      </c>
      <c r="K91" s="34" t="e" vm="2">
        <f>[1]!genUniform($K$9,$K$10)</f>
        <v>#VALUE!</v>
      </c>
      <c r="L91" s="34" t="e" vm="1">
        <f t="shared" si="8"/>
        <v>#VALUE!</v>
      </c>
      <c r="M91" s="34" t="e" vm="1">
        <f t="shared" si="9"/>
        <v>#VALUE!</v>
      </c>
      <c r="N91" s="34" t="e" vm="2">
        <f>[1]!genUniform($N$9,$N$10)</f>
        <v>#VALUE!</v>
      </c>
      <c r="O91" s="34" t="e" vm="1">
        <f t="shared" si="10"/>
        <v>#VALUE!</v>
      </c>
      <c r="P91" s="34" t="e" vm="1">
        <f t="shared" si="11"/>
        <v>#VALUE!</v>
      </c>
    </row>
    <row r="92" spans="1:16">
      <c r="A92" s="34">
        <v>82</v>
      </c>
      <c r="C92" s="34" t="e" vm="2">
        <f>[1]!GenLimitNormal($C$9,$C$10,0,1000,0)</f>
        <v>#VALUE!</v>
      </c>
      <c r="D92" s="34" t="e" vm="2">
        <f>[1]!GenBetaPERT(0,$D$9,1)</f>
        <v>#VALUE!</v>
      </c>
      <c r="E92" s="34" t="e" vm="2">
        <f>[1]!GenLognormal($E$9,$E$10)</f>
        <v>#VALUE!</v>
      </c>
      <c r="F92" s="34" t="e" vm="2">
        <f>[1]!GenLognormal($F$9,$F$10)</f>
        <v>#VALUE!</v>
      </c>
      <c r="G92" s="34" t="e" vm="2">
        <f>[1]!GenLognormal($G$9,$G$10)</f>
        <v>#VALUE!</v>
      </c>
      <c r="H92" s="34" t="e" vm="2">
        <f>[1]!genUniform($H$9,$H$10)</f>
        <v>#VALUE!</v>
      </c>
      <c r="I92" s="34" t="e" vm="1">
        <f t="shared" si="6"/>
        <v>#VALUE!</v>
      </c>
      <c r="J92" s="34" t="e" vm="1">
        <f t="shared" si="7"/>
        <v>#VALUE!</v>
      </c>
      <c r="K92" s="34" t="e" vm="2">
        <f>[1]!genUniform($K$9,$K$10)</f>
        <v>#VALUE!</v>
      </c>
      <c r="L92" s="34" t="e" vm="1">
        <f t="shared" si="8"/>
        <v>#VALUE!</v>
      </c>
      <c r="M92" s="34" t="e" vm="1">
        <f t="shared" si="9"/>
        <v>#VALUE!</v>
      </c>
      <c r="N92" s="34" t="e" vm="2">
        <f>[1]!genUniform($N$9,$N$10)</f>
        <v>#VALUE!</v>
      </c>
      <c r="O92" s="34" t="e" vm="1">
        <f t="shared" si="10"/>
        <v>#VALUE!</v>
      </c>
      <c r="P92" s="34" t="e" vm="1">
        <f t="shared" si="11"/>
        <v>#VALUE!</v>
      </c>
    </row>
    <row r="93" spans="1:16">
      <c r="A93" s="34">
        <v>83</v>
      </c>
      <c r="C93" s="34" t="e" vm="2">
        <f>[1]!GenLimitNormal($C$9,$C$10,0,1000,0)</f>
        <v>#VALUE!</v>
      </c>
      <c r="D93" s="34" t="e" vm="2">
        <f>[1]!GenBetaPERT(0,$D$9,1)</f>
        <v>#VALUE!</v>
      </c>
      <c r="E93" s="34" t="e" vm="2">
        <f>[1]!GenLognormal($E$9,$E$10)</f>
        <v>#VALUE!</v>
      </c>
      <c r="F93" s="34" t="e" vm="2">
        <f>[1]!GenLognormal($F$9,$F$10)</f>
        <v>#VALUE!</v>
      </c>
      <c r="G93" s="34" t="e" vm="2">
        <f>[1]!GenLognormal($G$9,$G$10)</f>
        <v>#VALUE!</v>
      </c>
      <c r="H93" s="34" t="e" vm="2">
        <f>[1]!genUniform($H$9,$H$10)</f>
        <v>#VALUE!</v>
      </c>
      <c r="I93" s="34" t="e" vm="1">
        <f t="shared" si="6"/>
        <v>#VALUE!</v>
      </c>
      <c r="J93" s="34" t="e" vm="1">
        <f t="shared" si="7"/>
        <v>#VALUE!</v>
      </c>
      <c r="K93" s="34" t="e" vm="2">
        <f>[1]!genUniform($K$9,$K$10)</f>
        <v>#VALUE!</v>
      </c>
      <c r="L93" s="34" t="e" vm="1">
        <f t="shared" si="8"/>
        <v>#VALUE!</v>
      </c>
      <c r="M93" s="34" t="e" vm="1">
        <f t="shared" si="9"/>
        <v>#VALUE!</v>
      </c>
      <c r="N93" s="34" t="e" vm="2">
        <f>[1]!genUniform($N$9,$N$10)</f>
        <v>#VALUE!</v>
      </c>
      <c r="O93" s="34" t="e" vm="1">
        <f t="shared" si="10"/>
        <v>#VALUE!</v>
      </c>
      <c r="P93" s="34" t="e" vm="1">
        <f t="shared" si="11"/>
        <v>#VALUE!</v>
      </c>
    </row>
    <row r="94" spans="1:16">
      <c r="A94" s="34">
        <v>84</v>
      </c>
      <c r="C94" s="34" t="e" vm="2">
        <f>[1]!GenLimitNormal($C$9,$C$10,0,1000,0)</f>
        <v>#VALUE!</v>
      </c>
      <c r="D94" s="34" t="e" vm="2">
        <f>[1]!GenBetaPERT(0,$D$9,1)</f>
        <v>#VALUE!</v>
      </c>
      <c r="E94" s="34" t="e" vm="2">
        <f>[1]!GenLognormal($E$9,$E$10)</f>
        <v>#VALUE!</v>
      </c>
      <c r="F94" s="34" t="e" vm="2">
        <f>[1]!GenLognormal($F$9,$F$10)</f>
        <v>#VALUE!</v>
      </c>
      <c r="G94" s="34" t="e" vm="2">
        <f>[1]!GenLognormal($G$9,$G$10)</f>
        <v>#VALUE!</v>
      </c>
      <c r="H94" s="34" t="e" vm="2">
        <f>[1]!genUniform($H$9,$H$10)</f>
        <v>#VALUE!</v>
      </c>
      <c r="I94" s="34" t="e" vm="1">
        <f t="shared" si="6"/>
        <v>#VALUE!</v>
      </c>
      <c r="J94" s="34" t="e" vm="1">
        <f t="shared" si="7"/>
        <v>#VALUE!</v>
      </c>
      <c r="K94" s="34" t="e" vm="2">
        <f>[1]!genUniform($K$9,$K$10)</f>
        <v>#VALUE!</v>
      </c>
      <c r="L94" s="34" t="e" vm="1">
        <f t="shared" si="8"/>
        <v>#VALUE!</v>
      </c>
      <c r="M94" s="34" t="e" vm="1">
        <f t="shared" si="9"/>
        <v>#VALUE!</v>
      </c>
      <c r="N94" s="34" t="e" vm="2">
        <f>[1]!genUniform($N$9,$N$10)</f>
        <v>#VALUE!</v>
      </c>
      <c r="O94" s="34" t="e" vm="1">
        <f t="shared" si="10"/>
        <v>#VALUE!</v>
      </c>
      <c r="P94" s="34" t="e" vm="1">
        <f t="shared" si="11"/>
        <v>#VALUE!</v>
      </c>
    </row>
    <row r="95" spans="1:16">
      <c r="A95" s="34">
        <v>85</v>
      </c>
      <c r="C95" s="34" t="e" vm="2">
        <f>[1]!GenLimitNormal($C$9,$C$10,0,1000,0)</f>
        <v>#VALUE!</v>
      </c>
      <c r="D95" s="34" t="e" vm="2">
        <f>[1]!GenBetaPERT(0,$D$9,1)</f>
        <v>#VALUE!</v>
      </c>
      <c r="E95" s="34" t="e" vm="2">
        <f>[1]!GenLognormal($E$9,$E$10)</f>
        <v>#VALUE!</v>
      </c>
      <c r="F95" s="34" t="e" vm="2">
        <f>[1]!GenLognormal($F$9,$F$10)</f>
        <v>#VALUE!</v>
      </c>
      <c r="G95" s="34" t="e" vm="2">
        <f>[1]!GenLognormal($G$9,$G$10)</f>
        <v>#VALUE!</v>
      </c>
      <c r="H95" s="34" t="e" vm="2">
        <f>[1]!genUniform($H$9,$H$10)</f>
        <v>#VALUE!</v>
      </c>
      <c r="I95" s="34" t="e" vm="1">
        <f t="shared" si="6"/>
        <v>#VALUE!</v>
      </c>
      <c r="J95" s="34" t="e" vm="1">
        <f t="shared" si="7"/>
        <v>#VALUE!</v>
      </c>
      <c r="K95" s="34" t="e" vm="2">
        <f>[1]!genUniform($K$9,$K$10)</f>
        <v>#VALUE!</v>
      </c>
      <c r="L95" s="34" t="e" vm="1">
        <f t="shared" si="8"/>
        <v>#VALUE!</v>
      </c>
      <c r="M95" s="34" t="e" vm="1">
        <f t="shared" si="9"/>
        <v>#VALUE!</v>
      </c>
      <c r="N95" s="34" t="e" vm="2">
        <f>[1]!genUniform($N$9,$N$10)</f>
        <v>#VALUE!</v>
      </c>
      <c r="O95" s="34" t="e" vm="1">
        <f t="shared" si="10"/>
        <v>#VALUE!</v>
      </c>
      <c r="P95" s="34" t="e" vm="1">
        <f t="shared" si="11"/>
        <v>#VALUE!</v>
      </c>
    </row>
    <row r="96" spans="1:16">
      <c r="A96" s="34">
        <v>86</v>
      </c>
      <c r="C96" s="34" t="e" vm="2">
        <f>[1]!GenLimitNormal($C$9,$C$10,0,1000,0)</f>
        <v>#VALUE!</v>
      </c>
      <c r="D96" s="34" t="e" vm="2">
        <f>[1]!GenBetaPERT(0,$D$9,1)</f>
        <v>#VALUE!</v>
      </c>
      <c r="E96" s="34" t="e" vm="2">
        <f>[1]!GenLognormal($E$9,$E$10)</f>
        <v>#VALUE!</v>
      </c>
      <c r="F96" s="34" t="e" vm="2">
        <f>[1]!GenLognormal($F$9,$F$10)</f>
        <v>#VALUE!</v>
      </c>
      <c r="G96" s="34" t="e" vm="2">
        <f>[1]!GenLognormal($G$9,$G$10)</f>
        <v>#VALUE!</v>
      </c>
      <c r="H96" s="34" t="e" vm="2">
        <f>[1]!genUniform($H$9,$H$10)</f>
        <v>#VALUE!</v>
      </c>
      <c r="I96" s="34" t="e" vm="1">
        <f t="shared" si="6"/>
        <v>#VALUE!</v>
      </c>
      <c r="J96" s="34" t="e" vm="1">
        <f t="shared" si="7"/>
        <v>#VALUE!</v>
      </c>
      <c r="K96" s="34" t="e" vm="2">
        <f>[1]!genUniform($K$9,$K$10)</f>
        <v>#VALUE!</v>
      </c>
      <c r="L96" s="34" t="e" vm="1">
        <f t="shared" si="8"/>
        <v>#VALUE!</v>
      </c>
      <c r="M96" s="34" t="e" vm="1">
        <f t="shared" si="9"/>
        <v>#VALUE!</v>
      </c>
      <c r="N96" s="34" t="e" vm="2">
        <f>[1]!genUniform($N$9,$N$10)</f>
        <v>#VALUE!</v>
      </c>
      <c r="O96" s="34" t="e" vm="1">
        <f t="shared" si="10"/>
        <v>#VALUE!</v>
      </c>
      <c r="P96" s="34" t="e" vm="1">
        <f t="shared" si="11"/>
        <v>#VALUE!</v>
      </c>
    </row>
    <row r="97" spans="1:16">
      <c r="A97" s="34">
        <v>87</v>
      </c>
      <c r="C97" s="34" t="e" vm="2">
        <f>[1]!GenLimitNormal($C$9,$C$10,0,1000,0)</f>
        <v>#VALUE!</v>
      </c>
      <c r="D97" s="34" t="e" vm="2">
        <f>[1]!GenBetaPERT(0,$D$9,1)</f>
        <v>#VALUE!</v>
      </c>
      <c r="E97" s="34" t="e" vm="2">
        <f>[1]!GenLognormal($E$9,$E$10)</f>
        <v>#VALUE!</v>
      </c>
      <c r="F97" s="34" t="e" vm="2">
        <f>[1]!GenLognormal($F$9,$F$10)</f>
        <v>#VALUE!</v>
      </c>
      <c r="G97" s="34" t="e" vm="2">
        <f>[1]!GenLognormal($G$9,$G$10)</f>
        <v>#VALUE!</v>
      </c>
      <c r="H97" s="34" t="e" vm="2">
        <f>[1]!genUniform($H$9,$H$10)</f>
        <v>#VALUE!</v>
      </c>
      <c r="I97" s="34" t="e" vm="1">
        <f t="shared" si="6"/>
        <v>#VALUE!</v>
      </c>
      <c r="J97" s="34" t="e" vm="1">
        <f t="shared" si="7"/>
        <v>#VALUE!</v>
      </c>
      <c r="K97" s="34" t="e" vm="2">
        <f>[1]!genUniform($K$9,$K$10)</f>
        <v>#VALUE!</v>
      </c>
      <c r="L97" s="34" t="e" vm="1">
        <f t="shared" si="8"/>
        <v>#VALUE!</v>
      </c>
      <c r="M97" s="34" t="e" vm="1">
        <f t="shared" si="9"/>
        <v>#VALUE!</v>
      </c>
      <c r="N97" s="34" t="e" vm="2">
        <f>[1]!genUniform($N$9,$N$10)</f>
        <v>#VALUE!</v>
      </c>
      <c r="O97" s="34" t="e" vm="1">
        <f t="shared" si="10"/>
        <v>#VALUE!</v>
      </c>
      <c r="P97" s="34" t="e" vm="1">
        <f t="shared" si="11"/>
        <v>#VALUE!</v>
      </c>
    </row>
    <row r="98" spans="1:16">
      <c r="A98" s="34">
        <v>88</v>
      </c>
      <c r="C98" s="34" t="e" vm="2">
        <f>[1]!GenLimitNormal($C$9,$C$10,0,1000,0)</f>
        <v>#VALUE!</v>
      </c>
      <c r="D98" s="34" t="e" vm="2">
        <f>[1]!GenBetaPERT(0,$D$9,1)</f>
        <v>#VALUE!</v>
      </c>
      <c r="E98" s="34" t="e" vm="2">
        <f>[1]!GenLognormal($E$9,$E$10)</f>
        <v>#VALUE!</v>
      </c>
      <c r="F98" s="34" t="e" vm="2">
        <f>[1]!GenLognormal($F$9,$F$10)</f>
        <v>#VALUE!</v>
      </c>
      <c r="G98" s="34" t="e" vm="2">
        <f>[1]!GenLognormal($G$9,$G$10)</f>
        <v>#VALUE!</v>
      </c>
      <c r="H98" s="34" t="e" vm="2">
        <f>[1]!genUniform($H$9,$H$10)</f>
        <v>#VALUE!</v>
      </c>
      <c r="I98" s="34" t="e" vm="1">
        <f t="shared" si="6"/>
        <v>#VALUE!</v>
      </c>
      <c r="J98" s="34" t="e" vm="1">
        <f t="shared" si="7"/>
        <v>#VALUE!</v>
      </c>
      <c r="K98" s="34" t="e" vm="2">
        <f>[1]!genUniform($K$9,$K$10)</f>
        <v>#VALUE!</v>
      </c>
      <c r="L98" s="34" t="e" vm="1">
        <f t="shared" si="8"/>
        <v>#VALUE!</v>
      </c>
      <c r="M98" s="34" t="e" vm="1">
        <f t="shared" si="9"/>
        <v>#VALUE!</v>
      </c>
      <c r="N98" s="34" t="e" vm="2">
        <f>[1]!genUniform($N$9,$N$10)</f>
        <v>#VALUE!</v>
      </c>
      <c r="O98" s="34" t="e" vm="1">
        <f t="shared" si="10"/>
        <v>#VALUE!</v>
      </c>
      <c r="P98" s="34" t="e" vm="1">
        <f t="shared" si="11"/>
        <v>#VALUE!</v>
      </c>
    </row>
    <row r="99" spans="1:16">
      <c r="A99" s="34">
        <v>89</v>
      </c>
      <c r="C99" s="34" t="e" vm="2">
        <f>[1]!GenLimitNormal($C$9,$C$10,0,1000,0)</f>
        <v>#VALUE!</v>
      </c>
      <c r="D99" s="34" t="e" vm="2">
        <f>[1]!GenBetaPERT(0,$D$9,1)</f>
        <v>#VALUE!</v>
      </c>
      <c r="E99" s="34" t="e" vm="2">
        <f>[1]!GenLognormal($E$9,$E$10)</f>
        <v>#VALUE!</v>
      </c>
      <c r="F99" s="34" t="e" vm="2">
        <f>[1]!GenLognormal($F$9,$F$10)</f>
        <v>#VALUE!</v>
      </c>
      <c r="G99" s="34" t="e" vm="2">
        <f>[1]!GenLognormal($G$9,$G$10)</f>
        <v>#VALUE!</v>
      </c>
      <c r="H99" s="34" t="e" vm="2">
        <f>[1]!genUniform($H$9,$H$10)</f>
        <v>#VALUE!</v>
      </c>
      <c r="I99" s="34" t="e" vm="1">
        <f t="shared" si="6"/>
        <v>#VALUE!</v>
      </c>
      <c r="J99" s="34" t="e" vm="1">
        <f t="shared" si="7"/>
        <v>#VALUE!</v>
      </c>
      <c r="K99" s="34" t="e" vm="2">
        <f>[1]!genUniform($K$9,$K$10)</f>
        <v>#VALUE!</v>
      </c>
      <c r="L99" s="34" t="e" vm="1">
        <f t="shared" si="8"/>
        <v>#VALUE!</v>
      </c>
      <c r="M99" s="34" t="e" vm="1">
        <f t="shared" si="9"/>
        <v>#VALUE!</v>
      </c>
      <c r="N99" s="34" t="e" vm="2">
        <f>[1]!genUniform($N$9,$N$10)</f>
        <v>#VALUE!</v>
      </c>
      <c r="O99" s="34" t="e" vm="1">
        <f t="shared" si="10"/>
        <v>#VALUE!</v>
      </c>
      <c r="P99" s="34" t="e" vm="1">
        <f t="shared" si="11"/>
        <v>#VALUE!</v>
      </c>
    </row>
    <row r="100" spans="1:16">
      <c r="A100" s="34">
        <v>90</v>
      </c>
      <c r="C100" s="34" t="e" vm="2">
        <f>[1]!GenLimitNormal($C$9,$C$10,0,1000,0)</f>
        <v>#VALUE!</v>
      </c>
      <c r="D100" s="34" t="e" vm="2">
        <f>[1]!GenBetaPERT(0,$D$9,1)</f>
        <v>#VALUE!</v>
      </c>
      <c r="E100" s="34" t="e" vm="2">
        <f>[1]!GenLognormal($E$9,$E$10)</f>
        <v>#VALUE!</v>
      </c>
      <c r="F100" s="34" t="e" vm="2">
        <f>[1]!GenLognormal($F$9,$F$10)</f>
        <v>#VALUE!</v>
      </c>
      <c r="G100" s="34" t="e" vm="2">
        <f>[1]!GenLognormal($G$9,$G$10)</f>
        <v>#VALUE!</v>
      </c>
      <c r="H100" s="34" t="e" vm="2">
        <f>[1]!genUniform($H$9,$H$10)</f>
        <v>#VALUE!</v>
      </c>
      <c r="I100" s="34" t="e" vm="1">
        <f t="shared" si="6"/>
        <v>#VALUE!</v>
      </c>
      <c r="J100" s="34" t="e" vm="1">
        <f t="shared" si="7"/>
        <v>#VALUE!</v>
      </c>
      <c r="K100" s="34" t="e" vm="2">
        <f>[1]!genUniform($K$9,$K$10)</f>
        <v>#VALUE!</v>
      </c>
      <c r="L100" s="34" t="e" vm="1">
        <f t="shared" si="8"/>
        <v>#VALUE!</v>
      </c>
      <c r="M100" s="34" t="e" vm="1">
        <f t="shared" si="9"/>
        <v>#VALUE!</v>
      </c>
      <c r="N100" s="34" t="e" vm="2">
        <f>[1]!genUniform($N$9,$N$10)</f>
        <v>#VALUE!</v>
      </c>
      <c r="O100" s="34" t="e" vm="1">
        <f t="shared" si="10"/>
        <v>#VALUE!</v>
      </c>
      <c r="P100" s="34" t="e" vm="1">
        <f t="shared" si="11"/>
        <v>#VALUE!</v>
      </c>
    </row>
    <row r="101" spans="1:16">
      <c r="A101" s="34">
        <v>91</v>
      </c>
      <c r="C101" s="34" t="e" vm="2">
        <f>[1]!GenLimitNormal($C$9,$C$10,0,1000,0)</f>
        <v>#VALUE!</v>
      </c>
      <c r="D101" s="34" t="e" vm="2">
        <f>[1]!GenBetaPERT(0,$D$9,1)</f>
        <v>#VALUE!</v>
      </c>
      <c r="E101" s="34" t="e" vm="2">
        <f>[1]!GenLognormal($E$9,$E$10)</f>
        <v>#VALUE!</v>
      </c>
      <c r="F101" s="34" t="e" vm="2">
        <f>[1]!GenLognormal($F$9,$F$10)</f>
        <v>#VALUE!</v>
      </c>
      <c r="G101" s="34" t="e" vm="2">
        <f>[1]!GenLognormal($G$9,$G$10)</f>
        <v>#VALUE!</v>
      </c>
      <c r="H101" s="34" t="e" vm="2">
        <f>[1]!genUniform($H$9,$H$10)</f>
        <v>#VALUE!</v>
      </c>
      <c r="I101" s="34" t="e" vm="1">
        <f t="shared" si="6"/>
        <v>#VALUE!</v>
      </c>
      <c r="J101" s="34" t="e" vm="1">
        <f t="shared" si="7"/>
        <v>#VALUE!</v>
      </c>
      <c r="K101" s="34" t="e" vm="2">
        <f>[1]!genUniform($K$9,$K$10)</f>
        <v>#VALUE!</v>
      </c>
      <c r="L101" s="34" t="e" vm="1">
        <f t="shared" si="8"/>
        <v>#VALUE!</v>
      </c>
      <c r="M101" s="34" t="e" vm="1">
        <f t="shared" si="9"/>
        <v>#VALUE!</v>
      </c>
      <c r="N101" s="34" t="e" vm="2">
        <f>[1]!genUniform($N$9,$N$10)</f>
        <v>#VALUE!</v>
      </c>
      <c r="O101" s="34" t="e" vm="1">
        <f t="shared" si="10"/>
        <v>#VALUE!</v>
      </c>
      <c r="P101" s="34" t="e" vm="1">
        <f t="shared" si="11"/>
        <v>#VALUE!</v>
      </c>
    </row>
    <row r="102" spans="1:16">
      <c r="A102" s="34">
        <v>92</v>
      </c>
      <c r="C102" s="34" t="e" vm="2">
        <f>[1]!GenLimitNormal($C$9,$C$10,0,1000,0)</f>
        <v>#VALUE!</v>
      </c>
      <c r="D102" s="34" t="e" vm="2">
        <f>[1]!GenBetaPERT(0,$D$9,1)</f>
        <v>#VALUE!</v>
      </c>
      <c r="E102" s="34" t="e" vm="2">
        <f>[1]!GenLognormal($E$9,$E$10)</f>
        <v>#VALUE!</v>
      </c>
      <c r="F102" s="34" t="e" vm="2">
        <f>[1]!GenLognormal($F$9,$F$10)</f>
        <v>#VALUE!</v>
      </c>
      <c r="G102" s="34" t="e" vm="2">
        <f>[1]!GenLognormal($G$9,$G$10)</f>
        <v>#VALUE!</v>
      </c>
      <c r="H102" s="34" t="e" vm="2">
        <f>[1]!genUniform($H$9,$H$10)</f>
        <v>#VALUE!</v>
      </c>
      <c r="I102" s="34" t="e" vm="1">
        <f t="shared" si="6"/>
        <v>#VALUE!</v>
      </c>
      <c r="J102" s="34" t="e" vm="1">
        <f t="shared" si="7"/>
        <v>#VALUE!</v>
      </c>
      <c r="K102" s="34" t="e" vm="2">
        <f>[1]!genUniform($K$9,$K$10)</f>
        <v>#VALUE!</v>
      </c>
      <c r="L102" s="34" t="e" vm="1">
        <f t="shared" si="8"/>
        <v>#VALUE!</v>
      </c>
      <c r="M102" s="34" t="e" vm="1">
        <f t="shared" si="9"/>
        <v>#VALUE!</v>
      </c>
      <c r="N102" s="34" t="e" vm="2">
        <f>[1]!genUniform($N$9,$N$10)</f>
        <v>#VALUE!</v>
      </c>
      <c r="O102" s="34" t="e" vm="1">
        <f t="shared" si="10"/>
        <v>#VALUE!</v>
      </c>
      <c r="P102" s="34" t="e" vm="1">
        <f t="shared" si="11"/>
        <v>#VALUE!</v>
      </c>
    </row>
    <row r="103" spans="1:16">
      <c r="A103" s="34">
        <v>93</v>
      </c>
      <c r="C103" s="34" t="e" vm="2">
        <f>[1]!GenLimitNormal($C$9,$C$10,0,1000,0)</f>
        <v>#VALUE!</v>
      </c>
      <c r="D103" s="34" t="e" vm="2">
        <f>[1]!GenBetaPERT(0,$D$9,1)</f>
        <v>#VALUE!</v>
      </c>
      <c r="E103" s="34" t="e" vm="2">
        <f>[1]!GenLognormal($E$9,$E$10)</f>
        <v>#VALUE!</v>
      </c>
      <c r="F103" s="34" t="e" vm="2">
        <f>[1]!GenLognormal($F$9,$F$10)</f>
        <v>#VALUE!</v>
      </c>
      <c r="G103" s="34" t="e" vm="2">
        <f>[1]!GenLognormal($G$9,$G$10)</f>
        <v>#VALUE!</v>
      </c>
      <c r="H103" s="34" t="e" vm="2">
        <f>[1]!genUniform($H$9,$H$10)</f>
        <v>#VALUE!</v>
      </c>
      <c r="I103" s="34" t="e" vm="1">
        <f t="shared" si="6"/>
        <v>#VALUE!</v>
      </c>
      <c r="J103" s="34" t="e" vm="1">
        <f t="shared" si="7"/>
        <v>#VALUE!</v>
      </c>
      <c r="K103" s="34" t="e" vm="2">
        <f>[1]!genUniform($K$9,$K$10)</f>
        <v>#VALUE!</v>
      </c>
      <c r="L103" s="34" t="e" vm="1">
        <f t="shared" si="8"/>
        <v>#VALUE!</v>
      </c>
      <c r="M103" s="34" t="e" vm="1">
        <f t="shared" si="9"/>
        <v>#VALUE!</v>
      </c>
      <c r="N103" s="34" t="e" vm="2">
        <f>[1]!genUniform($N$9,$N$10)</f>
        <v>#VALUE!</v>
      </c>
      <c r="O103" s="34" t="e" vm="1">
        <f t="shared" si="10"/>
        <v>#VALUE!</v>
      </c>
      <c r="P103" s="34" t="e" vm="1">
        <f t="shared" si="11"/>
        <v>#VALUE!</v>
      </c>
    </row>
    <row r="104" spans="1:16">
      <c r="A104" s="34">
        <v>94</v>
      </c>
      <c r="C104" s="34" t="e" vm="2">
        <f>[1]!GenLimitNormal($C$9,$C$10,0,1000,0)</f>
        <v>#VALUE!</v>
      </c>
      <c r="D104" s="34" t="e" vm="2">
        <f>[1]!GenBetaPERT(0,$D$9,1)</f>
        <v>#VALUE!</v>
      </c>
      <c r="E104" s="34" t="e" vm="2">
        <f>[1]!GenLognormal($E$9,$E$10)</f>
        <v>#VALUE!</v>
      </c>
      <c r="F104" s="34" t="e" vm="2">
        <f>[1]!GenLognormal($F$9,$F$10)</f>
        <v>#VALUE!</v>
      </c>
      <c r="G104" s="34" t="e" vm="2">
        <f>[1]!GenLognormal($G$9,$G$10)</f>
        <v>#VALUE!</v>
      </c>
      <c r="H104" s="34" t="e" vm="2">
        <f>[1]!genUniform($H$9,$H$10)</f>
        <v>#VALUE!</v>
      </c>
      <c r="I104" s="34" t="e" vm="1">
        <f t="shared" si="6"/>
        <v>#VALUE!</v>
      </c>
      <c r="J104" s="34" t="e" vm="1">
        <f t="shared" si="7"/>
        <v>#VALUE!</v>
      </c>
      <c r="K104" s="34" t="e" vm="2">
        <f>[1]!genUniform($K$9,$K$10)</f>
        <v>#VALUE!</v>
      </c>
      <c r="L104" s="34" t="e" vm="1">
        <f t="shared" si="8"/>
        <v>#VALUE!</v>
      </c>
      <c r="M104" s="34" t="e" vm="1">
        <f t="shared" si="9"/>
        <v>#VALUE!</v>
      </c>
      <c r="N104" s="34" t="e" vm="2">
        <f>[1]!genUniform($N$9,$N$10)</f>
        <v>#VALUE!</v>
      </c>
      <c r="O104" s="34" t="e" vm="1">
        <f t="shared" si="10"/>
        <v>#VALUE!</v>
      </c>
      <c r="P104" s="34" t="e" vm="1">
        <f t="shared" si="11"/>
        <v>#VALUE!</v>
      </c>
    </row>
    <row r="105" spans="1:16">
      <c r="A105" s="34">
        <v>95</v>
      </c>
      <c r="C105" s="34" t="e" vm="2">
        <f>[1]!GenLimitNormal($C$9,$C$10,0,1000,0)</f>
        <v>#VALUE!</v>
      </c>
      <c r="D105" s="34" t="e" vm="2">
        <f>[1]!GenBetaPERT(0,$D$9,1)</f>
        <v>#VALUE!</v>
      </c>
      <c r="E105" s="34" t="e" vm="2">
        <f>[1]!GenLognormal($E$9,$E$10)</f>
        <v>#VALUE!</v>
      </c>
      <c r="F105" s="34" t="e" vm="2">
        <f>[1]!GenLognormal($F$9,$F$10)</f>
        <v>#VALUE!</v>
      </c>
      <c r="G105" s="34" t="e" vm="2">
        <f>[1]!GenLognormal($G$9,$G$10)</f>
        <v>#VALUE!</v>
      </c>
      <c r="H105" s="34" t="e" vm="2">
        <f>[1]!genUniform($H$9,$H$10)</f>
        <v>#VALUE!</v>
      </c>
      <c r="I105" s="34" t="e" vm="1">
        <f t="shared" si="6"/>
        <v>#VALUE!</v>
      </c>
      <c r="J105" s="34" t="e" vm="1">
        <f t="shared" si="7"/>
        <v>#VALUE!</v>
      </c>
      <c r="K105" s="34" t="e" vm="2">
        <f>[1]!genUniform($K$9,$K$10)</f>
        <v>#VALUE!</v>
      </c>
      <c r="L105" s="34" t="e" vm="1">
        <f t="shared" si="8"/>
        <v>#VALUE!</v>
      </c>
      <c r="M105" s="34" t="e" vm="1">
        <f t="shared" si="9"/>
        <v>#VALUE!</v>
      </c>
      <c r="N105" s="34" t="e" vm="2">
        <f>[1]!genUniform($N$9,$N$10)</f>
        <v>#VALUE!</v>
      </c>
      <c r="O105" s="34" t="e" vm="1">
        <f t="shared" si="10"/>
        <v>#VALUE!</v>
      </c>
      <c r="P105" s="34" t="e" vm="1">
        <f t="shared" si="11"/>
        <v>#VALUE!</v>
      </c>
    </row>
    <row r="106" spans="1:16">
      <c r="A106" s="34">
        <v>96</v>
      </c>
      <c r="C106" s="34" t="e" vm="2">
        <f>[1]!GenLimitNormal($C$9,$C$10,0,1000,0)</f>
        <v>#VALUE!</v>
      </c>
      <c r="D106" s="34" t="e" vm="2">
        <f>[1]!GenBetaPERT(0,$D$9,1)</f>
        <v>#VALUE!</v>
      </c>
      <c r="E106" s="34" t="e" vm="2">
        <f>[1]!GenLognormal($E$9,$E$10)</f>
        <v>#VALUE!</v>
      </c>
      <c r="F106" s="34" t="e" vm="2">
        <f>[1]!GenLognormal($F$9,$F$10)</f>
        <v>#VALUE!</v>
      </c>
      <c r="G106" s="34" t="e" vm="2">
        <f>[1]!GenLognormal($G$9,$G$10)</f>
        <v>#VALUE!</v>
      </c>
      <c r="H106" s="34" t="e" vm="2">
        <f>[1]!genUniform($H$9,$H$10)</f>
        <v>#VALUE!</v>
      </c>
      <c r="I106" s="34" t="e" vm="1">
        <f t="shared" si="6"/>
        <v>#VALUE!</v>
      </c>
      <c r="J106" s="34" t="e" vm="1">
        <f t="shared" si="7"/>
        <v>#VALUE!</v>
      </c>
      <c r="K106" s="34" t="e" vm="2">
        <f>[1]!genUniform($K$9,$K$10)</f>
        <v>#VALUE!</v>
      </c>
      <c r="L106" s="34" t="e" vm="1">
        <f t="shared" si="8"/>
        <v>#VALUE!</v>
      </c>
      <c r="M106" s="34" t="e" vm="1">
        <f t="shared" si="9"/>
        <v>#VALUE!</v>
      </c>
      <c r="N106" s="34" t="e" vm="2">
        <f>[1]!genUniform($N$9,$N$10)</f>
        <v>#VALUE!</v>
      </c>
      <c r="O106" s="34" t="e" vm="1">
        <f t="shared" si="10"/>
        <v>#VALUE!</v>
      </c>
      <c r="P106" s="34" t="e" vm="1">
        <f t="shared" si="11"/>
        <v>#VALUE!</v>
      </c>
    </row>
    <row r="107" spans="1:16">
      <c r="A107" s="34">
        <v>97</v>
      </c>
      <c r="C107" s="34" t="e" vm="2">
        <f>[1]!GenLimitNormal($C$9,$C$10,0,1000,0)</f>
        <v>#VALUE!</v>
      </c>
      <c r="D107" s="34" t="e" vm="2">
        <f>[1]!GenBetaPERT(0,$D$9,1)</f>
        <v>#VALUE!</v>
      </c>
      <c r="E107" s="34" t="e" vm="2">
        <f>[1]!GenLognormal($E$9,$E$10)</f>
        <v>#VALUE!</v>
      </c>
      <c r="F107" s="34" t="e" vm="2">
        <f>[1]!GenLognormal($F$9,$F$10)</f>
        <v>#VALUE!</v>
      </c>
      <c r="G107" s="34" t="e" vm="2">
        <f>[1]!GenLognormal($G$9,$G$10)</f>
        <v>#VALUE!</v>
      </c>
      <c r="H107" s="34" t="e" vm="2">
        <f>[1]!genUniform($H$9,$H$10)</f>
        <v>#VALUE!</v>
      </c>
      <c r="I107" s="34" t="e" vm="1">
        <f t="shared" si="6"/>
        <v>#VALUE!</v>
      </c>
      <c r="J107" s="34" t="e" vm="1">
        <f t="shared" si="7"/>
        <v>#VALUE!</v>
      </c>
      <c r="K107" s="34" t="e" vm="2">
        <f>[1]!genUniform($K$9,$K$10)</f>
        <v>#VALUE!</v>
      </c>
      <c r="L107" s="34" t="e" vm="1">
        <f t="shared" si="8"/>
        <v>#VALUE!</v>
      </c>
      <c r="M107" s="34" t="e" vm="1">
        <f t="shared" si="9"/>
        <v>#VALUE!</v>
      </c>
      <c r="N107" s="34" t="e" vm="2">
        <f>[1]!genUniform($N$9,$N$10)</f>
        <v>#VALUE!</v>
      </c>
      <c r="O107" s="34" t="e" vm="1">
        <f t="shared" si="10"/>
        <v>#VALUE!</v>
      </c>
      <c r="P107" s="34" t="e" vm="1">
        <f t="shared" si="11"/>
        <v>#VALUE!</v>
      </c>
    </row>
    <row r="108" spans="1:16">
      <c r="A108" s="34">
        <v>98</v>
      </c>
      <c r="C108" s="34" t="e" vm="2">
        <f>[1]!GenLimitNormal($C$9,$C$10,0,1000,0)</f>
        <v>#VALUE!</v>
      </c>
      <c r="D108" s="34" t="e" vm="2">
        <f>[1]!GenBetaPERT(0,$D$9,1)</f>
        <v>#VALUE!</v>
      </c>
      <c r="E108" s="34" t="e" vm="2">
        <f>[1]!GenLognormal($E$9,$E$10)</f>
        <v>#VALUE!</v>
      </c>
      <c r="F108" s="34" t="e" vm="2">
        <f>[1]!GenLognormal($F$9,$F$10)</f>
        <v>#VALUE!</v>
      </c>
      <c r="G108" s="34" t="e" vm="2">
        <f>[1]!GenLognormal($G$9,$G$10)</f>
        <v>#VALUE!</v>
      </c>
      <c r="H108" s="34" t="e" vm="2">
        <f>[1]!genUniform($H$9,$H$10)</f>
        <v>#VALUE!</v>
      </c>
      <c r="I108" s="34" t="e" vm="1">
        <f t="shared" si="6"/>
        <v>#VALUE!</v>
      </c>
      <c r="J108" s="34" t="e" vm="1">
        <f t="shared" si="7"/>
        <v>#VALUE!</v>
      </c>
      <c r="K108" s="34" t="e" vm="2">
        <f>[1]!genUniform($K$9,$K$10)</f>
        <v>#VALUE!</v>
      </c>
      <c r="L108" s="34" t="e" vm="1">
        <f t="shared" si="8"/>
        <v>#VALUE!</v>
      </c>
      <c r="M108" s="34" t="e" vm="1">
        <f t="shared" si="9"/>
        <v>#VALUE!</v>
      </c>
      <c r="N108" s="34" t="e" vm="2">
        <f>[1]!genUniform($N$9,$N$10)</f>
        <v>#VALUE!</v>
      </c>
      <c r="O108" s="34" t="e" vm="1">
        <f t="shared" si="10"/>
        <v>#VALUE!</v>
      </c>
      <c r="P108" s="34" t="e" vm="1">
        <f t="shared" si="11"/>
        <v>#VALUE!</v>
      </c>
    </row>
    <row r="109" spans="1:16">
      <c r="A109" s="34">
        <v>99</v>
      </c>
      <c r="C109" s="34" t="e" vm="2">
        <f>[1]!GenLimitNormal($C$9,$C$10,0,1000,0)</f>
        <v>#VALUE!</v>
      </c>
      <c r="D109" s="34" t="e" vm="2">
        <f>[1]!GenBetaPERT(0,$D$9,1)</f>
        <v>#VALUE!</v>
      </c>
      <c r="E109" s="34" t="e" vm="2">
        <f>[1]!GenLognormal($E$9,$E$10)</f>
        <v>#VALUE!</v>
      </c>
      <c r="F109" s="34" t="e" vm="2">
        <f>[1]!GenLognormal($F$9,$F$10)</f>
        <v>#VALUE!</v>
      </c>
      <c r="G109" s="34" t="e" vm="2">
        <f>[1]!GenLognormal($G$9,$G$10)</f>
        <v>#VALUE!</v>
      </c>
      <c r="H109" s="34" t="e" vm="2">
        <f>[1]!genUniform($H$9,$H$10)</f>
        <v>#VALUE!</v>
      </c>
      <c r="I109" s="34" t="e" vm="1">
        <f t="shared" si="6"/>
        <v>#VALUE!</v>
      </c>
      <c r="J109" s="34" t="e" vm="1">
        <f t="shared" si="7"/>
        <v>#VALUE!</v>
      </c>
      <c r="K109" s="34" t="e" vm="2">
        <f>[1]!genUniform($K$9,$K$10)</f>
        <v>#VALUE!</v>
      </c>
      <c r="L109" s="34" t="e" vm="1">
        <f t="shared" si="8"/>
        <v>#VALUE!</v>
      </c>
      <c r="M109" s="34" t="e" vm="1">
        <f t="shared" si="9"/>
        <v>#VALUE!</v>
      </c>
      <c r="N109" s="34" t="e" vm="2">
        <f>[1]!genUniform($N$9,$N$10)</f>
        <v>#VALUE!</v>
      </c>
      <c r="O109" s="34" t="e" vm="1">
        <f t="shared" si="10"/>
        <v>#VALUE!</v>
      </c>
      <c r="P109" s="34" t="e" vm="1">
        <f t="shared" si="11"/>
        <v>#VALUE!</v>
      </c>
    </row>
    <row r="110" spans="1:16">
      <c r="A110" s="34">
        <v>100</v>
      </c>
      <c r="C110" s="34" t="e" vm="2">
        <f>[1]!GenLimitNormal($C$9,$C$10,0,1000,0)</f>
        <v>#VALUE!</v>
      </c>
      <c r="D110" s="34" t="e" vm="2">
        <f>[1]!GenBetaPERT(0,$D$9,1)</f>
        <v>#VALUE!</v>
      </c>
      <c r="E110" s="34" t="e" vm="2">
        <f>[1]!GenLognormal($E$9,$E$10)</f>
        <v>#VALUE!</v>
      </c>
      <c r="F110" s="34" t="e" vm="2">
        <f>[1]!GenLognormal($F$9,$F$10)</f>
        <v>#VALUE!</v>
      </c>
      <c r="G110" s="34" t="e" vm="2">
        <f>[1]!GenLognormal($G$9,$G$10)</f>
        <v>#VALUE!</v>
      </c>
      <c r="H110" s="34" t="e" vm="2">
        <f>[1]!genUniform($H$9,$H$10)</f>
        <v>#VALUE!</v>
      </c>
      <c r="I110" s="34" t="e" vm="1">
        <f t="shared" si="6"/>
        <v>#VALUE!</v>
      </c>
      <c r="J110" s="34" t="e" vm="1">
        <f t="shared" si="7"/>
        <v>#VALUE!</v>
      </c>
      <c r="K110" s="34" t="e" vm="2">
        <f>[1]!genUniform($K$9,$K$10)</f>
        <v>#VALUE!</v>
      </c>
      <c r="L110" s="34" t="e" vm="1">
        <f t="shared" si="8"/>
        <v>#VALUE!</v>
      </c>
      <c r="M110" s="34" t="e" vm="1">
        <f t="shared" si="9"/>
        <v>#VALUE!</v>
      </c>
      <c r="N110" s="34" t="e" vm="2">
        <f>[1]!genUniform($N$9,$N$10)</f>
        <v>#VALUE!</v>
      </c>
      <c r="O110" s="34" t="e" vm="1">
        <f t="shared" si="10"/>
        <v>#VALUE!</v>
      </c>
      <c r="P110" s="34" t="e" vm="1">
        <f t="shared" si="11"/>
        <v>#VALUE!</v>
      </c>
    </row>
    <row r="111" spans="1:16">
      <c r="A111" s="34">
        <v>101</v>
      </c>
      <c r="C111" s="34" t="e" vm="2">
        <f>[1]!GenLimitNormal($C$9,$C$10,0,1000,0)</f>
        <v>#VALUE!</v>
      </c>
      <c r="D111" s="34" t="e" vm="2">
        <f>[1]!GenBetaPERT(0,$D$9,1)</f>
        <v>#VALUE!</v>
      </c>
      <c r="E111" s="34" t="e" vm="2">
        <f>[1]!GenLognormal($E$9,$E$10)</f>
        <v>#VALUE!</v>
      </c>
      <c r="F111" s="34" t="e" vm="2">
        <f>[1]!GenLognormal($F$9,$F$10)</f>
        <v>#VALUE!</v>
      </c>
      <c r="G111" s="34" t="e" vm="2">
        <f>[1]!GenLognormal($G$9,$G$10)</f>
        <v>#VALUE!</v>
      </c>
      <c r="H111" s="34" t="e" vm="2">
        <f>[1]!genUniform($H$9,$H$10)</f>
        <v>#VALUE!</v>
      </c>
      <c r="I111" s="34" t="e" vm="1">
        <f t="shared" si="6"/>
        <v>#VALUE!</v>
      </c>
      <c r="J111" s="34" t="e" vm="1">
        <f t="shared" si="7"/>
        <v>#VALUE!</v>
      </c>
      <c r="K111" s="34" t="e" vm="2">
        <f>[1]!genUniform($K$9,$K$10)</f>
        <v>#VALUE!</v>
      </c>
      <c r="L111" s="34" t="e" vm="1">
        <f t="shared" si="8"/>
        <v>#VALUE!</v>
      </c>
      <c r="M111" s="34" t="e" vm="1">
        <f t="shared" si="9"/>
        <v>#VALUE!</v>
      </c>
      <c r="N111" s="34" t="e" vm="2">
        <f>[1]!genUniform($N$9,$N$10)</f>
        <v>#VALUE!</v>
      </c>
      <c r="O111" s="34" t="e" vm="1">
        <f t="shared" si="10"/>
        <v>#VALUE!</v>
      </c>
      <c r="P111" s="34" t="e" vm="1">
        <f t="shared" si="11"/>
        <v>#VALUE!</v>
      </c>
    </row>
    <row r="112" spans="1:16">
      <c r="A112" s="34">
        <v>102</v>
      </c>
      <c r="C112" s="34" t="e" vm="2">
        <f>[1]!GenLimitNormal($C$9,$C$10,0,1000,0)</f>
        <v>#VALUE!</v>
      </c>
      <c r="D112" s="34" t="e" vm="2">
        <f>[1]!GenBetaPERT(0,$D$9,1)</f>
        <v>#VALUE!</v>
      </c>
      <c r="E112" s="34" t="e" vm="2">
        <f>[1]!GenLognormal($E$9,$E$10)</f>
        <v>#VALUE!</v>
      </c>
      <c r="F112" s="34" t="e" vm="2">
        <f>[1]!GenLognormal($F$9,$F$10)</f>
        <v>#VALUE!</v>
      </c>
      <c r="G112" s="34" t="e" vm="2">
        <f>[1]!GenLognormal($G$9,$G$10)</f>
        <v>#VALUE!</v>
      </c>
      <c r="H112" s="34" t="e" vm="2">
        <f>[1]!genUniform($H$9,$H$10)</f>
        <v>#VALUE!</v>
      </c>
      <c r="I112" s="34" t="e" vm="1">
        <f t="shared" si="6"/>
        <v>#VALUE!</v>
      </c>
      <c r="J112" s="34" t="e" vm="1">
        <f t="shared" si="7"/>
        <v>#VALUE!</v>
      </c>
      <c r="K112" s="34" t="e" vm="2">
        <f>[1]!genUniform($K$9,$K$10)</f>
        <v>#VALUE!</v>
      </c>
      <c r="L112" s="34" t="e" vm="1">
        <f t="shared" si="8"/>
        <v>#VALUE!</v>
      </c>
      <c r="M112" s="34" t="e" vm="1">
        <f t="shared" si="9"/>
        <v>#VALUE!</v>
      </c>
      <c r="N112" s="34" t="e" vm="2">
        <f>[1]!genUniform($N$9,$N$10)</f>
        <v>#VALUE!</v>
      </c>
      <c r="O112" s="34" t="e" vm="1">
        <f t="shared" si="10"/>
        <v>#VALUE!</v>
      </c>
      <c r="P112" s="34" t="e" vm="1">
        <f t="shared" si="11"/>
        <v>#VALUE!</v>
      </c>
    </row>
    <row r="113" spans="1:16">
      <c r="A113" s="34">
        <v>103</v>
      </c>
      <c r="C113" s="34" t="e" vm="2">
        <f>[1]!GenLimitNormal($C$9,$C$10,0,1000,0)</f>
        <v>#VALUE!</v>
      </c>
      <c r="D113" s="34" t="e" vm="2">
        <f>[1]!GenBetaPERT(0,$D$9,1)</f>
        <v>#VALUE!</v>
      </c>
      <c r="E113" s="34" t="e" vm="2">
        <f>[1]!GenLognormal($E$9,$E$10)</f>
        <v>#VALUE!</v>
      </c>
      <c r="F113" s="34" t="e" vm="2">
        <f>[1]!GenLognormal($F$9,$F$10)</f>
        <v>#VALUE!</v>
      </c>
      <c r="G113" s="34" t="e" vm="2">
        <f>[1]!GenLognormal($G$9,$G$10)</f>
        <v>#VALUE!</v>
      </c>
      <c r="H113" s="34" t="e" vm="2">
        <f>[1]!genUniform($H$9,$H$10)</f>
        <v>#VALUE!</v>
      </c>
      <c r="I113" s="34" t="e" vm="1">
        <f t="shared" si="6"/>
        <v>#VALUE!</v>
      </c>
      <c r="J113" s="34" t="e" vm="1">
        <f t="shared" si="7"/>
        <v>#VALUE!</v>
      </c>
      <c r="K113" s="34" t="e" vm="2">
        <f>[1]!genUniform($K$9,$K$10)</f>
        <v>#VALUE!</v>
      </c>
      <c r="L113" s="34" t="e" vm="1">
        <f t="shared" si="8"/>
        <v>#VALUE!</v>
      </c>
      <c r="M113" s="34" t="e" vm="1">
        <f t="shared" si="9"/>
        <v>#VALUE!</v>
      </c>
      <c r="N113" s="34" t="e" vm="2">
        <f>[1]!genUniform($N$9,$N$10)</f>
        <v>#VALUE!</v>
      </c>
      <c r="O113" s="34" t="e" vm="1">
        <f t="shared" si="10"/>
        <v>#VALUE!</v>
      </c>
      <c r="P113" s="34" t="e" vm="1">
        <f t="shared" si="11"/>
        <v>#VALUE!</v>
      </c>
    </row>
    <row r="114" spans="1:16">
      <c r="A114" s="34">
        <v>104</v>
      </c>
      <c r="C114" s="34" t="e" vm="2">
        <f>[1]!GenLimitNormal($C$9,$C$10,0,1000,0)</f>
        <v>#VALUE!</v>
      </c>
      <c r="D114" s="34" t="e" vm="2">
        <f>[1]!GenBetaPERT(0,$D$9,1)</f>
        <v>#VALUE!</v>
      </c>
      <c r="E114" s="34" t="e" vm="2">
        <f>[1]!GenLognormal($E$9,$E$10)</f>
        <v>#VALUE!</v>
      </c>
      <c r="F114" s="34" t="e" vm="2">
        <f>[1]!GenLognormal($F$9,$F$10)</f>
        <v>#VALUE!</v>
      </c>
      <c r="G114" s="34" t="e" vm="2">
        <f>[1]!GenLognormal($G$9,$G$10)</f>
        <v>#VALUE!</v>
      </c>
      <c r="H114" s="34" t="e" vm="2">
        <f>[1]!genUniform($H$9,$H$10)</f>
        <v>#VALUE!</v>
      </c>
      <c r="I114" s="34" t="e" vm="1">
        <f t="shared" si="6"/>
        <v>#VALUE!</v>
      </c>
      <c r="J114" s="34" t="e" vm="1">
        <f t="shared" si="7"/>
        <v>#VALUE!</v>
      </c>
      <c r="K114" s="34" t="e" vm="2">
        <f>[1]!genUniform($K$9,$K$10)</f>
        <v>#VALUE!</v>
      </c>
      <c r="L114" s="34" t="e" vm="1">
        <f t="shared" si="8"/>
        <v>#VALUE!</v>
      </c>
      <c r="M114" s="34" t="e" vm="1">
        <f t="shared" si="9"/>
        <v>#VALUE!</v>
      </c>
      <c r="N114" s="34" t="e" vm="2">
        <f>[1]!genUniform($N$9,$N$10)</f>
        <v>#VALUE!</v>
      </c>
      <c r="O114" s="34" t="e" vm="1">
        <f t="shared" si="10"/>
        <v>#VALUE!</v>
      </c>
      <c r="P114" s="34" t="e" vm="1">
        <f t="shared" si="11"/>
        <v>#VALUE!</v>
      </c>
    </row>
    <row r="115" spans="1:16">
      <c r="A115" s="34">
        <v>105</v>
      </c>
      <c r="C115" s="34" t="e" vm="2">
        <f>[1]!GenLimitNormal($C$9,$C$10,0,1000,0)</f>
        <v>#VALUE!</v>
      </c>
      <c r="D115" s="34" t="e" vm="2">
        <f>[1]!GenBetaPERT(0,$D$9,1)</f>
        <v>#VALUE!</v>
      </c>
      <c r="E115" s="34" t="e" vm="2">
        <f>[1]!GenLognormal($E$9,$E$10)</f>
        <v>#VALUE!</v>
      </c>
      <c r="F115" s="34" t="e" vm="2">
        <f>[1]!GenLognormal($F$9,$F$10)</f>
        <v>#VALUE!</v>
      </c>
      <c r="G115" s="34" t="e" vm="2">
        <f>[1]!GenLognormal($G$9,$G$10)</f>
        <v>#VALUE!</v>
      </c>
      <c r="H115" s="34" t="e" vm="2">
        <f>[1]!genUniform($H$9,$H$10)</f>
        <v>#VALUE!</v>
      </c>
      <c r="I115" s="34" t="e" vm="1">
        <f t="shared" si="6"/>
        <v>#VALUE!</v>
      </c>
      <c r="J115" s="34" t="e" vm="1">
        <f t="shared" si="7"/>
        <v>#VALUE!</v>
      </c>
      <c r="K115" s="34" t="e" vm="2">
        <f>[1]!genUniform($K$9,$K$10)</f>
        <v>#VALUE!</v>
      </c>
      <c r="L115" s="34" t="e" vm="1">
        <f t="shared" si="8"/>
        <v>#VALUE!</v>
      </c>
      <c r="M115" s="34" t="e" vm="1">
        <f t="shared" si="9"/>
        <v>#VALUE!</v>
      </c>
      <c r="N115" s="34" t="e" vm="2">
        <f>[1]!genUniform($N$9,$N$10)</f>
        <v>#VALUE!</v>
      </c>
      <c r="O115" s="34" t="e" vm="1">
        <f t="shared" si="10"/>
        <v>#VALUE!</v>
      </c>
      <c r="P115" s="34" t="e" vm="1">
        <f t="shared" si="11"/>
        <v>#VALUE!</v>
      </c>
    </row>
    <row r="116" spans="1:16">
      <c r="A116" s="34">
        <v>106</v>
      </c>
      <c r="C116" s="34" t="e" vm="2">
        <f>[1]!GenLimitNormal($C$9,$C$10,0,1000,0)</f>
        <v>#VALUE!</v>
      </c>
      <c r="D116" s="34" t="e" vm="2">
        <f>[1]!GenBetaPERT(0,$D$9,1)</f>
        <v>#VALUE!</v>
      </c>
      <c r="E116" s="34" t="e" vm="2">
        <f>[1]!GenLognormal($E$9,$E$10)</f>
        <v>#VALUE!</v>
      </c>
      <c r="F116" s="34" t="e" vm="2">
        <f>[1]!GenLognormal($F$9,$F$10)</f>
        <v>#VALUE!</v>
      </c>
      <c r="G116" s="34" t="e" vm="2">
        <f>[1]!GenLognormal($G$9,$G$10)</f>
        <v>#VALUE!</v>
      </c>
      <c r="H116" s="34" t="e" vm="2">
        <f>[1]!genUniform($H$9,$H$10)</f>
        <v>#VALUE!</v>
      </c>
      <c r="I116" s="34" t="e" vm="1">
        <f t="shared" si="6"/>
        <v>#VALUE!</v>
      </c>
      <c r="J116" s="34" t="e" vm="1">
        <f t="shared" si="7"/>
        <v>#VALUE!</v>
      </c>
      <c r="K116" s="34" t="e" vm="2">
        <f>[1]!genUniform($K$9,$K$10)</f>
        <v>#VALUE!</v>
      </c>
      <c r="L116" s="34" t="e" vm="1">
        <f t="shared" si="8"/>
        <v>#VALUE!</v>
      </c>
      <c r="M116" s="34" t="e" vm="1">
        <f t="shared" si="9"/>
        <v>#VALUE!</v>
      </c>
      <c r="N116" s="34" t="e" vm="2">
        <f>[1]!genUniform($N$9,$N$10)</f>
        <v>#VALUE!</v>
      </c>
      <c r="O116" s="34" t="e" vm="1">
        <f t="shared" si="10"/>
        <v>#VALUE!</v>
      </c>
      <c r="P116" s="34" t="e" vm="1">
        <f t="shared" si="11"/>
        <v>#VALUE!</v>
      </c>
    </row>
    <row r="117" spans="1:16">
      <c r="A117" s="34">
        <v>107</v>
      </c>
      <c r="C117" s="34" t="e" vm="2">
        <f>[1]!GenLimitNormal($C$9,$C$10,0,1000,0)</f>
        <v>#VALUE!</v>
      </c>
      <c r="D117" s="34" t="e" vm="2">
        <f>[1]!GenBetaPERT(0,$D$9,1)</f>
        <v>#VALUE!</v>
      </c>
      <c r="E117" s="34" t="e" vm="2">
        <f>[1]!GenLognormal($E$9,$E$10)</f>
        <v>#VALUE!</v>
      </c>
      <c r="F117" s="34" t="e" vm="2">
        <f>[1]!GenLognormal($F$9,$F$10)</f>
        <v>#VALUE!</v>
      </c>
      <c r="G117" s="34" t="e" vm="2">
        <f>[1]!GenLognormal($G$9,$G$10)</f>
        <v>#VALUE!</v>
      </c>
      <c r="H117" s="34" t="e" vm="2">
        <f>[1]!genUniform($H$9,$H$10)</f>
        <v>#VALUE!</v>
      </c>
      <c r="I117" s="34" t="e" vm="1">
        <f t="shared" si="6"/>
        <v>#VALUE!</v>
      </c>
      <c r="J117" s="34" t="e" vm="1">
        <f t="shared" si="7"/>
        <v>#VALUE!</v>
      </c>
      <c r="K117" s="34" t="e" vm="2">
        <f>[1]!genUniform($K$9,$K$10)</f>
        <v>#VALUE!</v>
      </c>
      <c r="L117" s="34" t="e" vm="1">
        <f t="shared" si="8"/>
        <v>#VALUE!</v>
      </c>
      <c r="M117" s="34" t="e" vm="1">
        <f t="shared" si="9"/>
        <v>#VALUE!</v>
      </c>
      <c r="N117" s="34" t="e" vm="2">
        <f>[1]!genUniform($N$9,$N$10)</f>
        <v>#VALUE!</v>
      </c>
      <c r="O117" s="34" t="e" vm="1">
        <f t="shared" si="10"/>
        <v>#VALUE!</v>
      </c>
      <c r="P117" s="34" t="e" vm="1">
        <f t="shared" si="11"/>
        <v>#VALUE!</v>
      </c>
    </row>
    <row r="118" spans="1:16">
      <c r="A118" s="34">
        <v>108</v>
      </c>
      <c r="C118" s="34" t="e" vm="2">
        <f>[1]!GenLimitNormal($C$9,$C$10,0,1000,0)</f>
        <v>#VALUE!</v>
      </c>
      <c r="D118" s="34" t="e" vm="2">
        <f>[1]!GenBetaPERT(0,$D$9,1)</f>
        <v>#VALUE!</v>
      </c>
      <c r="E118" s="34" t="e" vm="2">
        <f>[1]!GenLognormal($E$9,$E$10)</f>
        <v>#VALUE!</v>
      </c>
      <c r="F118" s="34" t="e" vm="2">
        <f>[1]!GenLognormal($F$9,$F$10)</f>
        <v>#VALUE!</v>
      </c>
      <c r="G118" s="34" t="e" vm="2">
        <f>[1]!GenLognormal($G$9,$G$10)</f>
        <v>#VALUE!</v>
      </c>
      <c r="H118" s="34" t="e" vm="2">
        <f>[1]!genUniform($H$9,$H$10)</f>
        <v>#VALUE!</v>
      </c>
      <c r="I118" s="34" t="e" vm="1">
        <f t="shared" si="6"/>
        <v>#VALUE!</v>
      </c>
      <c r="J118" s="34" t="e" vm="1">
        <f t="shared" si="7"/>
        <v>#VALUE!</v>
      </c>
      <c r="K118" s="34" t="e" vm="2">
        <f>[1]!genUniform($K$9,$K$10)</f>
        <v>#VALUE!</v>
      </c>
      <c r="L118" s="34" t="e" vm="1">
        <f t="shared" si="8"/>
        <v>#VALUE!</v>
      </c>
      <c r="M118" s="34" t="e" vm="1">
        <f t="shared" si="9"/>
        <v>#VALUE!</v>
      </c>
      <c r="N118" s="34" t="e" vm="2">
        <f>[1]!genUniform($N$9,$N$10)</f>
        <v>#VALUE!</v>
      </c>
      <c r="O118" s="34" t="e" vm="1">
        <f t="shared" si="10"/>
        <v>#VALUE!</v>
      </c>
      <c r="P118" s="34" t="e" vm="1">
        <f t="shared" si="11"/>
        <v>#VALUE!</v>
      </c>
    </row>
    <row r="119" spans="1:16">
      <c r="A119" s="34">
        <v>109</v>
      </c>
      <c r="C119" s="34" t="e" vm="2">
        <f>[1]!GenLimitNormal($C$9,$C$10,0,1000,0)</f>
        <v>#VALUE!</v>
      </c>
      <c r="D119" s="34" t="e" vm="2">
        <f>[1]!GenBetaPERT(0,$D$9,1)</f>
        <v>#VALUE!</v>
      </c>
      <c r="E119" s="34" t="e" vm="2">
        <f>[1]!GenLognormal($E$9,$E$10)</f>
        <v>#VALUE!</v>
      </c>
      <c r="F119" s="34" t="e" vm="2">
        <f>[1]!GenLognormal($F$9,$F$10)</f>
        <v>#VALUE!</v>
      </c>
      <c r="G119" s="34" t="e" vm="2">
        <f>[1]!GenLognormal($G$9,$G$10)</f>
        <v>#VALUE!</v>
      </c>
      <c r="H119" s="34" t="e" vm="2">
        <f>[1]!genUniform($H$9,$H$10)</f>
        <v>#VALUE!</v>
      </c>
      <c r="I119" s="34" t="e" vm="1">
        <f t="shared" si="6"/>
        <v>#VALUE!</v>
      </c>
      <c r="J119" s="34" t="e" vm="1">
        <f t="shared" si="7"/>
        <v>#VALUE!</v>
      </c>
      <c r="K119" s="34" t="e" vm="2">
        <f>[1]!genUniform($K$9,$K$10)</f>
        <v>#VALUE!</v>
      </c>
      <c r="L119" s="34" t="e" vm="1">
        <f t="shared" si="8"/>
        <v>#VALUE!</v>
      </c>
      <c r="M119" s="34" t="e" vm="1">
        <f t="shared" si="9"/>
        <v>#VALUE!</v>
      </c>
      <c r="N119" s="34" t="e" vm="2">
        <f>[1]!genUniform($N$9,$N$10)</f>
        <v>#VALUE!</v>
      </c>
      <c r="O119" s="34" t="e" vm="1">
        <f t="shared" si="10"/>
        <v>#VALUE!</v>
      </c>
      <c r="P119" s="34" t="e" vm="1">
        <f t="shared" si="11"/>
        <v>#VALUE!</v>
      </c>
    </row>
    <row r="120" spans="1:16">
      <c r="A120" s="34">
        <v>110</v>
      </c>
      <c r="C120" s="34" t="e" vm="2">
        <f>[1]!GenLimitNormal($C$9,$C$10,0,1000,0)</f>
        <v>#VALUE!</v>
      </c>
      <c r="D120" s="34" t="e" vm="2">
        <f>[1]!GenBetaPERT(0,$D$9,1)</f>
        <v>#VALUE!</v>
      </c>
      <c r="E120" s="34" t="e" vm="2">
        <f>[1]!GenLognormal($E$9,$E$10)</f>
        <v>#VALUE!</v>
      </c>
      <c r="F120" s="34" t="e" vm="2">
        <f>[1]!GenLognormal($F$9,$F$10)</f>
        <v>#VALUE!</v>
      </c>
      <c r="G120" s="34" t="e" vm="2">
        <f>[1]!GenLognormal($G$9,$G$10)</f>
        <v>#VALUE!</v>
      </c>
      <c r="H120" s="34" t="e" vm="2">
        <f>[1]!genUniform($H$9,$H$10)</f>
        <v>#VALUE!</v>
      </c>
      <c r="I120" s="34" t="e" vm="1">
        <f t="shared" si="6"/>
        <v>#VALUE!</v>
      </c>
      <c r="J120" s="34" t="e" vm="1">
        <f t="shared" si="7"/>
        <v>#VALUE!</v>
      </c>
      <c r="K120" s="34" t="e" vm="2">
        <f>[1]!genUniform($K$9,$K$10)</f>
        <v>#VALUE!</v>
      </c>
      <c r="L120" s="34" t="e" vm="1">
        <f t="shared" si="8"/>
        <v>#VALUE!</v>
      </c>
      <c r="M120" s="34" t="e" vm="1">
        <f t="shared" si="9"/>
        <v>#VALUE!</v>
      </c>
      <c r="N120" s="34" t="e" vm="2">
        <f>[1]!genUniform($N$9,$N$10)</f>
        <v>#VALUE!</v>
      </c>
      <c r="O120" s="34" t="e" vm="1">
        <f t="shared" si="10"/>
        <v>#VALUE!</v>
      </c>
      <c r="P120" s="34" t="e" vm="1">
        <f t="shared" si="11"/>
        <v>#VALUE!</v>
      </c>
    </row>
    <row r="121" spans="1:16">
      <c r="A121" s="34">
        <v>111</v>
      </c>
      <c r="C121" s="34" t="e" vm="2">
        <f>[1]!GenLimitNormal($C$9,$C$10,0,1000,0)</f>
        <v>#VALUE!</v>
      </c>
      <c r="D121" s="34" t="e" vm="2">
        <f>[1]!GenBetaPERT(0,$D$9,1)</f>
        <v>#VALUE!</v>
      </c>
      <c r="E121" s="34" t="e" vm="2">
        <f>[1]!GenLognormal($E$9,$E$10)</f>
        <v>#VALUE!</v>
      </c>
      <c r="F121" s="34" t="e" vm="2">
        <f>[1]!GenLognormal($F$9,$F$10)</f>
        <v>#VALUE!</v>
      </c>
      <c r="G121" s="34" t="e" vm="2">
        <f>[1]!GenLognormal($G$9,$G$10)</f>
        <v>#VALUE!</v>
      </c>
      <c r="H121" s="34" t="e" vm="2">
        <f>[1]!genUniform($H$9,$H$10)</f>
        <v>#VALUE!</v>
      </c>
      <c r="I121" s="34" t="e" vm="1">
        <f t="shared" si="6"/>
        <v>#VALUE!</v>
      </c>
      <c r="J121" s="34" t="e" vm="1">
        <f t="shared" si="7"/>
        <v>#VALUE!</v>
      </c>
      <c r="K121" s="34" t="e" vm="2">
        <f>[1]!genUniform($K$9,$K$10)</f>
        <v>#VALUE!</v>
      </c>
      <c r="L121" s="34" t="e" vm="1">
        <f t="shared" si="8"/>
        <v>#VALUE!</v>
      </c>
      <c r="M121" s="34" t="e" vm="1">
        <f t="shared" si="9"/>
        <v>#VALUE!</v>
      </c>
      <c r="N121" s="34" t="e" vm="2">
        <f>[1]!genUniform($N$9,$N$10)</f>
        <v>#VALUE!</v>
      </c>
      <c r="O121" s="34" t="e" vm="1">
        <f t="shared" si="10"/>
        <v>#VALUE!</v>
      </c>
      <c r="P121" s="34" t="e" vm="1">
        <f t="shared" si="11"/>
        <v>#VALUE!</v>
      </c>
    </row>
    <row r="122" spans="1:16">
      <c r="A122" s="34">
        <v>112</v>
      </c>
      <c r="C122" s="34" t="e" vm="2">
        <f>[1]!GenLimitNormal($C$9,$C$10,0,1000,0)</f>
        <v>#VALUE!</v>
      </c>
      <c r="D122" s="34" t="e" vm="2">
        <f>[1]!GenBetaPERT(0,$D$9,1)</f>
        <v>#VALUE!</v>
      </c>
      <c r="E122" s="34" t="e" vm="2">
        <f>[1]!GenLognormal($E$9,$E$10)</f>
        <v>#VALUE!</v>
      </c>
      <c r="F122" s="34" t="e" vm="2">
        <f>[1]!GenLognormal($F$9,$F$10)</f>
        <v>#VALUE!</v>
      </c>
      <c r="G122" s="34" t="e" vm="2">
        <f>[1]!GenLognormal($G$9,$G$10)</f>
        <v>#VALUE!</v>
      </c>
      <c r="H122" s="34" t="e" vm="2">
        <f>[1]!genUniform($H$9,$H$10)</f>
        <v>#VALUE!</v>
      </c>
      <c r="I122" s="34" t="e" vm="1">
        <f t="shared" si="6"/>
        <v>#VALUE!</v>
      </c>
      <c r="J122" s="34" t="e" vm="1">
        <f t="shared" si="7"/>
        <v>#VALUE!</v>
      </c>
      <c r="K122" s="34" t="e" vm="2">
        <f>[1]!genUniform($K$9,$K$10)</f>
        <v>#VALUE!</v>
      </c>
      <c r="L122" s="34" t="e" vm="1">
        <f t="shared" si="8"/>
        <v>#VALUE!</v>
      </c>
      <c r="M122" s="34" t="e" vm="1">
        <f t="shared" si="9"/>
        <v>#VALUE!</v>
      </c>
      <c r="N122" s="34" t="e" vm="2">
        <f>[1]!genUniform($N$9,$N$10)</f>
        <v>#VALUE!</v>
      </c>
      <c r="O122" s="34" t="e" vm="1">
        <f t="shared" si="10"/>
        <v>#VALUE!</v>
      </c>
      <c r="P122" s="34" t="e" vm="1">
        <f t="shared" si="11"/>
        <v>#VALUE!</v>
      </c>
    </row>
    <row r="123" spans="1:16">
      <c r="A123" s="34">
        <v>113</v>
      </c>
      <c r="C123" s="34" t="e" vm="2">
        <f>[1]!GenLimitNormal($C$9,$C$10,0,1000,0)</f>
        <v>#VALUE!</v>
      </c>
      <c r="D123" s="34" t="e" vm="2">
        <f>[1]!GenBetaPERT(0,$D$9,1)</f>
        <v>#VALUE!</v>
      </c>
      <c r="E123" s="34" t="e" vm="2">
        <f>[1]!GenLognormal($E$9,$E$10)</f>
        <v>#VALUE!</v>
      </c>
      <c r="F123" s="34" t="e" vm="2">
        <f>[1]!GenLognormal($F$9,$F$10)</f>
        <v>#VALUE!</v>
      </c>
      <c r="G123" s="34" t="e" vm="2">
        <f>[1]!GenLognormal($G$9,$G$10)</f>
        <v>#VALUE!</v>
      </c>
      <c r="H123" s="34" t="e" vm="2">
        <f>[1]!genUniform($H$9,$H$10)</f>
        <v>#VALUE!</v>
      </c>
      <c r="I123" s="34" t="e" vm="1">
        <f t="shared" si="6"/>
        <v>#VALUE!</v>
      </c>
      <c r="J123" s="34" t="e" vm="1">
        <f t="shared" si="7"/>
        <v>#VALUE!</v>
      </c>
      <c r="K123" s="34" t="e" vm="2">
        <f>[1]!genUniform($K$9,$K$10)</f>
        <v>#VALUE!</v>
      </c>
      <c r="L123" s="34" t="e" vm="1">
        <f t="shared" si="8"/>
        <v>#VALUE!</v>
      </c>
      <c r="M123" s="34" t="e" vm="1">
        <f t="shared" si="9"/>
        <v>#VALUE!</v>
      </c>
      <c r="N123" s="34" t="e" vm="2">
        <f>[1]!genUniform($N$9,$N$10)</f>
        <v>#VALUE!</v>
      </c>
      <c r="O123" s="34" t="e" vm="1">
        <f t="shared" si="10"/>
        <v>#VALUE!</v>
      </c>
      <c r="P123" s="34" t="e" vm="1">
        <f t="shared" si="11"/>
        <v>#VALUE!</v>
      </c>
    </row>
    <row r="124" spans="1:16">
      <c r="A124" s="34">
        <v>114</v>
      </c>
      <c r="C124" s="34" t="e" vm="2">
        <f>[1]!GenLimitNormal($C$9,$C$10,0,1000,0)</f>
        <v>#VALUE!</v>
      </c>
      <c r="D124" s="34" t="e" vm="2">
        <f>[1]!GenBetaPERT(0,$D$9,1)</f>
        <v>#VALUE!</v>
      </c>
      <c r="E124" s="34" t="e" vm="2">
        <f>[1]!GenLognormal($E$9,$E$10)</f>
        <v>#VALUE!</v>
      </c>
      <c r="F124" s="34" t="e" vm="2">
        <f>[1]!GenLognormal($F$9,$F$10)</f>
        <v>#VALUE!</v>
      </c>
      <c r="G124" s="34" t="e" vm="2">
        <f>[1]!GenLognormal($G$9,$G$10)</f>
        <v>#VALUE!</v>
      </c>
      <c r="H124" s="34" t="e" vm="2">
        <f>[1]!genUniform($H$9,$H$10)</f>
        <v>#VALUE!</v>
      </c>
      <c r="I124" s="34" t="e" vm="1">
        <f t="shared" si="6"/>
        <v>#VALUE!</v>
      </c>
      <c r="J124" s="34" t="e" vm="1">
        <f t="shared" si="7"/>
        <v>#VALUE!</v>
      </c>
      <c r="K124" s="34" t="e" vm="2">
        <f>[1]!genUniform($K$9,$K$10)</f>
        <v>#VALUE!</v>
      </c>
      <c r="L124" s="34" t="e" vm="1">
        <f t="shared" si="8"/>
        <v>#VALUE!</v>
      </c>
      <c r="M124" s="34" t="e" vm="1">
        <f t="shared" si="9"/>
        <v>#VALUE!</v>
      </c>
      <c r="N124" s="34" t="e" vm="2">
        <f>[1]!genUniform($N$9,$N$10)</f>
        <v>#VALUE!</v>
      </c>
      <c r="O124" s="34" t="e" vm="1">
        <f t="shared" si="10"/>
        <v>#VALUE!</v>
      </c>
      <c r="P124" s="34" t="e" vm="1">
        <f t="shared" si="11"/>
        <v>#VALUE!</v>
      </c>
    </row>
    <row r="125" spans="1:16">
      <c r="A125" s="34">
        <v>115</v>
      </c>
      <c r="C125" s="34" t="e" vm="2">
        <f>[1]!GenLimitNormal($C$9,$C$10,0,1000,0)</f>
        <v>#VALUE!</v>
      </c>
      <c r="D125" s="34" t="e" vm="2">
        <f>[1]!GenBetaPERT(0,$D$9,1)</f>
        <v>#VALUE!</v>
      </c>
      <c r="E125" s="34" t="e" vm="2">
        <f>[1]!GenLognormal($E$9,$E$10)</f>
        <v>#VALUE!</v>
      </c>
      <c r="F125" s="34" t="e" vm="2">
        <f>[1]!GenLognormal($F$9,$F$10)</f>
        <v>#VALUE!</v>
      </c>
      <c r="G125" s="34" t="e" vm="2">
        <f>[1]!GenLognormal($G$9,$G$10)</f>
        <v>#VALUE!</v>
      </c>
      <c r="H125" s="34" t="e" vm="2">
        <f>[1]!genUniform($H$9,$H$10)</f>
        <v>#VALUE!</v>
      </c>
      <c r="I125" s="34" t="e" vm="1">
        <f t="shared" si="6"/>
        <v>#VALUE!</v>
      </c>
      <c r="J125" s="34" t="e" vm="1">
        <f t="shared" si="7"/>
        <v>#VALUE!</v>
      </c>
      <c r="K125" s="34" t="e" vm="2">
        <f>[1]!genUniform($K$9,$K$10)</f>
        <v>#VALUE!</v>
      </c>
      <c r="L125" s="34" t="e" vm="1">
        <f t="shared" si="8"/>
        <v>#VALUE!</v>
      </c>
      <c r="M125" s="34" t="e" vm="1">
        <f t="shared" si="9"/>
        <v>#VALUE!</v>
      </c>
      <c r="N125" s="34" t="e" vm="2">
        <f>[1]!genUniform($N$9,$N$10)</f>
        <v>#VALUE!</v>
      </c>
      <c r="O125" s="34" t="e" vm="1">
        <f t="shared" si="10"/>
        <v>#VALUE!</v>
      </c>
      <c r="P125" s="34" t="e" vm="1">
        <f t="shared" si="11"/>
        <v>#VALUE!</v>
      </c>
    </row>
    <row r="126" spans="1:16">
      <c r="A126" s="34">
        <v>116</v>
      </c>
      <c r="C126" s="34" t="e" vm="2">
        <f>[1]!GenLimitNormal($C$9,$C$10,0,1000,0)</f>
        <v>#VALUE!</v>
      </c>
      <c r="D126" s="34" t="e" vm="2">
        <f>[1]!GenBetaPERT(0,$D$9,1)</f>
        <v>#VALUE!</v>
      </c>
      <c r="E126" s="34" t="e" vm="2">
        <f>[1]!GenLognormal($E$9,$E$10)</f>
        <v>#VALUE!</v>
      </c>
      <c r="F126" s="34" t="e" vm="2">
        <f>[1]!GenLognormal($F$9,$F$10)</f>
        <v>#VALUE!</v>
      </c>
      <c r="G126" s="34" t="e" vm="2">
        <f>[1]!GenLognormal($G$9,$G$10)</f>
        <v>#VALUE!</v>
      </c>
      <c r="H126" s="34" t="e" vm="2">
        <f>[1]!genUniform($H$9,$H$10)</f>
        <v>#VALUE!</v>
      </c>
      <c r="I126" s="34" t="e" vm="1">
        <f t="shared" si="6"/>
        <v>#VALUE!</v>
      </c>
      <c r="J126" s="34" t="e" vm="1">
        <f t="shared" si="7"/>
        <v>#VALUE!</v>
      </c>
      <c r="K126" s="34" t="e" vm="2">
        <f>[1]!genUniform($K$9,$K$10)</f>
        <v>#VALUE!</v>
      </c>
      <c r="L126" s="34" t="e" vm="1">
        <f t="shared" si="8"/>
        <v>#VALUE!</v>
      </c>
      <c r="M126" s="34" t="e" vm="1">
        <f t="shared" si="9"/>
        <v>#VALUE!</v>
      </c>
      <c r="N126" s="34" t="e" vm="2">
        <f>[1]!genUniform($N$9,$N$10)</f>
        <v>#VALUE!</v>
      </c>
      <c r="O126" s="34" t="e" vm="1">
        <f t="shared" si="10"/>
        <v>#VALUE!</v>
      </c>
      <c r="P126" s="34" t="e" vm="1">
        <f t="shared" si="11"/>
        <v>#VALUE!</v>
      </c>
    </row>
    <row r="127" spans="1:16">
      <c r="A127" s="34">
        <v>117</v>
      </c>
      <c r="C127" s="34" t="e" vm="2">
        <f>[1]!GenLimitNormal($C$9,$C$10,0,1000,0)</f>
        <v>#VALUE!</v>
      </c>
      <c r="D127" s="34" t="e" vm="2">
        <f>[1]!GenBetaPERT(0,$D$9,1)</f>
        <v>#VALUE!</v>
      </c>
      <c r="E127" s="34" t="e" vm="2">
        <f>[1]!GenLognormal($E$9,$E$10)</f>
        <v>#VALUE!</v>
      </c>
      <c r="F127" s="34" t="e" vm="2">
        <f>[1]!GenLognormal($F$9,$F$10)</f>
        <v>#VALUE!</v>
      </c>
      <c r="G127" s="34" t="e" vm="2">
        <f>[1]!GenLognormal($G$9,$G$10)</f>
        <v>#VALUE!</v>
      </c>
      <c r="H127" s="34" t="e" vm="2">
        <f>[1]!genUniform($H$9,$H$10)</f>
        <v>#VALUE!</v>
      </c>
      <c r="I127" s="34" t="e" vm="1">
        <f t="shared" si="6"/>
        <v>#VALUE!</v>
      </c>
      <c r="J127" s="34" t="e" vm="1">
        <f t="shared" si="7"/>
        <v>#VALUE!</v>
      </c>
      <c r="K127" s="34" t="e" vm="2">
        <f>[1]!genUniform($K$9,$K$10)</f>
        <v>#VALUE!</v>
      </c>
      <c r="L127" s="34" t="e" vm="1">
        <f t="shared" si="8"/>
        <v>#VALUE!</v>
      </c>
      <c r="M127" s="34" t="e" vm="1">
        <f t="shared" si="9"/>
        <v>#VALUE!</v>
      </c>
      <c r="N127" s="34" t="e" vm="2">
        <f>[1]!genUniform($N$9,$N$10)</f>
        <v>#VALUE!</v>
      </c>
      <c r="O127" s="34" t="e" vm="1">
        <f t="shared" si="10"/>
        <v>#VALUE!</v>
      </c>
      <c r="P127" s="34" t="e" vm="1">
        <f t="shared" si="11"/>
        <v>#VALUE!</v>
      </c>
    </row>
    <row r="128" spans="1:16">
      <c r="A128" s="34">
        <v>118</v>
      </c>
      <c r="C128" s="34" t="e" vm="2">
        <f>[1]!GenLimitNormal($C$9,$C$10,0,1000,0)</f>
        <v>#VALUE!</v>
      </c>
      <c r="D128" s="34" t="e" vm="2">
        <f>[1]!GenBetaPERT(0,$D$9,1)</f>
        <v>#VALUE!</v>
      </c>
      <c r="E128" s="34" t="e" vm="2">
        <f>[1]!GenLognormal($E$9,$E$10)</f>
        <v>#VALUE!</v>
      </c>
      <c r="F128" s="34" t="e" vm="2">
        <f>[1]!GenLognormal($F$9,$F$10)</f>
        <v>#VALUE!</v>
      </c>
      <c r="G128" s="34" t="e" vm="2">
        <f>[1]!GenLognormal($G$9,$G$10)</f>
        <v>#VALUE!</v>
      </c>
      <c r="H128" s="34" t="e" vm="2">
        <f>[1]!genUniform($H$9,$H$10)</f>
        <v>#VALUE!</v>
      </c>
      <c r="I128" s="34" t="e" vm="1">
        <f t="shared" si="6"/>
        <v>#VALUE!</v>
      </c>
      <c r="J128" s="34" t="e" vm="1">
        <f t="shared" si="7"/>
        <v>#VALUE!</v>
      </c>
      <c r="K128" s="34" t="e" vm="2">
        <f>[1]!genUniform($K$9,$K$10)</f>
        <v>#VALUE!</v>
      </c>
      <c r="L128" s="34" t="e" vm="1">
        <f t="shared" si="8"/>
        <v>#VALUE!</v>
      </c>
      <c r="M128" s="34" t="e" vm="1">
        <f t="shared" si="9"/>
        <v>#VALUE!</v>
      </c>
      <c r="N128" s="34" t="e" vm="2">
        <f>[1]!genUniform($N$9,$N$10)</f>
        <v>#VALUE!</v>
      </c>
      <c r="O128" s="34" t="e" vm="1">
        <f t="shared" si="10"/>
        <v>#VALUE!</v>
      </c>
      <c r="P128" s="34" t="e" vm="1">
        <f t="shared" si="11"/>
        <v>#VALUE!</v>
      </c>
    </row>
    <row r="129" spans="1:16">
      <c r="A129" s="34">
        <v>119</v>
      </c>
      <c r="C129" s="34" t="e" vm="2">
        <f>[1]!GenLimitNormal($C$9,$C$10,0,1000,0)</f>
        <v>#VALUE!</v>
      </c>
      <c r="D129" s="34" t="e" vm="2">
        <f>[1]!GenBetaPERT(0,$D$9,1)</f>
        <v>#VALUE!</v>
      </c>
      <c r="E129" s="34" t="e" vm="2">
        <f>[1]!GenLognormal($E$9,$E$10)</f>
        <v>#VALUE!</v>
      </c>
      <c r="F129" s="34" t="e" vm="2">
        <f>[1]!GenLognormal($F$9,$F$10)</f>
        <v>#VALUE!</v>
      </c>
      <c r="G129" s="34" t="e" vm="2">
        <f>[1]!GenLognormal($G$9,$G$10)</f>
        <v>#VALUE!</v>
      </c>
      <c r="H129" s="34" t="e" vm="2">
        <f>[1]!genUniform($H$9,$H$10)</f>
        <v>#VALUE!</v>
      </c>
      <c r="I129" s="34" t="e" vm="1">
        <f t="shared" si="6"/>
        <v>#VALUE!</v>
      </c>
      <c r="J129" s="34" t="e" vm="1">
        <f t="shared" si="7"/>
        <v>#VALUE!</v>
      </c>
      <c r="K129" s="34" t="e" vm="2">
        <f>[1]!genUniform($K$9,$K$10)</f>
        <v>#VALUE!</v>
      </c>
      <c r="L129" s="34" t="e" vm="1">
        <f t="shared" si="8"/>
        <v>#VALUE!</v>
      </c>
      <c r="M129" s="34" t="e" vm="1">
        <f t="shared" si="9"/>
        <v>#VALUE!</v>
      </c>
      <c r="N129" s="34" t="e" vm="2">
        <f>[1]!genUniform($N$9,$N$10)</f>
        <v>#VALUE!</v>
      </c>
      <c r="O129" s="34" t="e" vm="1">
        <f t="shared" si="10"/>
        <v>#VALUE!</v>
      </c>
      <c r="P129" s="34" t="e" vm="1">
        <f t="shared" si="11"/>
        <v>#VALUE!</v>
      </c>
    </row>
    <row r="130" spans="1:16">
      <c r="A130" s="34">
        <v>120</v>
      </c>
      <c r="C130" s="34" t="e" vm="2">
        <f>[1]!GenLimitNormal($C$9,$C$10,0,1000,0)</f>
        <v>#VALUE!</v>
      </c>
      <c r="D130" s="34" t="e" vm="2">
        <f>[1]!GenBetaPERT(0,$D$9,1)</f>
        <v>#VALUE!</v>
      </c>
      <c r="E130" s="34" t="e" vm="2">
        <f>[1]!GenLognormal($E$9,$E$10)</f>
        <v>#VALUE!</v>
      </c>
      <c r="F130" s="34" t="e" vm="2">
        <f>[1]!GenLognormal($F$9,$F$10)</f>
        <v>#VALUE!</v>
      </c>
      <c r="G130" s="34" t="e" vm="2">
        <f>[1]!GenLognormal($G$9,$G$10)</f>
        <v>#VALUE!</v>
      </c>
      <c r="H130" s="34" t="e" vm="2">
        <f>[1]!genUniform($H$9,$H$10)</f>
        <v>#VALUE!</v>
      </c>
      <c r="I130" s="34" t="e" vm="1">
        <f t="shared" si="6"/>
        <v>#VALUE!</v>
      </c>
      <c r="J130" s="34" t="e" vm="1">
        <f t="shared" si="7"/>
        <v>#VALUE!</v>
      </c>
      <c r="K130" s="34" t="e" vm="2">
        <f>[1]!genUniform($K$9,$K$10)</f>
        <v>#VALUE!</v>
      </c>
      <c r="L130" s="34" t="e" vm="1">
        <f t="shared" si="8"/>
        <v>#VALUE!</v>
      </c>
      <c r="M130" s="34" t="e" vm="1">
        <f t="shared" si="9"/>
        <v>#VALUE!</v>
      </c>
      <c r="N130" s="34" t="e" vm="2">
        <f>[1]!genUniform($N$9,$N$10)</f>
        <v>#VALUE!</v>
      </c>
      <c r="O130" s="34" t="e" vm="1">
        <f t="shared" si="10"/>
        <v>#VALUE!</v>
      </c>
      <c r="P130" s="34" t="e" vm="1">
        <f t="shared" si="11"/>
        <v>#VALUE!</v>
      </c>
    </row>
    <row r="131" spans="1:16">
      <c r="A131" s="34">
        <v>121</v>
      </c>
      <c r="C131" s="34" t="e" vm="2">
        <f>[1]!GenLimitNormal($C$9,$C$10,0,1000,0)</f>
        <v>#VALUE!</v>
      </c>
      <c r="D131" s="34" t="e" vm="2">
        <f>[1]!GenBetaPERT(0,$D$9,1)</f>
        <v>#VALUE!</v>
      </c>
      <c r="E131" s="34" t="e" vm="2">
        <f>[1]!GenLognormal($E$9,$E$10)</f>
        <v>#VALUE!</v>
      </c>
      <c r="F131" s="34" t="e" vm="2">
        <f>[1]!GenLognormal($F$9,$F$10)</f>
        <v>#VALUE!</v>
      </c>
      <c r="G131" s="34" t="e" vm="2">
        <f>[1]!GenLognormal($G$9,$G$10)</f>
        <v>#VALUE!</v>
      </c>
      <c r="H131" s="34" t="e" vm="2">
        <f>[1]!genUniform($H$9,$H$10)</f>
        <v>#VALUE!</v>
      </c>
      <c r="I131" s="34" t="e" vm="1">
        <f t="shared" si="6"/>
        <v>#VALUE!</v>
      </c>
      <c r="J131" s="34" t="e" vm="1">
        <f t="shared" si="7"/>
        <v>#VALUE!</v>
      </c>
      <c r="K131" s="34" t="e" vm="2">
        <f>[1]!genUniform($K$9,$K$10)</f>
        <v>#VALUE!</v>
      </c>
      <c r="L131" s="34" t="e" vm="1">
        <f t="shared" si="8"/>
        <v>#VALUE!</v>
      </c>
      <c r="M131" s="34" t="e" vm="1">
        <f t="shared" si="9"/>
        <v>#VALUE!</v>
      </c>
      <c r="N131" s="34" t="e" vm="2">
        <f>[1]!genUniform($N$9,$N$10)</f>
        <v>#VALUE!</v>
      </c>
      <c r="O131" s="34" t="e" vm="1">
        <f t="shared" si="10"/>
        <v>#VALUE!</v>
      </c>
      <c r="P131" s="34" t="e" vm="1">
        <f t="shared" si="11"/>
        <v>#VALUE!</v>
      </c>
    </row>
    <row r="132" spans="1:16">
      <c r="A132" s="34">
        <v>122</v>
      </c>
      <c r="C132" s="34" t="e" vm="2">
        <f>[1]!GenLimitNormal($C$9,$C$10,0,1000,0)</f>
        <v>#VALUE!</v>
      </c>
      <c r="D132" s="34" t="e" vm="2">
        <f>[1]!GenBetaPERT(0,$D$9,1)</f>
        <v>#VALUE!</v>
      </c>
      <c r="E132" s="34" t="e" vm="2">
        <f>[1]!GenLognormal($E$9,$E$10)</f>
        <v>#VALUE!</v>
      </c>
      <c r="F132" s="34" t="e" vm="2">
        <f>[1]!GenLognormal($F$9,$F$10)</f>
        <v>#VALUE!</v>
      </c>
      <c r="G132" s="34" t="e" vm="2">
        <f>[1]!GenLognormal($G$9,$G$10)</f>
        <v>#VALUE!</v>
      </c>
      <c r="H132" s="34" t="e" vm="2">
        <f>[1]!genUniform($H$9,$H$10)</f>
        <v>#VALUE!</v>
      </c>
      <c r="I132" s="34" t="e" vm="1">
        <f t="shared" si="6"/>
        <v>#VALUE!</v>
      </c>
      <c r="J132" s="34" t="e" vm="1">
        <f t="shared" si="7"/>
        <v>#VALUE!</v>
      </c>
      <c r="K132" s="34" t="e" vm="2">
        <f>[1]!genUniform($K$9,$K$10)</f>
        <v>#VALUE!</v>
      </c>
      <c r="L132" s="34" t="e" vm="1">
        <f t="shared" si="8"/>
        <v>#VALUE!</v>
      </c>
      <c r="M132" s="34" t="e" vm="1">
        <f t="shared" si="9"/>
        <v>#VALUE!</v>
      </c>
      <c r="N132" s="34" t="e" vm="2">
        <f>[1]!genUniform($N$9,$N$10)</f>
        <v>#VALUE!</v>
      </c>
      <c r="O132" s="34" t="e" vm="1">
        <f t="shared" si="10"/>
        <v>#VALUE!</v>
      </c>
      <c r="P132" s="34" t="e" vm="1">
        <f t="shared" si="11"/>
        <v>#VALUE!</v>
      </c>
    </row>
    <row r="133" spans="1:16">
      <c r="A133" s="34">
        <v>123</v>
      </c>
      <c r="C133" s="34" t="e" vm="2">
        <f>[1]!GenLimitNormal($C$9,$C$10,0,1000,0)</f>
        <v>#VALUE!</v>
      </c>
      <c r="D133" s="34" t="e" vm="2">
        <f>[1]!GenBetaPERT(0,$D$9,1)</f>
        <v>#VALUE!</v>
      </c>
      <c r="E133" s="34" t="e" vm="2">
        <f>[1]!GenLognormal($E$9,$E$10)</f>
        <v>#VALUE!</v>
      </c>
      <c r="F133" s="34" t="e" vm="2">
        <f>[1]!GenLognormal($F$9,$F$10)</f>
        <v>#VALUE!</v>
      </c>
      <c r="G133" s="34" t="e" vm="2">
        <f>[1]!GenLognormal($G$9,$G$10)</f>
        <v>#VALUE!</v>
      </c>
      <c r="H133" s="34" t="e" vm="2">
        <f>[1]!genUniform($H$9,$H$10)</f>
        <v>#VALUE!</v>
      </c>
      <c r="I133" s="34" t="e" vm="1">
        <f t="shared" si="6"/>
        <v>#VALUE!</v>
      </c>
      <c r="J133" s="34" t="e" vm="1">
        <f t="shared" si="7"/>
        <v>#VALUE!</v>
      </c>
      <c r="K133" s="34" t="e" vm="2">
        <f>[1]!genUniform($K$9,$K$10)</f>
        <v>#VALUE!</v>
      </c>
      <c r="L133" s="34" t="e" vm="1">
        <f t="shared" si="8"/>
        <v>#VALUE!</v>
      </c>
      <c r="M133" s="34" t="e" vm="1">
        <f t="shared" si="9"/>
        <v>#VALUE!</v>
      </c>
      <c r="N133" s="34" t="e" vm="2">
        <f>[1]!genUniform($N$9,$N$10)</f>
        <v>#VALUE!</v>
      </c>
      <c r="O133" s="34" t="e" vm="1">
        <f t="shared" si="10"/>
        <v>#VALUE!</v>
      </c>
      <c r="P133" s="34" t="e" vm="1">
        <f t="shared" si="11"/>
        <v>#VALUE!</v>
      </c>
    </row>
    <row r="134" spans="1:16">
      <c r="A134" s="34">
        <v>124</v>
      </c>
      <c r="C134" s="34" t="e" vm="2">
        <f>[1]!GenLimitNormal($C$9,$C$10,0,1000,0)</f>
        <v>#VALUE!</v>
      </c>
      <c r="D134" s="34" t="e" vm="2">
        <f>[1]!GenBetaPERT(0,$D$9,1)</f>
        <v>#VALUE!</v>
      </c>
      <c r="E134" s="34" t="e" vm="2">
        <f>[1]!GenLognormal($E$9,$E$10)</f>
        <v>#VALUE!</v>
      </c>
      <c r="F134" s="34" t="e" vm="2">
        <f>[1]!GenLognormal($F$9,$F$10)</f>
        <v>#VALUE!</v>
      </c>
      <c r="G134" s="34" t="e" vm="2">
        <f>[1]!GenLognormal($G$9,$G$10)</f>
        <v>#VALUE!</v>
      </c>
      <c r="H134" s="34" t="e" vm="2">
        <f>[1]!genUniform($H$9,$H$10)</f>
        <v>#VALUE!</v>
      </c>
      <c r="I134" s="34" t="e" vm="1">
        <f t="shared" si="6"/>
        <v>#VALUE!</v>
      </c>
      <c r="J134" s="34" t="e" vm="1">
        <f t="shared" si="7"/>
        <v>#VALUE!</v>
      </c>
      <c r="K134" s="34" t="e" vm="2">
        <f>[1]!genUniform($K$9,$K$10)</f>
        <v>#VALUE!</v>
      </c>
      <c r="L134" s="34" t="e" vm="1">
        <f t="shared" si="8"/>
        <v>#VALUE!</v>
      </c>
      <c r="M134" s="34" t="e" vm="1">
        <f t="shared" si="9"/>
        <v>#VALUE!</v>
      </c>
      <c r="N134" s="34" t="e" vm="2">
        <f>[1]!genUniform($N$9,$N$10)</f>
        <v>#VALUE!</v>
      </c>
      <c r="O134" s="34" t="e" vm="1">
        <f t="shared" si="10"/>
        <v>#VALUE!</v>
      </c>
      <c r="P134" s="34" t="e" vm="1">
        <f t="shared" si="11"/>
        <v>#VALUE!</v>
      </c>
    </row>
    <row r="135" spans="1:16">
      <c r="A135" s="34">
        <v>125</v>
      </c>
      <c r="C135" s="34" t="e" vm="2">
        <f>[1]!GenLimitNormal($C$9,$C$10,0,1000,0)</f>
        <v>#VALUE!</v>
      </c>
      <c r="D135" s="34" t="e" vm="2">
        <f>[1]!GenBetaPERT(0,$D$9,1)</f>
        <v>#VALUE!</v>
      </c>
      <c r="E135" s="34" t="e" vm="2">
        <f>[1]!GenLognormal($E$9,$E$10)</f>
        <v>#VALUE!</v>
      </c>
      <c r="F135" s="34" t="e" vm="2">
        <f>[1]!GenLognormal($F$9,$F$10)</f>
        <v>#VALUE!</v>
      </c>
      <c r="G135" s="34" t="e" vm="2">
        <f>[1]!GenLognormal($G$9,$G$10)</f>
        <v>#VALUE!</v>
      </c>
      <c r="H135" s="34" t="e" vm="2">
        <f>[1]!genUniform($H$9,$H$10)</f>
        <v>#VALUE!</v>
      </c>
      <c r="I135" s="34" t="e" vm="1">
        <f t="shared" si="6"/>
        <v>#VALUE!</v>
      </c>
      <c r="J135" s="34" t="e" vm="1">
        <f t="shared" si="7"/>
        <v>#VALUE!</v>
      </c>
      <c r="K135" s="34" t="e" vm="2">
        <f>[1]!genUniform($K$9,$K$10)</f>
        <v>#VALUE!</v>
      </c>
      <c r="L135" s="34" t="e" vm="1">
        <f t="shared" si="8"/>
        <v>#VALUE!</v>
      </c>
      <c r="M135" s="34" t="e" vm="1">
        <f t="shared" si="9"/>
        <v>#VALUE!</v>
      </c>
      <c r="N135" s="34" t="e" vm="2">
        <f>[1]!genUniform($N$9,$N$10)</f>
        <v>#VALUE!</v>
      </c>
      <c r="O135" s="34" t="e" vm="1">
        <f t="shared" si="10"/>
        <v>#VALUE!</v>
      </c>
      <c r="P135" s="34" t="e" vm="1">
        <f t="shared" si="11"/>
        <v>#VALUE!</v>
      </c>
    </row>
    <row r="136" spans="1:16">
      <c r="A136" s="34">
        <v>126</v>
      </c>
      <c r="C136" s="34" t="e" vm="2">
        <f>[1]!GenLimitNormal($C$9,$C$10,0,1000,0)</f>
        <v>#VALUE!</v>
      </c>
      <c r="D136" s="34" t="e" vm="2">
        <f>[1]!GenBetaPERT(0,$D$9,1)</f>
        <v>#VALUE!</v>
      </c>
      <c r="E136" s="34" t="e" vm="2">
        <f>[1]!GenLognormal($E$9,$E$10)</f>
        <v>#VALUE!</v>
      </c>
      <c r="F136" s="34" t="e" vm="2">
        <f>[1]!GenLognormal($F$9,$F$10)</f>
        <v>#VALUE!</v>
      </c>
      <c r="G136" s="34" t="e" vm="2">
        <f>[1]!GenLognormal($G$9,$G$10)</f>
        <v>#VALUE!</v>
      </c>
      <c r="H136" s="34" t="e" vm="2">
        <f>[1]!genUniform($H$9,$H$10)</f>
        <v>#VALUE!</v>
      </c>
      <c r="I136" s="34" t="e" vm="1">
        <f t="shared" si="6"/>
        <v>#VALUE!</v>
      </c>
      <c r="J136" s="34" t="e" vm="1">
        <f t="shared" si="7"/>
        <v>#VALUE!</v>
      </c>
      <c r="K136" s="34" t="e" vm="2">
        <f>[1]!genUniform($K$9,$K$10)</f>
        <v>#VALUE!</v>
      </c>
      <c r="L136" s="34" t="e" vm="1">
        <f t="shared" si="8"/>
        <v>#VALUE!</v>
      </c>
      <c r="M136" s="34" t="e" vm="1">
        <f t="shared" si="9"/>
        <v>#VALUE!</v>
      </c>
      <c r="N136" s="34" t="e" vm="2">
        <f>[1]!genUniform($N$9,$N$10)</f>
        <v>#VALUE!</v>
      </c>
      <c r="O136" s="34" t="e" vm="1">
        <f t="shared" si="10"/>
        <v>#VALUE!</v>
      </c>
      <c r="P136" s="34" t="e" vm="1">
        <f t="shared" si="11"/>
        <v>#VALUE!</v>
      </c>
    </row>
    <row r="137" spans="1:16">
      <c r="A137" s="34">
        <v>127</v>
      </c>
      <c r="C137" s="34" t="e" vm="2">
        <f>[1]!GenLimitNormal($C$9,$C$10,0,1000,0)</f>
        <v>#VALUE!</v>
      </c>
      <c r="D137" s="34" t="e" vm="2">
        <f>[1]!GenBetaPERT(0,$D$9,1)</f>
        <v>#VALUE!</v>
      </c>
      <c r="E137" s="34" t="e" vm="2">
        <f>[1]!GenLognormal($E$9,$E$10)</f>
        <v>#VALUE!</v>
      </c>
      <c r="F137" s="34" t="e" vm="2">
        <f>[1]!GenLognormal($F$9,$F$10)</f>
        <v>#VALUE!</v>
      </c>
      <c r="G137" s="34" t="e" vm="2">
        <f>[1]!GenLognormal($G$9,$G$10)</f>
        <v>#VALUE!</v>
      </c>
      <c r="H137" s="34" t="e" vm="2">
        <f>[1]!genUniform($H$9,$H$10)</f>
        <v>#VALUE!</v>
      </c>
      <c r="I137" s="34" t="e" vm="1">
        <f t="shared" si="6"/>
        <v>#VALUE!</v>
      </c>
      <c r="J137" s="34" t="e" vm="1">
        <f t="shared" si="7"/>
        <v>#VALUE!</v>
      </c>
      <c r="K137" s="34" t="e" vm="2">
        <f>[1]!genUniform($K$9,$K$10)</f>
        <v>#VALUE!</v>
      </c>
      <c r="L137" s="34" t="e" vm="1">
        <f t="shared" si="8"/>
        <v>#VALUE!</v>
      </c>
      <c r="M137" s="34" t="e" vm="1">
        <f t="shared" si="9"/>
        <v>#VALUE!</v>
      </c>
      <c r="N137" s="34" t="e" vm="2">
        <f>[1]!genUniform($N$9,$N$10)</f>
        <v>#VALUE!</v>
      </c>
      <c r="O137" s="34" t="e" vm="1">
        <f t="shared" si="10"/>
        <v>#VALUE!</v>
      </c>
      <c r="P137" s="34" t="e" vm="1">
        <f t="shared" si="11"/>
        <v>#VALUE!</v>
      </c>
    </row>
    <row r="138" spans="1:16">
      <c r="A138" s="34">
        <v>128</v>
      </c>
      <c r="C138" s="34" t="e" vm="2">
        <f>[1]!GenLimitNormal($C$9,$C$10,0,1000,0)</f>
        <v>#VALUE!</v>
      </c>
      <c r="D138" s="34" t="e" vm="2">
        <f>[1]!GenBetaPERT(0,$D$9,1)</f>
        <v>#VALUE!</v>
      </c>
      <c r="E138" s="34" t="e" vm="2">
        <f>[1]!GenLognormal($E$9,$E$10)</f>
        <v>#VALUE!</v>
      </c>
      <c r="F138" s="34" t="e" vm="2">
        <f>[1]!GenLognormal($F$9,$F$10)</f>
        <v>#VALUE!</v>
      </c>
      <c r="G138" s="34" t="e" vm="2">
        <f>[1]!GenLognormal($G$9,$G$10)</f>
        <v>#VALUE!</v>
      </c>
      <c r="H138" s="34" t="e" vm="2">
        <f>[1]!genUniform($H$9,$H$10)</f>
        <v>#VALUE!</v>
      </c>
      <c r="I138" s="34" t="e" vm="1">
        <f t="shared" si="6"/>
        <v>#VALUE!</v>
      </c>
      <c r="J138" s="34" t="e" vm="1">
        <f t="shared" si="7"/>
        <v>#VALUE!</v>
      </c>
      <c r="K138" s="34" t="e" vm="2">
        <f>[1]!genUniform($K$9,$K$10)</f>
        <v>#VALUE!</v>
      </c>
      <c r="L138" s="34" t="e" vm="1">
        <f t="shared" si="8"/>
        <v>#VALUE!</v>
      </c>
      <c r="M138" s="34" t="e" vm="1">
        <f t="shared" si="9"/>
        <v>#VALUE!</v>
      </c>
      <c r="N138" s="34" t="e" vm="2">
        <f>[1]!genUniform($N$9,$N$10)</f>
        <v>#VALUE!</v>
      </c>
      <c r="O138" s="34" t="e" vm="1">
        <f t="shared" si="10"/>
        <v>#VALUE!</v>
      </c>
      <c r="P138" s="34" t="e" vm="1">
        <f t="shared" si="11"/>
        <v>#VALUE!</v>
      </c>
    </row>
    <row r="139" spans="1:16">
      <c r="A139" s="34">
        <v>129</v>
      </c>
      <c r="C139" s="34" t="e" vm="2">
        <f>[1]!GenLimitNormal($C$9,$C$10,0,1000,0)</f>
        <v>#VALUE!</v>
      </c>
      <c r="D139" s="34" t="e" vm="2">
        <f>[1]!GenBetaPERT(0,$D$9,1)</f>
        <v>#VALUE!</v>
      </c>
      <c r="E139" s="34" t="e" vm="2">
        <f>[1]!GenLognormal($E$9,$E$10)</f>
        <v>#VALUE!</v>
      </c>
      <c r="F139" s="34" t="e" vm="2">
        <f>[1]!GenLognormal($F$9,$F$10)</f>
        <v>#VALUE!</v>
      </c>
      <c r="G139" s="34" t="e" vm="2">
        <f>[1]!GenLognormal($G$9,$G$10)</f>
        <v>#VALUE!</v>
      </c>
      <c r="H139" s="34" t="e" vm="2">
        <f>[1]!genUniform($H$9,$H$10)</f>
        <v>#VALUE!</v>
      </c>
      <c r="I139" s="34" t="e" vm="1">
        <f t="shared" si="6"/>
        <v>#VALUE!</v>
      </c>
      <c r="J139" s="34" t="e" vm="1">
        <f t="shared" si="7"/>
        <v>#VALUE!</v>
      </c>
      <c r="K139" s="34" t="e" vm="2">
        <f>[1]!genUniform($K$9,$K$10)</f>
        <v>#VALUE!</v>
      </c>
      <c r="L139" s="34" t="e" vm="1">
        <f t="shared" si="8"/>
        <v>#VALUE!</v>
      </c>
      <c r="M139" s="34" t="e" vm="1">
        <f t="shared" si="9"/>
        <v>#VALUE!</v>
      </c>
      <c r="N139" s="34" t="e" vm="2">
        <f>[1]!genUniform($N$9,$N$10)</f>
        <v>#VALUE!</v>
      </c>
      <c r="O139" s="34" t="e" vm="1">
        <f t="shared" si="10"/>
        <v>#VALUE!</v>
      </c>
      <c r="P139" s="34" t="e" vm="1">
        <f t="shared" si="11"/>
        <v>#VALUE!</v>
      </c>
    </row>
    <row r="140" spans="1:16">
      <c r="A140" s="34">
        <v>130</v>
      </c>
      <c r="C140" s="34" t="e" vm="2">
        <f>[1]!GenLimitNormal($C$9,$C$10,0,1000,0)</f>
        <v>#VALUE!</v>
      </c>
      <c r="D140" s="34" t="e" vm="2">
        <f>[1]!GenBetaPERT(0,$D$9,1)</f>
        <v>#VALUE!</v>
      </c>
      <c r="E140" s="34" t="e" vm="2">
        <f>[1]!GenLognormal($E$9,$E$10)</f>
        <v>#VALUE!</v>
      </c>
      <c r="F140" s="34" t="e" vm="2">
        <f>[1]!GenLognormal($F$9,$F$10)</f>
        <v>#VALUE!</v>
      </c>
      <c r="G140" s="34" t="e" vm="2">
        <f>[1]!GenLognormal($G$9,$G$10)</f>
        <v>#VALUE!</v>
      </c>
      <c r="H140" s="34" t="e" vm="2">
        <f>[1]!genUniform($H$9,$H$10)</f>
        <v>#VALUE!</v>
      </c>
      <c r="I140" s="34" t="e" vm="1">
        <f t="shared" ref="I140:I203" si="12">_xlfn.LOGNORM.INV($H140,$I$9,$I$10)</f>
        <v>#VALUE!</v>
      </c>
      <c r="J140" s="34" t="e" vm="1">
        <f t="shared" ref="J140:J203" si="13">$C140+$D140*$E140*$I140/$F140+(1-$D140)*$E140*$G140</f>
        <v>#VALUE!</v>
      </c>
      <c r="K140" s="34" t="e" vm="2">
        <f>[1]!genUniform($K$9,$K$10)</f>
        <v>#VALUE!</v>
      </c>
      <c r="L140" s="34" t="e" vm="1">
        <f t="shared" ref="L140:L203" si="14">_xlfn.LOGNORM.INV($K140,$L$9,$L$10)</f>
        <v>#VALUE!</v>
      </c>
      <c r="M140" s="34" t="e" vm="1">
        <f t="shared" ref="M140:M203" si="15">$C140+$D140*$E140*$L140/$F140+(1-$D140)*$E140*$G140</f>
        <v>#VALUE!</v>
      </c>
      <c r="N140" s="34" t="e" vm="2">
        <f>[1]!genUniform($N$9,$N$10)</f>
        <v>#VALUE!</v>
      </c>
      <c r="O140" s="34" t="e" vm="1">
        <f t="shared" ref="O140:O203" si="16">_xlfn.LOGNORM.INV($N140,$O$9,$O$10)</f>
        <v>#VALUE!</v>
      </c>
      <c r="P140" s="34" t="e" vm="1">
        <f t="shared" ref="P140:P203" si="17">$C140+$D140*$E140*$O140/$F140+(1-$D140)*$E140*$G140</f>
        <v>#VALUE!</v>
      </c>
    </row>
    <row r="141" spans="1:16">
      <c r="A141" s="34">
        <v>131</v>
      </c>
      <c r="C141" s="34" t="e" vm="2">
        <f>[1]!GenLimitNormal($C$9,$C$10,0,1000,0)</f>
        <v>#VALUE!</v>
      </c>
      <c r="D141" s="34" t="e" vm="2">
        <f>[1]!GenBetaPERT(0,$D$9,1)</f>
        <v>#VALUE!</v>
      </c>
      <c r="E141" s="34" t="e" vm="2">
        <f>[1]!GenLognormal($E$9,$E$10)</f>
        <v>#VALUE!</v>
      </c>
      <c r="F141" s="34" t="e" vm="2">
        <f>[1]!GenLognormal($F$9,$F$10)</f>
        <v>#VALUE!</v>
      </c>
      <c r="G141" s="34" t="e" vm="2">
        <f>[1]!GenLognormal($G$9,$G$10)</f>
        <v>#VALUE!</v>
      </c>
      <c r="H141" s="34" t="e" vm="2">
        <f>[1]!genUniform($H$9,$H$10)</f>
        <v>#VALUE!</v>
      </c>
      <c r="I141" s="34" t="e" vm="1">
        <f t="shared" si="12"/>
        <v>#VALUE!</v>
      </c>
      <c r="J141" s="34" t="e" vm="1">
        <f t="shared" si="13"/>
        <v>#VALUE!</v>
      </c>
      <c r="K141" s="34" t="e" vm="2">
        <f>[1]!genUniform($K$9,$K$10)</f>
        <v>#VALUE!</v>
      </c>
      <c r="L141" s="34" t="e" vm="1">
        <f t="shared" si="14"/>
        <v>#VALUE!</v>
      </c>
      <c r="M141" s="34" t="e" vm="1">
        <f t="shared" si="15"/>
        <v>#VALUE!</v>
      </c>
      <c r="N141" s="34" t="e" vm="2">
        <f>[1]!genUniform($N$9,$N$10)</f>
        <v>#VALUE!</v>
      </c>
      <c r="O141" s="34" t="e" vm="1">
        <f t="shared" si="16"/>
        <v>#VALUE!</v>
      </c>
      <c r="P141" s="34" t="e" vm="1">
        <f t="shared" si="17"/>
        <v>#VALUE!</v>
      </c>
    </row>
    <row r="142" spans="1:16">
      <c r="A142" s="34">
        <v>132</v>
      </c>
      <c r="C142" s="34" t="e" vm="2">
        <f>[1]!GenLimitNormal($C$9,$C$10,0,1000,0)</f>
        <v>#VALUE!</v>
      </c>
      <c r="D142" s="34" t="e" vm="2">
        <f>[1]!GenBetaPERT(0,$D$9,1)</f>
        <v>#VALUE!</v>
      </c>
      <c r="E142" s="34" t="e" vm="2">
        <f>[1]!GenLognormal($E$9,$E$10)</f>
        <v>#VALUE!</v>
      </c>
      <c r="F142" s="34" t="e" vm="2">
        <f>[1]!GenLognormal($F$9,$F$10)</f>
        <v>#VALUE!</v>
      </c>
      <c r="G142" s="34" t="e" vm="2">
        <f>[1]!GenLognormal($G$9,$G$10)</f>
        <v>#VALUE!</v>
      </c>
      <c r="H142" s="34" t="e" vm="2">
        <f>[1]!genUniform($H$9,$H$10)</f>
        <v>#VALUE!</v>
      </c>
      <c r="I142" s="34" t="e" vm="1">
        <f t="shared" si="12"/>
        <v>#VALUE!</v>
      </c>
      <c r="J142" s="34" t="e" vm="1">
        <f t="shared" si="13"/>
        <v>#VALUE!</v>
      </c>
      <c r="K142" s="34" t="e" vm="2">
        <f>[1]!genUniform($K$9,$K$10)</f>
        <v>#VALUE!</v>
      </c>
      <c r="L142" s="34" t="e" vm="1">
        <f t="shared" si="14"/>
        <v>#VALUE!</v>
      </c>
      <c r="M142" s="34" t="e" vm="1">
        <f t="shared" si="15"/>
        <v>#VALUE!</v>
      </c>
      <c r="N142" s="34" t="e" vm="2">
        <f>[1]!genUniform($N$9,$N$10)</f>
        <v>#VALUE!</v>
      </c>
      <c r="O142" s="34" t="e" vm="1">
        <f t="shared" si="16"/>
        <v>#VALUE!</v>
      </c>
      <c r="P142" s="34" t="e" vm="1">
        <f t="shared" si="17"/>
        <v>#VALUE!</v>
      </c>
    </row>
    <row r="143" spans="1:16">
      <c r="A143" s="34">
        <v>133</v>
      </c>
      <c r="C143" s="34" t="e" vm="2">
        <f>[1]!GenLimitNormal($C$9,$C$10,0,1000,0)</f>
        <v>#VALUE!</v>
      </c>
      <c r="D143" s="34" t="e" vm="2">
        <f>[1]!GenBetaPERT(0,$D$9,1)</f>
        <v>#VALUE!</v>
      </c>
      <c r="E143" s="34" t="e" vm="2">
        <f>[1]!GenLognormal($E$9,$E$10)</f>
        <v>#VALUE!</v>
      </c>
      <c r="F143" s="34" t="e" vm="2">
        <f>[1]!GenLognormal($F$9,$F$10)</f>
        <v>#VALUE!</v>
      </c>
      <c r="G143" s="34" t="e" vm="2">
        <f>[1]!GenLognormal($G$9,$G$10)</f>
        <v>#VALUE!</v>
      </c>
      <c r="H143" s="34" t="e" vm="2">
        <f>[1]!genUniform($H$9,$H$10)</f>
        <v>#VALUE!</v>
      </c>
      <c r="I143" s="34" t="e" vm="1">
        <f t="shared" si="12"/>
        <v>#VALUE!</v>
      </c>
      <c r="J143" s="34" t="e" vm="1">
        <f t="shared" si="13"/>
        <v>#VALUE!</v>
      </c>
      <c r="K143" s="34" t="e" vm="2">
        <f>[1]!genUniform($K$9,$K$10)</f>
        <v>#VALUE!</v>
      </c>
      <c r="L143" s="34" t="e" vm="1">
        <f t="shared" si="14"/>
        <v>#VALUE!</v>
      </c>
      <c r="M143" s="34" t="e" vm="1">
        <f t="shared" si="15"/>
        <v>#VALUE!</v>
      </c>
      <c r="N143" s="34" t="e" vm="2">
        <f>[1]!genUniform($N$9,$N$10)</f>
        <v>#VALUE!</v>
      </c>
      <c r="O143" s="34" t="e" vm="1">
        <f t="shared" si="16"/>
        <v>#VALUE!</v>
      </c>
      <c r="P143" s="34" t="e" vm="1">
        <f t="shared" si="17"/>
        <v>#VALUE!</v>
      </c>
    </row>
    <row r="144" spans="1:16">
      <c r="A144" s="34">
        <v>134</v>
      </c>
      <c r="C144" s="34" t="e" vm="2">
        <f>[1]!GenLimitNormal($C$9,$C$10,0,1000,0)</f>
        <v>#VALUE!</v>
      </c>
      <c r="D144" s="34" t="e" vm="2">
        <f>[1]!GenBetaPERT(0,$D$9,1)</f>
        <v>#VALUE!</v>
      </c>
      <c r="E144" s="34" t="e" vm="2">
        <f>[1]!GenLognormal($E$9,$E$10)</f>
        <v>#VALUE!</v>
      </c>
      <c r="F144" s="34" t="e" vm="2">
        <f>[1]!GenLognormal($F$9,$F$10)</f>
        <v>#VALUE!</v>
      </c>
      <c r="G144" s="34" t="e" vm="2">
        <f>[1]!GenLognormal($G$9,$G$10)</f>
        <v>#VALUE!</v>
      </c>
      <c r="H144" s="34" t="e" vm="2">
        <f>[1]!genUniform($H$9,$H$10)</f>
        <v>#VALUE!</v>
      </c>
      <c r="I144" s="34" t="e" vm="1">
        <f t="shared" si="12"/>
        <v>#VALUE!</v>
      </c>
      <c r="J144" s="34" t="e" vm="1">
        <f t="shared" si="13"/>
        <v>#VALUE!</v>
      </c>
      <c r="K144" s="34" t="e" vm="2">
        <f>[1]!genUniform($K$9,$K$10)</f>
        <v>#VALUE!</v>
      </c>
      <c r="L144" s="34" t="e" vm="1">
        <f t="shared" si="14"/>
        <v>#VALUE!</v>
      </c>
      <c r="M144" s="34" t="e" vm="1">
        <f t="shared" si="15"/>
        <v>#VALUE!</v>
      </c>
      <c r="N144" s="34" t="e" vm="2">
        <f>[1]!genUniform($N$9,$N$10)</f>
        <v>#VALUE!</v>
      </c>
      <c r="O144" s="34" t="e" vm="1">
        <f t="shared" si="16"/>
        <v>#VALUE!</v>
      </c>
      <c r="P144" s="34" t="e" vm="1">
        <f t="shared" si="17"/>
        <v>#VALUE!</v>
      </c>
    </row>
    <row r="145" spans="1:16">
      <c r="A145" s="34">
        <v>135</v>
      </c>
      <c r="C145" s="34" t="e" vm="2">
        <f>[1]!GenLimitNormal($C$9,$C$10,0,1000,0)</f>
        <v>#VALUE!</v>
      </c>
      <c r="D145" s="34" t="e" vm="2">
        <f>[1]!GenBetaPERT(0,$D$9,1)</f>
        <v>#VALUE!</v>
      </c>
      <c r="E145" s="34" t="e" vm="2">
        <f>[1]!GenLognormal($E$9,$E$10)</f>
        <v>#VALUE!</v>
      </c>
      <c r="F145" s="34" t="e" vm="2">
        <f>[1]!GenLognormal($F$9,$F$10)</f>
        <v>#VALUE!</v>
      </c>
      <c r="G145" s="34" t="e" vm="2">
        <f>[1]!GenLognormal($G$9,$G$10)</f>
        <v>#VALUE!</v>
      </c>
      <c r="H145" s="34" t="e" vm="2">
        <f>[1]!genUniform($H$9,$H$10)</f>
        <v>#VALUE!</v>
      </c>
      <c r="I145" s="34" t="e" vm="1">
        <f t="shared" si="12"/>
        <v>#VALUE!</v>
      </c>
      <c r="J145" s="34" t="e" vm="1">
        <f t="shared" si="13"/>
        <v>#VALUE!</v>
      </c>
      <c r="K145" s="34" t="e" vm="2">
        <f>[1]!genUniform($K$9,$K$10)</f>
        <v>#VALUE!</v>
      </c>
      <c r="L145" s="34" t="e" vm="1">
        <f t="shared" si="14"/>
        <v>#VALUE!</v>
      </c>
      <c r="M145" s="34" t="e" vm="1">
        <f t="shared" si="15"/>
        <v>#VALUE!</v>
      </c>
      <c r="N145" s="34" t="e" vm="2">
        <f>[1]!genUniform($N$9,$N$10)</f>
        <v>#VALUE!</v>
      </c>
      <c r="O145" s="34" t="e" vm="1">
        <f t="shared" si="16"/>
        <v>#VALUE!</v>
      </c>
      <c r="P145" s="34" t="e" vm="1">
        <f t="shared" si="17"/>
        <v>#VALUE!</v>
      </c>
    </row>
    <row r="146" spans="1:16">
      <c r="A146" s="34">
        <v>136</v>
      </c>
      <c r="C146" s="34" t="e" vm="2">
        <f>[1]!GenLimitNormal($C$9,$C$10,0,1000,0)</f>
        <v>#VALUE!</v>
      </c>
      <c r="D146" s="34" t="e" vm="2">
        <f>[1]!GenBetaPERT(0,$D$9,1)</f>
        <v>#VALUE!</v>
      </c>
      <c r="E146" s="34" t="e" vm="2">
        <f>[1]!GenLognormal($E$9,$E$10)</f>
        <v>#VALUE!</v>
      </c>
      <c r="F146" s="34" t="e" vm="2">
        <f>[1]!GenLognormal($F$9,$F$10)</f>
        <v>#VALUE!</v>
      </c>
      <c r="G146" s="34" t="e" vm="2">
        <f>[1]!GenLognormal($G$9,$G$10)</f>
        <v>#VALUE!</v>
      </c>
      <c r="H146" s="34" t="e" vm="2">
        <f>[1]!genUniform($H$9,$H$10)</f>
        <v>#VALUE!</v>
      </c>
      <c r="I146" s="34" t="e" vm="1">
        <f t="shared" si="12"/>
        <v>#VALUE!</v>
      </c>
      <c r="J146" s="34" t="e" vm="1">
        <f t="shared" si="13"/>
        <v>#VALUE!</v>
      </c>
      <c r="K146" s="34" t="e" vm="2">
        <f>[1]!genUniform($K$9,$K$10)</f>
        <v>#VALUE!</v>
      </c>
      <c r="L146" s="34" t="e" vm="1">
        <f t="shared" si="14"/>
        <v>#VALUE!</v>
      </c>
      <c r="M146" s="34" t="e" vm="1">
        <f t="shared" si="15"/>
        <v>#VALUE!</v>
      </c>
      <c r="N146" s="34" t="e" vm="2">
        <f>[1]!genUniform($N$9,$N$10)</f>
        <v>#VALUE!</v>
      </c>
      <c r="O146" s="34" t="e" vm="1">
        <f t="shared" si="16"/>
        <v>#VALUE!</v>
      </c>
      <c r="P146" s="34" t="e" vm="1">
        <f t="shared" si="17"/>
        <v>#VALUE!</v>
      </c>
    </row>
    <row r="147" spans="1:16">
      <c r="A147" s="34">
        <v>137</v>
      </c>
      <c r="C147" s="34" t="e" vm="2">
        <f>[1]!GenLimitNormal($C$9,$C$10,0,1000,0)</f>
        <v>#VALUE!</v>
      </c>
      <c r="D147" s="34" t="e" vm="2">
        <f>[1]!GenBetaPERT(0,$D$9,1)</f>
        <v>#VALUE!</v>
      </c>
      <c r="E147" s="34" t="e" vm="2">
        <f>[1]!GenLognormal($E$9,$E$10)</f>
        <v>#VALUE!</v>
      </c>
      <c r="F147" s="34" t="e" vm="2">
        <f>[1]!GenLognormal($F$9,$F$10)</f>
        <v>#VALUE!</v>
      </c>
      <c r="G147" s="34" t="e" vm="2">
        <f>[1]!GenLognormal($G$9,$G$10)</f>
        <v>#VALUE!</v>
      </c>
      <c r="H147" s="34" t="e" vm="2">
        <f>[1]!genUniform($H$9,$H$10)</f>
        <v>#VALUE!</v>
      </c>
      <c r="I147" s="34" t="e" vm="1">
        <f t="shared" si="12"/>
        <v>#VALUE!</v>
      </c>
      <c r="J147" s="34" t="e" vm="1">
        <f t="shared" si="13"/>
        <v>#VALUE!</v>
      </c>
      <c r="K147" s="34" t="e" vm="2">
        <f>[1]!genUniform($K$9,$K$10)</f>
        <v>#VALUE!</v>
      </c>
      <c r="L147" s="34" t="e" vm="1">
        <f t="shared" si="14"/>
        <v>#VALUE!</v>
      </c>
      <c r="M147" s="34" t="e" vm="1">
        <f t="shared" si="15"/>
        <v>#VALUE!</v>
      </c>
      <c r="N147" s="34" t="e" vm="2">
        <f>[1]!genUniform($N$9,$N$10)</f>
        <v>#VALUE!</v>
      </c>
      <c r="O147" s="34" t="e" vm="1">
        <f t="shared" si="16"/>
        <v>#VALUE!</v>
      </c>
      <c r="P147" s="34" t="e" vm="1">
        <f t="shared" si="17"/>
        <v>#VALUE!</v>
      </c>
    </row>
    <row r="148" spans="1:16">
      <c r="A148" s="34">
        <v>138</v>
      </c>
      <c r="C148" s="34" t="e" vm="2">
        <f>[1]!GenLimitNormal($C$9,$C$10,0,1000,0)</f>
        <v>#VALUE!</v>
      </c>
      <c r="D148" s="34" t="e" vm="2">
        <f>[1]!GenBetaPERT(0,$D$9,1)</f>
        <v>#VALUE!</v>
      </c>
      <c r="E148" s="34" t="e" vm="2">
        <f>[1]!GenLognormal($E$9,$E$10)</f>
        <v>#VALUE!</v>
      </c>
      <c r="F148" s="34" t="e" vm="2">
        <f>[1]!GenLognormal($F$9,$F$10)</f>
        <v>#VALUE!</v>
      </c>
      <c r="G148" s="34" t="e" vm="2">
        <f>[1]!GenLognormal($G$9,$G$10)</f>
        <v>#VALUE!</v>
      </c>
      <c r="H148" s="34" t="e" vm="2">
        <f>[1]!genUniform($H$9,$H$10)</f>
        <v>#VALUE!</v>
      </c>
      <c r="I148" s="34" t="e" vm="1">
        <f t="shared" si="12"/>
        <v>#VALUE!</v>
      </c>
      <c r="J148" s="34" t="e" vm="1">
        <f t="shared" si="13"/>
        <v>#VALUE!</v>
      </c>
      <c r="K148" s="34" t="e" vm="2">
        <f>[1]!genUniform($K$9,$K$10)</f>
        <v>#VALUE!</v>
      </c>
      <c r="L148" s="34" t="e" vm="1">
        <f t="shared" si="14"/>
        <v>#VALUE!</v>
      </c>
      <c r="M148" s="34" t="e" vm="1">
        <f t="shared" si="15"/>
        <v>#VALUE!</v>
      </c>
      <c r="N148" s="34" t="e" vm="2">
        <f>[1]!genUniform($N$9,$N$10)</f>
        <v>#VALUE!</v>
      </c>
      <c r="O148" s="34" t="e" vm="1">
        <f t="shared" si="16"/>
        <v>#VALUE!</v>
      </c>
      <c r="P148" s="34" t="e" vm="1">
        <f t="shared" si="17"/>
        <v>#VALUE!</v>
      </c>
    </row>
    <row r="149" spans="1:16">
      <c r="A149" s="34">
        <v>139</v>
      </c>
      <c r="C149" s="34" t="e" vm="2">
        <f>[1]!GenLimitNormal($C$9,$C$10,0,1000,0)</f>
        <v>#VALUE!</v>
      </c>
      <c r="D149" s="34" t="e" vm="2">
        <f>[1]!GenBetaPERT(0,$D$9,1)</f>
        <v>#VALUE!</v>
      </c>
      <c r="E149" s="34" t="e" vm="2">
        <f>[1]!GenLognormal($E$9,$E$10)</f>
        <v>#VALUE!</v>
      </c>
      <c r="F149" s="34" t="e" vm="2">
        <f>[1]!GenLognormal($F$9,$F$10)</f>
        <v>#VALUE!</v>
      </c>
      <c r="G149" s="34" t="e" vm="2">
        <f>[1]!GenLognormal($G$9,$G$10)</f>
        <v>#VALUE!</v>
      </c>
      <c r="H149" s="34" t="e" vm="2">
        <f>[1]!genUniform($H$9,$H$10)</f>
        <v>#VALUE!</v>
      </c>
      <c r="I149" s="34" t="e" vm="1">
        <f t="shared" si="12"/>
        <v>#VALUE!</v>
      </c>
      <c r="J149" s="34" t="e" vm="1">
        <f t="shared" si="13"/>
        <v>#VALUE!</v>
      </c>
      <c r="K149" s="34" t="e" vm="2">
        <f>[1]!genUniform($K$9,$K$10)</f>
        <v>#VALUE!</v>
      </c>
      <c r="L149" s="34" t="e" vm="1">
        <f t="shared" si="14"/>
        <v>#VALUE!</v>
      </c>
      <c r="M149" s="34" t="e" vm="1">
        <f t="shared" si="15"/>
        <v>#VALUE!</v>
      </c>
      <c r="N149" s="34" t="e" vm="2">
        <f>[1]!genUniform($N$9,$N$10)</f>
        <v>#VALUE!</v>
      </c>
      <c r="O149" s="34" t="e" vm="1">
        <f t="shared" si="16"/>
        <v>#VALUE!</v>
      </c>
      <c r="P149" s="34" t="e" vm="1">
        <f t="shared" si="17"/>
        <v>#VALUE!</v>
      </c>
    </row>
    <row r="150" spans="1:16">
      <c r="A150" s="34">
        <v>140</v>
      </c>
      <c r="C150" s="34" t="e" vm="2">
        <f>[1]!GenLimitNormal($C$9,$C$10,0,1000,0)</f>
        <v>#VALUE!</v>
      </c>
      <c r="D150" s="34" t="e" vm="2">
        <f>[1]!GenBetaPERT(0,$D$9,1)</f>
        <v>#VALUE!</v>
      </c>
      <c r="E150" s="34" t="e" vm="2">
        <f>[1]!GenLognormal($E$9,$E$10)</f>
        <v>#VALUE!</v>
      </c>
      <c r="F150" s="34" t="e" vm="2">
        <f>[1]!GenLognormal($F$9,$F$10)</f>
        <v>#VALUE!</v>
      </c>
      <c r="G150" s="34" t="e" vm="2">
        <f>[1]!GenLognormal($G$9,$G$10)</f>
        <v>#VALUE!</v>
      </c>
      <c r="H150" s="34" t="e" vm="2">
        <f>[1]!genUniform($H$9,$H$10)</f>
        <v>#VALUE!</v>
      </c>
      <c r="I150" s="34" t="e" vm="1">
        <f t="shared" si="12"/>
        <v>#VALUE!</v>
      </c>
      <c r="J150" s="34" t="e" vm="1">
        <f t="shared" si="13"/>
        <v>#VALUE!</v>
      </c>
      <c r="K150" s="34" t="e" vm="2">
        <f>[1]!genUniform($K$9,$K$10)</f>
        <v>#VALUE!</v>
      </c>
      <c r="L150" s="34" t="e" vm="1">
        <f t="shared" si="14"/>
        <v>#VALUE!</v>
      </c>
      <c r="M150" s="34" t="e" vm="1">
        <f t="shared" si="15"/>
        <v>#VALUE!</v>
      </c>
      <c r="N150" s="34" t="e" vm="2">
        <f>[1]!genUniform($N$9,$N$10)</f>
        <v>#VALUE!</v>
      </c>
      <c r="O150" s="34" t="e" vm="1">
        <f t="shared" si="16"/>
        <v>#VALUE!</v>
      </c>
      <c r="P150" s="34" t="e" vm="1">
        <f t="shared" si="17"/>
        <v>#VALUE!</v>
      </c>
    </row>
    <row r="151" spans="1:16">
      <c r="A151" s="34">
        <v>141</v>
      </c>
      <c r="C151" s="34" t="e" vm="2">
        <f>[1]!GenLimitNormal($C$9,$C$10,0,1000,0)</f>
        <v>#VALUE!</v>
      </c>
      <c r="D151" s="34" t="e" vm="2">
        <f>[1]!GenBetaPERT(0,$D$9,1)</f>
        <v>#VALUE!</v>
      </c>
      <c r="E151" s="34" t="e" vm="2">
        <f>[1]!GenLognormal($E$9,$E$10)</f>
        <v>#VALUE!</v>
      </c>
      <c r="F151" s="34" t="e" vm="2">
        <f>[1]!GenLognormal($F$9,$F$10)</f>
        <v>#VALUE!</v>
      </c>
      <c r="G151" s="34" t="e" vm="2">
        <f>[1]!GenLognormal($G$9,$G$10)</f>
        <v>#VALUE!</v>
      </c>
      <c r="H151" s="34" t="e" vm="2">
        <f>[1]!genUniform($H$9,$H$10)</f>
        <v>#VALUE!</v>
      </c>
      <c r="I151" s="34" t="e" vm="1">
        <f t="shared" si="12"/>
        <v>#VALUE!</v>
      </c>
      <c r="J151" s="34" t="e" vm="1">
        <f t="shared" si="13"/>
        <v>#VALUE!</v>
      </c>
      <c r="K151" s="34" t="e" vm="2">
        <f>[1]!genUniform($K$9,$K$10)</f>
        <v>#VALUE!</v>
      </c>
      <c r="L151" s="34" t="e" vm="1">
        <f t="shared" si="14"/>
        <v>#VALUE!</v>
      </c>
      <c r="M151" s="34" t="e" vm="1">
        <f t="shared" si="15"/>
        <v>#VALUE!</v>
      </c>
      <c r="N151" s="34" t="e" vm="2">
        <f>[1]!genUniform($N$9,$N$10)</f>
        <v>#VALUE!</v>
      </c>
      <c r="O151" s="34" t="e" vm="1">
        <f t="shared" si="16"/>
        <v>#VALUE!</v>
      </c>
      <c r="P151" s="34" t="e" vm="1">
        <f t="shared" si="17"/>
        <v>#VALUE!</v>
      </c>
    </row>
    <row r="152" spans="1:16">
      <c r="A152" s="34">
        <v>142</v>
      </c>
      <c r="C152" s="34" t="e" vm="2">
        <f>[1]!GenLimitNormal($C$9,$C$10,0,1000,0)</f>
        <v>#VALUE!</v>
      </c>
      <c r="D152" s="34" t="e" vm="2">
        <f>[1]!GenBetaPERT(0,$D$9,1)</f>
        <v>#VALUE!</v>
      </c>
      <c r="E152" s="34" t="e" vm="2">
        <f>[1]!GenLognormal($E$9,$E$10)</f>
        <v>#VALUE!</v>
      </c>
      <c r="F152" s="34" t="e" vm="2">
        <f>[1]!GenLognormal($F$9,$F$10)</f>
        <v>#VALUE!</v>
      </c>
      <c r="G152" s="34" t="e" vm="2">
        <f>[1]!GenLognormal($G$9,$G$10)</f>
        <v>#VALUE!</v>
      </c>
      <c r="H152" s="34" t="e" vm="2">
        <f>[1]!genUniform($H$9,$H$10)</f>
        <v>#VALUE!</v>
      </c>
      <c r="I152" s="34" t="e" vm="1">
        <f t="shared" si="12"/>
        <v>#VALUE!</v>
      </c>
      <c r="J152" s="34" t="e" vm="1">
        <f t="shared" si="13"/>
        <v>#VALUE!</v>
      </c>
      <c r="K152" s="34" t="e" vm="2">
        <f>[1]!genUniform($K$9,$K$10)</f>
        <v>#VALUE!</v>
      </c>
      <c r="L152" s="34" t="e" vm="1">
        <f t="shared" si="14"/>
        <v>#VALUE!</v>
      </c>
      <c r="M152" s="34" t="e" vm="1">
        <f t="shared" si="15"/>
        <v>#VALUE!</v>
      </c>
      <c r="N152" s="34" t="e" vm="2">
        <f>[1]!genUniform($N$9,$N$10)</f>
        <v>#VALUE!</v>
      </c>
      <c r="O152" s="34" t="e" vm="1">
        <f t="shared" si="16"/>
        <v>#VALUE!</v>
      </c>
      <c r="P152" s="34" t="e" vm="1">
        <f t="shared" si="17"/>
        <v>#VALUE!</v>
      </c>
    </row>
    <row r="153" spans="1:16">
      <c r="A153" s="34">
        <v>143</v>
      </c>
      <c r="C153" s="34" t="e" vm="2">
        <f>[1]!GenLimitNormal($C$9,$C$10,0,1000,0)</f>
        <v>#VALUE!</v>
      </c>
      <c r="D153" s="34" t="e" vm="2">
        <f>[1]!GenBetaPERT(0,$D$9,1)</f>
        <v>#VALUE!</v>
      </c>
      <c r="E153" s="34" t="e" vm="2">
        <f>[1]!GenLognormal($E$9,$E$10)</f>
        <v>#VALUE!</v>
      </c>
      <c r="F153" s="34" t="e" vm="2">
        <f>[1]!GenLognormal($F$9,$F$10)</f>
        <v>#VALUE!</v>
      </c>
      <c r="G153" s="34" t="e" vm="2">
        <f>[1]!GenLognormal($G$9,$G$10)</f>
        <v>#VALUE!</v>
      </c>
      <c r="H153" s="34" t="e" vm="2">
        <f>[1]!genUniform($H$9,$H$10)</f>
        <v>#VALUE!</v>
      </c>
      <c r="I153" s="34" t="e" vm="1">
        <f t="shared" si="12"/>
        <v>#VALUE!</v>
      </c>
      <c r="J153" s="34" t="e" vm="1">
        <f t="shared" si="13"/>
        <v>#VALUE!</v>
      </c>
      <c r="K153" s="34" t="e" vm="2">
        <f>[1]!genUniform($K$9,$K$10)</f>
        <v>#VALUE!</v>
      </c>
      <c r="L153" s="34" t="e" vm="1">
        <f t="shared" si="14"/>
        <v>#VALUE!</v>
      </c>
      <c r="M153" s="34" t="e" vm="1">
        <f t="shared" si="15"/>
        <v>#VALUE!</v>
      </c>
      <c r="N153" s="34" t="e" vm="2">
        <f>[1]!genUniform($N$9,$N$10)</f>
        <v>#VALUE!</v>
      </c>
      <c r="O153" s="34" t="e" vm="1">
        <f t="shared" si="16"/>
        <v>#VALUE!</v>
      </c>
      <c r="P153" s="34" t="e" vm="1">
        <f t="shared" si="17"/>
        <v>#VALUE!</v>
      </c>
    </row>
    <row r="154" spans="1:16">
      <c r="A154" s="34">
        <v>144</v>
      </c>
      <c r="C154" s="34" t="e" vm="2">
        <f>[1]!GenLimitNormal($C$9,$C$10,0,1000,0)</f>
        <v>#VALUE!</v>
      </c>
      <c r="D154" s="34" t="e" vm="2">
        <f>[1]!GenBetaPERT(0,$D$9,1)</f>
        <v>#VALUE!</v>
      </c>
      <c r="E154" s="34" t="e" vm="2">
        <f>[1]!GenLognormal($E$9,$E$10)</f>
        <v>#VALUE!</v>
      </c>
      <c r="F154" s="34" t="e" vm="2">
        <f>[1]!GenLognormal($F$9,$F$10)</f>
        <v>#VALUE!</v>
      </c>
      <c r="G154" s="34" t="e" vm="2">
        <f>[1]!GenLognormal($G$9,$G$10)</f>
        <v>#VALUE!</v>
      </c>
      <c r="H154" s="34" t="e" vm="2">
        <f>[1]!genUniform($H$9,$H$10)</f>
        <v>#VALUE!</v>
      </c>
      <c r="I154" s="34" t="e" vm="1">
        <f t="shared" si="12"/>
        <v>#VALUE!</v>
      </c>
      <c r="J154" s="34" t="e" vm="1">
        <f t="shared" si="13"/>
        <v>#VALUE!</v>
      </c>
      <c r="K154" s="34" t="e" vm="2">
        <f>[1]!genUniform($K$9,$K$10)</f>
        <v>#VALUE!</v>
      </c>
      <c r="L154" s="34" t="e" vm="1">
        <f t="shared" si="14"/>
        <v>#VALUE!</v>
      </c>
      <c r="M154" s="34" t="e" vm="1">
        <f t="shared" si="15"/>
        <v>#VALUE!</v>
      </c>
      <c r="N154" s="34" t="e" vm="2">
        <f>[1]!genUniform($N$9,$N$10)</f>
        <v>#VALUE!</v>
      </c>
      <c r="O154" s="34" t="e" vm="1">
        <f t="shared" si="16"/>
        <v>#VALUE!</v>
      </c>
      <c r="P154" s="34" t="e" vm="1">
        <f t="shared" si="17"/>
        <v>#VALUE!</v>
      </c>
    </row>
    <row r="155" spans="1:16">
      <c r="A155" s="34">
        <v>145</v>
      </c>
      <c r="C155" s="34" t="e" vm="2">
        <f>[1]!GenLimitNormal($C$9,$C$10,0,1000,0)</f>
        <v>#VALUE!</v>
      </c>
      <c r="D155" s="34" t="e" vm="2">
        <f>[1]!GenBetaPERT(0,$D$9,1)</f>
        <v>#VALUE!</v>
      </c>
      <c r="E155" s="34" t="e" vm="2">
        <f>[1]!GenLognormal($E$9,$E$10)</f>
        <v>#VALUE!</v>
      </c>
      <c r="F155" s="34" t="e" vm="2">
        <f>[1]!GenLognormal($F$9,$F$10)</f>
        <v>#VALUE!</v>
      </c>
      <c r="G155" s="34" t="e" vm="2">
        <f>[1]!GenLognormal($G$9,$G$10)</f>
        <v>#VALUE!</v>
      </c>
      <c r="H155" s="34" t="e" vm="2">
        <f>[1]!genUniform($H$9,$H$10)</f>
        <v>#VALUE!</v>
      </c>
      <c r="I155" s="34" t="e" vm="1">
        <f t="shared" si="12"/>
        <v>#VALUE!</v>
      </c>
      <c r="J155" s="34" t="e" vm="1">
        <f t="shared" si="13"/>
        <v>#VALUE!</v>
      </c>
      <c r="K155" s="34" t="e" vm="2">
        <f>[1]!genUniform($K$9,$K$10)</f>
        <v>#VALUE!</v>
      </c>
      <c r="L155" s="34" t="e" vm="1">
        <f t="shared" si="14"/>
        <v>#VALUE!</v>
      </c>
      <c r="M155" s="34" t="e" vm="1">
        <f t="shared" si="15"/>
        <v>#VALUE!</v>
      </c>
      <c r="N155" s="34" t="e" vm="2">
        <f>[1]!genUniform($N$9,$N$10)</f>
        <v>#VALUE!</v>
      </c>
      <c r="O155" s="34" t="e" vm="1">
        <f t="shared" si="16"/>
        <v>#VALUE!</v>
      </c>
      <c r="P155" s="34" t="e" vm="1">
        <f t="shared" si="17"/>
        <v>#VALUE!</v>
      </c>
    </row>
    <row r="156" spans="1:16">
      <c r="A156" s="34">
        <v>146</v>
      </c>
      <c r="C156" s="34" t="e" vm="2">
        <f>[1]!GenLimitNormal($C$9,$C$10,0,1000,0)</f>
        <v>#VALUE!</v>
      </c>
      <c r="D156" s="34" t="e" vm="2">
        <f>[1]!GenBetaPERT(0,$D$9,1)</f>
        <v>#VALUE!</v>
      </c>
      <c r="E156" s="34" t="e" vm="2">
        <f>[1]!GenLognormal($E$9,$E$10)</f>
        <v>#VALUE!</v>
      </c>
      <c r="F156" s="34" t="e" vm="2">
        <f>[1]!GenLognormal($F$9,$F$10)</f>
        <v>#VALUE!</v>
      </c>
      <c r="G156" s="34" t="e" vm="2">
        <f>[1]!GenLognormal($G$9,$G$10)</f>
        <v>#VALUE!</v>
      </c>
      <c r="H156" s="34" t="e" vm="2">
        <f>[1]!genUniform($H$9,$H$10)</f>
        <v>#VALUE!</v>
      </c>
      <c r="I156" s="34" t="e" vm="1">
        <f t="shared" si="12"/>
        <v>#VALUE!</v>
      </c>
      <c r="J156" s="34" t="e" vm="1">
        <f t="shared" si="13"/>
        <v>#VALUE!</v>
      </c>
      <c r="K156" s="34" t="e" vm="2">
        <f>[1]!genUniform($K$9,$K$10)</f>
        <v>#VALUE!</v>
      </c>
      <c r="L156" s="34" t="e" vm="1">
        <f t="shared" si="14"/>
        <v>#VALUE!</v>
      </c>
      <c r="M156" s="34" t="e" vm="1">
        <f t="shared" si="15"/>
        <v>#VALUE!</v>
      </c>
      <c r="N156" s="34" t="e" vm="2">
        <f>[1]!genUniform($N$9,$N$10)</f>
        <v>#VALUE!</v>
      </c>
      <c r="O156" s="34" t="e" vm="1">
        <f t="shared" si="16"/>
        <v>#VALUE!</v>
      </c>
      <c r="P156" s="34" t="e" vm="1">
        <f t="shared" si="17"/>
        <v>#VALUE!</v>
      </c>
    </row>
    <row r="157" spans="1:16">
      <c r="A157" s="34">
        <v>147</v>
      </c>
      <c r="C157" s="34" t="e" vm="2">
        <f>[1]!GenLimitNormal($C$9,$C$10,0,1000,0)</f>
        <v>#VALUE!</v>
      </c>
      <c r="D157" s="34" t="e" vm="2">
        <f>[1]!GenBetaPERT(0,$D$9,1)</f>
        <v>#VALUE!</v>
      </c>
      <c r="E157" s="34" t="e" vm="2">
        <f>[1]!GenLognormal($E$9,$E$10)</f>
        <v>#VALUE!</v>
      </c>
      <c r="F157" s="34" t="e" vm="2">
        <f>[1]!GenLognormal($F$9,$F$10)</f>
        <v>#VALUE!</v>
      </c>
      <c r="G157" s="34" t="e" vm="2">
        <f>[1]!GenLognormal($G$9,$G$10)</f>
        <v>#VALUE!</v>
      </c>
      <c r="H157" s="34" t="e" vm="2">
        <f>[1]!genUniform($H$9,$H$10)</f>
        <v>#VALUE!</v>
      </c>
      <c r="I157" s="34" t="e" vm="1">
        <f t="shared" si="12"/>
        <v>#VALUE!</v>
      </c>
      <c r="J157" s="34" t="e" vm="1">
        <f t="shared" si="13"/>
        <v>#VALUE!</v>
      </c>
      <c r="K157" s="34" t="e" vm="2">
        <f>[1]!genUniform($K$9,$K$10)</f>
        <v>#VALUE!</v>
      </c>
      <c r="L157" s="34" t="e" vm="1">
        <f t="shared" si="14"/>
        <v>#VALUE!</v>
      </c>
      <c r="M157" s="34" t="e" vm="1">
        <f t="shared" si="15"/>
        <v>#VALUE!</v>
      </c>
      <c r="N157" s="34" t="e" vm="2">
        <f>[1]!genUniform($N$9,$N$10)</f>
        <v>#VALUE!</v>
      </c>
      <c r="O157" s="34" t="e" vm="1">
        <f t="shared" si="16"/>
        <v>#VALUE!</v>
      </c>
      <c r="P157" s="34" t="e" vm="1">
        <f t="shared" si="17"/>
        <v>#VALUE!</v>
      </c>
    </row>
    <row r="158" spans="1:16">
      <c r="A158" s="34">
        <v>148</v>
      </c>
      <c r="C158" s="34" t="e" vm="2">
        <f>[1]!GenLimitNormal($C$9,$C$10,0,1000,0)</f>
        <v>#VALUE!</v>
      </c>
      <c r="D158" s="34" t="e" vm="2">
        <f>[1]!GenBetaPERT(0,$D$9,1)</f>
        <v>#VALUE!</v>
      </c>
      <c r="E158" s="34" t="e" vm="2">
        <f>[1]!GenLognormal($E$9,$E$10)</f>
        <v>#VALUE!</v>
      </c>
      <c r="F158" s="34" t="e" vm="2">
        <f>[1]!GenLognormal($F$9,$F$10)</f>
        <v>#VALUE!</v>
      </c>
      <c r="G158" s="34" t="e" vm="2">
        <f>[1]!GenLognormal($G$9,$G$10)</f>
        <v>#VALUE!</v>
      </c>
      <c r="H158" s="34" t="e" vm="2">
        <f>[1]!genUniform($H$9,$H$10)</f>
        <v>#VALUE!</v>
      </c>
      <c r="I158" s="34" t="e" vm="1">
        <f t="shared" si="12"/>
        <v>#VALUE!</v>
      </c>
      <c r="J158" s="34" t="e" vm="1">
        <f t="shared" si="13"/>
        <v>#VALUE!</v>
      </c>
      <c r="K158" s="34" t="e" vm="2">
        <f>[1]!genUniform($K$9,$K$10)</f>
        <v>#VALUE!</v>
      </c>
      <c r="L158" s="34" t="e" vm="1">
        <f t="shared" si="14"/>
        <v>#VALUE!</v>
      </c>
      <c r="M158" s="34" t="e" vm="1">
        <f t="shared" si="15"/>
        <v>#VALUE!</v>
      </c>
      <c r="N158" s="34" t="e" vm="2">
        <f>[1]!genUniform($N$9,$N$10)</f>
        <v>#VALUE!</v>
      </c>
      <c r="O158" s="34" t="e" vm="1">
        <f t="shared" si="16"/>
        <v>#VALUE!</v>
      </c>
      <c r="P158" s="34" t="e" vm="1">
        <f t="shared" si="17"/>
        <v>#VALUE!</v>
      </c>
    </row>
    <row r="159" spans="1:16">
      <c r="A159" s="34">
        <v>149</v>
      </c>
      <c r="C159" s="34" t="e" vm="2">
        <f>[1]!GenLimitNormal($C$9,$C$10,0,1000,0)</f>
        <v>#VALUE!</v>
      </c>
      <c r="D159" s="34" t="e" vm="2">
        <f>[1]!GenBetaPERT(0,$D$9,1)</f>
        <v>#VALUE!</v>
      </c>
      <c r="E159" s="34" t="e" vm="2">
        <f>[1]!GenLognormal($E$9,$E$10)</f>
        <v>#VALUE!</v>
      </c>
      <c r="F159" s="34" t="e" vm="2">
        <f>[1]!GenLognormal($F$9,$F$10)</f>
        <v>#VALUE!</v>
      </c>
      <c r="G159" s="34" t="e" vm="2">
        <f>[1]!GenLognormal($G$9,$G$10)</f>
        <v>#VALUE!</v>
      </c>
      <c r="H159" s="34" t="e" vm="2">
        <f>[1]!genUniform($H$9,$H$10)</f>
        <v>#VALUE!</v>
      </c>
      <c r="I159" s="34" t="e" vm="1">
        <f t="shared" si="12"/>
        <v>#VALUE!</v>
      </c>
      <c r="J159" s="34" t="e" vm="1">
        <f t="shared" si="13"/>
        <v>#VALUE!</v>
      </c>
      <c r="K159" s="34" t="e" vm="2">
        <f>[1]!genUniform($K$9,$K$10)</f>
        <v>#VALUE!</v>
      </c>
      <c r="L159" s="34" t="e" vm="1">
        <f t="shared" si="14"/>
        <v>#VALUE!</v>
      </c>
      <c r="M159" s="34" t="e" vm="1">
        <f t="shared" si="15"/>
        <v>#VALUE!</v>
      </c>
      <c r="N159" s="34" t="e" vm="2">
        <f>[1]!genUniform($N$9,$N$10)</f>
        <v>#VALUE!</v>
      </c>
      <c r="O159" s="34" t="e" vm="1">
        <f t="shared" si="16"/>
        <v>#VALUE!</v>
      </c>
      <c r="P159" s="34" t="e" vm="1">
        <f t="shared" si="17"/>
        <v>#VALUE!</v>
      </c>
    </row>
    <row r="160" spans="1:16">
      <c r="A160" s="34">
        <v>150</v>
      </c>
      <c r="C160" s="34" t="e" vm="2">
        <f>[1]!GenLimitNormal($C$9,$C$10,0,1000,0)</f>
        <v>#VALUE!</v>
      </c>
      <c r="D160" s="34" t="e" vm="2">
        <f>[1]!GenBetaPERT(0,$D$9,1)</f>
        <v>#VALUE!</v>
      </c>
      <c r="E160" s="34" t="e" vm="2">
        <f>[1]!GenLognormal($E$9,$E$10)</f>
        <v>#VALUE!</v>
      </c>
      <c r="F160" s="34" t="e" vm="2">
        <f>[1]!GenLognormal($F$9,$F$10)</f>
        <v>#VALUE!</v>
      </c>
      <c r="G160" s="34" t="e" vm="2">
        <f>[1]!GenLognormal($G$9,$G$10)</f>
        <v>#VALUE!</v>
      </c>
      <c r="H160" s="34" t="e" vm="2">
        <f>[1]!genUniform($H$9,$H$10)</f>
        <v>#VALUE!</v>
      </c>
      <c r="I160" s="34" t="e" vm="1">
        <f t="shared" si="12"/>
        <v>#VALUE!</v>
      </c>
      <c r="J160" s="34" t="e" vm="1">
        <f t="shared" si="13"/>
        <v>#VALUE!</v>
      </c>
      <c r="K160" s="34" t="e" vm="2">
        <f>[1]!genUniform($K$9,$K$10)</f>
        <v>#VALUE!</v>
      </c>
      <c r="L160" s="34" t="e" vm="1">
        <f t="shared" si="14"/>
        <v>#VALUE!</v>
      </c>
      <c r="M160" s="34" t="e" vm="1">
        <f t="shared" si="15"/>
        <v>#VALUE!</v>
      </c>
      <c r="N160" s="34" t="e" vm="2">
        <f>[1]!genUniform($N$9,$N$10)</f>
        <v>#VALUE!</v>
      </c>
      <c r="O160" s="34" t="e" vm="1">
        <f t="shared" si="16"/>
        <v>#VALUE!</v>
      </c>
      <c r="P160" s="34" t="e" vm="1">
        <f t="shared" si="17"/>
        <v>#VALUE!</v>
      </c>
    </row>
    <row r="161" spans="1:16">
      <c r="A161" s="34">
        <v>151</v>
      </c>
      <c r="C161" s="34" t="e" vm="2">
        <f>[1]!GenLimitNormal($C$9,$C$10,0,1000,0)</f>
        <v>#VALUE!</v>
      </c>
      <c r="D161" s="34" t="e" vm="2">
        <f>[1]!GenBetaPERT(0,$D$9,1)</f>
        <v>#VALUE!</v>
      </c>
      <c r="E161" s="34" t="e" vm="2">
        <f>[1]!GenLognormal($E$9,$E$10)</f>
        <v>#VALUE!</v>
      </c>
      <c r="F161" s="34" t="e" vm="2">
        <f>[1]!GenLognormal($F$9,$F$10)</f>
        <v>#VALUE!</v>
      </c>
      <c r="G161" s="34" t="e" vm="2">
        <f>[1]!GenLognormal($G$9,$G$10)</f>
        <v>#VALUE!</v>
      </c>
      <c r="H161" s="34" t="e" vm="2">
        <f>[1]!genUniform($H$9,$H$10)</f>
        <v>#VALUE!</v>
      </c>
      <c r="I161" s="34" t="e" vm="1">
        <f t="shared" si="12"/>
        <v>#VALUE!</v>
      </c>
      <c r="J161" s="34" t="e" vm="1">
        <f t="shared" si="13"/>
        <v>#VALUE!</v>
      </c>
      <c r="K161" s="34" t="e" vm="2">
        <f>[1]!genUniform($K$9,$K$10)</f>
        <v>#VALUE!</v>
      </c>
      <c r="L161" s="34" t="e" vm="1">
        <f t="shared" si="14"/>
        <v>#VALUE!</v>
      </c>
      <c r="M161" s="34" t="e" vm="1">
        <f t="shared" si="15"/>
        <v>#VALUE!</v>
      </c>
      <c r="N161" s="34" t="e" vm="2">
        <f>[1]!genUniform($N$9,$N$10)</f>
        <v>#VALUE!</v>
      </c>
      <c r="O161" s="34" t="e" vm="1">
        <f t="shared" si="16"/>
        <v>#VALUE!</v>
      </c>
      <c r="P161" s="34" t="e" vm="1">
        <f t="shared" si="17"/>
        <v>#VALUE!</v>
      </c>
    </row>
    <row r="162" spans="1:16">
      <c r="A162" s="34">
        <v>152</v>
      </c>
      <c r="C162" s="34" t="e" vm="2">
        <f>[1]!GenLimitNormal($C$9,$C$10,0,1000,0)</f>
        <v>#VALUE!</v>
      </c>
      <c r="D162" s="34" t="e" vm="2">
        <f>[1]!GenBetaPERT(0,$D$9,1)</f>
        <v>#VALUE!</v>
      </c>
      <c r="E162" s="34" t="e" vm="2">
        <f>[1]!GenLognormal($E$9,$E$10)</f>
        <v>#VALUE!</v>
      </c>
      <c r="F162" s="34" t="e" vm="2">
        <f>[1]!GenLognormal($F$9,$F$10)</f>
        <v>#VALUE!</v>
      </c>
      <c r="G162" s="34" t="e" vm="2">
        <f>[1]!GenLognormal($G$9,$G$10)</f>
        <v>#VALUE!</v>
      </c>
      <c r="H162" s="34" t="e" vm="2">
        <f>[1]!genUniform($H$9,$H$10)</f>
        <v>#VALUE!</v>
      </c>
      <c r="I162" s="34" t="e" vm="1">
        <f t="shared" si="12"/>
        <v>#VALUE!</v>
      </c>
      <c r="J162" s="34" t="e" vm="1">
        <f t="shared" si="13"/>
        <v>#VALUE!</v>
      </c>
      <c r="K162" s="34" t="e" vm="2">
        <f>[1]!genUniform($K$9,$K$10)</f>
        <v>#VALUE!</v>
      </c>
      <c r="L162" s="34" t="e" vm="1">
        <f t="shared" si="14"/>
        <v>#VALUE!</v>
      </c>
      <c r="M162" s="34" t="e" vm="1">
        <f t="shared" si="15"/>
        <v>#VALUE!</v>
      </c>
      <c r="N162" s="34" t="e" vm="2">
        <f>[1]!genUniform($N$9,$N$10)</f>
        <v>#VALUE!</v>
      </c>
      <c r="O162" s="34" t="e" vm="1">
        <f t="shared" si="16"/>
        <v>#VALUE!</v>
      </c>
      <c r="P162" s="34" t="e" vm="1">
        <f t="shared" si="17"/>
        <v>#VALUE!</v>
      </c>
    </row>
    <row r="163" spans="1:16">
      <c r="A163" s="34">
        <v>153</v>
      </c>
      <c r="C163" s="34" t="e" vm="2">
        <f>[1]!GenLimitNormal($C$9,$C$10,0,1000,0)</f>
        <v>#VALUE!</v>
      </c>
      <c r="D163" s="34" t="e" vm="2">
        <f>[1]!GenBetaPERT(0,$D$9,1)</f>
        <v>#VALUE!</v>
      </c>
      <c r="E163" s="34" t="e" vm="2">
        <f>[1]!GenLognormal($E$9,$E$10)</f>
        <v>#VALUE!</v>
      </c>
      <c r="F163" s="34" t="e" vm="2">
        <f>[1]!GenLognormal($F$9,$F$10)</f>
        <v>#VALUE!</v>
      </c>
      <c r="G163" s="34" t="e" vm="2">
        <f>[1]!GenLognormal($G$9,$G$10)</f>
        <v>#VALUE!</v>
      </c>
      <c r="H163" s="34" t="e" vm="2">
        <f>[1]!genUniform($H$9,$H$10)</f>
        <v>#VALUE!</v>
      </c>
      <c r="I163" s="34" t="e" vm="1">
        <f t="shared" si="12"/>
        <v>#VALUE!</v>
      </c>
      <c r="J163" s="34" t="e" vm="1">
        <f t="shared" si="13"/>
        <v>#VALUE!</v>
      </c>
      <c r="K163" s="34" t="e" vm="2">
        <f>[1]!genUniform($K$9,$K$10)</f>
        <v>#VALUE!</v>
      </c>
      <c r="L163" s="34" t="e" vm="1">
        <f t="shared" si="14"/>
        <v>#VALUE!</v>
      </c>
      <c r="M163" s="34" t="e" vm="1">
        <f t="shared" si="15"/>
        <v>#VALUE!</v>
      </c>
      <c r="N163" s="34" t="e" vm="2">
        <f>[1]!genUniform($N$9,$N$10)</f>
        <v>#VALUE!</v>
      </c>
      <c r="O163" s="34" t="e" vm="1">
        <f t="shared" si="16"/>
        <v>#VALUE!</v>
      </c>
      <c r="P163" s="34" t="e" vm="1">
        <f t="shared" si="17"/>
        <v>#VALUE!</v>
      </c>
    </row>
    <row r="164" spans="1:16">
      <c r="A164" s="34">
        <v>154</v>
      </c>
      <c r="C164" s="34" t="e" vm="2">
        <f>[1]!GenLimitNormal($C$9,$C$10,0,1000,0)</f>
        <v>#VALUE!</v>
      </c>
      <c r="D164" s="34" t="e" vm="2">
        <f>[1]!GenBetaPERT(0,$D$9,1)</f>
        <v>#VALUE!</v>
      </c>
      <c r="E164" s="34" t="e" vm="2">
        <f>[1]!GenLognormal($E$9,$E$10)</f>
        <v>#VALUE!</v>
      </c>
      <c r="F164" s="34" t="e" vm="2">
        <f>[1]!GenLognormal($F$9,$F$10)</f>
        <v>#VALUE!</v>
      </c>
      <c r="G164" s="34" t="e" vm="2">
        <f>[1]!GenLognormal($G$9,$G$10)</f>
        <v>#VALUE!</v>
      </c>
      <c r="H164" s="34" t="e" vm="2">
        <f>[1]!genUniform($H$9,$H$10)</f>
        <v>#VALUE!</v>
      </c>
      <c r="I164" s="34" t="e" vm="1">
        <f t="shared" si="12"/>
        <v>#VALUE!</v>
      </c>
      <c r="J164" s="34" t="e" vm="1">
        <f t="shared" si="13"/>
        <v>#VALUE!</v>
      </c>
      <c r="K164" s="34" t="e" vm="2">
        <f>[1]!genUniform($K$9,$K$10)</f>
        <v>#VALUE!</v>
      </c>
      <c r="L164" s="34" t="e" vm="1">
        <f t="shared" si="14"/>
        <v>#VALUE!</v>
      </c>
      <c r="M164" s="34" t="e" vm="1">
        <f t="shared" si="15"/>
        <v>#VALUE!</v>
      </c>
      <c r="N164" s="34" t="e" vm="2">
        <f>[1]!genUniform($N$9,$N$10)</f>
        <v>#VALUE!</v>
      </c>
      <c r="O164" s="34" t="e" vm="1">
        <f t="shared" si="16"/>
        <v>#VALUE!</v>
      </c>
      <c r="P164" s="34" t="e" vm="1">
        <f t="shared" si="17"/>
        <v>#VALUE!</v>
      </c>
    </row>
    <row r="165" spans="1:16">
      <c r="A165" s="34">
        <v>155</v>
      </c>
      <c r="C165" s="34" t="e" vm="2">
        <f>[1]!GenLimitNormal($C$9,$C$10,0,1000,0)</f>
        <v>#VALUE!</v>
      </c>
      <c r="D165" s="34" t="e" vm="2">
        <f>[1]!GenBetaPERT(0,$D$9,1)</f>
        <v>#VALUE!</v>
      </c>
      <c r="E165" s="34" t="e" vm="2">
        <f>[1]!GenLognormal($E$9,$E$10)</f>
        <v>#VALUE!</v>
      </c>
      <c r="F165" s="34" t="e" vm="2">
        <f>[1]!GenLognormal($F$9,$F$10)</f>
        <v>#VALUE!</v>
      </c>
      <c r="G165" s="34" t="e" vm="2">
        <f>[1]!GenLognormal($G$9,$G$10)</f>
        <v>#VALUE!</v>
      </c>
      <c r="H165" s="34" t="e" vm="2">
        <f>[1]!genUniform($H$9,$H$10)</f>
        <v>#VALUE!</v>
      </c>
      <c r="I165" s="34" t="e" vm="1">
        <f t="shared" si="12"/>
        <v>#VALUE!</v>
      </c>
      <c r="J165" s="34" t="e" vm="1">
        <f t="shared" si="13"/>
        <v>#VALUE!</v>
      </c>
      <c r="K165" s="34" t="e" vm="2">
        <f>[1]!genUniform($K$9,$K$10)</f>
        <v>#VALUE!</v>
      </c>
      <c r="L165" s="34" t="e" vm="1">
        <f t="shared" si="14"/>
        <v>#VALUE!</v>
      </c>
      <c r="M165" s="34" t="e" vm="1">
        <f t="shared" si="15"/>
        <v>#VALUE!</v>
      </c>
      <c r="N165" s="34" t="e" vm="2">
        <f>[1]!genUniform($N$9,$N$10)</f>
        <v>#VALUE!</v>
      </c>
      <c r="O165" s="34" t="e" vm="1">
        <f t="shared" si="16"/>
        <v>#VALUE!</v>
      </c>
      <c r="P165" s="34" t="e" vm="1">
        <f t="shared" si="17"/>
        <v>#VALUE!</v>
      </c>
    </row>
    <row r="166" spans="1:16">
      <c r="A166" s="34">
        <v>156</v>
      </c>
      <c r="C166" s="34" t="e" vm="2">
        <f>[1]!GenLimitNormal($C$9,$C$10,0,1000,0)</f>
        <v>#VALUE!</v>
      </c>
      <c r="D166" s="34" t="e" vm="2">
        <f>[1]!GenBetaPERT(0,$D$9,1)</f>
        <v>#VALUE!</v>
      </c>
      <c r="E166" s="34" t="e" vm="2">
        <f>[1]!GenLognormal($E$9,$E$10)</f>
        <v>#VALUE!</v>
      </c>
      <c r="F166" s="34" t="e" vm="2">
        <f>[1]!GenLognormal($F$9,$F$10)</f>
        <v>#VALUE!</v>
      </c>
      <c r="G166" s="34" t="e" vm="2">
        <f>[1]!GenLognormal($G$9,$G$10)</f>
        <v>#VALUE!</v>
      </c>
      <c r="H166" s="34" t="e" vm="2">
        <f>[1]!genUniform($H$9,$H$10)</f>
        <v>#VALUE!</v>
      </c>
      <c r="I166" s="34" t="e" vm="1">
        <f t="shared" si="12"/>
        <v>#VALUE!</v>
      </c>
      <c r="J166" s="34" t="e" vm="1">
        <f t="shared" si="13"/>
        <v>#VALUE!</v>
      </c>
      <c r="K166" s="34" t="e" vm="2">
        <f>[1]!genUniform($K$9,$K$10)</f>
        <v>#VALUE!</v>
      </c>
      <c r="L166" s="34" t="e" vm="1">
        <f t="shared" si="14"/>
        <v>#VALUE!</v>
      </c>
      <c r="M166" s="34" t="e" vm="1">
        <f t="shared" si="15"/>
        <v>#VALUE!</v>
      </c>
      <c r="N166" s="34" t="e" vm="2">
        <f>[1]!genUniform($N$9,$N$10)</f>
        <v>#VALUE!</v>
      </c>
      <c r="O166" s="34" t="e" vm="1">
        <f t="shared" si="16"/>
        <v>#VALUE!</v>
      </c>
      <c r="P166" s="34" t="e" vm="1">
        <f t="shared" si="17"/>
        <v>#VALUE!</v>
      </c>
    </row>
    <row r="167" spans="1:16">
      <c r="A167" s="34">
        <v>157</v>
      </c>
      <c r="C167" s="34" t="e" vm="2">
        <f>[1]!GenLimitNormal($C$9,$C$10,0,1000,0)</f>
        <v>#VALUE!</v>
      </c>
      <c r="D167" s="34" t="e" vm="2">
        <f>[1]!GenBetaPERT(0,$D$9,1)</f>
        <v>#VALUE!</v>
      </c>
      <c r="E167" s="34" t="e" vm="2">
        <f>[1]!GenLognormal($E$9,$E$10)</f>
        <v>#VALUE!</v>
      </c>
      <c r="F167" s="34" t="e" vm="2">
        <f>[1]!GenLognormal($F$9,$F$10)</f>
        <v>#VALUE!</v>
      </c>
      <c r="G167" s="34" t="e" vm="2">
        <f>[1]!GenLognormal($G$9,$G$10)</f>
        <v>#VALUE!</v>
      </c>
      <c r="H167" s="34" t="e" vm="2">
        <f>[1]!genUniform($H$9,$H$10)</f>
        <v>#VALUE!</v>
      </c>
      <c r="I167" s="34" t="e" vm="1">
        <f t="shared" si="12"/>
        <v>#VALUE!</v>
      </c>
      <c r="J167" s="34" t="e" vm="1">
        <f t="shared" si="13"/>
        <v>#VALUE!</v>
      </c>
      <c r="K167" s="34" t="e" vm="2">
        <f>[1]!genUniform($K$9,$K$10)</f>
        <v>#VALUE!</v>
      </c>
      <c r="L167" s="34" t="e" vm="1">
        <f t="shared" si="14"/>
        <v>#VALUE!</v>
      </c>
      <c r="M167" s="34" t="e" vm="1">
        <f t="shared" si="15"/>
        <v>#VALUE!</v>
      </c>
      <c r="N167" s="34" t="e" vm="2">
        <f>[1]!genUniform($N$9,$N$10)</f>
        <v>#VALUE!</v>
      </c>
      <c r="O167" s="34" t="e" vm="1">
        <f t="shared" si="16"/>
        <v>#VALUE!</v>
      </c>
      <c r="P167" s="34" t="e" vm="1">
        <f t="shared" si="17"/>
        <v>#VALUE!</v>
      </c>
    </row>
    <row r="168" spans="1:16">
      <c r="A168" s="34">
        <v>158</v>
      </c>
      <c r="C168" s="34" t="e" vm="2">
        <f>[1]!GenLimitNormal($C$9,$C$10,0,1000,0)</f>
        <v>#VALUE!</v>
      </c>
      <c r="D168" s="34" t="e" vm="2">
        <f>[1]!GenBetaPERT(0,$D$9,1)</f>
        <v>#VALUE!</v>
      </c>
      <c r="E168" s="34" t="e" vm="2">
        <f>[1]!GenLognormal($E$9,$E$10)</f>
        <v>#VALUE!</v>
      </c>
      <c r="F168" s="34" t="e" vm="2">
        <f>[1]!GenLognormal($F$9,$F$10)</f>
        <v>#VALUE!</v>
      </c>
      <c r="G168" s="34" t="e" vm="2">
        <f>[1]!GenLognormal($G$9,$G$10)</f>
        <v>#VALUE!</v>
      </c>
      <c r="H168" s="34" t="e" vm="2">
        <f>[1]!genUniform($H$9,$H$10)</f>
        <v>#VALUE!</v>
      </c>
      <c r="I168" s="34" t="e" vm="1">
        <f t="shared" si="12"/>
        <v>#VALUE!</v>
      </c>
      <c r="J168" s="34" t="e" vm="1">
        <f t="shared" si="13"/>
        <v>#VALUE!</v>
      </c>
      <c r="K168" s="34" t="e" vm="2">
        <f>[1]!genUniform($K$9,$K$10)</f>
        <v>#VALUE!</v>
      </c>
      <c r="L168" s="34" t="e" vm="1">
        <f t="shared" si="14"/>
        <v>#VALUE!</v>
      </c>
      <c r="M168" s="34" t="e" vm="1">
        <f t="shared" si="15"/>
        <v>#VALUE!</v>
      </c>
      <c r="N168" s="34" t="e" vm="2">
        <f>[1]!genUniform($N$9,$N$10)</f>
        <v>#VALUE!</v>
      </c>
      <c r="O168" s="34" t="e" vm="1">
        <f t="shared" si="16"/>
        <v>#VALUE!</v>
      </c>
      <c r="P168" s="34" t="e" vm="1">
        <f t="shared" si="17"/>
        <v>#VALUE!</v>
      </c>
    </row>
    <row r="169" spans="1:16">
      <c r="A169" s="34">
        <v>159</v>
      </c>
      <c r="C169" s="34" t="e" vm="2">
        <f>[1]!GenLimitNormal($C$9,$C$10,0,1000,0)</f>
        <v>#VALUE!</v>
      </c>
      <c r="D169" s="34" t="e" vm="2">
        <f>[1]!GenBetaPERT(0,$D$9,1)</f>
        <v>#VALUE!</v>
      </c>
      <c r="E169" s="34" t="e" vm="2">
        <f>[1]!GenLognormal($E$9,$E$10)</f>
        <v>#VALUE!</v>
      </c>
      <c r="F169" s="34" t="e" vm="2">
        <f>[1]!GenLognormal($F$9,$F$10)</f>
        <v>#VALUE!</v>
      </c>
      <c r="G169" s="34" t="e" vm="2">
        <f>[1]!GenLognormal($G$9,$G$10)</f>
        <v>#VALUE!</v>
      </c>
      <c r="H169" s="34" t="e" vm="2">
        <f>[1]!genUniform($H$9,$H$10)</f>
        <v>#VALUE!</v>
      </c>
      <c r="I169" s="34" t="e" vm="1">
        <f t="shared" si="12"/>
        <v>#VALUE!</v>
      </c>
      <c r="J169" s="34" t="e" vm="1">
        <f t="shared" si="13"/>
        <v>#VALUE!</v>
      </c>
      <c r="K169" s="34" t="e" vm="2">
        <f>[1]!genUniform($K$9,$K$10)</f>
        <v>#VALUE!</v>
      </c>
      <c r="L169" s="34" t="e" vm="1">
        <f t="shared" si="14"/>
        <v>#VALUE!</v>
      </c>
      <c r="M169" s="34" t="e" vm="1">
        <f t="shared" si="15"/>
        <v>#VALUE!</v>
      </c>
      <c r="N169" s="34" t="e" vm="2">
        <f>[1]!genUniform($N$9,$N$10)</f>
        <v>#VALUE!</v>
      </c>
      <c r="O169" s="34" t="e" vm="1">
        <f t="shared" si="16"/>
        <v>#VALUE!</v>
      </c>
      <c r="P169" s="34" t="e" vm="1">
        <f t="shared" si="17"/>
        <v>#VALUE!</v>
      </c>
    </row>
    <row r="170" spans="1:16">
      <c r="A170" s="34">
        <v>160</v>
      </c>
      <c r="C170" s="34" t="e" vm="2">
        <f>[1]!GenLimitNormal($C$9,$C$10,0,1000,0)</f>
        <v>#VALUE!</v>
      </c>
      <c r="D170" s="34" t="e" vm="2">
        <f>[1]!GenBetaPERT(0,$D$9,1)</f>
        <v>#VALUE!</v>
      </c>
      <c r="E170" s="34" t="e" vm="2">
        <f>[1]!GenLognormal($E$9,$E$10)</f>
        <v>#VALUE!</v>
      </c>
      <c r="F170" s="34" t="e" vm="2">
        <f>[1]!GenLognormal($F$9,$F$10)</f>
        <v>#VALUE!</v>
      </c>
      <c r="G170" s="34" t="e" vm="2">
        <f>[1]!GenLognormal($G$9,$G$10)</f>
        <v>#VALUE!</v>
      </c>
      <c r="H170" s="34" t="e" vm="2">
        <f>[1]!genUniform($H$9,$H$10)</f>
        <v>#VALUE!</v>
      </c>
      <c r="I170" s="34" t="e" vm="1">
        <f t="shared" si="12"/>
        <v>#VALUE!</v>
      </c>
      <c r="J170" s="34" t="e" vm="1">
        <f t="shared" si="13"/>
        <v>#VALUE!</v>
      </c>
      <c r="K170" s="34" t="e" vm="2">
        <f>[1]!genUniform($K$9,$K$10)</f>
        <v>#VALUE!</v>
      </c>
      <c r="L170" s="34" t="e" vm="1">
        <f t="shared" si="14"/>
        <v>#VALUE!</v>
      </c>
      <c r="M170" s="34" t="e" vm="1">
        <f t="shared" si="15"/>
        <v>#VALUE!</v>
      </c>
      <c r="N170" s="34" t="e" vm="2">
        <f>[1]!genUniform($N$9,$N$10)</f>
        <v>#VALUE!</v>
      </c>
      <c r="O170" s="34" t="e" vm="1">
        <f t="shared" si="16"/>
        <v>#VALUE!</v>
      </c>
      <c r="P170" s="34" t="e" vm="1">
        <f t="shared" si="17"/>
        <v>#VALUE!</v>
      </c>
    </row>
    <row r="171" spans="1:16">
      <c r="A171" s="34">
        <v>161</v>
      </c>
      <c r="C171" s="34" t="e" vm="2">
        <f>[1]!GenLimitNormal($C$9,$C$10,0,1000,0)</f>
        <v>#VALUE!</v>
      </c>
      <c r="D171" s="34" t="e" vm="2">
        <f>[1]!GenBetaPERT(0,$D$9,1)</f>
        <v>#VALUE!</v>
      </c>
      <c r="E171" s="34" t="e" vm="2">
        <f>[1]!GenLognormal($E$9,$E$10)</f>
        <v>#VALUE!</v>
      </c>
      <c r="F171" s="34" t="e" vm="2">
        <f>[1]!GenLognormal($F$9,$F$10)</f>
        <v>#VALUE!</v>
      </c>
      <c r="G171" s="34" t="e" vm="2">
        <f>[1]!GenLognormal($G$9,$G$10)</f>
        <v>#VALUE!</v>
      </c>
      <c r="H171" s="34" t="e" vm="2">
        <f>[1]!genUniform($H$9,$H$10)</f>
        <v>#VALUE!</v>
      </c>
      <c r="I171" s="34" t="e" vm="1">
        <f t="shared" si="12"/>
        <v>#VALUE!</v>
      </c>
      <c r="J171" s="34" t="e" vm="1">
        <f t="shared" si="13"/>
        <v>#VALUE!</v>
      </c>
      <c r="K171" s="34" t="e" vm="2">
        <f>[1]!genUniform($K$9,$K$10)</f>
        <v>#VALUE!</v>
      </c>
      <c r="L171" s="34" t="e" vm="1">
        <f t="shared" si="14"/>
        <v>#VALUE!</v>
      </c>
      <c r="M171" s="34" t="e" vm="1">
        <f t="shared" si="15"/>
        <v>#VALUE!</v>
      </c>
      <c r="N171" s="34" t="e" vm="2">
        <f>[1]!genUniform($N$9,$N$10)</f>
        <v>#VALUE!</v>
      </c>
      <c r="O171" s="34" t="e" vm="1">
        <f t="shared" si="16"/>
        <v>#VALUE!</v>
      </c>
      <c r="P171" s="34" t="e" vm="1">
        <f t="shared" si="17"/>
        <v>#VALUE!</v>
      </c>
    </row>
    <row r="172" spans="1:16">
      <c r="A172" s="34">
        <v>162</v>
      </c>
      <c r="C172" s="34" t="e" vm="2">
        <f>[1]!GenLimitNormal($C$9,$C$10,0,1000,0)</f>
        <v>#VALUE!</v>
      </c>
      <c r="D172" s="34" t="e" vm="2">
        <f>[1]!GenBetaPERT(0,$D$9,1)</f>
        <v>#VALUE!</v>
      </c>
      <c r="E172" s="34" t="e" vm="2">
        <f>[1]!GenLognormal($E$9,$E$10)</f>
        <v>#VALUE!</v>
      </c>
      <c r="F172" s="34" t="e" vm="2">
        <f>[1]!GenLognormal($F$9,$F$10)</f>
        <v>#VALUE!</v>
      </c>
      <c r="G172" s="34" t="e" vm="2">
        <f>[1]!GenLognormal($G$9,$G$10)</f>
        <v>#VALUE!</v>
      </c>
      <c r="H172" s="34" t="e" vm="2">
        <f>[1]!genUniform($H$9,$H$10)</f>
        <v>#VALUE!</v>
      </c>
      <c r="I172" s="34" t="e" vm="1">
        <f t="shared" si="12"/>
        <v>#VALUE!</v>
      </c>
      <c r="J172" s="34" t="e" vm="1">
        <f t="shared" si="13"/>
        <v>#VALUE!</v>
      </c>
      <c r="K172" s="34" t="e" vm="2">
        <f>[1]!genUniform($K$9,$K$10)</f>
        <v>#VALUE!</v>
      </c>
      <c r="L172" s="34" t="e" vm="1">
        <f t="shared" si="14"/>
        <v>#VALUE!</v>
      </c>
      <c r="M172" s="34" t="e" vm="1">
        <f t="shared" si="15"/>
        <v>#VALUE!</v>
      </c>
      <c r="N172" s="34" t="e" vm="2">
        <f>[1]!genUniform($N$9,$N$10)</f>
        <v>#VALUE!</v>
      </c>
      <c r="O172" s="34" t="e" vm="1">
        <f t="shared" si="16"/>
        <v>#VALUE!</v>
      </c>
      <c r="P172" s="34" t="e" vm="1">
        <f t="shared" si="17"/>
        <v>#VALUE!</v>
      </c>
    </row>
    <row r="173" spans="1:16">
      <c r="A173" s="34">
        <v>163</v>
      </c>
      <c r="C173" s="34" t="e" vm="2">
        <f>[1]!GenLimitNormal($C$9,$C$10,0,1000,0)</f>
        <v>#VALUE!</v>
      </c>
      <c r="D173" s="34" t="e" vm="2">
        <f>[1]!GenBetaPERT(0,$D$9,1)</f>
        <v>#VALUE!</v>
      </c>
      <c r="E173" s="34" t="e" vm="2">
        <f>[1]!GenLognormal($E$9,$E$10)</f>
        <v>#VALUE!</v>
      </c>
      <c r="F173" s="34" t="e" vm="2">
        <f>[1]!GenLognormal($F$9,$F$10)</f>
        <v>#VALUE!</v>
      </c>
      <c r="G173" s="34" t="e" vm="2">
        <f>[1]!GenLognormal($G$9,$G$10)</f>
        <v>#VALUE!</v>
      </c>
      <c r="H173" s="34" t="e" vm="2">
        <f>[1]!genUniform($H$9,$H$10)</f>
        <v>#VALUE!</v>
      </c>
      <c r="I173" s="34" t="e" vm="1">
        <f t="shared" si="12"/>
        <v>#VALUE!</v>
      </c>
      <c r="J173" s="34" t="e" vm="1">
        <f t="shared" si="13"/>
        <v>#VALUE!</v>
      </c>
      <c r="K173" s="34" t="e" vm="2">
        <f>[1]!genUniform($K$9,$K$10)</f>
        <v>#VALUE!</v>
      </c>
      <c r="L173" s="34" t="e" vm="1">
        <f t="shared" si="14"/>
        <v>#VALUE!</v>
      </c>
      <c r="M173" s="34" t="e" vm="1">
        <f t="shared" si="15"/>
        <v>#VALUE!</v>
      </c>
      <c r="N173" s="34" t="e" vm="2">
        <f>[1]!genUniform($N$9,$N$10)</f>
        <v>#VALUE!</v>
      </c>
      <c r="O173" s="34" t="e" vm="1">
        <f t="shared" si="16"/>
        <v>#VALUE!</v>
      </c>
      <c r="P173" s="34" t="e" vm="1">
        <f t="shared" si="17"/>
        <v>#VALUE!</v>
      </c>
    </row>
    <row r="174" spans="1:16">
      <c r="A174" s="34">
        <v>164</v>
      </c>
      <c r="C174" s="34" t="e" vm="2">
        <f>[1]!GenLimitNormal($C$9,$C$10,0,1000,0)</f>
        <v>#VALUE!</v>
      </c>
      <c r="D174" s="34" t="e" vm="2">
        <f>[1]!GenBetaPERT(0,$D$9,1)</f>
        <v>#VALUE!</v>
      </c>
      <c r="E174" s="34" t="e" vm="2">
        <f>[1]!GenLognormal($E$9,$E$10)</f>
        <v>#VALUE!</v>
      </c>
      <c r="F174" s="34" t="e" vm="2">
        <f>[1]!GenLognormal($F$9,$F$10)</f>
        <v>#VALUE!</v>
      </c>
      <c r="G174" s="34" t="e" vm="2">
        <f>[1]!GenLognormal($G$9,$G$10)</f>
        <v>#VALUE!</v>
      </c>
      <c r="H174" s="34" t="e" vm="2">
        <f>[1]!genUniform($H$9,$H$10)</f>
        <v>#VALUE!</v>
      </c>
      <c r="I174" s="34" t="e" vm="1">
        <f t="shared" si="12"/>
        <v>#VALUE!</v>
      </c>
      <c r="J174" s="34" t="e" vm="1">
        <f t="shared" si="13"/>
        <v>#VALUE!</v>
      </c>
      <c r="K174" s="34" t="e" vm="2">
        <f>[1]!genUniform($K$9,$K$10)</f>
        <v>#VALUE!</v>
      </c>
      <c r="L174" s="34" t="e" vm="1">
        <f t="shared" si="14"/>
        <v>#VALUE!</v>
      </c>
      <c r="M174" s="34" t="e" vm="1">
        <f t="shared" si="15"/>
        <v>#VALUE!</v>
      </c>
      <c r="N174" s="34" t="e" vm="2">
        <f>[1]!genUniform($N$9,$N$10)</f>
        <v>#VALUE!</v>
      </c>
      <c r="O174" s="34" t="e" vm="1">
        <f t="shared" si="16"/>
        <v>#VALUE!</v>
      </c>
      <c r="P174" s="34" t="e" vm="1">
        <f t="shared" si="17"/>
        <v>#VALUE!</v>
      </c>
    </row>
    <row r="175" spans="1:16">
      <c r="A175" s="34">
        <v>165</v>
      </c>
      <c r="C175" s="34" t="e" vm="2">
        <f>[1]!GenLimitNormal($C$9,$C$10,0,1000,0)</f>
        <v>#VALUE!</v>
      </c>
      <c r="D175" s="34" t="e" vm="2">
        <f>[1]!GenBetaPERT(0,$D$9,1)</f>
        <v>#VALUE!</v>
      </c>
      <c r="E175" s="34" t="e" vm="2">
        <f>[1]!GenLognormal($E$9,$E$10)</f>
        <v>#VALUE!</v>
      </c>
      <c r="F175" s="34" t="e" vm="2">
        <f>[1]!GenLognormal($F$9,$F$10)</f>
        <v>#VALUE!</v>
      </c>
      <c r="G175" s="34" t="e" vm="2">
        <f>[1]!GenLognormal($G$9,$G$10)</f>
        <v>#VALUE!</v>
      </c>
      <c r="H175" s="34" t="e" vm="2">
        <f>[1]!genUniform($H$9,$H$10)</f>
        <v>#VALUE!</v>
      </c>
      <c r="I175" s="34" t="e" vm="1">
        <f t="shared" si="12"/>
        <v>#VALUE!</v>
      </c>
      <c r="J175" s="34" t="e" vm="1">
        <f t="shared" si="13"/>
        <v>#VALUE!</v>
      </c>
      <c r="K175" s="34" t="e" vm="2">
        <f>[1]!genUniform($K$9,$K$10)</f>
        <v>#VALUE!</v>
      </c>
      <c r="L175" s="34" t="e" vm="1">
        <f t="shared" si="14"/>
        <v>#VALUE!</v>
      </c>
      <c r="M175" s="34" t="e" vm="1">
        <f t="shared" si="15"/>
        <v>#VALUE!</v>
      </c>
      <c r="N175" s="34" t="e" vm="2">
        <f>[1]!genUniform($N$9,$N$10)</f>
        <v>#VALUE!</v>
      </c>
      <c r="O175" s="34" t="e" vm="1">
        <f t="shared" si="16"/>
        <v>#VALUE!</v>
      </c>
      <c r="P175" s="34" t="e" vm="1">
        <f t="shared" si="17"/>
        <v>#VALUE!</v>
      </c>
    </row>
    <row r="176" spans="1:16">
      <c r="A176" s="34">
        <v>166</v>
      </c>
      <c r="C176" s="34" t="e" vm="2">
        <f>[1]!GenLimitNormal($C$9,$C$10,0,1000,0)</f>
        <v>#VALUE!</v>
      </c>
      <c r="D176" s="34" t="e" vm="2">
        <f>[1]!GenBetaPERT(0,$D$9,1)</f>
        <v>#VALUE!</v>
      </c>
      <c r="E176" s="34" t="e" vm="2">
        <f>[1]!GenLognormal($E$9,$E$10)</f>
        <v>#VALUE!</v>
      </c>
      <c r="F176" s="34" t="e" vm="2">
        <f>[1]!GenLognormal($F$9,$F$10)</f>
        <v>#VALUE!</v>
      </c>
      <c r="G176" s="34" t="e" vm="2">
        <f>[1]!GenLognormal($G$9,$G$10)</f>
        <v>#VALUE!</v>
      </c>
      <c r="H176" s="34" t="e" vm="2">
        <f>[1]!genUniform($H$9,$H$10)</f>
        <v>#VALUE!</v>
      </c>
      <c r="I176" s="34" t="e" vm="1">
        <f t="shared" si="12"/>
        <v>#VALUE!</v>
      </c>
      <c r="J176" s="34" t="e" vm="1">
        <f t="shared" si="13"/>
        <v>#VALUE!</v>
      </c>
      <c r="K176" s="34" t="e" vm="2">
        <f>[1]!genUniform($K$9,$K$10)</f>
        <v>#VALUE!</v>
      </c>
      <c r="L176" s="34" t="e" vm="1">
        <f t="shared" si="14"/>
        <v>#VALUE!</v>
      </c>
      <c r="M176" s="34" t="e" vm="1">
        <f t="shared" si="15"/>
        <v>#VALUE!</v>
      </c>
      <c r="N176" s="34" t="e" vm="2">
        <f>[1]!genUniform($N$9,$N$10)</f>
        <v>#VALUE!</v>
      </c>
      <c r="O176" s="34" t="e" vm="1">
        <f t="shared" si="16"/>
        <v>#VALUE!</v>
      </c>
      <c r="P176" s="34" t="e" vm="1">
        <f t="shared" si="17"/>
        <v>#VALUE!</v>
      </c>
    </row>
    <row r="177" spans="1:16">
      <c r="A177" s="34">
        <v>167</v>
      </c>
      <c r="C177" s="34" t="e" vm="2">
        <f>[1]!GenLimitNormal($C$9,$C$10,0,1000,0)</f>
        <v>#VALUE!</v>
      </c>
      <c r="D177" s="34" t="e" vm="2">
        <f>[1]!GenBetaPERT(0,$D$9,1)</f>
        <v>#VALUE!</v>
      </c>
      <c r="E177" s="34" t="e" vm="2">
        <f>[1]!GenLognormal($E$9,$E$10)</f>
        <v>#VALUE!</v>
      </c>
      <c r="F177" s="34" t="e" vm="2">
        <f>[1]!GenLognormal($F$9,$F$10)</f>
        <v>#VALUE!</v>
      </c>
      <c r="G177" s="34" t="e" vm="2">
        <f>[1]!GenLognormal($G$9,$G$10)</f>
        <v>#VALUE!</v>
      </c>
      <c r="H177" s="34" t="e" vm="2">
        <f>[1]!genUniform($H$9,$H$10)</f>
        <v>#VALUE!</v>
      </c>
      <c r="I177" s="34" t="e" vm="1">
        <f t="shared" si="12"/>
        <v>#VALUE!</v>
      </c>
      <c r="J177" s="34" t="e" vm="1">
        <f t="shared" si="13"/>
        <v>#VALUE!</v>
      </c>
      <c r="K177" s="34" t="e" vm="2">
        <f>[1]!genUniform($K$9,$K$10)</f>
        <v>#VALUE!</v>
      </c>
      <c r="L177" s="34" t="e" vm="1">
        <f t="shared" si="14"/>
        <v>#VALUE!</v>
      </c>
      <c r="M177" s="34" t="e" vm="1">
        <f t="shared" si="15"/>
        <v>#VALUE!</v>
      </c>
      <c r="N177" s="34" t="e" vm="2">
        <f>[1]!genUniform($N$9,$N$10)</f>
        <v>#VALUE!</v>
      </c>
      <c r="O177" s="34" t="e" vm="1">
        <f t="shared" si="16"/>
        <v>#VALUE!</v>
      </c>
      <c r="P177" s="34" t="e" vm="1">
        <f t="shared" si="17"/>
        <v>#VALUE!</v>
      </c>
    </row>
    <row r="178" spans="1:16">
      <c r="A178" s="34">
        <v>168</v>
      </c>
      <c r="C178" s="34" t="e" vm="2">
        <f>[1]!GenLimitNormal($C$9,$C$10,0,1000,0)</f>
        <v>#VALUE!</v>
      </c>
      <c r="D178" s="34" t="e" vm="2">
        <f>[1]!GenBetaPERT(0,$D$9,1)</f>
        <v>#VALUE!</v>
      </c>
      <c r="E178" s="34" t="e" vm="2">
        <f>[1]!GenLognormal($E$9,$E$10)</f>
        <v>#VALUE!</v>
      </c>
      <c r="F178" s="34" t="e" vm="2">
        <f>[1]!GenLognormal($F$9,$F$10)</f>
        <v>#VALUE!</v>
      </c>
      <c r="G178" s="34" t="e" vm="2">
        <f>[1]!GenLognormal($G$9,$G$10)</f>
        <v>#VALUE!</v>
      </c>
      <c r="H178" s="34" t="e" vm="2">
        <f>[1]!genUniform($H$9,$H$10)</f>
        <v>#VALUE!</v>
      </c>
      <c r="I178" s="34" t="e" vm="1">
        <f t="shared" si="12"/>
        <v>#VALUE!</v>
      </c>
      <c r="J178" s="34" t="e" vm="1">
        <f t="shared" si="13"/>
        <v>#VALUE!</v>
      </c>
      <c r="K178" s="34" t="e" vm="2">
        <f>[1]!genUniform($K$9,$K$10)</f>
        <v>#VALUE!</v>
      </c>
      <c r="L178" s="34" t="e" vm="1">
        <f t="shared" si="14"/>
        <v>#VALUE!</v>
      </c>
      <c r="M178" s="34" t="e" vm="1">
        <f t="shared" si="15"/>
        <v>#VALUE!</v>
      </c>
      <c r="N178" s="34" t="e" vm="2">
        <f>[1]!genUniform($N$9,$N$10)</f>
        <v>#VALUE!</v>
      </c>
      <c r="O178" s="34" t="e" vm="1">
        <f t="shared" si="16"/>
        <v>#VALUE!</v>
      </c>
      <c r="P178" s="34" t="e" vm="1">
        <f t="shared" si="17"/>
        <v>#VALUE!</v>
      </c>
    </row>
    <row r="179" spans="1:16">
      <c r="A179" s="34">
        <v>169</v>
      </c>
      <c r="C179" s="34" t="e" vm="2">
        <f>[1]!GenLimitNormal($C$9,$C$10,0,1000,0)</f>
        <v>#VALUE!</v>
      </c>
      <c r="D179" s="34" t="e" vm="2">
        <f>[1]!GenBetaPERT(0,$D$9,1)</f>
        <v>#VALUE!</v>
      </c>
      <c r="E179" s="34" t="e" vm="2">
        <f>[1]!GenLognormal($E$9,$E$10)</f>
        <v>#VALUE!</v>
      </c>
      <c r="F179" s="34" t="e" vm="2">
        <f>[1]!GenLognormal($F$9,$F$10)</f>
        <v>#VALUE!</v>
      </c>
      <c r="G179" s="34" t="e" vm="2">
        <f>[1]!GenLognormal($G$9,$G$10)</f>
        <v>#VALUE!</v>
      </c>
      <c r="H179" s="34" t="e" vm="2">
        <f>[1]!genUniform($H$9,$H$10)</f>
        <v>#VALUE!</v>
      </c>
      <c r="I179" s="34" t="e" vm="1">
        <f t="shared" si="12"/>
        <v>#VALUE!</v>
      </c>
      <c r="J179" s="34" t="e" vm="1">
        <f t="shared" si="13"/>
        <v>#VALUE!</v>
      </c>
      <c r="K179" s="34" t="e" vm="2">
        <f>[1]!genUniform($K$9,$K$10)</f>
        <v>#VALUE!</v>
      </c>
      <c r="L179" s="34" t="e" vm="1">
        <f t="shared" si="14"/>
        <v>#VALUE!</v>
      </c>
      <c r="M179" s="34" t="e" vm="1">
        <f t="shared" si="15"/>
        <v>#VALUE!</v>
      </c>
      <c r="N179" s="34" t="e" vm="2">
        <f>[1]!genUniform($N$9,$N$10)</f>
        <v>#VALUE!</v>
      </c>
      <c r="O179" s="34" t="e" vm="1">
        <f t="shared" si="16"/>
        <v>#VALUE!</v>
      </c>
      <c r="P179" s="34" t="e" vm="1">
        <f t="shared" si="17"/>
        <v>#VALUE!</v>
      </c>
    </row>
    <row r="180" spans="1:16">
      <c r="A180" s="34">
        <v>170</v>
      </c>
      <c r="C180" s="34" t="e" vm="2">
        <f>[1]!GenLimitNormal($C$9,$C$10,0,1000,0)</f>
        <v>#VALUE!</v>
      </c>
      <c r="D180" s="34" t="e" vm="2">
        <f>[1]!GenBetaPERT(0,$D$9,1)</f>
        <v>#VALUE!</v>
      </c>
      <c r="E180" s="34" t="e" vm="2">
        <f>[1]!GenLognormal($E$9,$E$10)</f>
        <v>#VALUE!</v>
      </c>
      <c r="F180" s="34" t="e" vm="2">
        <f>[1]!GenLognormal($F$9,$F$10)</f>
        <v>#VALUE!</v>
      </c>
      <c r="G180" s="34" t="e" vm="2">
        <f>[1]!GenLognormal($G$9,$G$10)</f>
        <v>#VALUE!</v>
      </c>
      <c r="H180" s="34" t="e" vm="2">
        <f>[1]!genUniform($H$9,$H$10)</f>
        <v>#VALUE!</v>
      </c>
      <c r="I180" s="34" t="e" vm="1">
        <f t="shared" si="12"/>
        <v>#VALUE!</v>
      </c>
      <c r="J180" s="34" t="e" vm="1">
        <f t="shared" si="13"/>
        <v>#VALUE!</v>
      </c>
      <c r="K180" s="34" t="e" vm="2">
        <f>[1]!genUniform($K$9,$K$10)</f>
        <v>#VALUE!</v>
      </c>
      <c r="L180" s="34" t="e" vm="1">
        <f t="shared" si="14"/>
        <v>#VALUE!</v>
      </c>
      <c r="M180" s="34" t="e" vm="1">
        <f t="shared" si="15"/>
        <v>#VALUE!</v>
      </c>
      <c r="N180" s="34" t="e" vm="2">
        <f>[1]!genUniform($N$9,$N$10)</f>
        <v>#VALUE!</v>
      </c>
      <c r="O180" s="34" t="e" vm="1">
        <f t="shared" si="16"/>
        <v>#VALUE!</v>
      </c>
      <c r="P180" s="34" t="e" vm="1">
        <f t="shared" si="17"/>
        <v>#VALUE!</v>
      </c>
    </row>
    <row r="181" spans="1:16">
      <c r="A181" s="34">
        <v>171</v>
      </c>
      <c r="C181" s="34" t="e" vm="2">
        <f>[1]!GenLimitNormal($C$9,$C$10,0,1000,0)</f>
        <v>#VALUE!</v>
      </c>
      <c r="D181" s="34" t="e" vm="2">
        <f>[1]!GenBetaPERT(0,$D$9,1)</f>
        <v>#VALUE!</v>
      </c>
      <c r="E181" s="34" t="e" vm="2">
        <f>[1]!GenLognormal($E$9,$E$10)</f>
        <v>#VALUE!</v>
      </c>
      <c r="F181" s="34" t="e" vm="2">
        <f>[1]!GenLognormal($F$9,$F$10)</f>
        <v>#VALUE!</v>
      </c>
      <c r="G181" s="34" t="e" vm="2">
        <f>[1]!GenLognormal($G$9,$G$10)</f>
        <v>#VALUE!</v>
      </c>
      <c r="H181" s="34" t="e" vm="2">
        <f>[1]!genUniform($H$9,$H$10)</f>
        <v>#VALUE!</v>
      </c>
      <c r="I181" s="34" t="e" vm="1">
        <f t="shared" si="12"/>
        <v>#VALUE!</v>
      </c>
      <c r="J181" s="34" t="e" vm="1">
        <f t="shared" si="13"/>
        <v>#VALUE!</v>
      </c>
      <c r="K181" s="34" t="e" vm="2">
        <f>[1]!genUniform($K$9,$K$10)</f>
        <v>#VALUE!</v>
      </c>
      <c r="L181" s="34" t="e" vm="1">
        <f t="shared" si="14"/>
        <v>#VALUE!</v>
      </c>
      <c r="M181" s="34" t="e" vm="1">
        <f t="shared" si="15"/>
        <v>#VALUE!</v>
      </c>
      <c r="N181" s="34" t="e" vm="2">
        <f>[1]!genUniform($N$9,$N$10)</f>
        <v>#VALUE!</v>
      </c>
      <c r="O181" s="34" t="e" vm="1">
        <f t="shared" si="16"/>
        <v>#VALUE!</v>
      </c>
      <c r="P181" s="34" t="e" vm="1">
        <f t="shared" si="17"/>
        <v>#VALUE!</v>
      </c>
    </row>
    <row r="182" spans="1:16">
      <c r="A182" s="34">
        <v>172</v>
      </c>
      <c r="C182" s="34" t="e" vm="2">
        <f>[1]!GenLimitNormal($C$9,$C$10,0,1000,0)</f>
        <v>#VALUE!</v>
      </c>
      <c r="D182" s="34" t="e" vm="2">
        <f>[1]!GenBetaPERT(0,$D$9,1)</f>
        <v>#VALUE!</v>
      </c>
      <c r="E182" s="34" t="e" vm="2">
        <f>[1]!GenLognormal($E$9,$E$10)</f>
        <v>#VALUE!</v>
      </c>
      <c r="F182" s="34" t="e" vm="2">
        <f>[1]!GenLognormal($F$9,$F$10)</f>
        <v>#VALUE!</v>
      </c>
      <c r="G182" s="34" t="e" vm="2">
        <f>[1]!GenLognormal($G$9,$G$10)</f>
        <v>#VALUE!</v>
      </c>
      <c r="H182" s="34" t="e" vm="2">
        <f>[1]!genUniform($H$9,$H$10)</f>
        <v>#VALUE!</v>
      </c>
      <c r="I182" s="34" t="e" vm="1">
        <f t="shared" si="12"/>
        <v>#VALUE!</v>
      </c>
      <c r="J182" s="34" t="e" vm="1">
        <f t="shared" si="13"/>
        <v>#VALUE!</v>
      </c>
      <c r="K182" s="34" t="e" vm="2">
        <f>[1]!genUniform($K$9,$K$10)</f>
        <v>#VALUE!</v>
      </c>
      <c r="L182" s="34" t="e" vm="1">
        <f t="shared" si="14"/>
        <v>#VALUE!</v>
      </c>
      <c r="M182" s="34" t="e" vm="1">
        <f t="shared" si="15"/>
        <v>#VALUE!</v>
      </c>
      <c r="N182" s="34" t="e" vm="2">
        <f>[1]!genUniform($N$9,$N$10)</f>
        <v>#VALUE!</v>
      </c>
      <c r="O182" s="34" t="e" vm="1">
        <f t="shared" si="16"/>
        <v>#VALUE!</v>
      </c>
      <c r="P182" s="34" t="e" vm="1">
        <f t="shared" si="17"/>
        <v>#VALUE!</v>
      </c>
    </row>
    <row r="183" spans="1:16">
      <c r="A183" s="34">
        <v>173</v>
      </c>
      <c r="C183" s="34" t="e" vm="2">
        <f>[1]!GenLimitNormal($C$9,$C$10,0,1000,0)</f>
        <v>#VALUE!</v>
      </c>
      <c r="D183" s="34" t="e" vm="2">
        <f>[1]!GenBetaPERT(0,$D$9,1)</f>
        <v>#VALUE!</v>
      </c>
      <c r="E183" s="34" t="e" vm="2">
        <f>[1]!GenLognormal($E$9,$E$10)</f>
        <v>#VALUE!</v>
      </c>
      <c r="F183" s="34" t="e" vm="2">
        <f>[1]!GenLognormal($F$9,$F$10)</f>
        <v>#VALUE!</v>
      </c>
      <c r="G183" s="34" t="e" vm="2">
        <f>[1]!GenLognormal($G$9,$G$10)</f>
        <v>#VALUE!</v>
      </c>
      <c r="H183" s="34" t="e" vm="2">
        <f>[1]!genUniform($H$9,$H$10)</f>
        <v>#VALUE!</v>
      </c>
      <c r="I183" s="34" t="e" vm="1">
        <f t="shared" si="12"/>
        <v>#VALUE!</v>
      </c>
      <c r="J183" s="34" t="e" vm="1">
        <f t="shared" si="13"/>
        <v>#VALUE!</v>
      </c>
      <c r="K183" s="34" t="e" vm="2">
        <f>[1]!genUniform($K$9,$K$10)</f>
        <v>#VALUE!</v>
      </c>
      <c r="L183" s="34" t="e" vm="1">
        <f t="shared" si="14"/>
        <v>#VALUE!</v>
      </c>
      <c r="M183" s="34" t="e" vm="1">
        <f t="shared" si="15"/>
        <v>#VALUE!</v>
      </c>
      <c r="N183" s="34" t="e" vm="2">
        <f>[1]!genUniform($N$9,$N$10)</f>
        <v>#VALUE!</v>
      </c>
      <c r="O183" s="34" t="e" vm="1">
        <f t="shared" si="16"/>
        <v>#VALUE!</v>
      </c>
      <c r="P183" s="34" t="e" vm="1">
        <f t="shared" si="17"/>
        <v>#VALUE!</v>
      </c>
    </row>
    <row r="184" spans="1:16">
      <c r="A184" s="34">
        <v>174</v>
      </c>
      <c r="C184" s="34" t="e" vm="2">
        <f>[1]!GenLimitNormal($C$9,$C$10,0,1000,0)</f>
        <v>#VALUE!</v>
      </c>
      <c r="D184" s="34" t="e" vm="2">
        <f>[1]!GenBetaPERT(0,$D$9,1)</f>
        <v>#VALUE!</v>
      </c>
      <c r="E184" s="34" t="e" vm="2">
        <f>[1]!GenLognormal($E$9,$E$10)</f>
        <v>#VALUE!</v>
      </c>
      <c r="F184" s="34" t="e" vm="2">
        <f>[1]!GenLognormal($F$9,$F$10)</f>
        <v>#VALUE!</v>
      </c>
      <c r="G184" s="34" t="e" vm="2">
        <f>[1]!GenLognormal($G$9,$G$10)</f>
        <v>#VALUE!</v>
      </c>
      <c r="H184" s="34" t="e" vm="2">
        <f>[1]!genUniform($H$9,$H$10)</f>
        <v>#VALUE!</v>
      </c>
      <c r="I184" s="34" t="e" vm="1">
        <f t="shared" si="12"/>
        <v>#VALUE!</v>
      </c>
      <c r="J184" s="34" t="e" vm="1">
        <f t="shared" si="13"/>
        <v>#VALUE!</v>
      </c>
      <c r="K184" s="34" t="e" vm="2">
        <f>[1]!genUniform($K$9,$K$10)</f>
        <v>#VALUE!</v>
      </c>
      <c r="L184" s="34" t="e" vm="1">
        <f t="shared" si="14"/>
        <v>#VALUE!</v>
      </c>
      <c r="M184" s="34" t="e" vm="1">
        <f t="shared" si="15"/>
        <v>#VALUE!</v>
      </c>
      <c r="N184" s="34" t="e" vm="2">
        <f>[1]!genUniform($N$9,$N$10)</f>
        <v>#VALUE!</v>
      </c>
      <c r="O184" s="34" t="e" vm="1">
        <f t="shared" si="16"/>
        <v>#VALUE!</v>
      </c>
      <c r="P184" s="34" t="e" vm="1">
        <f t="shared" si="17"/>
        <v>#VALUE!</v>
      </c>
    </row>
    <row r="185" spans="1:16">
      <c r="A185" s="34">
        <v>175</v>
      </c>
      <c r="C185" s="34" t="e" vm="2">
        <f>[1]!GenLimitNormal($C$9,$C$10,0,1000,0)</f>
        <v>#VALUE!</v>
      </c>
      <c r="D185" s="34" t="e" vm="2">
        <f>[1]!GenBetaPERT(0,$D$9,1)</f>
        <v>#VALUE!</v>
      </c>
      <c r="E185" s="34" t="e" vm="2">
        <f>[1]!GenLognormal($E$9,$E$10)</f>
        <v>#VALUE!</v>
      </c>
      <c r="F185" s="34" t="e" vm="2">
        <f>[1]!GenLognormal($F$9,$F$10)</f>
        <v>#VALUE!</v>
      </c>
      <c r="G185" s="34" t="e" vm="2">
        <f>[1]!GenLognormal($G$9,$G$10)</f>
        <v>#VALUE!</v>
      </c>
      <c r="H185" s="34" t="e" vm="2">
        <f>[1]!genUniform($H$9,$H$10)</f>
        <v>#VALUE!</v>
      </c>
      <c r="I185" s="34" t="e" vm="1">
        <f t="shared" si="12"/>
        <v>#VALUE!</v>
      </c>
      <c r="J185" s="34" t="e" vm="1">
        <f t="shared" si="13"/>
        <v>#VALUE!</v>
      </c>
      <c r="K185" s="34" t="e" vm="2">
        <f>[1]!genUniform($K$9,$K$10)</f>
        <v>#VALUE!</v>
      </c>
      <c r="L185" s="34" t="e" vm="1">
        <f t="shared" si="14"/>
        <v>#VALUE!</v>
      </c>
      <c r="M185" s="34" t="e" vm="1">
        <f t="shared" si="15"/>
        <v>#VALUE!</v>
      </c>
      <c r="N185" s="34" t="e" vm="2">
        <f>[1]!genUniform($N$9,$N$10)</f>
        <v>#VALUE!</v>
      </c>
      <c r="O185" s="34" t="e" vm="1">
        <f t="shared" si="16"/>
        <v>#VALUE!</v>
      </c>
      <c r="P185" s="34" t="e" vm="1">
        <f t="shared" si="17"/>
        <v>#VALUE!</v>
      </c>
    </row>
    <row r="186" spans="1:16">
      <c r="A186" s="34">
        <v>176</v>
      </c>
      <c r="C186" s="34" t="e" vm="2">
        <f>[1]!GenLimitNormal($C$9,$C$10,0,1000,0)</f>
        <v>#VALUE!</v>
      </c>
      <c r="D186" s="34" t="e" vm="2">
        <f>[1]!GenBetaPERT(0,$D$9,1)</f>
        <v>#VALUE!</v>
      </c>
      <c r="E186" s="34" t="e" vm="2">
        <f>[1]!GenLognormal($E$9,$E$10)</f>
        <v>#VALUE!</v>
      </c>
      <c r="F186" s="34" t="e" vm="2">
        <f>[1]!GenLognormal($F$9,$F$10)</f>
        <v>#VALUE!</v>
      </c>
      <c r="G186" s="34" t="e" vm="2">
        <f>[1]!GenLognormal($G$9,$G$10)</f>
        <v>#VALUE!</v>
      </c>
      <c r="H186" s="34" t="e" vm="2">
        <f>[1]!genUniform($H$9,$H$10)</f>
        <v>#VALUE!</v>
      </c>
      <c r="I186" s="34" t="e" vm="1">
        <f t="shared" si="12"/>
        <v>#VALUE!</v>
      </c>
      <c r="J186" s="34" t="e" vm="1">
        <f t="shared" si="13"/>
        <v>#VALUE!</v>
      </c>
      <c r="K186" s="34" t="e" vm="2">
        <f>[1]!genUniform($K$9,$K$10)</f>
        <v>#VALUE!</v>
      </c>
      <c r="L186" s="34" t="e" vm="1">
        <f t="shared" si="14"/>
        <v>#VALUE!</v>
      </c>
      <c r="M186" s="34" t="e" vm="1">
        <f t="shared" si="15"/>
        <v>#VALUE!</v>
      </c>
      <c r="N186" s="34" t="e" vm="2">
        <f>[1]!genUniform($N$9,$N$10)</f>
        <v>#VALUE!</v>
      </c>
      <c r="O186" s="34" t="e" vm="1">
        <f t="shared" si="16"/>
        <v>#VALUE!</v>
      </c>
      <c r="P186" s="34" t="e" vm="1">
        <f t="shared" si="17"/>
        <v>#VALUE!</v>
      </c>
    </row>
    <row r="187" spans="1:16">
      <c r="A187" s="34">
        <v>177</v>
      </c>
      <c r="C187" s="34" t="e" vm="2">
        <f>[1]!GenLimitNormal($C$9,$C$10,0,1000,0)</f>
        <v>#VALUE!</v>
      </c>
      <c r="D187" s="34" t="e" vm="2">
        <f>[1]!GenBetaPERT(0,$D$9,1)</f>
        <v>#VALUE!</v>
      </c>
      <c r="E187" s="34" t="e" vm="2">
        <f>[1]!GenLognormal($E$9,$E$10)</f>
        <v>#VALUE!</v>
      </c>
      <c r="F187" s="34" t="e" vm="2">
        <f>[1]!GenLognormal($F$9,$F$10)</f>
        <v>#VALUE!</v>
      </c>
      <c r="G187" s="34" t="e" vm="2">
        <f>[1]!GenLognormal($G$9,$G$10)</f>
        <v>#VALUE!</v>
      </c>
      <c r="H187" s="34" t="e" vm="2">
        <f>[1]!genUniform($H$9,$H$10)</f>
        <v>#VALUE!</v>
      </c>
      <c r="I187" s="34" t="e" vm="1">
        <f t="shared" si="12"/>
        <v>#VALUE!</v>
      </c>
      <c r="J187" s="34" t="e" vm="1">
        <f t="shared" si="13"/>
        <v>#VALUE!</v>
      </c>
      <c r="K187" s="34" t="e" vm="2">
        <f>[1]!genUniform($K$9,$K$10)</f>
        <v>#VALUE!</v>
      </c>
      <c r="L187" s="34" t="e" vm="1">
        <f t="shared" si="14"/>
        <v>#VALUE!</v>
      </c>
      <c r="M187" s="34" t="e" vm="1">
        <f t="shared" si="15"/>
        <v>#VALUE!</v>
      </c>
      <c r="N187" s="34" t="e" vm="2">
        <f>[1]!genUniform($N$9,$N$10)</f>
        <v>#VALUE!</v>
      </c>
      <c r="O187" s="34" t="e" vm="1">
        <f t="shared" si="16"/>
        <v>#VALUE!</v>
      </c>
      <c r="P187" s="34" t="e" vm="1">
        <f t="shared" si="17"/>
        <v>#VALUE!</v>
      </c>
    </row>
    <row r="188" spans="1:16">
      <c r="A188" s="34">
        <v>178</v>
      </c>
      <c r="C188" s="34" t="e" vm="2">
        <f>[1]!GenLimitNormal($C$9,$C$10,0,1000,0)</f>
        <v>#VALUE!</v>
      </c>
      <c r="D188" s="34" t="e" vm="2">
        <f>[1]!GenBetaPERT(0,$D$9,1)</f>
        <v>#VALUE!</v>
      </c>
      <c r="E188" s="34" t="e" vm="2">
        <f>[1]!GenLognormal($E$9,$E$10)</f>
        <v>#VALUE!</v>
      </c>
      <c r="F188" s="34" t="e" vm="2">
        <f>[1]!GenLognormal($F$9,$F$10)</f>
        <v>#VALUE!</v>
      </c>
      <c r="G188" s="34" t="e" vm="2">
        <f>[1]!GenLognormal($G$9,$G$10)</f>
        <v>#VALUE!</v>
      </c>
      <c r="H188" s="34" t="e" vm="2">
        <f>[1]!genUniform($H$9,$H$10)</f>
        <v>#VALUE!</v>
      </c>
      <c r="I188" s="34" t="e" vm="1">
        <f t="shared" si="12"/>
        <v>#VALUE!</v>
      </c>
      <c r="J188" s="34" t="e" vm="1">
        <f t="shared" si="13"/>
        <v>#VALUE!</v>
      </c>
      <c r="K188" s="34" t="e" vm="2">
        <f>[1]!genUniform($K$9,$K$10)</f>
        <v>#VALUE!</v>
      </c>
      <c r="L188" s="34" t="e" vm="1">
        <f t="shared" si="14"/>
        <v>#VALUE!</v>
      </c>
      <c r="M188" s="34" t="e" vm="1">
        <f t="shared" si="15"/>
        <v>#VALUE!</v>
      </c>
      <c r="N188" s="34" t="e" vm="2">
        <f>[1]!genUniform($N$9,$N$10)</f>
        <v>#VALUE!</v>
      </c>
      <c r="O188" s="34" t="e" vm="1">
        <f t="shared" si="16"/>
        <v>#VALUE!</v>
      </c>
      <c r="P188" s="34" t="e" vm="1">
        <f t="shared" si="17"/>
        <v>#VALUE!</v>
      </c>
    </row>
    <row r="189" spans="1:16">
      <c r="A189" s="34">
        <v>179</v>
      </c>
      <c r="C189" s="34" t="e" vm="2">
        <f>[1]!GenLimitNormal($C$9,$C$10,0,1000,0)</f>
        <v>#VALUE!</v>
      </c>
      <c r="D189" s="34" t="e" vm="2">
        <f>[1]!GenBetaPERT(0,$D$9,1)</f>
        <v>#VALUE!</v>
      </c>
      <c r="E189" s="34" t="e" vm="2">
        <f>[1]!GenLognormal($E$9,$E$10)</f>
        <v>#VALUE!</v>
      </c>
      <c r="F189" s="34" t="e" vm="2">
        <f>[1]!GenLognormal($F$9,$F$10)</f>
        <v>#VALUE!</v>
      </c>
      <c r="G189" s="34" t="e" vm="2">
        <f>[1]!GenLognormal($G$9,$G$10)</f>
        <v>#VALUE!</v>
      </c>
      <c r="H189" s="34" t="e" vm="2">
        <f>[1]!genUniform($H$9,$H$10)</f>
        <v>#VALUE!</v>
      </c>
      <c r="I189" s="34" t="e" vm="1">
        <f t="shared" si="12"/>
        <v>#VALUE!</v>
      </c>
      <c r="J189" s="34" t="e" vm="1">
        <f t="shared" si="13"/>
        <v>#VALUE!</v>
      </c>
      <c r="K189" s="34" t="e" vm="2">
        <f>[1]!genUniform($K$9,$K$10)</f>
        <v>#VALUE!</v>
      </c>
      <c r="L189" s="34" t="e" vm="1">
        <f t="shared" si="14"/>
        <v>#VALUE!</v>
      </c>
      <c r="M189" s="34" t="e" vm="1">
        <f t="shared" si="15"/>
        <v>#VALUE!</v>
      </c>
      <c r="N189" s="34" t="e" vm="2">
        <f>[1]!genUniform($N$9,$N$10)</f>
        <v>#VALUE!</v>
      </c>
      <c r="O189" s="34" t="e" vm="1">
        <f t="shared" si="16"/>
        <v>#VALUE!</v>
      </c>
      <c r="P189" s="34" t="e" vm="1">
        <f t="shared" si="17"/>
        <v>#VALUE!</v>
      </c>
    </row>
    <row r="190" spans="1:16">
      <c r="A190" s="34">
        <v>180</v>
      </c>
      <c r="C190" s="34" t="e" vm="2">
        <f>[1]!GenLimitNormal($C$9,$C$10,0,1000,0)</f>
        <v>#VALUE!</v>
      </c>
      <c r="D190" s="34" t="e" vm="2">
        <f>[1]!GenBetaPERT(0,$D$9,1)</f>
        <v>#VALUE!</v>
      </c>
      <c r="E190" s="34" t="e" vm="2">
        <f>[1]!GenLognormal($E$9,$E$10)</f>
        <v>#VALUE!</v>
      </c>
      <c r="F190" s="34" t="e" vm="2">
        <f>[1]!GenLognormal($F$9,$F$10)</f>
        <v>#VALUE!</v>
      </c>
      <c r="G190" s="34" t="e" vm="2">
        <f>[1]!GenLognormal($G$9,$G$10)</f>
        <v>#VALUE!</v>
      </c>
      <c r="H190" s="34" t="e" vm="2">
        <f>[1]!genUniform($H$9,$H$10)</f>
        <v>#VALUE!</v>
      </c>
      <c r="I190" s="34" t="e" vm="1">
        <f t="shared" si="12"/>
        <v>#VALUE!</v>
      </c>
      <c r="J190" s="34" t="e" vm="1">
        <f t="shared" si="13"/>
        <v>#VALUE!</v>
      </c>
      <c r="K190" s="34" t="e" vm="2">
        <f>[1]!genUniform($K$9,$K$10)</f>
        <v>#VALUE!</v>
      </c>
      <c r="L190" s="34" t="e" vm="1">
        <f t="shared" si="14"/>
        <v>#VALUE!</v>
      </c>
      <c r="M190" s="34" t="e" vm="1">
        <f t="shared" si="15"/>
        <v>#VALUE!</v>
      </c>
      <c r="N190" s="34" t="e" vm="2">
        <f>[1]!genUniform($N$9,$N$10)</f>
        <v>#VALUE!</v>
      </c>
      <c r="O190" s="34" t="e" vm="1">
        <f t="shared" si="16"/>
        <v>#VALUE!</v>
      </c>
      <c r="P190" s="34" t="e" vm="1">
        <f t="shared" si="17"/>
        <v>#VALUE!</v>
      </c>
    </row>
    <row r="191" spans="1:16">
      <c r="A191" s="34">
        <v>181</v>
      </c>
      <c r="C191" s="34" t="e" vm="2">
        <f>[1]!GenLimitNormal($C$9,$C$10,0,1000,0)</f>
        <v>#VALUE!</v>
      </c>
      <c r="D191" s="34" t="e" vm="2">
        <f>[1]!GenBetaPERT(0,$D$9,1)</f>
        <v>#VALUE!</v>
      </c>
      <c r="E191" s="34" t="e" vm="2">
        <f>[1]!GenLognormal($E$9,$E$10)</f>
        <v>#VALUE!</v>
      </c>
      <c r="F191" s="34" t="e" vm="2">
        <f>[1]!GenLognormal($F$9,$F$10)</f>
        <v>#VALUE!</v>
      </c>
      <c r="G191" s="34" t="e" vm="2">
        <f>[1]!GenLognormal($G$9,$G$10)</f>
        <v>#VALUE!</v>
      </c>
      <c r="H191" s="34" t="e" vm="2">
        <f>[1]!genUniform($H$9,$H$10)</f>
        <v>#VALUE!</v>
      </c>
      <c r="I191" s="34" t="e" vm="1">
        <f t="shared" si="12"/>
        <v>#VALUE!</v>
      </c>
      <c r="J191" s="34" t="e" vm="1">
        <f t="shared" si="13"/>
        <v>#VALUE!</v>
      </c>
      <c r="K191" s="34" t="e" vm="2">
        <f>[1]!genUniform($K$9,$K$10)</f>
        <v>#VALUE!</v>
      </c>
      <c r="L191" s="34" t="e" vm="1">
        <f t="shared" si="14"/>
        <v>#VALUE!</v>
      </c>
      <c r="M191" s="34" t="e" vm="1">
        <f t="shared" si="15"/>
        <v>#VALUE!</v>
      </c>
      <c r="N191" s="34" t="e" vm="2">
        <f>[1]!genUniform($N$9,$N$10)</f>
        <v>#VALUE!</v>
      </c>
      <c r="O191" s="34" t="e" vm="1">
        <f t="shared" si="16"/>
        <v>#VALUE!</v>
      </c>
      <c r="P191" s="34" t="e" vm="1">
        <f t="shared" si="17"/>
        <v>#VALUE!</v>
      </c>
    </row>
    <row r="192" spans="1:16">
      <c r="A192" s="34">
        <v>182</v>
      </c>
      <c r="C192" s="34" t="e" vm="2">
        <f>[1]!GenLimitNormal($C$9,$C$10,0,1000,0)</f>
        <v>#VALUE!</v>
      </c>
      <c r="D192" s="34" t="e" vm="2">
        <f>[1]!GenBetaPERT(0,$D$9,1)</f>
        <v>#VALUE!</v>
      </c>
      <c r="E192" s="34" t="e" vm="2">
        <f>[1]!GenLognormal($E$9,$E$10)</f>
        <v>#VALUE!</v>
      </c>
      <c r="F192" s="34" t="e" vm="2">
        <f>[1]!GenLognormal($F$9,$F$10)</f>
        <v>#VALUE!</v>
      </c>
      <c r="G192" s="34" t="e" vm="2">
        <f>[1]!GenLognormal($G$9,$G$10)</f>
        <v>#VALUE!</v>
      </c>
      <c r="H192" s="34" t="e" vm="2">
        <f>[1]!genUniform($H$9,$H$10)</f>
        <v>#VALUE!</v>
      </c>
      <c r="I192" s="34" t="e" vm="1">
        <f t="shared" si="12"/>
        <v>#VALUE!</v>
      </c>
      <c r="J192" s="34" t="e" vm="1">
        <f t="shared" si="13"/>
        <v>#VALUE!</v>
      </c>
      <c r="K192" s="34" t="e" vm="2">
        <f>[1]!genUniform($K$9,$K$10)</f>
        <v>#VALUE!</v>
      </c>
      <c r="L192" s="34" t="e" vm="1">
        <f t="shared" si="14"/>
        <v>#VALUE!</v>
      </c>
      <c r="M192" s="34" t="e" vm="1">
        <f t="shared" si="15"/>
        <v>#VALUE!</v>
      </c>
      <c r="N192" s="34" t="e" vm="2">
        <f>[1]!genUniform($N$9,$N$10)</f>
        <v>#VALUE!</v>
      </c>
      <c r="O192" s="34" t="e" vm="1">
        <f t="shared" si="16"/>
        <v>#VALUE!</v>
      </c>
      <c r="P192" s="34" t="e" vm="1">
        <f t="shared" si="17"/>
        <v>#VALUE!</v>
      </c>
    </row>
    <row r="193" spans="1:16">
      <c r="A193" s="34">
        <v>183</v>
      </c>
      <c r="C193" s="34" t="e" vm="2">
        <f>[1]!GenLimitNormal($C$9,$C$10,0,1000,0)</f>
        <v>#VALUE!</v>
      </c>
      <c r="D193" s="34" t="e" vm="2">
        <f>[1]!GenBetaPERT(0,$D$9,1)</f>
        <v>#VALUE!</v>
      </c>
      <c r="E193" s="34" t="e" vm="2">
        <f>[1]!GenLognormal($E$9,$E$10)</f>
        <v>#VALUE!</v>
      </c>
      <c r="F193" s="34" t="e" vm="2">
        <f>[1]!GenLognormal($F$9,$F$10)</f>
        <v>#VALUE!</v>
      </c>
      <c r="G193" s="34" t="e" vm="2">
        <f>[1]!GenLognormal($G$9,$G$10)</f>
        <v>#VALUE!</v>
      </c>
      <c r="H193" s="34" t="e" vm="2">
        <f>[1]!genUniform($H$9,$H$10)</f>
        <v>#VALUE!</v>
      </c>
      <c r="I193" s="34" t="e" vm="1">
        <f t="shared" si="12"/>
        <v>#VALUE!</v>
      </c>
      <c r="J193" s="34" t="e" vm="1">
        <f t="shared" si="13"/>
        <v>#VALUE!</v>
      </c>
      <c r="K193" s="34" t="e" vm="2">
        <f>[1]!genUniform($K$9,$K$10)</f>
        <v>#VALUE!</v>
      </c>
      <c r="L193" s="34" t="e" vm="1">
        <f t="shared" si="14"/>
        <v>#VALUE!</v>
      </c>
      <c r="M193" s="34" t="e" vm="1">
        <f t="shared" si="15"/>
        <v>#VALUE!</v>
      </c>
      <c r="N193" s="34" t="e" vm="2">
        <f>[1]!genUniform($N$9,$N$10)</f>
        <v>#VALUE!</v>
      </c>
      <c r="O193" s="34" t="e" vm="1">
        <f t="shared" si="16"/>
        <v>#VALUE!</v>
      </c>
      <c r="P193" s="34" t="e" vm="1">
        <f t="shared" si="17"/>
        <v>#VALUE!</v>
      </c>
    </row>
    <row r="194" spans="1:16">
      <c r="A194" s="34">
        <v>184</v>
      </c>
      <c r="C194" s="34" t="e" vm="2">
        <f>[1]!GenLimitNormal($C$9,$C$10,0,1000,0)</f>
        <v>#VALUE!</v>
      </c>
      <c r="D194" s="34" t="e" vm="2">
        <f>[1]!GenBetaPERT(0,$D$9,1)</f>
        <v>#VALUE!</v>
      </c>
      <c r="E194" s="34" t="e" vm="2">
        <f>[1]!GenLognormal($E$9,$E$10)</f>
        <v>#VALUE!</v>
      </c>
      <c r="F194" s="34" t="e" vm="2">
        <f>[1]!GenLognormal($F$9,$F$10)</f>
        <v>#VALUE!</v>
      </c>
      <c r="G194" s="34" t="e" vm="2">
        <f>[1]!GenLognormal($G$9,$G$10)</f>
        <v>#VALUE!</v>
      </c>
      <c r="H194" s="34" t="e" vm="2">
        <f>[1]!genUniform($H$9,$H$10)</f>
        <v>#VALUE!</v>
      </c>
      <c r="I194" s="34" t="e" vm="1">
        <f t="shared" si="12"/>
        <v>#VALUE!</v>
      </c>
      <c r="J194" s="34" t="e" vm="1">
        <f t="shared" si="13"/>
        <v>#VALUE!</v>
      </c>
      <c r="K194" s="34" t="e" vm="2">
        <f>[1]!genUniform($K$9,$K$10)</f>
        <v>#VALUE!</v>
      </c>
      <c r="L194" s="34" t="e" vm="1">
        <f t="shared" si="14"/>
        <v>#VALUE!</v>
      </c>
      <c r="M194" s="34" t="e" vm="1">
        <f t="shared" si="15"/>
        <v>#VALUE!</v>
      </c>
      <c r="N194" s="34" t="e" vm="2">
        <f>[1]!genUniform($N$9,$N$10)</f>
        <v>#VALUE!</v>
      </c>
      <c r="O194" s="34" t="e" vm="1">
        <f t="shared" si="16"/>
        <v>#VALUE!</v>
      </c>
      <c r="P194" s="34" t="e" vm="1">
        <f t="shared" si="17"/>
        <v>#VALUE!</v>
      </c>
    </row>
    <row r="195" spans="1:16">
      <c r="A195" s="34">
        <v>185</v>
      </c>
      <c r="C195" s="34" t="e" vm="2">
        <f>[1]!GenLimitNormal($C$9,$C$10,0,1000,0)</f>
        <v>#VALUE!</v>
      </c>
      <c r="D195" s="34" t="e" vm="2">
        <f>[1]!GenBetaPERT(0,$D$9,1)</f>
        <v>#VALUE!</v>
      </c>
      <c r="E195" s="34" t="e" vm="2">
        <f>[1]!GenLognormal($E$9,$E$10)</f>
        <v>#VALUE!</v>
      </c>
      <c r="F195" s="34" t="e" vm="2">
        <f>[1]!GenLognormal($F$9,$F$10)</f>
        <v>#VALUE!</v>
      </c>
      <c r="G195" s="34" t="e" vm="2">
        <f>[1]!GenLognormal($G$9,$G$10)</f>
        <v>#VALUE!</v>
      </c>
      <c r="H195" s="34" t="e" vm="2">
        <f>[1]!genUniform($H$9,$H$10)</f>
        <v>#VALUE!</v>
      </c>
      <c r="I195" s="34" t="e" vm="1">
        <f t="shared" si="12"/>
        <v>#VALUE!</v>
      </c>
      <c r="J195" s="34" t="e" vm="1">
        <f t="shared" si="13"/>
        <v>#VALUE!</v>
      </c>
      <c r="K195" s="34" t="e" vm="2">
        <f>[1]!genUniform($K$9,$K$10)</f>
        <v>#VALUE!</v>
      </c>
      <c r="L195" s="34" t="e" vm="1">
        <f t="shared" si="14"/>
        <v>#VALUE!</v>
      </c>
      <c r="M195" s="34" t="e" vm="1">
        <f t="shared" si="15"/>
        <v>#VALUE!</v>
      </c>
      <c r="N195" s="34" t="e" vm="2">
        <f>[1]!genUniform($N$9,$N$10)</f>
        <v>#VALUE!</v>
      </c>
      <c r="O195" s="34" t="e" vm="1">
        <f t="shared" si="16"/>
        <v>#VALUE!</v>
      </c>
      <c r="P195" s="34" t="e" vm="1">
        <f t="shared" si="17"/>
        <v>#VALUE!</v>
      </c>
    </row>
    <row r="196" spans="1:16">
      <c r="A196" s="34">
        <v>186</v>
      </c>
      <c r="C196" s="34" t="e" vm="2">
        <f>[1]!GenLimitNormal($C$9,$C$10,0,1000,0)</f>
        <v>#VALUE!</v>
      </c>
      <c r="D196" s="34" t="e" vm="2">
        <f>[1]!GenBetaPERT(0,$D$9,1)</f>
        <v>#VALUE!</v>
      </c>
      <c r="E196" s="34" t="e" vm="2">
        <f>[1]!GenLognormal($E$9,$E$10)</f>
        <v>#VALUE!</v>
      </c>
      <c r="F196" s="34" t="e" vm="2">
        <f>[1]!GenLognormal($F$9,$F$10)</f>
        <v>#VALUE!</v>
      </c>
      <c r="G196" s="34" t="e" vm="2">
        <f>[1]!GenLognormal($G$9,$G$10)</f>
        <v>#VALUE!</v>
      </c>
      <c r="H196" s="34" t="e" vm="2">
        <f>[1]!genUniform($H$9,$H$10)</f>
        <v>#VALUE!</v>
      </c>
      <c r="I196" s="34" t="e" vm="1">
        <f t="shared" si="12"/>
        <v>#VALUE!</v>
      </c>
      <c r="J196" s="34" t="e" vm="1">
        <f t="shared" si="13"/>
        <v>#VALUE!</v>
      </c>
      <c r="K196" s="34" t="e" vm="2">
        <f>[1]!genUniform($K$9,$K$10)</f>
        <v>#VALUE!</v>
      </c>
      <c r="L196" s="34" t="e" vm="1">
        <f t="shared" si="14"/>
        <v>#VALUE!</v>
      </c>
      <c r="M196" s="34" t="e" vm="1">
        <f t="shared" si="15"/>
        <v>#VALUE!</v>
      </c>
      <c r="N196" s="34" t="e" vm="2">
        <f>[1]!genUniform($N$9,$N$10)</f>
        <v>#VALUE!</v>
      </c>
      <c r="O196" s="34" t="e" vm="1">
        <f t="shared" si="16"/>
        <v>#VALUE!</v>
      </c>
      <c r="P196" s="34" t="e" vm="1">
        <f t="shared" si="17"/>
        <v>#VALUE!</v>
      </c>
    </row>
    <row r="197" spans="1:16">
      <c r="A197" s="34">
        <v>187</v>
      </c>
      <c r="C197" s="34" t="e" vm="2">
        <f>[1]!GenLimitNormal($C$9,$C$10,0,1000,0)</f>
        <v>#VALUE!</v>
      </c>
      <c r="D197" s="34" t="e" vm="2">
        <f>[1]!GenBetaPERT(0,$D$9,1)</f>
        <v>#VALUE!</v>
      </c>
      <c r="E197" s="34" t="e" vm="2">
        <f>[1]!GenLognormal($E$9,$E$10)</f>
        <v>#VALUE!</v>
      </c>
      <c r="F197" s="34" t="e" vm="2">
        <f>[1]!GenLognormal($F$9,$F$10)</f>
        <v>#VALUE!</v>
      </c>
      <c r="G197" s="34" t="e" vm="2">
        <f>[1]!GenLognormal($G$9,$G$10)</f>
        <v>#VALUE!</v>
      </c>
      <c r="H197" s="34" t="e" vm="2">
        <f>[1]!genUniform($H$9,$H$10)</f>
        <v>#VALUE!</v>
      </c>
      <c r="I197" s="34" t="e" vm="1">
        <f t="shared" si="12"/>
        <v>#VALUE!</v>
      </c>
      <c r="J197" s="34" t="e" vm="1">
        <f t="shared" si="13"/>
        <v>#VALUE!</v>
      </c>
      <c r="K197" s="34" t="e" vm="2">
        <f>[1]!genUniform($K$9,$K$10)</f>
        <v>#VALUE!</v>
      </c>
      <c r="L197" s="34" t="e" vm="1">
        <f t="shared" si="14"/>
        <v>#VALUE!</v>
      </c>
      <c r="M197" s="34" t="e" vm="1">
        <f t="shared" si="15"/>
        <v>#VALUE!</v>
      </c>
      <c r="N197" s="34" t="e" vm="2">
        <f>[1]!genUniform($N$9,$N$10)</f>
        <v>#VALUE!</v>
      </c>
      <c r="O197" s="34" t="e" vm="1">
        <f t="shared" si="16"/>
        <v>#VALUE!</v>
      </c>
      <c r="P197" s="34" t="e" vm="1">
        <f t="shared" si="17"/>
        <v>#VALUE!</v>
      </c>
    </row>
    <row r="198" spans="1:16">
      <c r="A198" s="34">
        <v>188</v>
      </c>
      <c r="C198" s="34" t="e" vm="2">
        <f>[1]!GenLimitNormal($C$9,$C$10,0,1000,0)</f>
        <v>#VALUE!</v>
      </c>
      <c r="D198" s="34" t="e" vm="2">
        <f>[1]!GenBetaPERT(0,$D$9,1)</f>
        <v>#VALUE!</v>
      </c>
      <c r="E198" s="34" t="e" vm="2">
        <f>[1]!GenLognormal($E$9,$E$10)</f>
        <v>#VALUE!</v>
      </c>
      <c r="F198" s="34" t="e" vm="2">
        <f>[1]!GenLognormal($F$9,$F$10)</f>
        <v>#VALUE!</v>
      </c>
      <c r="G198" s="34" t="e" vm="2">
        <f>[1]!GenLognormal($G$9,$G$10)</f>
        <v>#VALUE!</v>
      </c>
      <c r="H198" s="34" t="e" vm="2">
        <f>[1]!genUniform($H$9,$H$10)</f>
        <v>#VALUE!</v>
      </c>
      <c r="I198" s="34" t="e" vm="1">
        <f t="shared" si="12"/>
        <v>#VALUE!</v>
      </c>
      <c r="J198" s="34" t="e" vm="1">
        <f t="shared" si="13"/>
        <v>#VALUE!</v>
      </c>
      <c r="K198" s="34" t="e" vm="2">
        <f>[1]!genUniform($K$9,$K$10)</f>
        <v>#VALUE!</v>
      </c>
      <c r="L198" s="34" t="e" vm="1">
        <f t="shared" si="14"/>
        <v>#VALUE!</v>
      </c>
      <c r="M198" s="34" t="e" vm="1">
        <f t="shared" si="15"/>
        <v>#VALUE!</v>
      </c>
      <c r="N198" s="34" t="e" vm="2">
        <f>[1]!genUniform($N$9,$N$10)</f>
        <v>#VALUE!</v>
      </c>
      <c r="O198" s="34" t="e" vm="1">
        <f t="shared" si="16"/>
        <v>#VALUE!</v>
      </c>
      <c r="P198" s="34" t="e" vm="1">
        <f t="shared" si="17"/>
        <v>#VALUE!</v>
      </c>
    </row>
    <row r="199" spans="1:16">
      <c r="A199" s="34">
        <v>189</v>
      </c>
      <c r="C199" s="34" t="e" vm="2">
        <f>[1]!GenLimitNormal($C$9,$C$10,0,1000,0)</f>
        <v>#VALUE!</v>
      </c>
      <c r="D199" s="34" t="e" vm="2">
        <f>[1]!GenBetaPERT(0,$D$9,1)</f>
        <v>#VALUE!</v>
      </c>
      <c r="E199" s="34" t="e" vm="2">
        <f>[1]!GenLognormal($E$9,$E$10)</f>
        <v>#VALUE!</v>
      </c>
      <c r="F199" s="34" t="e" vm="2">
        <f>[1]!GenLognormal($F$9,$F$10)</f>
        <v>#VALUE!</v>
      </c>
      <c r="G199" s="34" t="e" vm="2">
        <f>[1]!GenLognormal($G$9,$G$10)</f>
        <v>#VALUE!</v>
      </c>
      <c r="H199" s="34" t="e" vm="2">
        <f>[1]!genUniform($H$9,$H$10)</f>
        <v>#VALUE!</v>
      </c>
      <c r="I199" s="34" t="e" vm="1">
        <f t="shared" si="12"/>
        <v>#VALUE!</v>
      </c>
      <c r="J199" s="34" t="e" vm="1">
        <f t="shared" si="13"/>
        <v>#VALUE!</v>
      </c>
      <c r="K199" s="34" t="e" vm="2">
        <f>[1]!genUniform($K$9,$K$10)</f>
        <v>#VALUE!</v>
      </c>
      <c r="L199" s="34" t="e" vm="1">
        <f t="shared" si="14"/>
        <v>#VALUE!</v>
      </c>
      <c r="M199" s="34" t="e" vm="1">
        <f t="shared" si="15"/>
        <v>#VALUE!</v>
      </c>
      <c r="N199" s="34" t="e" vm="2">
        <f>[1]!genUniform($N$9,$N$10)</f>
        <v>#VALUE!</v>
      </c>
      <c r="O199" s="34" t="e" vm="1">
        <f t="shared" si="16"/>
        <v>#VALUE!</v>
      </c>
      <c r="P199" s="34" t="e" vm="1">
        <f t="shared" si="17"/>
        <v>#VALUE!</v>
      </c>
    </row>
    <row r="200" spans="1:16">
      <c r="A200" s="34">
        <v>190</v>
      </c>
      <c r="C200" s="34" t="e" vm="2">
        <f>[1]!GenLimitNormal($C$9,$C$10,0,1000,0)</f>
        <v>#VALUE!</v>
      </c>
      <c r="D200" s="34" t="e" vm="2">
        <f>[1]!GenBetaPERT(0,$D$9,1)</f>
        <v>#VALUE!</v>
      </c>
      <c r="E200" s="34" t="e" vm="2">
        <f>[1]!GenLognormal($E$9,$E$10)</f>
        <v>#VALUE!</v>
      </c>
      <c r="F200" s="34" t="e" vm="2">
        <f>[1]!GenLognormal($F$9,$F$10)</f>
        <v>#VALUE!</v>
      </c>
      <c r="G200" s="34" t="e" vm="2">
        <f>[1]!GenLognormal($G$9,$G$10)</f>
        <v>#VALUE!</v>
      </c>
      <c r="H200" s="34" t="e" vm="2">
        <f>[1]!genUniform($H$9,$H$10)</f>
        <v>#VALUE!</v>
      </c>
      <c r="I200" s="34" t="e" vm="1">
        <f t="shared" si="12"/>
        <v>#VALUE!</v>
      </c>
      <c r="J200" s="34" t="e" vm="1">
        <f t="shared" si="13"/>
        <v>#VALUE!</v>
      </c>
      <c r="K200" s="34" t="e" vm="2">
        <f>[1]!genUniform($K$9,$K$10)</f>
        <v>#VALUE!</v>
      </c>
      <c r="L200" s="34" t="e" vm="1">
        <f t="shared" si="14"/>
        <v>#VALUE!</v>
      </c>
      <c r="M200" s="34" t="e" vm="1">
        <f t="shared" si="15"/>
        <v>#VALUE!</v>
      </c>
      <c r="N200" s="34" t="e" vm="2">
        <f>[1]!genUniform($N$9,$N$10)</f>
        <v>#VALUE!</v>
      </c>
      <c r="O200" s="34" t="e" vm="1">
        <f t="shared" si="16"/>
        <v>#VALUE!</v>
      </c>
      <c r="P200" s="34" t="e" vm="1">
        <f t="shared" si="17"/>
        <v>#VALUE!</v>
      </c>
    </row>
    <row r="201" spans="1:16">
      <c r="A201" s="34">
        <v>191</v>
      </c>
      <c r="C201" s="34" t="e" vm="2">
        <f>[1]!GenLimitNormal($C$9,$C$10,0,1000,0)</f>
        <v>#VALUE!</v>
      </c>
      <c r="D201" s="34" t="e" vm="2">
        <f>[1]!GenBetaPERT(0,$D$9,1)</f>
        <v>#VALUE!</v>
      </c>
      <c r="E201" s="34" t="e" vm="2">
        <f>[1]!GenLognormal($E$9,$E$10)</f>
        <v>#VALUE!</v>
      </c>
      <c r="F201" s="34" t="e" vm="2">
        <f>[1]!GenLognormal($F$9,$F$10)</f>
        <v>#VALUE!</v>
      </c>
      <c r="G201" s="34" t="e" vm="2">
        <f>[1]!GenLognormal($G$9,$G$10)</f>
        <v>#VALUE!</v>
      </c>
      <c r="H201" s="34" t="e" vm="2">
        <f>[1]!genUniform($H$9,$H$10)</f>
        <v>#VALUE!</v>
      </c>
      <c r="I201" s="34" t="e" vm="1">
        <f t="shared" si="12"/>
        <v>#VALUE!</v>
      </c>
      <c r="J201" s="34" t="e" vm="1">
        <f t="shared" si="13"/>
        <v>#VALUE!</v>
      </c>
      <c r="K201" s="34" t="e" vm="2">
        <f>[1]!genUniform($K$9,$K$10)</f>
        <v>#VALUE!</v>
      </c>
      <c r="L201" s="34" t="e" vm="1">
        <f t="shared" si="14"/>
        <v>#VALUE!</v>
      </c>
      <c r="M201" s="34" t="e" vm="1">
        <f t="shared" si="15"/>
        <v>#VALUE!</v>
      </c>
      <c r="N201" s="34" t="e" vm="2">
        <f>[1]!genUniform($N$9,$N$10)</f>
        <v>#VALUE!</v>
      </c>
      <c r="O201" s="34" t="e" vm="1">
        <f t="shared" si="16"/>
        <v>#VALUE!</v>
      </c>
      <c r="P201" s="34" t="e" vm="1">
        <f t="shared" si="17"/>
        <v>#VALUE!</v>
      </c>
    </row>
    <row r="202" spans="1:16">
      <c r="A202" s="34">
        <v>192</v>
      </c>
      <c r="C202" s="34" t="e" vm="2">
        <f>[1]!GenLimitNormal($C$9,$C$10,0,1000,0)</f>
        <v>#VALUE!</v>
      </c>
      <c r="D202" s="34" t="e" vm="2">
        <f>[1]!GenBetaPERT(0,$D$9,1)</f>
        <v>#VALUE!</v>
      </c>
      <c r="E202" s="34" t="e" vm="2">
        <f>[1]!GenLognormal($E$9,$E$10)</f>
        <v>#VALUE!</v>
      </c>
      <c r="F202" s="34" t="e" vm="2">
        <f>[1]!GenLognormal($F$9,$F$10)</f>
        <v>#VALUE!</v>
      </c>
      <c r="G202" s="34" t="e" vm="2">
        <f>[1]!GenLognormal($G$9,$G$10)</f>
        <v>#VALUE!</v>
      </c>
      <c r="H202" s="34" t="e" vm="2">
        <f>[1]!genUniform($H$9,$H$10)</f>
        <v>#VALUE!</v>
      </c>
      <c r="I202" s="34" t="e" vm="1">
        <f t="shared" si="12"/>
        <v>#VALUE!</v>
      </c>
      <c r="J202" s="34" t="e" vm="1">
        <f t="shared" si="13"/>
        <v>#VALUE!</v>
      </c>
      <c r="K202" s="34" t="e" vm="2">
        <f>[1]!genUniform($K$9,$K$10)</f>
        <v>#VALUE!</v>
      </c>
      <c r="L202" s="34" t="e" vm="1">
        <f t="shared" si="14"/>
        <v>#VALUE!</v>
      </c>
      <c r="M202" s="34" t="e" vm="1">
        <f t="shared" si="15"/>
        <v>#VALUE!</v>
      </c>
      <c r="N202" s="34" t="e" vm="2">
        <f>[1]!genUniform($N$9,$N$10)</f>
        <v>#VALUE!</v>
      </c>
      <c r="O202" s="34" t="e" vm="1">
        <f t="shared" si="16"/>
        <v>#VALUE!</v>
      </c>
      <c r="P202" s="34" t="e" vm="1">
        <f t="shared" si="17"/>
        <v>#VALUE!</v>
      </c>
    </row>
    <row r="203" spans="1:16">
      <c r="A203" s="34">
        <v>193</v>
      </c>
      <c r="C203" s="34" t="e" vm="2">
        <f>[1]!GenLimitNormal($C$9,$C$10,0,1000,0)</f>
        <v>#VALUE!</v>
      </c>
      <c r="D203" s="34" t="e" vm="2">
        <f>[1]!GenBetaPERT(0,$D$9,1)</f>
        <v>#VALUE!</v>
      </c>
      <c r="E203" s="34" t="e" vm="2">
        <f>[1]!GenLognormal($E$9,$E$10)</f>
        <v>#VALUE!</v>
      </c>
      <c r="F203" s="34" t="e" vm="2">
        <f>[1]!GenLognormal($F$9,$F$10)</f>
        <v>#VALUE!</v>
      </c>
      <c r="G203" s="34" t="e" vm="2">
        <f>[1]!GenLognormal($G$9,$G$10)</f>
        <v>#VALUE!</v>
      </c>
      <c r="H203" s="34" t="e" vm="2">
        <f>[1]!genUniform($H$9,$H$10)</f>
        <v>#VALUE!</v>
      </c>
      <c r="I203" s="34" t="e" vm="1">
        <f t="shared" si="12"/>
        <v>#VALUE!</v>
      </c>
      <c r="J203" s="34" t="e" vm="1">
        <f t="shared" si="13"/>
        <v>#VALUE!</v>
      </c>
      <c r="K203" s="34" t="e" vm="2">
        <f>[1]!genUniform($K$9,$K$10)</f>
        <v>#VALUE!</v>
      </c>
      <c r="L203" s="34" t="e" vm="1">
        <f t="shared" si="14"/>
        <v>#VALUE!</v>
      </c>
      <c r="M203" s="34" t="e" vm="1">
        <f t="shared" si="15"/>
        <v>#VALUE!</v>
      </c>
      <c r="N203" s="34" t="e" vm="2">
        <f>[1]!genUniform($N$9,$N$10)</f>
        <v>#VALUE!</v>
      </c>
      <c r="O203" s="34" t="e" vm="1">
        <f t="shared" si="16"/>
        <v>#VALUE!</v>
      </c>
      <c r="P203" s="34" t="e" vm="1">
        <f t="shared" si="17"/>
        <v>#VALUE!</v>
      </c>
    </row>
    <row r="204" spans="1:16">
      <c r="A204" s="34">
        <v>194</v>
      </c>
      <c r="C204" s="34" t="e" vm="2">
        <f>[1]!GenLimitNormal($C$9,$C$10,0,1000,0)</f>
        <v>#VALUE!</v>
      </c>
      <c r="D204" s="34" t="e" vm="2">
        <f>[1]!GenBetaPERT(0,$D$9,1)</f>
        <v>#VALUE!</v>
      </c>
      <c r="E204" s="34" t="e" vm="2">
        <f>[1]!GenLognormal($E$9,$E$10)</f>
        <v>#VALUE!</v>
      </c>
      <c r="F204" s="34" t="e" vm="2">
        <f>[1]!GenLognormal($F$9,$F$10)</f>
        <v>#VALUE!</v>
      </c>
      <c r="G204" s="34" t="e" vm="2">
        <f>[1]!GenLognormal($G$9,$G$10)</f>
        <v>#VALUE!</v>
      </c>
      <c r="H204" s="34" t="e" vm="2">
        <f>[1]!genUniform($H$9,$H$10)</f>
        <v>#VALUE!</v>
      </c>
      <c r="I204" s="34" t="e" vm="1">
        <f t="shared" ref="I204:I267" si="18">_xlfn.LOGNORM.INV($H204,$I$9,$I$10)</f>
        <v>#VALUE!</v>
      </c>
      <c r="J204" s="34" t="e" vm="1">
        <f t="shared" ref="J204:J267" si="19">$C204+$D204*$E204*$I204/$F204+(1-$D204)*$E204*$G204</f>
        <v>#VALUE!</v>
      </c>
      <c r="K204" s="34" t="e" vm="2">
        <f>[1]!genUniform($K$9,$K$10)</f>
        <v>#VALUE!</v>
      </c>
      <c r="L204" s="34" t="e" vm="1">
        <f t="shared" ref="L204:L267" si="20">_xlfn.LOGNORM.INV($K204,$L$9,$L$10)</f>
        <v>#VALUE!</v>
      </c>
      <c r="M204" s="34" t="e" vm="1">
        <f t="shared" ref="M204:M267" si="21">$C204+$D204*$E204*$L204/$F204+(1-$D204)*$E204*$G204</f>
        <v>#VALUE!</v>
      </c>
      <c r="N204" s="34" t="e" vm="2">
        <f>[1]!genUniform($N$9,$N$10)</f>
        <v>#VALUE!</v>
      </c>
      <c r="O204" s="34" t="e" vm="1">
        <f t="shared" ref="O204:O267" si="22">_xlfn.LOGNORM.INV($N204,$O$9,$O$10)</f>
        <v>#VALUE!</v>
      </c>
      <c r="P204" s="34" t="e" vm="1">
        <f t="shared" ref="P204:P267" si="23">$C204+$D204*$E204*$O204/$F204+(1-$D204)*$E204*$G204</f>
        <v>#VALUE!</v>
      </c>
    </row>
    <row r="205" spans="1:16">
      <c r="A205" s="34">
        <v>195</v>
      </c>
      <c r="C205" s="34" t="e" vm="2">
        <f>[1]!GenLimitNormal($C$9,$C$10,0,1000,0)</f>
        <v>#VALUE!</v>
      </c>
      <c r="D205" s="34" t="e" vm="2">
        <f>[1]!GenBetaPERT(0,$D$9,1)</f>
        <v>#VALUE!</v>
      </c>
      <c r="E205" s="34" t="e" vm="2">
        <f>[1]!GenLognormal($E$9,$E$10)</f>
        <v>#VALUE!</v>
      </c>
      <c r="F205" s="34" t="e" vm="2">
        <f>[1]!GenLognormal($F$9,$F$10)</f>
        <v>#VALUE!</v>
      </c>
      <c r="G205" s="34" t="e" vm="2">
        <f>[1]!GenLognormal($G$9,$G$10)</f>
        <v>#VALUE!</v>
      </c>
      <c r="H205" s="34" t="e" vm="2">
        <f>[1]!genUniform($H$9,$H$10)</f>
        <v>#VALUE!</v>
      </c>
      <c r="I205" s="34" t="e" vm="1">
        <f t="shared" si="18"/>
        <v>#VALUE!</v>
      </c>
      <c r="J205" s="34" t="e" vm="1">
        <f t="shared" si="19"/>
        <v>#VALUE!</v>
      </c>
      <c r="K205" s="34" t="e" vm="2">
        <f>[1]!genUniform($K$9,$K$10)</f>
        <v>#VALUE!</v>
      </c>
      <c r="L205" s="34" t="e" vm="1">
        <f t="shared" si="20"/>
        <v>#VALUE!</v>
      </c>
      <c r="M205" s="34" t="e" vm="1">
        <f t="shared" si="21"/>
        <v>#VALUE!</v>
      </c>
      <c r="N205" s="34" t="e" vm="2">
        <f>[1]!genUniform($N$9,$N$10)</f>
        <v>#VALUE!</v>
      </c>
      <c r="O205" s="34" t="e" vm="1">
        <f t="shared" si="22"/>
        <v>#VALUE!</v>
      </c>
      <c r="P205" s="34" t="e" vm="1">
        <f t="shared" si="23"/>
        <v>#VALUE!</v>
      </c>
    </row>
    <row r="206" spans="1:16">
      <c r="A206" s="34">
        <v>196</v>
      </c>
      <c r="C206" s="34" t="e" vm="2">
        <f>[1]!GenLimitNormal($C$9,$C$10,0,1000,0)</f>
        <v>#VALUE!</v>
      </c>
      <c r="D206" s="34" t="e" vm="2">
        <f>[1]!GenBetaPERT(0,$D$9,1)</f>
        <v>#VALUE!</v>
      </c>
      <c r="E206" s="34" t="e" vm="2">
        <f>[1]!GenLognormal($E$9,$E$10)</f>
        <v>#VALUE!</v>
      </c>
      <c r="F206" s="34" t="e" vm="2">
        <f>[1]!GenLognormal($F$9,$F$10)</f>
        <v>#VALUE!</v>
      </c>
      <c r="G206" s="34" t="e" vm="2">
        <f>[1]!GenLognormal($G$9,$G$10)</f>
        <v>#VALUE!</v>
      </c>
      <c r="H206" s="34" t="e" vm="2">
        <f>[1]!genUniform($H$9,$H$10)</f>
        <v>#VALUE!</v>
      </c>
      <c r="I206" s="34" t="e" vm="1">
        <f t="shared" si="18"/>
        <v>#VALUE!</v>
      </c>
      <c r="J206" s="34" t="e" vm="1">
        <f t="shared" si="19"/>
        <v>#VALUE!</v>
      </c>
      <c r="K206" s="34" t="e" vm="2">
        <f>[1]!genUniform($K$9,$K$10)</f>
        <v>#VALUE!</v>
      </c>
      <c r="L206" s="34" t="e" vm="1">
        <f t="shared" si="20"/>
        <v>#VALUE!</v>
      </c>
      <c r="M206" s="34" t="e" vm="1">
        <f t="shared" si="21"/>
        <v>#VALUE!</v>
      </c>
      <c r="N206" s="34" t="e" vm="2">
        <f>[1]!genUniform($N$9,$N$10)</f>
        <v>#VALUE!</v>
      </c>
      <c r="O206" s="34" t="e" vm="1">
        <f t="shared" si="22"/>
        <v>#VALUE!</v>
      </c>
      <c r="P206" s="34" t="e" vm="1">
        <f t="shared" si="23"/>
        <v>#VALUE!</v>
      </c>
    </row>
    <row r="207" spans="1:16">
      <c r="A207" s="34">
        <v>197</v>
      </c>
      <c r="C207" s="34" t="e" vm="2">
        <f>[1]!GenLimitNormal($C$9,$C$10,0,1000,0)</f>
        <v>#VALUE!</v>
      </c>
      <c r="D207" s="34" t="e" vm="2">
        <f>[1]!GenBetaPERT(0,$D$9,1)</f>
        <v>#VALUE!</v>
      </c>
      <c r="E207" s="34" t="e" vm="2">
        <f>[1]!GenLognormal($E$9,$E$10)</f>
        <v>#VALUE!</v>
      </c>
      <c r="F207" s="34" t="e" vm="2">
        <f>[1]!GenLognormal($F$9,$F$10)</f>
        <v>#VALUE!</v>
      </c>
      <c r="G207" s="34" t="e" vm="2">
        <f>[1]!GenLognormal($G$9,$G$10)</f>
        <v>#VALUE!</v>
      </c>
      <c r="H207" s="34" t="e" vm="2">
        <f>[1]!genUniform($H$9,$H$10)</f>
        <v>#VALUE!</v>
      </c>
      <c r="I207" s="34" t="e" vm="1">
        <f t="shared" si="18"/>
        <v>#VALUE!</v>
      </c>
      <c r="J207" s="34" t="e" vm="1">
        <f t="shared" si="19"/>
        <v>#VALUE!</v>
      </c>
      <c r="K207" s="34" t="e" vm="2">
        <f>[1]!genUniform($K$9,$K$10)</f>
        <v>#VALUE!</v>
      </c>
      <c r="L207" s="34" t="e" vm="1">
        <f t="shared" si="20"/>
        <v>#VALUE!</v>
      </c>
      <c r="M207" s="34" t="e" vm="1">
        <f t="shared" si="21"/>
        <v>#VALUE!</v>
      </c>
      <c r="N207" s="34" t="e" vm="2">
        <f>[1]!genUniform($N$9,$N$10)</f>
        <v>#VALUE!</v>
      </c>
      <c r="O207" s="34" t="e" vm="1">
        <f t="shared" si="22"/>
        <v>#VALUE!</v>
      </c>
      <c r="P207" s="34" t="e" vm="1">
        <f t="shared" si="23"/>
        <v>#VALUE!</v>
      </c>
    </row>
    <row r="208" spans="1:16">
      <c r="A208" s="34">
        <v>198</v>
      </c>
      <c r="C208" s="34" t="e" vm="2">
        <f>[1]!GenLimitNormal($C$9,$C$10,0,1000,0)</f>
        <v>#VALUE!</v>
      </c>
      <c r="D208" s="34" t="e" vm="2">
        <f>[1]!GenBetaPERT(0,$D$9,1)</f>
        <v>#VALUE!</v>
      </c>
      <c r="E208" s="34" t="e" vm="2">
        <f>[1]!GenLognormal($E$9,$E$10)</f>
        <v>#VALUE!</v>
      </c>
      <c r="F208" s="34" t="e" vm="2">
        <f>[1]!GenLognormal($F$9,$F$10)</f>
        <v>#VALUE!</v>
      </c>
      <c r="G208" s="34" t="e" vm="2">
        <f>[1]!GenLognormal($G$9,$G$10)</f>
        <v>#VALUE!</v>
      </c>
      <c r="H208" s="34" t="e" vm="2">
        <f>[1]!genUniform($H$9,$H$10)</f>
        <v>#VALUE!</v>
      </c>
      <c r="I208" s="34" t="e" vm="1">
        <f t="shared" si="18"/>
        <v>#VALUE!</v>
      </c>
      <c r="J208" s="34" t="e" vm="1">
        <f t="shared" si="19"/>
        <v>#VALUE!</v>
      </c>
      <c r="K208" s="34" t="e" vm="2">
        <f>[1]!genUniform($K$9,$K$10)</f>
        <v>#VALUE!</v>
      </c>
      <c r="L208" s="34" t="e" vm="1">
        <f t="shared" si="20"/>
        <v>#VALUE!</v>
      </c>
      <c r="M208" s="34" t="e" vm="1">
        <f t="shared" si="21"/>
        <v>#VALUE!</v>
      </c>
      <c r="N208" s="34" t="e" vm="2">
        <f>[1]!genUniform($N$9,$N$10)</f>
        <v>#VALUE!</v>
      </c>
      <c r="O208" s="34" t="e" vm="1">
        <f t="shared" si="22"/>
        <v>#VALUE!</v>
      </c>
      <c r="P208" s="34" t="e" vm="1">
        <f t="shared" si="23"/>
        <v>#VALUE!</v>
      </c>
    </row>
    <row r="209" spans="1:16">
      <c r="A209" s="34">
        <v>199</v>
      </c>
      <c r="C209" s="34" t="e" vm="2">
        <f>[1]!GenLimitNormal($C$9,$C$10,0,1000,0)</f>
        <v>#VALUE!</v>
      </c>
      <c r="D209" s="34" t="e" vm="2">
        <f>[1]!GenBetaPERT(0,$D$9,1)</f>
        <v>#VALUE!</v>
      </c>
      <c r="E209" s="34" t="e" vm="2">
        <f>[1]!GenLognormal($E$9,$E$10)</f>
        <v>#VALUE!</v>
      </c>
      <c r="F209" s="34" t="e" vm="2">
        <f>[1]!GenLognormal($F$9,$F$10)</f>
        <v>#VALUE!</v>
      </c>
      <c r="G209" s="34" t="e" vm="2">
        <f>[1]!GenLognormal($G$9,$G$10)</f>
        <v>#VALUE!</v>
      </c>
      <c r="H209" s="34" t="e" vm="2">
        <f>[1]!genUniform($H$9,$H$10)</f>
        <v>#VALUE!</v>
      </c>
      <c r="I209" s="34" t="e" vm="1">
        <f t="shared" si="18"/>
        <v>#VALUE!</v>
      </c>
      <c r="J209" s="34" t="e" vm="1">
        <f t="shared" si="19"/>
        <v>#VALUE!</v>
      </c>
      <c r="K209" s="34" t="e" vm="2">
        <f>[1]!genUniform($K$9,$K$10)</f>
        <v>#VALUE!</v>
      </c>
      <c r="L209" s="34" t="e" vm="1">
        <f t="shared" si="20"/>
        <v>#VALUE!</v>
      </c>
      <c r="M209" s="34" t="e" vm="1">
        <f t="shared" si="21"/>
        <v>#VALUE!</v>
      </c>
      <c r="N209" s="34" t="e" vm="2">
        <f>[1]!genUniform($N$9,$N$10)</f>
        <v>#VALUE!</v>
      </c>
      <c r="O209" s="34" t="e" vm="1">
        <f t="shared" si="22"/>
        <v>#VALUE!</v>
      </c>
      <c r="P209" s="34" t="e" vm="1">
        <f t="shared" si="23"/>
        <v>#VALUE!</v>
      </c>
    </row>
    <row r="210" spans="1:16">
      <c r="A210" s="34">
        <v>200</v>
      </c>
      <c r="C210" s="34" t="e" vm="2">
        <f>[1]!GenLimitNormal($C$9,$C$10,0,1000,0)</f>
        <v>#VALUE!</v>
      </c>
      <c r="D210" s="34" t="e" vm="2">
        <f>[1]!GenBetaPERT(0,$D$9,1)</f>
        <v>#VALUE!</v>
      </c>
      <c r="E210" s="34" t="e" vm="2">
        <f>[1]!GenLognormal($E$9,$E$10)</f>
        <v>#VALUE!</v>
      </c>
      <c r="F210" s="34" t="e" vm="2">
        <f>[1]!GenLognormal($F$9,$F$10)</f>
        <v>#VALUE!</v>
      </c>
      <c r="G210" s="34" t="e" vm="2">
        <f>[1]!GenLognormal($G$9,$G$10)</f>
        <v>#VALUE!</v>
      </c>
      <c r="H210" s="34" t="e" vm="2">
        <f>[1]!genUniform($H$9,$H$10)</f>
        <v>#VALUE!</v>
      </c>
      <c r="I210" s="34" t="e" vm="1">
        <f t="shared" si="18"/>
        <v>#VALUE!</v>
      </c>
      <c r="J210" s="34" t="e" vm="1">
        <f t="shared" si="19"/>
        <v>#VALUE!</v>
      </c>
      <c r="K210" s="34" t="e" vm="2">
        <f>[1]!genUniform($K$9,$K$10)</f>
        <v>#VALUE!</v>
      </c>
      <c r="L210" s="34" t="e" vm="1">
        <f t="shared" si="20"/>
        <v>#VALUE!</v>
      </c>
      <c r="M210" s="34" t="e" vm="1">
        <f t="shared" si="21"/>
        <v>#VALUE!</v>
      </c>
      <c r="N210" s="34" t="e" vm="2">
        <f>[1]!genUniform($N$9,$N$10)</f>
        <v>#VALUE!</v>
      </c>
      <c r="O210" s="34" t="e" vm="1">
        <f t="shared" si="22"/>
        <v>#VALUE!</v>
      </c>
      <c r="P210" s="34" t="e" vm="1">
        <f t="shared" si="23"/>
        <v>#VALUE!</v>
      </c>
    </row>
    <row r="211" spans="1:16">
      <c r="A211" s="34">
        <v>201</v>
      </c>
      <c r="C211" s="34" t="e" vm="2">
        <f>[1]!GenLimitNormal($C$9,$C$10,0,1000,0)</f>
        <v>#VALUE!</v>
      </c>
      <c r="D211" s="34" t="e" vm="2">
        <f>[1]!GenBetaPERT(0,$D$9,1)</f>
        <v>#VALUE!</v>
      </c>
      <c r="E211" s="34" t="e" vm="2">
        <f>[1]!GenLognormal($E$9,$E$10)</f>
        <v>#VALUE!</v>
      </c>
      <c r="F211" s="34" t="e" vm="2">
        <f>[1]!GenLognormal($F$9,$F$10)</f>
        <v>#VALUE!</v>
      </c>
      <c r="G211" s="34" t="e" vm="2">
        <f>[1]!GenLognormal($G$9,$G$10)</f>
        <v>#VALUE!</v>
      </c>
      <c r="H211" s="34" t="e" vm="2">
        <f>[1]!genUniform($H$9,$H$10)</f>
        <v>#VALUE!</v>
      </c>
      <c r="I211" s="34" t="e" vm="1">
        <f t="shared" si="18"/>
        <v>#VALUE!</v>
      </c>
      <c r="J211" s="34" t="e" vm="1">
        <f t="shared" si="19"/>
        <v>#VALUE!</v>
      </c>
      <c r="K211" s="34" t="e" vm="2">
        <f>[1]!genUniform($K$9,$K$10)</f>
        <v>#VALUE!</v>
      </c>
      <c r="L211" s="34" t="e" vm="1">
        <f t="shared" si="20"/>
        <v>#VALUE!</v>
      </c>
      <c r="M211" s="34" t="e" vm="1">
        <f t="shared" si="21"/>
        <v>#VALUE!</v>
      </c>
      <c r="N211" s="34" t="e" vm="2">
        <f>[1]!genUniform($N$9,$N$10)</f>
        <v>#VALUE!</v>
      </c>
      <c r="O211" s="34" t="e" vm="1">
        <f t="shared" si="22"/>
        <v>#VALUE!</v>
      </c>
      <c r="P211" s="34" t="e" vm="1">
        <f t="shared" si="23"/>
        <v>#VALUE!</v>
      </c>
    </row>
    <row r="212" spans="1:16">
      <c r="A212" s="34">
        <v>202</v>
      </c>
      <c r="C212" s="34" t="e" vm="2">
        <f>[1]!GenLimitNormal($C$9,$C$10,0,1000,0)</f>
        <v>#VALUE!</v>
      </c>
      <c r="D212" s="34" t="e" vm="2">
        <f>[1]!GenBetaPERT(0,$D$9,1)</f>
        <v>#VALUE!</v>
      </c>
      <c r="E212" s="34" t="e" vm="2">
        <f>[1]!GenLognormal($E$9,$E$10)</f>
        <v>#VALUE!</v>
      </c>
      <c r="F212" s="34" t="e" vm="2">
        <f>[1]!GenLognormal($F$9,$F$10)</f>
        <v>#VALUE!</v>
      </c>
      <c r="G212" s="34" t="e" vm="2">
        <f>[1]!GenLognormal($G$9,$G$10)</f>
        <v>#VALUE!</v>
      </c>
      <c r="H212" s="34" t="e" vm="2">
        <f>[1]!genUniform($H$9,$H$10)</f>
        <v>#VALUE!</v>
      </c>
      <c r="I212" s="34" t="e" vm="1">
        <f t="shared" si="18"/>
        <v>#VALUE!</v>
      </c>
      <c r="J212" s="34" t="e" vm="1">
        <f t="shared" si="19"/>
        <v>#VALUE!</v>
      </c>
      <c r="K212" s="34" t="e" vm="2">
        <f>[1]!genUniform($K$9,$K$10)</f>
        <v>#VALUE!</v>
      </c>
      <c r="L212" s="34" t="e" vm="1">
        <f t="shared" si="20"/>
        <v>#VALUE!</v>
      </c>
      <c r="M212" s="34" t="e" vm="1">
        <f t="shared" si="21"/>
        <v>#VALUE!</v>
      </c>
      <c r="N212" s="34" t="e" vm="2">
        <f>[1]!genUniform($N$9,$N$10)</f>
        <v>#VALUE!</v>
      </c>
      <c r="O212" s="34" t="e" vm="1">
        <f t="shared" si="22"/>
        <v>#VALUE!</v>
      </c>
      <c r="P212" s="34" t="e" vm="1">
        <f t="shared" si="23"/>
        <v>#VALUE!</v>
      </c>
    </row>
    <row r="213" spans="1:16">
      <c r="A213" s="34">
        <v>203</v>
      </c>
      <c r="C213" s="34" t="e" vm="2">
        <f>[1]!GenLimitNormal($C$9,$C$10,0,1000,0)</f>
        <v>#VALUE!</v>
      </c>
      <c r="D213" s="34" t="e" vm="2">
        <f>[1]!GenBetaPERT(0,$D$9,1)</f>
        <v>#VALUE!</v>
      </c>
      <c r="E213" s="34" t="e" vm="2">
        <f>[1]!GenLognormal($E$9,$E$10)</f>
        <v>#VALUE!</v>
      </c>
      <c r="F213" s="34" t="e" vm="2">
        <f>[1]!GenLognormal($F$9,$F$10)</f>
        <v>#VALUE!</v>
      </c>
      <c r="G213" s="34" t="e" vm="2">
        <f>[1]!GenLognormal($G$9,$G$10)</f>
        <v>#VALUE!</v>
      </c>
      <c r="H213" s="34" t="e" vm="2">
        <f>[1]!genUniform($H$9,$H$10)</f>
        <v>#VALUE!</v>
      </c>
      <c r="I213" s="34" t="e" vm="1">
        <f t="shared" si="18"/>
        <v>#VALUE!</v>
      </c>
      <c r="J213" s="34" t="e" vm="1">
        <f t="shared" si="19"/>
        <v>#VALUE!</v>
      </c>
      <c r="K213" s="34" t="e" vm="2">
        <f>[1]!genUniform($K$9,$K$10)</f>
        <v>#VALUE!</v>
      </c>
      <c r="L213" s="34" t="e" vm="1">
        <f t="shared" si="20"/>
        <v>#VALUE!</v>
      </c>
      <c r="M213" s="34" t="e" vm="1">
        <f t="shared" si="21"/>
        <v>#VALUE!</v>
      </c>
      <c r="N213" s="34" t="e" vm="2">
        <f>[1]!genUniform($N$9,$N$10)</f>
        <v>#VALUE!</v>
      </c>
      <c r="O213" s="34" t="e" vm="1">
        <f t="shared" si="22"/>
        <v>#VALUE!</v>
      </c>
      <c r="P213" s="34" t="e" vm="1">
        <f t="shared" si="23"/>
        <v>#VALUE!</v>
      </c>
    </row>
    <row r="214" spans="1:16">
      <c r="A214" s="34">
        <v>204</v>
      </c>
      <c r="C214" s="34" t="e" vm="2">
        <f>[1]!GenLimitNormal($C$9,$C$10,0,1000,0)</f>
        <v>#VALUE!</v>
      </c>
      <c r="D214" s="34" t="e" vm="2">
        <f>[1]!GenBetaPERT(0,$D$9,1)</f>
        <v>#VALUE!</v>
      </c>
      <c r="E214" s="34" t="e" vm="2">
        <f>[1]!GenLognormal($E$9,$E$10)</f>
        <v>#VALUE!</v>
      </c>
      <c r="F214" s="34" t="e" vm="2">
        <f>[1]!GenLognormal($F$9,$F$10)</f>
        <v>#VALUE!</v>
      </c>
      <c r="G214" s="34" t="e" vm="2">
        <f>[1]!GenLognormal($G$9,$G$10)</f>
        <v>#VALUE!</v>
      </c>
      <c r="H214" s="34" t="e" vm="2">
        <f>[1]!genUniform($H$9,$H$10)</f>
        <v>#VALUE!</v>
      </c>
      <c r="I214" s="34" t="e" vm="1">
        <f t="shared" si="18"/>
        <v>#VALUE!</v>
      </c>
      <c r="J214" s="34" t="e" vm="1">
        <f t="shared" si="19"/>
        <v>#VALUE!</v>
      </c>
      <c r="K214" s="34" t="e" vm="2">
        <f>[1]!genUniform($K$9,$K$10)</f>
        <v>#VALUE!</v>
      </c>
      <c r="L214" s="34" t="e" vm="1">
        <f t="shared" si="20"/>
        <v>#VALUE!</v>
      </c>
      <c r="M214" s="34" t="e" vm="1">
        <f t="shared" si="21"/>
        <v>#VALUE!</v>
      </c>
      <c r="N214" s="34" t="e" vm="2">
        <f>[1]!genUniform($N$9,$N$10)</f>
        <v>#VALUE!</v>
      </c>
      <c r="O214" s="34" t="e" vm="1">
        <f t="shared" si="22"/>
        <v>#VALUE!</v>
      </c>
      <c r="P214" s="34" t="e" vm="1">
        <f t="shared" si="23"/>
        <v>#VALUE!</v>
      </c>
    </row>
    <row r="215" spans="1:16">
      <c r="A215" s="34">
        <v>205</v>
      </c>
      <c r="C215" s="34" t="e" vm="2">
        <f>[1]!GenLimitNormal($C$9,$C$10,0,1000,0)</f>
        <v>#VALUE!</v>
      </c>
      <c r="D215" s="34" t="e" vm="2">
        <f>[1]!GenBetaPERT(0,$D$9,1)</f>
        <v>#VALUE!</v>
      </c>
      <c r="E215" s="34" t="e" vm="2">
        <f>[1]!GenLognormal($E$9,$E$10)</f>
        <v>#VALUE!</v>
      </c>
      <c r="F215" s="34" t="e" vm="2">
        <f>[1]!GenLognormal($F$9,$F$10)</f>
        <v>#VALUE!</v>
      </c>
      <c r="G215" s="34" t="e" vm="2">
        <f>[1]!GenLognormal($G$9,$G$10)</f>
        <v>#VALUE!</v>
      </c>
      <c r="H215" s="34" t="e" vm="2">
        <f>[1]!genUniform($H$9,$H$10)</f>
        <v>#VALUE!</v>
      </c>
      <c r="I215" s="34" t="e" vm="1">
        <f t="shared" si="18"/>
        <v>#VALUE!</v>
      </c>
      <c r="J215" s="34" t="e" vm="1">
        <f t="shared" si="19"/>
        <v>#VALUE!</v>
      </c>
      <c r="K215" s="34" t="e" vm="2">
        <f>[1]!genUniform($K$9,$K$10)</f>
        <v>#VALUE!</v>
      </c>
      <c r="L215" s="34" t="e" vm="1">
        <f t="shared" si="20"/>
        <v>#VALUE!</v>
      </c>
      <c r="M215" s="34" t="e" vm="1">
        <f t="shared" si="21"/>
        <v>#VALUE!</v>
      </c>
      <c r="N215" s="34" t="e" vm="2">
        <f>[1]!genUniform($N$9,$N$10)</f>
        <v>#VALUE!</v>
      </c>
      <c r="O215" s="34" t="e" vm="1">
        <f t="shared" si="22"/>
        <v>#VALUE!</v>
      </c>
      <c r="P215" s="34" t="e" vm="1">
        <f t="shared" si="23"/>
        <v>#VALUE!</v>
      </c>
    </row>
    <row r="216" spans="1:16">
      <c r="A216" s="34">
        <v>206</v>
      </c>
      <c r="C216" s="34" t="e" vm="2">
        <f>[1]!GenLimitNormal($C$9,$C$10,0,1000,0)</f>
        <v>#VALUE!</v>
      </c>
      <c r="D216" s="34" t="e" vm="2">
        <f>[1]!GenBetaPERT(0,$D$9,1)</f>
        <v>#VALUE!</v>
      </c>
      <c r="E216" s="34" t="e" vm="2">
        <f>[1]!GenLognormal($E$9,$E$10)</f>
        <v>#VALUE!</v>
      </c>
      <c r="F216" s="34" t="e" vm="2">
        <f>[1]!GenLognormal($F$9,$F$10)</f>
        <v>#VALUE!</v>
      </c>
      <c r="G216" s="34" t="e" vm="2">
        <f>[1]!GenLognormal($G$9,$G$10)</f>
        <v>#VALUE!</v>
      </c>
      <c r="H216" s="34" t="e" vm="2">
        <f>[1]!genUniform($H$9,$H$10)</f>
        <v>#VALUE!</v>
      </c>
      <c r="I216" s="34" t="e" vm="1">
        <f t="shared" si="18"/>
        <v>#VALUE!</v>
      </c>
      <c r="J216" s="34" t="e" vm="1">
        <f t="shared" si="19"/>
        <v>#VALUE!</v>
      </c>
      <c r="K216" s="34" t="e" vm="2">
        <f>[1]!genUniform($K$9,$K$10)</f>
        <v>#VALUE!</v>
      </c>
      <c r="L216" s="34" t="e" vm="1">
        <f t="shared" si="20"/>
        <v>#VALUE!</v>
      </c>
      <c r="M216" s="34" t="e" vm="1">
        <f t="shared" si="21"/>
        <v>#VALUE!</v>
      </c>
      <c r="N216" s="34" t="e" vm="2">
        <f>[1]!genUniform($N$9,$N$10)</f>
        <v>#VALUE!</v>
      </c>
      <c r="O216" s="34" t="e" vm="1">
        <f t="shared" si="22"/>
        <v>#VALUE!</v>
      </c>
      <c r="P216" s="34" t="e" vm="1">
        <f t="shared" si="23"/>
        <v>#VALUE!</v>
      </c>
    </row>
    <row r="217" spans="1:16">
      <c r="A217" s="34">
        <v>207</v>
      </c>
      <c r="C217" s="34" t="e" vm="2">
        <f>[1]!GenLimitNormal($C$9,$C$10,0,1000,0)</f>
        <v>#VALUE!</v>
      </c>
      <c r="D217" s="34" t="e" vm="2">
        <f>[1]!GenBetaPERT(0,$D$9,1)</f>
        <v>#VALUE!</v>
      </c>
      <c r="E217" s="34" t="e" vm="2">
        <f>[1]!GenLognormal($E$9,$E$10)</f>
        <v>#VALUE!</v>
      </c>
      <c r="F217" s="34" t="e" vm="2">
        <f>[1]!GenLognormal($F$9,$F$10)</f>
        <v>#VALUE!</v>
      </c>
      <c r="G217" s="34" t="e" vm="2">
        <f>[1]!GenLognormal($G$9,$G$10)</f>
        <v>#VALUE!</v>
      </c>
      <c r="H217" s="34" t="e" vm="2">
        <f>[1]!genUniform($H$9,$H$10)</f>
        <v>#VALUE!</v>
      </c>
      <c r="I217" s="34" t="e" vm="1">
        <f t="shared" si="18"/>
        <v>#VALUE!</v>
      </c>
      <c r="J217" s="34" t="e" vm="1">
        <f t="shared" si="19"/>
        <v>#VALUE!</v>
      </c>
      <c r="K217" s="34" t="e" vm="2">
        <f>[1]!genUniform($K$9,$K$10)</f>
        <v>#VALUE!</v>
      </c>
      <c r="L217" s="34" t="e" vm="1">
        <f t="shared" si="20"/>
        <v>#VALUE!</v>
      </c>
      <c r="M217" s="34" t="e" vm="1">
        <f t="shared" si="21"/>
        <v>#VALUE!</v>
      </c>
      <c r="N217" s="34" t="e" vm="2">
        <f>[1]!genUniform($N$9,$N$10)</f>
        <v>#VALUE!</v>
      </c>
      <c r="O217" s="34" t="e" vm="1">
        <f t="shared" si="22"/>
        <v>#VALUE!</v>
      </c>
      <c r="P217" s="34" t="e" vm="1">
        <f t="shared" si="23"/>
        <v>#VALUE!</v>
      </c>
    </row>
    <row r="218" spans="1:16">
      <c r="A218" s="34">
        <v>208</v>
      </c>
      <c r="C218" s="34" t="e" vm="2">
        <f>[1]!GenLimitNormal($C$9,$C$10,0,1000,0)</f>
        <v>#VALUE!</v>
      </c>
      <c r="D218" s="34" t="e" vm="2">
        <f>[1]!GenBetaPERT(0,$D$9,1)</f>
        <v>#VALUE!</v>
      </c>
      <c r="E218" s="34" t="e" vm="2">
        <f>[1]!GenLognormal($E$9,$E$10)</f>
        <v>#VALUE!</v>
      </c>
      <c r="F218" s="34" t="e" vm="2">
        <f>[1]!GenLognormal($F$9,$F$10)</f>
        <v>#VALUE!</v>
      </c>
      <c r="G218" s="34" t="e" vm="2">
        <f>[1]!GenLognormal($G$9,$G$10)</f>
        <v>#VALUE!</v>
      </c>
      <c r="H218" s="34" t="e" vm="2">
        <f>[1]!genUniform($H$9,$H$10)</f>
        <v>#VALUE!</v>
      </c>
      <c r="I218" s="34" t="e" vm="1">
        <f t="shared" si="18"/>
        <v>#VALUE!</v>
      </c>
      <c r="J218" s="34" t="e" vm="1">
        <f t="shared" si="19"/>
        <v>#VALUE!</v>
      </c>
      <c r="K218" s="34" t="e" vm="2">
        <f>[1]!genUniform($K$9,$K$10)</f>
        <v>#VALUE!</v>
      </c>
      <c r="L218" s="34" t="e" vm="1">
        <f t="shared" si="20"/>
        <v>#VALUE!</v>
      </c>
      <c r="M218" s="34" t="e" vm="1">
        <f t="shared" si="21"/>
        <v>#VALUE!</v>
      </c>
      <c r="N218" s="34" t="e" vm="2">
        <f>[1]!genUniform($N$9,$N$10)</f>
        <v>#VALUE!</v>
      </c>
      <c r="O218" s="34" t="e" vm="1">
        <f t="shared" si="22"/>
        <v>#VALUE!</v>
      </c>
      <c r="P218" s="34" t="e" vm="1">
        <f t="shared" si="23"/>
        <v>#VALUE!</v>
      </c>
    </row>
    <row r="219" spans="1:16">
      <c r="A219" s="34">
        <v>209</v>
      </c>
      <c r="C219" s="34" t="e" vm="2">
        <f>[1]!GenLimitNormal($C$9,$C$10,0,1000,0)</f>
        <v>#VALUE!</v>
      </c>
      <c r="D219" s="34" t="e" vm="2">
        <f>[1]!GenBetaPERT(0,$D$9,1)</f>
        <v>#VALUE!</v>
      </c>
      <c r="E219" s="34" t="e" vm="2">
        <f>[1]!GenLognormal($E$9,$E$10)</f>
        <v>#VALUE!</v>
      </c>
      <c r="F219" s="34" t="e" vm="2">
        <f>[1]!GenLognormal($F$9,$F$10)</f>
        <v>#VALUE!</v>
      </c>
      <c r="G219" s="34" t="e" vm="2">
        <f>[1]!GenLognormal($G$9,$G$10)</f>
        <v>#VALUE!</v>
      </c>
      <c r="H219" s="34" t="e" vm="2">
        <f>[1]!genUniform($H$9,$H$10)</f>
        <v>#VALUE!</v>
      </c>
      <c r="I219" s="34" t="e" vm="1">
        <f t="shared" si="18"/>
        <v>#VALUE!</v>
      </c>
      <c r="J219" s="34" t="e" vm="1">
        <f t="shared" si="19"/>
        <v>#VALUE!</v>
      </c>
      <c r="K219" s="34" t="e" vm="2">
        <f>[1]!genUniform($K$9,$K$10)</f>
        <v>#VALUE!</v>
      </c>
      <c r="L219" s="34" t="e" vm="1">
        <f t="shared" si="20"/>
        <v>#VALUE!</v>
      </c>
      <c r="M219" s="34" t="e" vm="1">
        <f t="shared" si="21"/>
        <v>#VALUE!</v>
      </c>
      <c r="N219" s="34" t="e" vm="2">
        <f>[1]!genUniform($N$9,$N$10)</f>
        <v>#VALUE!</v>
      </c>
      <c r="O219" s="34" t="e" vm="1">
        <f t="shared" si="22"/>
        <v>#VALUE!</v>
      </c>
      <c r="P219" s="34" t="e" vm="1">
        <f t="shared" si="23"/>
        <v>#VALUE!</v>
      </c>
    </row>
    <row r="220" spans="1:16">
      <c r="A220" s="34">
        <v>210</v>
      </c>
      <c r="C220" s="34" t="e" vm="2">
        <f>[1]!GenLimitNormal($C$9,$C$10,0,1000,0)</f>
        <v>#VALUE!</v>
      </c>
      <c r="D220" s="34" t="e" vm="2">
        <f>[1]!GenBetaPERT(0,$D$9,1)</f>
        <v>#VALUE!</v>
      </c>
      <c r="E220" s="34" t="e" vm="2">
        <f>[1]!GenLognormal($E$9,$E$10)</f>
        <v>#VALUE!</v>
      </c>
      <c r="F220" s="34" t="e" vm="2">
        <f>[1]!GenLognormal($F$9,$F$10)</f>
        <v>#VALUE!</v>
      </c>
      <c r="G220" s="34" t="e" vm="2">
        <f>[1]!GenLognormal($G$9,$G$10)</f>
        <v>#VALUE!</v>
      </c>
      <c r="H220" s="34" t="e" vm="2">
        <f>[1]!genUniform($H$9,$H$10)</f>
        <v>#VALUE!</v>
      </c>
      <c r="I220" s="34" t="e" vm="1">
        <f t="shared" si="18"/>
        <v>#VALUE!</v>
      </c>
      <c r="J220" s="34" t="e" vm="1">
        <f t="shared" si="19"/>
        <v>#VALUE!</v>
      </c>
      <c r="K220" s="34" t="e" vm="2">
        <f>[1]!genUniform($K$9,$K$10)</f>
        <v>#VALUE!</v>
      </c>
      <c r="L220" s="34" t="e" vm="1">
        <f t="shared" si="20"/>
        <v>#VALUE!</v>
      </c>
      <c r="M220" s="34" t="e" vm="1">
        <f t="shared" si="21"/>
        <v>#VALUE!</v>
      </c>
      <c r="N220" s="34" t="e" vm="2">
        <f>[1]!genUniform($N$9,$N$10)</f>
        <v>#VALUE!</v>
      </c>
      <c r="O220" s="34" t="e" vm="1">
        <f t="shared" si="22"/>
        <v>#VALUE!</v>
      </c>
      <c r="P220" s="34" t="e" vm="1">
        <f t="shared" si="23"/>
        <v>#VALUE!</v>
      </c>
    </row>
    <row r="221" spans="1:16">
      <c r="A221" s="34">
        <v>211</v>
      </c>
      <c r="C221" s="34" t="e" vm="2">
        <f>[1]!GenLimitNormal($C$9,$C$10,0,1000,0)</f>
        <v>#VALUE!</v>
      </c>
      <c r="D221" s="34" t="e" vm="2">
        <f>[1]!GenBetaPERT(0,$D$9,1)</f>
        <v>#VALUE!</v>
      </c>
      <c r="E221" s="34" t="e" vm="2">
        <f>[1]!GenLognormal($E$9,$E$10)</f>
        <v>#VALUE!</v>
      </c>
      <c r="F221" s="34" t="e" vm="2">
        <f>[1]!GenLognormal($F$9,$F$10)</f>
        <v>#VALUE!</v>
      </c>
      <c r="G221" s="34" t="e" vm="2">
        <f>[1]!GenLognormal($G$9,$G$10)</f>
        <v>#VALUE!</v>
      </c>
      <c r="H221" s="34" t="e" vm="2">
        <f>[1]!genUniform($H$9,$H$10)</f>
        <v>#VALUE!</v>
      </c>
      <c r="I221" s="34" t="e" vm="1">
        <f t="shared" si="18"/>
        <v>#VALUE!</v>
      </c>
      <c r="J221" s="34" t="e" vm="1">
        <f t="shared" si="19"/>
        <v>#VALUE!</v>
      </c>
      <c r="K221" s="34" t="e" vm="2">
        <f>[1]!genUniform($K$9,$K$10)</f>
        <v>#VALUE!</v>
      </c>
      <c r="L221" s="34" t="e" vm="1">
        <f t="shared" si="20"/>
        <v>#VALUE!</v>
      </c>
      <c r="M221" s="34" t="e" vm="1">
        <f t="shared" si="21"/>
        <v>#VALUE!</v>
      </c>
      <c r="N221" s="34" t="e" vm="2">
        <f>[1]!genUniform($N$9,$N$10)</f>
        <v>#VALUE!</v>
      </c>
      <c r="O221" s="34" t="e" vm="1">
        <f t="shared" si="22"/>
        <v>#VALUE!</v>
      </c>
      <c r="P221" s="34" t="e" vm="1">
        <f t="shared" si="23"/>
        <v>#VALUE!</v>
      </c>
    </row>
    <row r="222" spans="1:16">
      <c r="A222" s="34">
        <v>212</v>
      </c>
      <c r="C222" s="34" t="e" vm="2">
        <f>[1]!GenLimitNormal($C$9,$C$10,0,1000,0)</f>
        <v>#VALUE!</v>
      </c>
      <c r="D222" s="34" t="e" vm="2">
        <f>[1]!GenBetaPERT(0,$D$9,1)</f>
        <v>#VALUE!</v>
      </c>
      <c r="E222" s="34" t="e" vm="2">
        <f>[1]!GenLognormal($E$9,$E$10)</f>
        <v>#VALUE!</v>
      </c>
      <c r="F222" s="34" t="e" vm="2">
        <f>[1]!GenLognormal($F$9,$F$10)</f>
        <v>#VALUE!</v>
      </c>
      <c r="G222" s="34" t="e" vm="2">
        <f>[1]!GenLognormal($G$9,$G$10)</f>
        <v>#VALUE!</v>
      </c>
      <c r="H222" s="34" t="e" vm="2">
        <f>[1]!genUniform($H$9,$H$10)</f>
        <v>#VALUE!</v>
      </c>
      <c r="I222" s="34" t="e" vm="1">
        <f t="shared" si="18"/>
        <v>#VALUE!</v>
      </c>
      <c r="J222" s="34" t="e" vm="1">
        <f t="shared" si="19"/>
        <v>#VALUE!</v>
      </c>
      <c r="K222" s="34" t="e" vm="2">
        <f>[1]!genUniform($K$9,$K$10)</f>
        <v>#VALUE!</v>
      </c>
      <c r="L222" s="34" t="e" vm="1">
        <f t="shared" si="20"/>
        <v>#VALUE!</v>
      </c>
      <c r="M222" s="34" t="e" vm="1">
        <f t="shared" si="21"/>
        <v>#VALUE!</v>
      </c>
      <c r="N222" s="34" t="e" vm="2">
        <f>[1]!genUniform($N$9,$N$10)</f>
        <v>#VALUE!</v>
      </c>
      <c r="O222" s="34" t="e" vm="1">
        <f t="shared" si="22"/>
        <v>#VALUE!</v>
      </c>
      <c r="P222" s="34" t="e" vm="1">
        <f t="shared" si="23"/>
        <v>#VALUE!</v>
      </c>
    </row>
    <row r="223" spans="1:16">
      <c r="A223" s="34">
        <v>213</v>
      </c>
      <c r="C223" s="34" t="e" vm="2">
        <f>[1]!GenLimitNormal($C$9,$C$10,0,1000,0)</f>
        <v>#VALUE!</v>
      </c>
      <c r="D223" s="34" t="e" vm="2">
        <f>[1]!GenBetaPERT(0,$D$9,1)</f>
        <v>#VALUE!</v>
      </c>
      <c r="E223" s="34" t="e" vm="2">
        <f>[1]!GenLognormal($E$9,$E$10)</f>
        <v>#VALUE!</v>
      </c>
      <c r="F223" s="34" t="e" vm="2">
        <f>[1]!GenLognormal($F$9,$F$10)</f>
        <v>#VALUE!</v>
      </c>
      <c r="G223" s="34" t="e" vm="2">
        <f>[1]!GenLognormal($G$9,$G$10)</f>
        <v>#VALUE!</v>
      </c>
      <c r="H223" s="34" t="e" vm="2">
        <f>[1]!genUniform($H$9,$H$10)</f>
        <v>#VALUE!</v>
      </c>
      <c r="I223" s="34" t="e" vm="1">
        <f t="shared" si="18"/>
        <v>#VALUE!</v>
      </c>
      <c r="J223" s="34" t="e" vm="1">
        <f t="shared" si="19"/>
        <v>#VALUE!</v>
      </c>
      <c r="K223" s="34" t="e" vm="2">
        <f>[1]!genUniform($K$9,$K$10)</f>
        <v>#VALUE!</v>
      </c>
      <c r="L223" s="34" t="e" vm="1">
        <f t="shared" si="20"/>
        <v>#VALUE!</v>
      </c>
      <c r="M223" s="34" t="e" vm="1">
        <f t="shared" si="21"/>
        <v>#VALUE!</v>
      </c>
      <c r="N223" s="34" t="e" vm="2">
        <f>[1]!genUniform($N$9,$N$10)</f>
        <v>#VALUE!</v>
      </c>
      <c r="O223" s="34" t="e" vm="1">
        <f t="shared" si="22"/>
        <v>#VALUE!</v>
      </c>
      <c r="P223" s="34" t="e" vm="1">
        <f t="shared" si="23"/>
        <v>#VALUE!</v>
      </c>
    </row>
    <row r="224" spans="1:16">
      <c r="A224" s="34">
        <v>214</v>
      </c>
      <c r="C224" s="34" t="e" vm="2">
        <f>[1]!GenLimitNormal($C$9,$C$10,0,1000,0)</f>
        <v>#VALUE!</v>
      </c>
      <c r="D224" s="34" t="e" vm="2">
        <f>[1]!GenBetaPERT(0,$D$9,1)</f>
        <v>#VALUE!</v>
      </c>
      <c r="E224" s="34" t="e" vm="2">
        <f>[1]!GenLognormal($E$9,$E$10)</f>
        <v>#VALUE!</v>
      </c>
      <c r="F224" s="34" t="e" vm="2">
        <f>[1]!GenLognormal($F$9,$F$10)</f>
        <v>#VALUE!</v>
      </c>
      <c r="G224" s="34" t="e" vm="2">
        <f>[1]!GenLognormal($G$9,$G$10)</f>
        <v>#VALUE!</v>
      </c>
      <c r="H224" s="34" t="e" vm="2">
        <f>[1]!genUniform($H$9,$H$10)</f>
        <v>#VALUE!</v>
      </c>
      <c r="I224" s="34" t="e" vm="1">
        <f t="shared" si="18"/>
        <v>#VALUE!</v>
      </c>
      <c r="J224" s="34" t="e" vm="1">
        <f t="shared" si="19"/>
        <v>#VALUE!</v>
      </c>
      <c r="K224" s="34" t="e" vm="2">
        <f>[1]!genUniform($K$9,$K$10)</f>
        <v>#VALUE!</v>
      </c>
      <c r="L224" s="34" t="e" vm="1">
        <f t="shared" si="20"/>
        <v>#VALUE!</v>
      </c>
      <c r="M224" s="34" t="e" vm="1">
        <f t="shared" si="21"/>
        <v>#VALUE!</v>
      </c>
      <c r="N224" s="34" t="e" vm="2">
        <f>[1]!genUniform($N$9,$N$10)</f>
        <v>#VALUE!</v>
      </c>
      <c r="O224" s="34" t="e" vm="1">
        <f t="shared" si="22"/>
        <v>#VALUE!</v>
      </c>
      <c r="P224" s="34" t="e" vm="1">
        <f t="shared" si="23"/>
        <v>#VALUE!</v>
      </c>
    </row>
    <row r="225" spans="1:16">
      <c r="A225" s="34">
        <v>215</v>
      </c>
      <c r="C225" s="34" t="e" vm="2">
        <f>[1]!GenLimitNormal($C$9,$C$10,0,1000,0)</f>
        <v>#VALUE!</v>
      </c>
      <c r="D225" s="34" t="e" vm="2">
        <f>[1]!GenBetaPERT(0,$D$9,1)</f>
        <v>#VALUE!</v>
      </c>
      <c r="E225" s="34" t="e" vm="2">
        <f>[1]!GenLognormal($E$9,$E$10)</f>
        <v>#VALUE!</v>
      </c>
      <c r="F225" s="34" t="e" vm="2">
        <f>[1]!GenLognormal($F$9,$F$10)</f>
        <v>#VALUE!</v>
      </c>
      <c r="G225" s="34" t="e" vm="2">
        <f>[1]!GenLognormal($G$9,$G$10)</f>
        <v>#VALUE!</v>
      </c>
      <c r="H225" s="34" t="e" vm="2">
        <f>[1]!genUniform($H$9,$H$10)</f>
        <v>#VALUE!</v>
      </c>
      <c r="I225" s="34" t="e" vm="1">
        <f t="shared" si="18"/>
        <v>#VALUE!</v>
      </c>
      <c r="J225" s="34" t="e" vm="1">
        <f t="shared" si="19"/>
        <v>#VALUE!</v>
      </c>
      <c r="K225" s="34" t="e" vm="2">
        <f>[1]!genUniform($K$9,$K$10)</f>
        <v>#VALUE!</v>
      </c>
      <c r="L225" s="34" t="e" vm="1">
        <f t="shared" si="20"/>
        <v>#VALUE!</v>
      </c>
      <c r="M225" s="34" t="e" vm="1">
        <f t="shared" si="21"/>
        <v>#VALUE!</v>
      </c>
      <c r="N225" s="34" t="e" vm="2">
        <f>[1]!genUniform($N$9,$N$10)</f>
        <v>#VALUE!</v>
      </c>
      <c r="O225" s="34" t="e" vm="1">
        <f t="shared" si="22"/>
        <v>#VALUE!</v>
      </c>
      <c r="P225" s="34" t="e" vm="1">
        <f t="shared" si="23"/>
        <v>#VALUE!</v>
      </c>
    </row>
    <row r="226" spans="1:16">
      <c r="A226" s="34">
        <v>216</v>
      </c>
      <c r="C226" s="34" t="e" vm="2">
        <f>[1]!GenLimitNormal($C$9,$C$10,0,1000,0)</f>
        <v>#VALUE!</v>
      </c>
      <c r="D226" s="34" t="e" vm="2">
        <f>[1]!GenBetaPERT(0,$D$9,1)</f>
        <v>#VALUE!</v>
      </c>
      <c r="E226" s="34" t="e" vm="2">
        <f>[1]!GenLognormal($E$9,$E$10)</f>
        <v>#VALUE!</v>
      </c>
      <c r="F226" s="34" t="e" vm="2">
        <f>[1]!GenLognormal($F$9,$F$10)</f>
        <v>#VALUE!</v>
      </c>
      <c r="G226" s="34" t="e" vm="2">
        <f>[1]!GenLognormal($G$9,$G$10)</f>
        <v>#VALUE!</v>
      </c>
      <c r="H226" s="34" t="e" vm="2">
        <f>[1]!genUniform($H$9,$H$10)</f>
        <v>#VALUE!</v>
      </c>
      <c r="I226" s="34" t="e" vm="1">
        <f t="shared" si="18"/>
        <v>#VALUE!</v>
      </c>
      <c r="J226" s="34" t="e" vm="1">
        <f t="shared" si="19"/>
        <v>#VALUE!</v>
      </c>
      <c r="K226" s="34" t="e" vm="2">
        <f>[1]!genUniform($K$9,$K$10)</f>
        <v>#VALUE!</v>
      </c>
      <c r="L226" s="34" t="e" vm="1">
        <f t="shared" si="20"/>
        <v>#VALUE!</v>
      </c>
      <c r="M226" s="34" t="e" vm="1">
        <f t="shared" si="21"/>
        <v>#VALUE!</v>
      </c>
      <c r="N226" s="34" t="e" vm="2">
        <f>[1]!genUniform($N$9,$N$10)</f>
        <v>#VALUE!</v>
      </c>
      <c r="O226" s="34" t="e" vm="1">
        <f t="shared" si="22"/>
        <v>#VALUE!</v>
      </c>
      <c r="P226" s="34" t="e" vm="1">
        <f t="shared" si="23"/>
        <v>#VALUE!</v>
      </c>
    </row>
    <row r="227" spans="1:16">
      <c r="A227" s="34">
        <v>217</v>
      </c>
      <c r="C227" s="34" t="e" vm="2">
        <f>[1]!GenLimitNormal($C$9,$C$10,0,1000,0)</f>
        <v>#VALUE!</v>
      </c>
      <c r="D227" s="34" t="e" vm="2">
        <f>[1]!GenBetaPERT(0,$D$9,1)</f>
        <v>#VALUE!</v>
      </c>
      <c r="E227" s="34" t="e" vm="2">
        <f>[1]!GenLognormal($E$9,$E$10)</f>
        <v>#VALUE!</v>
      </c>
      <c r="F227" s="34" t="e" vm="2">
        <f>[1]!GenLognormal($F$9,$F$10)</f>
        <v>#VALUE!</v>
      </c>
      <c r="G227" s="34" t="e" vm="2">
        <f>[1]!GenLognormal($G$9,$G$10)</f>
        <v>#VALUE!</v>
      </c>
      <c r="H227" s="34" t="e" vm="2">
        <f>[1]!genUniform($H$9,$H$10)</f>
        <v>#VALUE!</v>
      </c>
      <c r="I227" s="34" t="e" vm="1">
        <f t="shared" si="18"/>
        <v>#VALUE!</v>
      </c>
      <c r="J227" s="34" t="e" vm="1">
        <f t="shared" si="19"/>
        <v>#VALUE!</v>
      </c>
      <c r="K227" s="34" t="e" vm="2">
        <f>[1]!genUniform($K$9,$K$10)</f>
        <v>#VALUE!</v>
      </c>
      <c r="L227" s="34" t="e" vm="1">
        <f t="shared" si="20"/>
        <v>#VALUE!</v>
      </c>
      <c r="M227" s="34" t="e" vm="1">
        <f t="shared" si="21"/>
        <v>#VALUE!</v>
      </c>
      <c r="N227" s="34" t="e" vm="2">
        <f>[1]!genUniform($N$9,$N$10)</f>
        <v>#VALUE!</v>
      </c>
      <c r="O227" s="34" t="e" vm="1">
        <f t="shared" si="22"/>
        <v>#VALUE!</v>
      </c>
      <c r="P227" s="34" t="e" vm="1">
        <f t="shared" si="23"/>
        <v>#VALUE!</v>
      </c>
    </row>
    <row r="228" spans="1:16">
      <c r="A228" s="34">
        <v>218</v>
      </c>
      <c r="C228" s="34" t="e" vm="2">
        <f>[1]!GenLimitNormal($C$9,$C$10,0,1000,0)</f>
        <v>#VALUE!</v>
      </c>
      <c r="D228" s="34" t="e" vm="2">
        <f>[1]!GenBetaPERT(0,$D$9,1)</f>
        <v>#VALUE!</v>
      </c>
      <c r="E228" s="34" t="e" vm="2">
        <f>[1]!GenLognormal($E$9,$E$10)</f>
        <v>#VALUE!</v>
      </c>
      <c r="F228" s="34" t="e" vm="2">
        <f>[1]!GenLognormal($F$9,$F$10)</f>
        <v>#VALUE!</v>
      </c>
      <c r="G228" s="34" t="e" vm="2">
        <f>[1]!GenLognormal($G$9,$G$10)</f>
        <v>#VALUE!</v>
      </c>
      <c r="H228" s="34" t="e" vm="2">
        <f>[1]!genUniform($H$9,$H$10)</f>
        <v>#VALUE!</v>
      </c>
      <c r="I228" s="34" t="e" vm="1">
        <f t="shared" si="18"/>
        <v>#VALUE!</v>
      </c>
      <c r="J228" s="34" t="e" vm="1">
        <f t="shared" si="19"/>
        <v>#VALUE!</v>
      </c>
      <c r="K228" s="34" t="e" vm="2">
        <f>[1]!genUniform($K$9,$K$10)</f>
        <v>#VALUE!</v>
      </c>
      <c r="L228" s="34" t="e" vm="1">
        <f t="shared" si="20"/>
        <v>#VALUE!</v>
      </c>
      <c r="M228" s="34" t="e" vm="1">
        <f t="shared" si="21"/>
        <v>#VALUE!</v>
      </c>
      <c r="N228" s="34" t="e" vm="2">
        <f>[1]!genUniform($N$9,$N$10)</f>
        <v>#VALUE!</v>
      </c>
      <c r="O228" s="34" t="e" vm="1">
        <f t="shared" si="22"/>
        <v>#VALUE!</v>
      </c>
      <c r="P228" s="34" t="e" vm="1">
        <f t="shared" si="23"/>
        <v>#VALUE!</v>
      </c>
    </row>
    <row r="229" spans="1:16">
      <c r="A229" s="34">
        <v>219</v>
      </c>
      <c r="C229" s="34" t="e" vm="2">
        <f>[1]!GenLimitNormal($C$9,$C$10,0,1000,0)</f>
        <v>#VALUE!</v>
      </c>
      <c r="D229" s="34" t="e" vm="2">
        <f>[1]!GenBetaPERT(0,$D$9,1)</f>
        <v>#VALUE!</v>
      </c>
      <c r="E229" s="34" t="e" vm="2">
        <f>[1]!GenLognormal($E$9,$E$10)</f>
        <v>#VALUE!</v>
      </c>
      <c r="F229" s="34" t="e" vm="2">
        <f>[1]!GenLognormal($F$9,$F$10)</f>
        <v>#VALUE!</v>
      </c>
      <c r="G229" s="34" t="e" vm="2">
        <f>[1]!GenLognormal($G$9,$G$10)</f>
        <v>#VALUE!</v>
      </c>
      <c r="H229" s="34" t="e" vm="2">
        <f>[1]!genUniform($H$9,$H$10)</f>
        <v>#VALUE!</v>
      </c>
      <c r="I229" s="34" t="e" vm="1">
        <f t="shared" si="18"/>
        <v>#VALUE!</v>
      </c>
      <c r="J229" s="34" t="e" vm="1">
        <f t="shared" si="19"/>
        <v>#VALUE!</v>
      </c>
      <c r="K229" s="34" t="e" vm="2">
        <f>[1]!genUniform($K$9,$K$10)</f>
        <v>#VALUE!</v>
      </c>
      <c r="L229" s="34" t="e" vm="1">
        <f t="shared" si="20"/>
        <v>#VALUE!</v>
      </c>
      <c r="M229" s="34" t="e" vm="1">
        <f t="shared" si="21"/>
        <v>#VALUE!</v>
      </c>
      <c r="N229" s="34" t="e" vm="2">
        <f>[1]!genUniform($N$9,$N$10)</f>
        <v>#VALUE!</v>
      </c>
      <c r="O229" s="34" t="e" vm="1">
        <f t="shared" si="22"/>
        <v>#VALUE!</v>
      </c>
      <c r="P229" s="34" t="e" vm="1">
        <f t="shared" si="23"/>
        <v>#VALUE!</v>
      </c>
    </row>
    <row r="230" spans="1:16">
      <c r="A230" s="34">
        <v>220</v>
      </c>
      <c r="C230" s="34" t="e" vm="2">
        <f>[1]!GenLimitNormal($C$9,$C$10,0,1000,0)</f>
        <v>#VALUE!</v>
      </c>
      <c r="D230" s="34" t="e" vm="2">
        <f>[1]!GenBetaPERT(0,$D$9,1)</f>
        <v>#VALUE!</v>
      </c>
      <c r="E230" s="34" t="e" vm="2">
        <f>[1]!GenLognormal($E$9,$E$10)</f>
        <v>#VALUE!</v>
      </c>
      <c r="F230" s="34" t="e" vm="2">
        <f>[1]!GenLognormal($F$9,$F$10)</f>
        <v>#VALUE!</v>
      </c>
      <c r="G230" s="34" t="e" vm="2">
        <f>[1]!GenLognormal($G$9,$G$10)</f>
        <v>#VALUE!</v>
      </c>
      <c r="H230" s="34" t="e" vm="2">
        <f>[1]!genUniform($H$9,$H$10)</f>
        <v>#VALUE!</v>
      </c>
      <c r="I230" s="34" t="e" vm="1">
        <f t="shared" si="18"/>
        <v>#VALUE!</v>
      </c>
      <c r="J230" s="34" t="e" vm="1">
        <f t="shared" si="19"/>
        <v>#VALUE!</v>
      </c>
      <c r="K230" s="34" t="e" vm="2">
        <f>[1]!genUniform($K$9,$K$10)</f>
        <v>#VALUE!</v>
      </c>
      <c r="L230" s="34" t="e" vm="1">
        <f t="shared" si="20"/>
        <v>#VALUE!</v>
      </c>
      <c r="M230" s="34" t="e" vm="1">
        <f t="shared" si="21"/>
        <v>#VALUE!</v>
      </c>
      <c r="N230" s="34" t="e" vm="2">
        <f>[1]!genUniform($N$9,$N$10)</f>
        <v>#VALUE!</v>
      </c>
      <c r="O230" s="34" t="e" vm="1">
        <f t="shared" si="22"/>
        <v>#VALUE!</v>
      </c>
      <c r="P230" s="34" t="e" vm="1">
        <f t="shared" si="23"/>
        <v>#VALUE!</v>
      </c>
    </row>
    <row r="231" spans="1:16">
      <c r="A231" s="34">
        <v>221</v>
      </c>
      <c r="C231" s="34" t="e" vm="2">
        <f>[1]!GenLimitNormal($C$9,$C$10,0,1000,0)</f>
        <v>#VALUE!</v>
      </c>
      <c r="D231" s="34" t="e" vm="2">
        <f>[1]!GenBetaPERT(0,$D$9,1)</f>
        <v>#VALUE!</v>
      </c>
      <c r="E231" s="34" t="e" vm="2">
        <f>[1]!GenLognormal($E$9,$E$10)</f>
        <v>#VALUE!</v>
      </c>
      <c r="F231" s="34" t="e" vm="2">
        <f>[1]!GenLognormal($F$9,$F$10)</f>
        <v>#VALUE!</v>
      </c>
      <c r="G231" s="34" t="e" vm="2">
        <f>[1]!GenLognormal($G$9,$G$10)</f>
        <v>#VALUE!</v>
      </c>
      <c r="H231" s="34" t="e" vm="2">
        <f>[1]!genUniform($H$9,$H$10)</f>
        <v>#VALUE!</v>
      </c>
      <c r="I231" s="34" t="e" vm="1">
        <f t="shared" si="18"/>
        <v>#VALUE!</v>
      </c>
      <c r="J231" s="34" t="e" vm="1">
        <f t="shared" si="19"/>
        <v>#VALUE!</v>
      </c>
      <c r="K231" s="34" t="e" vm="2">
        <f>[1]!genUniform($K$9,$K$10)</f>
        <v>#VALUE!</v>
      </c>
      <c r="L231" s="34" t="e" vm="1">
        <f t="shared" si="20"/>
        <v>#VALUE!</v>
      </c>
      <c r="M231" s="34" t="e" vm="1">
        <f t="shared" si="21"/>
        <v>#VALUE!</v>
      </c>
      <c r="N231" s="34" t="e" vm="2">
        <f>[1]!genUniform($N$9,$N$10)</f>
        <v>#VALUE!</v>
      </c>
      <c r="O231" s="34" t="e" vm="1">
        <f t="shared" si="22"/>
        <v>#VALUE!</v>
      </c>
      <c r="P231" s="34" t="e" vm="1">
        <f t="shared" si="23"/>
        <v>#VALUE!</v>
      </c>
    </row>
    <row r="232" spans="1:16">
      <c r="A232" s="34">
        <v>222</v>
      </c>
      <c r="C232" s="34" t="e" vm="2">
        <f>[1]!GenLimitNormal($C$9,$C$10,0,1000,0)</f>
        <v>#VALUE!</v>
      </c>
      <c r="D232" s="34" t="e" vm="2">
        <f>[1]!GenBetaPERT(0,$D$9,1)</f>
        <v>#VALUE!</v>
      </c>
      <c r="E232" s="34" t="e" vm="2">
        <f>[1]!GenLognormal($E$9,$E$10)</f>
        <v>#VALUE!</v>
      </c>
      <c r="F232" s="34" t="e" vm="2">
        <f>[1]!GenLognormal($F$9,$F$10)</f>
        <v>#VALUE!</v>
      </c>
      <c r="G232" s="34" t="e" vm="2">
        <f>[1]!GenLognormal($G$9,$G$10)</f>
        <v>#VALUE!</v>
      </c>
      <c r="H232" s="34" t="e" vm="2">
        <f>[1]!genUniform($H$9,$H$10)</f>
        <v>#VALUE!</v>
      </c>
      <c r="I232" s="34" t="e" vm="1">
        <f t="shared" si="18"/>
        <v>#VALUE!</v>
      </c>
      <c r="J232" s="34" t="e" vm="1">
        <f t="shared" si="19"/>
        <v>#VALUE!</v>
      </c>
      <c r="K232" s="34" t="e" vm="2">
        <f>[1]!genUniform($K$9,$K$10)</f>
        <v>#VALUE!</v>
      </c>
      <c r="L232" s="34" t="e" vm="1">
        <f t="shared" si="20"/>
        <v>#VALUE!</v>
      </c>
      <c r="M232" s="34" t="e" vm="1">
        <f t="shared" si="21"/>
        <v>#VALUE!</v>
      </c>
      <c r="N232" s="34" t="e" vm="2">
        <f>[1]!genUniform($N$9,$N$10)</f>
        <v>#VALUE!</v>
      </c>
      <c r="O232" s="34" t="e" vm="1">
        <f t="shared" si="22"/>
        <v>#VALUE!</v>
      </c>
      <c r="P232" s="34" t="e" vm="1">
        <f t="shared" si="23"/>
        <v>#VALUE!</v>
      </c>
    </row>
    <row r="233" spans="1:16">
      <c r="A233" s="34">
        <v>223</v>
      </c>
      <c r="C233" s="34" t="e" vm="2">
        <f>[1]!GenLimitNormal($C$9,$C$10,0,1000,0)</f>
        <v>#VALUE!</v>
      </c>
      <c r="D233" s="34" t="e" vm="2">
        <f>[1]!GenBetaPERT(0,$D$9,1)</f>
        <v>#VALUE!</v>
      </c>
      <c r="E233" s="34" t="e" vm="2">
        <f>[1]!GenLognormal($E$9,$E$10)</f>
        <v>#VALUE!</v>
      </c>
      <c r="F233" s="34" t="e" vm="2">
        <f>[1]!GenLognormal($F$9,$F$10)</f>
        <v>#VALUE!</v>
      </c>
      <c r="G233" s="34" t="e" vm="2">
        <f>[1]!GenLognormal($G$9,$G$10)</f>
        <v>#VALUE!</v>
      </c>
      <c r="H233" s="34" t="e" vm="2">
        <f>[1]!genUniform($H$9,$H$10)</f>
        <v>#VALUE!</v>
      </c>
      <c r="I233" s="34" t="e" vm="1">
        <f t="shared" si="18"/>
        <v>#VALUE!</v>
      </c>
      <c r="J233" s="34" t="e" vm="1">
        <f t="shared" si="19"/>
        <v>#VALUE!</v>
      </c>
      <c r="K233" s="34" t="e" vm="2">
        <f>[1]!genUniform($K$9,$K$10)</f>
        <v>#VALUE!</v>
      </c>
      <c r="L233" s="34" t="e" vm="1">
        <f t="shared" si="20"/>
        <v>#VALUE!</v>
      </c>
      <c r="M233" s="34" t="e" vm="1">
        <f t="shared" si="21"/>
        <v>#VALUE!</v>
      </c>
      <c r="N233" s="34" t="e" vm="2">
        <f>[1]!genUniform($N$9,$N$10)</f>
        <v>#VALUE!</v>
      </c>
      <c r="O233" s="34" t="e" vm="1">
        <f t="shared" si="22"/>
        <v>#VALUE!</v>
      </c>
      <c r="P233" s="34" t="e" vm="1">
        <f t="shared" si="23"/>
        <v>#VALUE!</v>
      </c>
    </row>
    <row r="234" spans="1:16">
      <c r="A234" s="34">
        <v>224</v>
      </c>
      <c r="C234" s="34" t="e" vm="2">
        <f>[1]!GenLimitNormal($C$9,$C$10,0,1000,0)</f>
        <v>#VALUE!</v>
      </c>
      <c r="D234" s="34" t="e" vm="2">
        <f>[1]!GenBetaPERT(0,$D$9,1)</f>
        <v>#VALUE!</v>
      </c>
      <c r="E234" s="34" t="e" vm="2">
        <f>[1]!GenLognormal($E$9,$E$10)</f>
        <v>#VALUE!</v>
      </c>
      <c r="F234" s="34" t="e" vm="2">
        <f>[1]!GenLognormal($F$9,$F$10)</f>
        <v>#VALUE!</v>
      </c>
      <c r="G234" s="34" t="e" vm="2">
        <f>[1]!GenLognormal($G$9,$G$10)</f>
        <v>#VALUE!</v>
      </c>
      <c r="H234" s="34" t="e" vm="2">
        <f>[1]!genUniform($H$9,$H$10)</f>
        <v>#VALUE!</v>
      </c>
      <c r="I234" s="34" t="e" vm="1">
        <f t="shared" si="18"/>
        <v>#VALUE!</v>
      </c>
      <c r="J234" s="34" t="e" vm="1">
        <f t="shared" si="19"/>
        <v>#VALUE!</v>
      </c>
      <c r="K234" s="34" t="e" vm="2">
        <f>[1]!genUniform($K$9,$K$10)</f>
        <v>#VALUE!</v>
      </c>
      <c r="L234" s="34" t="e" vm="1">
        <f t="shared" si="20"/>
        <v>#VALUE!</v>
      </c>
      <c r="M234" s="34" t="e" vm="1">
        <f t="shared" si="21"/>
        <v>#VALUE!</v>
      </c>
      <c r="N234" s="34" t="e" vm="2">
        <f>[1]!genUniform($N$9,$N$10)</f>
        <v>#VALUE!</v>
      </c>
      <c r="O234" s="34" t="e" vm="1">
        <f t="shared" si="22"/>
        <v>#VALUE!</v>
      </c>
      <c r="P234" s="34" t="e" vm="1">
        <f t="shared" si="23"/>
        <v>#VALUE!</v>
      </c>
    </row>
    <row r="235" spans="1:16">
      <c r="A235" s="34">
        <v>225</v>
      </c>
      <c r="C235" s="34" t="e" vm="2">
        <f>[1]!GenLimitNormal($C$9,$C$10,0,1000,0)</f>
        <v>#VALUE!</v>
      </c>
      <c r="D235" s="34" t="e" vm="2">
        <f>[1]!GenBetaPERT(0,$D$9,1)</f>
        <v>#VALUE!</v>
      </c>
      <c r="E235" s="34" t="e" vm="2">
        <f>[1]!GenLognormal($E$9,$E$10)</f>
        <v>#VALUE!</v>
      </c>
      <c r="F235" s="34" t="e" vm="2">
        <f>[1]!GenLognormal($F$9,$F$10)</f>
        <v>#VALUE!</v>
      </c>
      <c r="G235" s="34" t="e" vm="2">
        <f>[1]!GenLognormal($G$9,$G$10)</f>
        <v>#VALUE!</v>
      </c>
      <c r="H235" s="34" t="e" vm="2">
        <f>[1]!genUniform($H$9,$H$10)</f>
        <v>#VALUE!</v>
      </c>
      <c r="I235" s="34" t="e" vm="1">
        <f t="shared" si="18"/>
        <v>#VALUE!</v>
      </c>
      <c r="J235" s="34" t="e" vm="1">
        <f t="shared" si="19"/>
        <v>#VALUE!</v>
      </c>
      <c r="K235" s="34" t="e" vm="2">
        <f>[1]!genUniform($K$9,$K$10)</f>
        <v>#VALUE!</v>
      </c>
      <c r="L235" s="34" t="e" vm="1">
        <f t="shared" si="20"/>
        <v>#VALUE!</v>
      </c>
      <c r="M235" s="34" t="e" vm="1">
        <f t="shared" si="21"/>
        <v>#VALUE!</v>
      </c>
      <c r="N235" s="34" t="e" vm="2">
        <f>[1]!genUniform($N$9,$N$10)</f>
        <v>#VALUE!</v>
      </c>
      <c r="O235" s="34" t="e" vm="1">
        <f t="shared" si="22"/>
        <v>#VALUE!</v>
      </c>
      <c r="P235" s="34" t="e" vm="1">
        <f t="shared" si="23"/>
        <v>#VALUE!</v>
      </c>
    </row>
    <row r="236" spans="1:16">
      <c r="A236" s="34">
        <v>226</v>
      </c>
      <c r="C236" s="34" t="e" vm="2">
        <f>[1]!GenLimitNormal($C$9,$C$10,0,1000,0)</f>
        <v>#VALUE!</v>
      </c>
      <c r="D236" s="34" t="e" vm="2">
        <f>[1]!GenBetaPERT(0,$D$9,1)</f>
        <v>#VALUE!</v>
      </c>
      <c r="E236" s="34" t="e" vm="2">
        <f>[1]!GenLognormal($E$9,$E$10)</f>
        <v>#VALUE!</v>
      </c>
      <c r="F236" s="34" t="e" vm="2">
        <f>[1]!GenLognormal($F$9,$F$10)</f>
        <v>#VALUE!</v>
      </c>
      <c r="G236" s="34" t="e" vm="2">
        <f>[1]!GenLognormal($G$9,$G$10)</f>
        <v>#VALUE!</v>
      </c>
      <c r="H236" s="34" t="e" vm="2">
        <f>[1]!genUniform($H$9,$H$10)</f>
        <v>#VALUE!</v>
      </c>
      <c r="I236" s="34" t="e" vm="1">
        <f t="shared" si="18"/>
        <v>#VALUE!</v>
      </c>
      <c r="J236" s="34" t="e" vm="1">
        <f t="shared" si="19"/>
        <v>#VALUE!</v>
      </c>
      <c r="K236" s="34" t="e" vm="2">
        <f>[1]!genUniform($K$9,$K$10)</f>
        <v>#VALUE!</v>
      </c>
      <c r="L236" s="34" t="e" vm="1">
        <f t="shared" si="20"/>
        <v>#VALUE!</v>
      </c>
      <c r="M236" s="34" t="e" vm="1">
        <f t="shared" si="21"/>
        <v>#VALUE!</v>
      </c>
      <c r="N236" s="34" t="e" vm="2">
        <f>[1]!genUniform($N$9,$N$10)</f>
        <v>#VALUE!</v>
      </c>
      <c r="O236" s="34" t="e" vm="1">
        <f t="shared" si="22"/>
        <v>#VALUE!</v>
      </c>
      <c r="P236" s="34" t="e" vm="1">
        <f t="shared" si="23"/>
        <v>#VALUE!</v>
      </c>
    </row>
    <row r="237" spans="1:16">
      <c r="A237" s="34">
        <v>227</v>
      </c>
      <c r="C237" s="34" t="e" vm="2">
        <f>[1]!GenLimitNormal($C$9,$C$10,0,1000,0)</f>
        <v>#VALUE!</v>
      </c>
      <c r="D237" s="34" t="e" vm="2">
        <f>[1]!GenBetaPERT(0,$D$9,1)</f>
        <v>#VALUE!</v>
      </c>
      <c r="E237" s="34" t="e" vm="2">
        <f>[1]!GenLognormal($E$9,$E$10)</f>
        <v>#VALUE!</v>
      </c>
      <c r="F237" s="34" t="e" vm="2">
        <f>[1]!GenLognormal($F$9,$F$10)</f>
        <v>#VALUE!</v>
      </c>
      <c r="G237" s="34" t="e" vm="2">
        <f>[1]!GenLognormal($G$9,$G$10)</f>
        <v>#VALUE!</v>
      </c>
      <c r="H237" s="34" t="e" vm="2">
        <f>[1]!genUniform($H$9,$H$10)</f>
        <v>#VALUE!</v>
      </c>
      <c r="I237" s="34" t="e" vm="1">
        <f t="shared" si="18"/>
        <v>#VALUE!</v>
      </c>
      <c r="J237" s="34" t="e" vm="1">
        <f t="shared" si="19"/>
        <v>#VALUE!</v>
      </c>
      <c r="K237" s="34" t="e" vm="2">
        <f>[1]!genUniform($K$9,$K$10)</f>
        <v>#VALUE!</v>
      </c>
      <c r="L237" s="34" t="e" vm="1">
        <f t="shared" si="20"/>
        <v>#VALUE!</v>
      </c>
      <c r="M237" s="34" t="e" vm="1">
        <f t="shared" si="21"/>
        <v>#VALUE!</v>
      </c>
      <c r="N237" s="34" t="e" vm="2">
        <f>[1]!genUniform($N$9,$N$10)</f>
        <v>#VALUE!</v>
      </c>
      <c r="O237" s="34" t="e" vm="1">
        <f t="shared" si="22"/>
        <v>#VALUE!</v>
      </c>
      <c r="P237" s="34" t="e" vm="1">
        <f t="shared" si="23"/>
        <v>#VALUE!</v>
      </c>
    </row>
    <row r="238" spans="1:16">
      <c r="A238" s="34">
        <v>228</v>
      </c>
      <c r="C238" s="34" t="e" vm="2">
        <f>[1]!GenLimitNormal($C$9,$C$10,0,1000,0)</f>
        <v>#VALUE!</v>
      </c>
      <c r="D238" s="34" t="e" vm="2">
        <f>[1]!GenBetaPERT(0,$D$9,1)</f>
        <v>#VALUE!</v>
      </c>
      <c r="E238" s="34" t="e" vm="2">
        <f>[1]!GenLognormal($E$9,$E$10)</f>
        <v>#VALUE!</v>
      </c>
      <c r="F238" s="34" t="e" vm="2">
        <f>[1]!GenLognormal($F$9,$F$10)</f>
        <v>#VALUE!</v>
      </c>
      <c r="G238" s="34" t="e" vm="2">
        <f>[1]!GenLognormal($G$9,$G$10)</f>
        <v>#VALUE!</v>
      </c>
      <c r="H238" s="34" t="e" vm="2">
        <f>[1]!genUniform($H$9,$H$10)</f>
        <v>#VALUE!</v>
      </c>
      <c r="I238" s="34" t="e" vm="1">
        <f t="shared" si="18"/>
        <v>#VALUE!</v>
      </c>
      <c r="J238" s="34" t="e" vm="1">
        <f t="shared" si="19"/>
        <v>#VALUE!</v>
      </c>
      <c r="K238" s="34" t="e" vm="2">
        <f>[1]!genUniform($K$9,$K$10)</f>
        <v>#VALUE!</v>
      </c>
      <c r="L238" s="34" t="e" vm="1">
        <f t="shared" si="20"/>
        <v>#VALUE!</v>
      </c>
      <c r="M238" s="34" t="e" vm="1">
        <f t="shared" si="21"/>
        <v>#VALUE!</v>
      </c>
      <c r="N238" s="34" t="e" vm="2">
        <f>[1]!genUniform($N$9,$N$10)</f>
        <v>#VALUE!</v>
      </c>
      <c r="O238" s="34" t="e" vm="1">
        <f t="shared" si="22"/>
        <v>#VALUE!</v>
      </c>
      <c r="P238" s="34" t="e" vm="1">
        <f t="shared" si="23"/>
        <v>#VALUE!</v>
      </c>
    </row>
    <row r="239" spans="1:16">
      <c r="A239" s="34">
        <v>229</v>
      </c>
      <c r="C239" s="34" t="e" vm="2">
        <f>[1]!GenLimitNormal($C$9,$C$10,0,1000,0)</f>
        <v>#VALUE!</v>
      </c>
      <c r="D239" s="34" t="e" vm="2">
        <f>[1]!GenBetaPERT(0,$D$9,1)</f>
        <v>#VALUE!</v>
      </c>
      <c r="E239" s="34" t="e" vm="2">
        <f>[1]!GenLognormal($E$9,$E$10)</f>
        <v>#VALUE!</v>
      </c>
      <c r="F239" s="34" t="e" vm="2">
        <f>[1]!GenLognormal($F$9,$F$10)</f>
        <v>#VALUE!</v>
      </c>
      <c r="G239" s="34" t="e" vm="2">
        <f>[1]!GenLognormal($G$9,$G$10)</f>
        <v>#VALUE!</v>
      </c>
      <c r="H239" s="34" t="e" vm="2">
        <f>[1]!genUniform($H$9,$H$10)</f>
        <v>#VALUE!</v>
      </c>
      <c r="I239" s="34" t="e" vm="1">
        <f t="shared" si="18"/>
        <v>#VALUE!</v>
      </c>
      <c r="J239" s="34" t="e" vm="1">
        <f t="shared" si="19"/>
        <v>#VALUE!</v>
      </c>
      <c r="K239" s="34" t="e" vm="2">
        <f>[1]!genUniform($K$9,$K$10)</f>
        <v>#VALUE!</v>
      </c>
      <c r="L239" s="34" t="e" vm="1">
        <f t="shared" si="20"/>
        <v>#VALUE!</v>
      </c>
      <c r="M239" s="34" t="e" vm="1">
        <f t="shared" si="21"/>
        <v>#VALUE!</v>
      </c>
      <c r="N239" s="34" t="e" vm="2">
        <f>[1]!genUniform($N$9,$N$10)</f>
        <v>#VALUE!</v>
      </c>
      <c r="O239" s="34" t="e" vm="1">
        <f t="shared" si="22"/>
        <v>#VALUE!</v>
      </c>
      <c r="P239" s="34" t="e" vm="1">
        <f t="shared" si="23"/>
        <v>#VALUE!</v>
      </c>
    </row>
    <row r="240" spans="1:16">
      <c r="A240" s="34">
        <v>230</v>
      </c>
      <c r="C240" s="34" t="e" vm="2">
        <f>[1]!GenLimitNormal($C$9,$C$10,0,1000,0)</f>
        <v>#VALUE!</v>
      </c>
      <c r="D240" s="34" t="e" vm="2">
        <f>[1]!GenBetaPERT(0,$D$9,1)</f>
        <v>#VALUE!</v>
      </c>
      <c r="E240" s="34" t="e" vm="2">
        <f>[1]!GenLognormal($E$9,$E$10)</f>
        <v>#VALUE!</v>
      </c>
      <c r="F240" s="34" t="e" vm="2">
        <f>[1]!GenLognormal($F$9,$F$10)</f>
        <v>#VALUE!</v>
      </c>
      <c r="G240" s="34" t="e" vm="2">
        <f>[1]!GenLognormal($G$9,$G$10)</f>
        <v>#VALUE!</v>
      </c>
      <c r="H240" s="34" t="e" vm="2">
        <f>[1]!genUniform($H$9,$H$10)</f>
        <v>#VALUE!</v>
      </c>
      <c r="I240" s="34" t="e" vm="1">
        <f t="shared" si="18"/>
        <v>#VALUE!</v>
      </c>
      <c r="J240" s="34" t="e" vm="1">
        <f t="shared" si="19"/>
        <v>#VALUE!</v>
      </c>
      <c r="K240" s="34" t="e" vm="2">
        <f>[1]!genUniform($K$9,$K$10)</f>
        <v>#VALUE!</v>
      </c>
      <c r="L240" s="34" t="e" vm="1">
        <f t="shared" si="20"/>
        <v>#VALUE!</v>
      </c>
      <c r="M240" s="34" t="e" vm="1">
        <f t="shared" si="21"/>
        <v>#VALUE!</v>
      </c>
      <c r="N240" s="34" t="e" vm="2">
        <f>[1]!genUniform($N$9,$N$10)</f>
        <v>#VALUE!</v>
      </c>
      <c r="O240" s="34" t="e" vm="1">
        <f t="shared" si="22"/>
        <v>#VALUE!</v>
      </c>
      <c r="P240" s="34" t="e" vm="1">
        <f t="shared" si="23"/>
        <v>#VALUE!</v>
      </c>
    </row>
    <row r="241" spans="1:16">
      <c r="A241" s="34">
        <v>231</v>
      </c>
      <c r="C241" s="34" t="e" vm="2">
        <f>[1]!GenLimitNormal($C$9,$C$10,0,1000,0)</f>
        <v>#VALUE!</v>
      </c>
      <c r="D241" s="34" t="e" vm="2">
        <f>[1]!GenBetaPERT(0,$D$9,1)</f>
        <v>#VALUE!</v>
      </c>
      <c r="E241" s="34" t="e" vm="2">
        <f>[1]!GenLognormal($E$9,$E$10)</f>
        <v>#VALUE!</v>
      </c>
      <c r="F241" s="34" t="e" vm="2">
        <f>[1]!GenLognormal($F$9,$F$10)</f>
        <v>#VALUE!</v>
      </c>
      <c r="G241" s="34" t="e" vm="2">
        <f>[1]!GenLognormal($G$9,$G$10)</f>
        <v>#VALUE!</v>
      </c>
      <c r="H241" s="34" t="e" vm="2">
        <f>[1]!genUniform($H$9,$H$10)</f>
        <v>#VALUE!</v>
      </c>
      <c r="I241" s="34" t="e" vm="1">
        <f t="shared" si="18"/>
        <v>#VALUE!</v>
      </c>
      <c r="J241" s="34" t="e" vm="1">
        <f t="shared" si="19"/>
        <v>#VALUE!</v>
      </c>
      <c r="K241" s="34" t="e" vm="2">
        <f>[1]!genUniform($K$9,$K$10)</f>
        <v>#VALUE!</v>
      </c>
      <c r="L241" s="34" t="e" vm="1">
        <f t="shared" si="20"/>
        <v>#VALUE!</v>
      </c>
      <c r="M241" s="34" t="e" vm="1">
        <f t="shared" si="21"/>
        <v>#VALUE!</v>
      </c>
      <c r="N241" s="34" t="e" vm="2">
        <f>[1]!genUniform($N$9,$N$10)</f>
        <v>#VALUE!</v>
      </c>
      <c r="O241" s="34" t="e" vm="1">
        <f t="shared" si="22"/>
        <v>#VALUE!</v>
      </c>
      <c r="P241" s="34" t="e" vm="1">
        <f t="shared" si="23"/>
        <v>#VALUE!</v>
      </c>
    </row>
    <row r="242" spans="1:16">
      <c r="A242" s="34">
        <v>232</v>
      </c>
      <c r="C242" s="34" t="e" vm="2">
        <f>[1]!GenLimitNormal($C$9,$C$10,0,1000,0)</f>
        <v>#VALUE!</v>
      </c>
      <c r="D242" s="34" t="e" vm="2">
        <f>[1]!GenBetaPERT(0,$D$9,1)</f>
        <v>#VALUE!</v>
      </c>
      <c r="E242" s="34" t="e" vm="2">
        <f>[1]!GenLognormal($E$9,$E$10)</f>
        <v>#VALUE!</v>
      </c>
      <c r="F242" s="34" t="e" vm="2">
        <f>[1]!GenLognormal($F$9,$F$10)</f>
        <v>#VALUE!</v>
      </c>
      <c r="G242" s="34" t="e" vm="2">
        <f>[1]!GenLognormal($G$9,$G$10)</f>
        <v>#VALUE!</v>
      </c>
      <c r="H242" s="34" t="e" vm="2">
        <f>[1]!genUniform($H$9,$H$10)</f>
        <v>#VALUE!</v>
      </c>
      <c r="I242" s="34" t="e" vm="1">
        <f t="shared" si="18"/>
        <v>#VALUE!</v>
      </c>
      <c r="J242" s="34" t="e" vm="1">
        <f t="shared" si="19"/>
        <v>#VALUE!</v>
      </c>
      <c r="K242" s="34" t="e" vm="2">
        <f>[1]!genUniform($K$9,$K$10)</f>
        <v>#VALUE!</v>
      </c>
      <c r="L242" s="34" t="e" vm="1">
        <f t="shared" si="20"/>
        <v>#VALUE!</v>
      </c>
      <c r="M242" s="34" t="e" vm="1">
        <f t="shared" si="21"/>
        <v>#VALUE!</v>
      </c>
      <c r="N242" s="34" t="e" vm="2">
        <f>[1]!genUniform($N$9,$N$10)</f>
        <v>#VALUE!</v>
      </c>
      <c r="O242" s="34" t="e" vm="1">
        <f t="shared" si="22"/>
        <v>#VALUE!</v>
      </c>
      <c r="P242" s="34" t="e" vm="1">
        <f t="shared" si="23"/>
        <v>#VALUE!</v>
      </c>
    </row>
    <row r="243" spans="1:16">
      <c r="A243" s="34">
        <v>233</v>
      </c>
      <c r="C243" s="34" t="e" vm="2">
        <f>[1]!GenLimitNormal($C$9,$C$10,0,1000,0)</f>
        <v>#VALUE!</v>
      </c>
      <c r="D243" s="34" t="e" vm="2">
        <f>[1]!GenBetaPERT(0,$D$9,1)</f>
        <v>#VALUE!</v>
      </c>
      <c r="E243" s="34" t="e" vm="2">
        <f>[1]!GenLognormal($E$9,$E$10)</f>
        <v>#VALUE!</v>
      </c>
      <c r="F243" s="34" t="e" vm="2">
        <f>[1]!GenLognormal($F$9,$F$10)</f>
        <v>#VALUE!</v>
      </c>
      <c r="G243" s="34" t="e" vm="2">
        <f>[1]!GenLognormal($G$9,$G$10)</f>
        <v>#VALUE!</v>
      </c>
      <c r="H243" s="34" t="e" vm="2">
        <f>[1]!genUniform($H$9,$H$10)</f>
        <v>#VALUE!</v>
      </c>
      <c r="I243" s="34" t="e" vm="1">
        <f t="shared" si="18"/>
        <v>#VALUE!</v>
      </c>
      <c r="J243" s="34" t="e" vm="1">
        <f t="shared" si="19"/>
        <v>#VALUE!</v>
      </c>
      <c r="K243" s="34" t="e" vm="2">
        <f>[1]!genUniform($K$9,$K$10)</f>
        <v>#VALUE!</v>
      </c>
      <c r="L243" s="34" t="e" vm="1">
        <f t="shared" si="20"/>
        <v>#VALUE!</v>
      </c>
      <c r="M243" s="34" t="e" vm="1">
        <f t="shared" si="21"/>
        <v>#VALUE!</v>
      </c>
      <c r="N243" s="34" t="e" vm="2">
        <f>[1]!genUniform($N$9,$N$10)</f>
        <v>#VALUE!</v>
      </c>
      <c r="O243" s="34" t="e" vm="1">
        <f t="shared" si="22"/>
        <v>#VALUE!</v>
      </c>
      <c r="P243" s="34" t="e" vm="1">
        <f t="shared" si="23"/>
        <v>#VALUE!</v>
      </c>
    </row>
    <row r="244" spans="1:16">
      <c r="A244" s="34">
        <v>234</v>
      </c>
      <c r="C244" s="34" t="e" vm="2">
        <f>[1]!GenLimitNormal($C$9,$C$10,0,1000,0)</f>
        <v>#VALUE!</v>
      </c>
      <c r="D244" s="34" t="e" vm="2">
        <f>[1]!GenBetaPERT(0,$D$9,1)</f>
        <v>#VALUE!</v>
      </c>
      <c r="E244" s="34" t="e" vm="2">
        <f>[1]!GenLognormal($E$9,$E$10)</f>
        <v>#VALUE!</v>
      </c>
      <c r="F244" s="34" t="e" vm="2">
        <f>[1]!GenLognormal($F$9,$F$10)</f>
        <v>#VALUE!</v>
      </c>
      <c r="G244" s="34" t="e" vm="2">
        <f>[1]!GenLognormal($G$9,$G$10)</f>
        <v>#VALUE!</v>
      </c>
      <c r="H244" s="34" t="e" vm="2">
        <f>[1]!genUniform($H$9,$H$10)</f>
        <v>#VALUE!</v>
      </c>
      <c r="I244" s="34" t="e" vm="1">
        <f t="shared" si="18"/>
        <v>#VALUE!</v>
      </c>
      <c r="J244" s="34" t="e" vm="1">
        <f t="shared" si="19"/>
        <v>#VALUE!</v>
      </c>
      <c r="K244" s="34" t="e" vm="2">
        <f>[1]!genUniform($K$9,$K$10)</f>
        <v>#VALUE!</v>
      </c>
      <c r="L244" s="34" t="e" vm="1">
        <f t="shared" si="20"/>
        <v>#VALUE!</v>
      </c>
      <c r="M244" s="34" t="e" vm="1">
        <f t="shared" si="21"/>
        <v>#VALUE!</v>
      </c>
      <c r="N244" s="34" t="e" vm="2">
        <f>[1]!genUniform($N$9,$N$10)</f>
        <v>#VALUE!</v>
      </c>
      <c r="O244" s="34" t="e" vm="1">
        <f t="shared" si="22"/>
        <v>#VALUE!</v>
      </c>
      <c r="P244" s="34" t="e" vm="1">
        <f t="shared" si="23"/>
        <v>#VALUE!</v>
      </c>
    </row>
    <row r="245" spans="1:16">
      <c r="A245" s="34">
        <v>235</v>
      </c>
      <c r="C245" s="34" t="e" vm="2">
        <f>[1]!GenLimitNormal($C$9,$C$10,0,1000,0)</f>
        <v>#VALUE!</v>
      </c>
      <c r="D245" s="34" t="e" vm="2">
        <f>[1]!GenBetaPERT(0,$D$9,1)</f>
        <v>#VALUE!</v>
      </c>
      <c r="E245" s="34" t="e" vm="2">
        <f>[1]!GenLognormal($E$9,$E$10)</f>
        <v>#VALUE!</v>
      </c>
      <c r="F245" s="34" t="e" vm="2">
        <f>[1]!GenLognormal($F$9,$F$10)</f>
        <v>#VALUE!</v>
      </c>
      <c r="G245" s="34" t="e" vm="2">
        <f>[1]!GenLognormal($G$9,$G$10)</f>
        <v>#VALUE!</v>
      </c>
      <c r="H245" s="34" t="e" vm="2">
        <f>[1]!genUniform($H$9,$H$10)</f>
        <v>#VALUE!</v>
      </c>
      <c r="I245" s="34" t="e" vm="1">
        <f t="shared" si="18"/>
        <v>#VALUE!</v>
      </c>
      <c r="J245" s="34" t="e" vm="1">
        <f t="shared" si="19"/>
        <v>#VALUE!</v>
      </c>
      <c r="K245" s="34" t="e" vm="2">
        <f>[1]!genUniform($K$9,$K$10)</f>
        <v>#VALUE!</v>
      </c>
      <c r="L245" s="34" t="e" vm="1">
        <f t="shared" si="20"/>
        <v>#VALUE!</v>
      </c>
      <c r="M245" s="34" t="e" vm="1">
        <f t="shared" si="21"/>
        <v>#VALUE!</v>
      </c>
      <c r="N245" s="34" t="e" vm="2">
        <f>[1]!genUniform($N$9,$N$10)</f>
        <v>#VALUE!</v>
      </c>
      <c r="O245" s="34" t="e" vm="1">
        <f t="shared" si="22"/>
        <v>#VALUE!</v>
      </c>
      <c r="P245" s="34" t="e" vm="1">
        <f t="shared" si="23"/>
        <v>#VALUE!</v>
      </c>
    </row>
    <row r="246" spans="1:16">
      <c r="A246" s="34">
        <v>236</v>
      </c>
      <c r="C246" s="34" t="e" vm="2">
        <f>[1]!GenLimitNormal($C$9,$C$10,0,1000,0)</f>
        <v>#VALUE!</v>
      </c>
      <c r="D246" s="34" t="e" vm="2">
        <f>[1]!GenBetaPERT(0,$D$9,1)</f>
        <v>#VALUE!</v>
      </c>
      <c r="E246" s="34" t="e" vm="2">
        <f>[1]!GenLognormal($E$9,$E$10)</f>
        <v>#VALUE!</v>
      </c>
      <c r="F246" s="34" t="e" vm="2">
        <f>[1]!GenLognormal($F$9,$F$10)</f>
        <v>#VALUE!</v>
      </c>
      <c r="G246" s="34" t="e" vm="2">
        <f>[1]!GenLognormal($G$9,$G$10)</f>
        <v>#VALUE!</v>
      </c>
      <c r="H246" s="34" t="e" vm="2">
        <f>[1]!genUniform($H$9,$H$10)</f>
        <v>#VALUE!</v>
      </c>
      <c r="I246" s="34" t="e" vm="1">
        <f t="shared" si="18"/>
        <v>#VALUE!</v>
      </c>
      <c r="J246" s="34" t="e" vm="1">
        <f t="shared" si="19"/>
        <v>#VALUE!</v>
      </c>
      <c r="K246" s="34" t="e" vm="2">
        <f>[1]!genUniform($K$9,$K$10)</f>
        <v>#VALUE!</v>
      </c>
      <c r="L246" s="34" t="e" vm="1">
        <f t="shared" si="20"/>
        <v>#VALUE!</v>
      </c>
      <c r="M246" s="34" t="e" vm="1">
        <f t="shared" si="21"/>
        <v>#VALUE!</v>
      </c>
      <c r="N246" s="34" t="e" vm="2">
        <f>[1]!genUniform($N$9,$N$10)</f>
        <v>#VALUE!</v>
      </c>
      <c r="O246" s="34" t="e" vm="1">
        <f t="shared" si="22"/>
        <v>#VALUE!</v>
      </c>
      <c r="P246" s="34" t="e" vm="1">
        <f t="shared" si="23"/>
        <v>#VALUE!</v>
      </c>
    </row>
    <row r="247" spans="1:16">
      <c r="A247" s="34">
        <v>237</v>
      </c>
      <c r="C247" s="34" t="e" vm="2">
        <f>[1]!GenLimitNormal($C$9,$C$10,0,1000,0)</f>
        <v>#VALUE!</v>
      </c>
      <c r="D247" s="34" t="e" vm="2">
        <f>[1]!GenBetaPERT(0,$D$9,1)</f>
        <v>#VALUE!</v>
      </c>
      <c r="E247" s="34" t="e" vm="2">
        <f>[1]!GenLognormal($E$9,$E$10)</f>
        <v>#VALUE!</v>
      </c>
      <c r="F247" s="34" t="e" vm="2">
        <f>[1]!GenLognormal($F$9,$F$10)</f>
        <v>#VALUE!</v>
      </c>
      <c r="G247" s="34" t="e" vm="2">
        <f>[1]!GenLognormal($G$9,$G$10)</f>
        <v>#VALUE!</v>
      </c>
      <c r="H247" s="34" t="e" vm="2">
        <f>[1]!genUniform($H$9,$H$10)</f>
        <v>#VALUE!</v>
      </c>
      <c r="I247" s="34" t="e" vm="1">
        <f t="shared" si="18"/>
        <v>#VALUE!</v>
      </c>
      <c r="J247" s="34" t="e" vm="1">
        <f t="shared" si="19"/>
        <v>#VALUE!</v>
      </c>
      <c r="K247" s="34" t="e" vm="2">
        <f>[1]!genUniform($K$9,$K$10)</f>
        <v>#VALUE!</v>
      </c>
      <c r="L247" s="34" t="e" vm="1">
        <f t="shared" si="20"/>
        <v>#VALUE!</v>
      </c>
      <c r="M247" s="34" t="e" vm="1">
        <f t="shared" si="21"/>
        <v>#VALUE!</v>
      </c>
      <c r="N247" s="34" t="e" vm="2">
        <f>[1]!genUniform($N$9,$N$10)</f>
        <v>#VALUE!</v>
      </c>
      <c r="O247" s="34" t="e" vm="1">
        <f t="shared" si="22"/>
        <v>#VALUE!</v>
      </c>
      <c r="P247" s="34" t="e" vm="1">
        <f t="shared" si="23"/>
        <v>#VALUE!</v>
      </c>
    </row>
    <row r="248" spans="1:16">
      <c r="A248" s="34">
        <v>238</v>
      </c>
      <c r="C248" s="34" t="e" vm="2">
        <f>[1]!GenLimitNormal($C$9,$C$10,0,1000,0)</f>
        <v>#VALUE!</v>
      </c>
      <c r="D248" s="34" t="e" vm="2">
        <f>[1]!GenBetaPERT(0,$D$9,1)</f>
        <v>#VALUE!</v>
      </c>
      <c r="E248" s="34" t="e" vm="2">
        <f>[1]!GenLognormal($E$9,$E$10)</f>
        <v>#VALUE!</v>
      </c>
      <c r="F248" s="34" t="e" vm="2">
        <f>[1]!GenLognormal($F$9,$F$10)</f>
        <v>#VALUE!</v>
      </c>
      <c r="G248" s="34" t="e" vm="2">
        <f>[1]!GenLognormal($G$9,$G$10)</f>
        <v>#VALUE!</v>
      </c>
      <c r="H248" s="34" t="e" vm="2">
        <f>[1]!genUniform($H$9,$H$10)</f>
        <v>#VALUE!</v>
      </c>
      <c r="I248" s="34" t="e" vm="1">
        <f t="shared" si="18"/>
        <v>#VALUE!</v>
      </c>
      <c r="J248" s="34" t="e" vm="1">
        <f t="shared" si="19"/>
        <v>#VALUE!</v>
      </c>
      <c r="K248" s="34" t="e" vm="2">
        <f>[1]!genUniform($K$9,$K$10)</f>
        <v>#VALUE!</v>
      </c>
      <c r="L248" s="34" t="e" vm="1">
        <f t="shared" si="20"/>
        <v>#VALUE!</v>
      </c>
      <c r="M248" s="34" t="e" vm="1">
        <f t="shared" si="21"/>
        <v>#VALUE!</v>
      </c>
      <c r="N248" s="34" t="e" vm="2">
        <f>[1]!genUniform($N$9,$N$10)</f>
        <v>#VALUE!</v>
      </c>
      <c r="O248" s="34" t="e" vm="1">
        <f t="shared" si="22"/>
        <v>#VALUE!</v>
      </c>
      <c r="P248" s="34" t="e" vm="1">
        <f t="shared" si="23"/>
        <v>#VALUE!</v>
      </c>
    </row>
    <row r="249" spans="1:16">
      <c r="A249" s="34">
        <v>239</v>
      </c>
      <c r="C249" s="34" t="e" vm="2">
        <f>[1]!GenLimitNormal($C$9,$C$10,0,1000,0)</f>
        <v>#VALUE!</v>
      </c>
      <c r="D249" s="34" t="e" vm="2">
        <f>[1]!GenBetaPERT(0,$D$9,1)</f>
        <v>#VALUE!</v>
      </c>
      <c r="E249" s="34" t="e" vm="2">
        <f>[1]!GenLognormal($E$9,$E$10)</f>
        <v>#VALUE!</v>
      </c>
      <c r="F249" s="34" t="e" vm="2">
        <f>[1]!GenLognormal($F$9,$F$10)</f>
        <v>#VALUE!</v>
      </c>
      <c r="G249" s="34" t="e" vm="2">
        <f>[1]!GenLognormal($G$9,$G$10)</f>
        <v>#VALUE!</v>
      </c>
      <c r="H249" s="34" t="e" vm="2">
        <f>[1]!genUniform($H$9,$H$10)</f>
        <v>#VALUE!</v>
      </c>
      <c r="I249" s="34" t="e" vm="1">
        <f t="shared" si="18"/>
        <v>#VALUE!</v>
      </c>
      <c r="J249" s="34" t="e" vm="1">
        <f t="shared" si="19"/>
        <v>#VALUE!</v>
      </c>
      <c r="K249" s="34" t="e" vm="2">
        <f>[1]!genUniform($K$9,$K$10)</f>
        <v>#VALUE!</v>
      </c>
      <c r="L249" s="34" t="e" vm="1">
        <f t="shared" si="20"/>
        <v>#VALUE!</v>
      </c>
      <c r="M249" s="34" t="e" vm="1">
        <f t="shared" si="21"/>
        <v>#VALUE!</v>
      </c>
      <c r="N249" s="34" t="e" vm="2">
        <f>[1]!genUniform($N$9,$N$10)</f>
        <v>#VALUE!</v>
      </c>
      <c r="O249" s="34" t="e" vm="1">
        <f t="shared" si="22"/>
        <v>#VALUE!</v>
      </c>
      <c r="P249" s="34" t="e" vm="1">
        <f t="shared" si="23"/>
        <v>#VALUE!</v>
      </c>
    </row>
    <row r="250" spans="1:16">
      <c r="A250" s="34">
        <v>240</v>
      </c>
      <c r="C250" s="34" t="e" vm="2">
        <f>[1]!GenLimitNormal($C$9,$C$10,0,1000,0)</f>
        <v>#VALUE!</v>
      </c>
      <c r="D250" s="34" t="e" vm="2">
        <f>[1]!GenBetaPERT(0,$D$9,1)</f>
        <v>#VALUE!</v>
      </c>
      <c r="E250" s="34" t="e" vm="2">
        <f>[1]!GenLognormal($E$9,$E$10)</f>
        <v>#VALUE!</v>
      </c>
      <c r="F250" s="34" t="e" vm="2">
        <f>[1]!GenLognormal($F$9,$F$10)</f>
        <v>#VALUE!</v>
      </c>
      <c r="G250" s="34" t="e" vm="2">
        <f>[1]!GenLognormal($G$9,$G$10)</f>
        <v>#VALUE!</v>
      </c>
      <c r="H250" s="34" t="e" vm="2">
        <f>[1]!genUniform($H$9,$H$10)</f>
        <v>#VALUE!</v>
      </c>
      <c r="I250" s="34" t="e" vm="1">
        <f t="shared" si="18"/>
        <v>#VALUE!</v>
      </c>
      <c r="J250" s="34" t="e" vm="1">
        <f t="shared" si="19"/>
        <v>#VALUE!</v>
      </c>
      <c r="K250" s="34" t="e" vm="2">
        <f>[1]!genUniform($K$9,$K$10)</f>
        <v>#VALUE!</v>
      </c>
      <c r="L250" s="34" t="e" vm="1">
        <f t="shared" si="20"/>
        <v>#VALUE!</v>
      </c>
      <c r="M250" s="34" t="e" vm="1">
        <f t="shared" si="21"/>
        <v>#VALUE!</v>
      </c>
      <c r="N250" s="34" t="e" vm="2">
        <f>[1]!genUniform($N$9,$N$10)</f>
        <v>#VALUE!</v>
      </c>
      <c r="O250" s="34" t="e" vm="1">
        <f t="shared" si="22"/>
        <v>#VALUE!</v>
      </c>
      <c r="P250" s="34" t="e" vm="1">
        <f t="shared" si="23"/>
        <v>#VALUE!</v>
      </c>
    </row>
    <row r="251" spans="1:16">
      <c r="A251" s="34">
        <v>241</v>
      </c>
      <c r="C251" s="34" t="e" vm="2">
        <f>[1]!GenLimitNormal($C$9,$C$10,0,1000,0)</f>
        <v>#VALUE!</v>
      </c>
      <c r="D251" s="34" t="e" vm="2">
        <f>[1]!GenBetaPERT(0,$D$9,1)</f>
        <v>#VALUE!</v>
      </c>
      <c r="E251" s="34" t="e" vm="2">
        <f>[1]!GenLognormal($E$9,$E$10)</f>
        <v>#VALUE!</v>
      </c>
      <c r="F251" s="34" t="e" vm="2">
        <f>[1]!GenLognormal($F$9,$F$10)</f>
        <v>#VALUE!</v>
      </c>
      <c r="G251" s="34" t="e" vm="2">
        <f>[1]!GenLognormal($G$9,$G$10)</f>
        <v>#VALUE!</v>
      </c>
      <c r="H251" s="34" t="e" vm="2">
        <f>[1]!genUniform($H$9,$H$10)</f>
        <v>#VALUE!</v>
      </c>
      <c r="I251" s="34" t="e" vm="1">
        <f t="shared" si="18"/>
        <v>#VALUE!</v>
      </c>
      <c r="J251" s="34" t="e" vm="1">
        <f t="shared" si="19"/>
        <v>#VALUE!</v>
      </c>
      <c r="K251" s="34" t="e" vm="2">
        <f>[1]!genUniform($K$9,$K$10)</f>
        <v>#VALUE!</v>
      </c>
      <c r="L251" s="34" t="e" vm="1">
        <f t="shared" si="20"/>
        <v>#VALUE!</v>
      </c>
      <c r="M251" s="34" t="e" vm="1">
        <f t="shared" si="21"/>
        <v>#VALUE!</v>
      </c>
      <c r="N251" s="34" t="e" vm="2">
        <f>[1]!genUniform($N$9,$N$10)</f>
        <v>#VALUE!</v>
      </c>
      <c r="O251" s="34" t="e" vm="1">
        <f t="shared" si="22"/>
        <v>#VALUE!</v>
      </c>
      <c r="P251" s="34" t="e" vm="1">
        <f t="shared" si="23"/>
        <v>#VALUE!</v>
      </c>
    </row>
    <row r="252" spans="1:16">
      <c r="A252" s="34">
        <v>242</v>
      </c>
      <c r="C252" s="34" t="e" vm="2">
        <f>[1]!GenLimitNormal($C$9,$C$10,0,1000,0)</f>
        <v>#VALUE!</v>
      </c>
      <c r="D252" s="34" t="e" vm="2">
        <f>[1]!GenBetaPERT(0,$D$9,1)</f>
        <v>#VALUE!</v>
      </c>
      <c r="E252" s="34" t="e" vm="2">
        <f>[1]!GenLognormal($E$9,$E$10)</f>
        <v>#VALUE!</v>
      </c>
      <c r="F252" s="34" t="e" vm="2">
        <f>[1]!GenLognormal($F$9,$F$10)</f>
        <v>#VALUE!</v>
      </c>
      <c r="G252" s="34" t="e" vm="2">
        <f>[1]!GenLognormal($G$9,$G$10)</f>
        <v>#VALUE!</v>
      </c>
      <c r="H252" s="34" t="e" vm="2">
        <f>[1]!genUniform($H$9,$H$10)</f>
        <v>#VALUE!</v>
      </c>
      <c r="I252" s="34" t="e" vm="1">
        <f t="shared" si="18"/>
        <v>#VALUE!</v>
      </c>
      <c r="J252" s="34" t="e" vm="1">
        <f t="shared" si="19"/>
        <v>#VALUE!</v>
      </c>
      <c r="K252" s="34" t="e" vm="2">
        <f>[1]!genUniform($K$9,$K$10)</f>
        <v>#VALUE!</v>
      </c>
      <c r="L252" s="34" t="e" vm="1">
        <f t="shared" si="20"/>
        <v>#VALUE!</v>
      </c>
      <c r="M252" s="34" t="e" vm="1">
        <f t="shared" si="21"/>
        <v>#VALUE!</v>
      </c>
      <c r="N252" s="34" t="e" vm="2">
        <f>[1]!genUniform($N$9,$N$10)</f>
        <v>#VALUE!</v>
      </c>
      <c r="O252" s="34" t="e" vm="1">
        <f t="shared" si="22"/>
        <v>#VALUE!</v>
      </c>
      <c r="P252" s="34" t="e" vm="1">
        <f t="shared" si="23"/>
        <v>#VALUE!</v>
      </c>
    </row>
    <row r="253" spans="1:16">
      <c r="A253" s="34">
        <v>243</v>
      </c>
      <c r="C253" s="34" t="e" vm="2">
        <f>[1]!GenLimitNormal($C$9,$C$10,0,1000,0)</f>
        <v>#VALUE!</v>
      </c>
      <c r="D253" s="34" t="e" vm="2">
        <f>[1]!GenBetaPERT(0,$D$9,1)</f>
        <v>#VALUE!</v>
      </c>
      <c r="E253" s="34" t="e" vm="2">
        <f>[1]!GenLognormal($E$9,$E$10)</f>
        <v>#VALUE!</v>
      </c>
      <c r="F253" s="34" t="e" vm="2">
        <f>[1]!GenLognormal($F$9,$F$10)</f>
        <v>#VALUE!</v>
      </c>
      <c r="G253" s="34" t="e" vm="2">
        <f>[1]!GenLognormal($G$9,$G$10)</f>
        <v>#VALUE!</v>
      </c>
      <c r="H253" s="34" t="e" vm="2">
        <f>[1]!genUniform($H$9,$H$10)</f>
        <v>#VALUE!</v>
      </c>
      <c r="I253" s="34" t="e" vm="1">
        <f t="shared" si="18"/>
        <v>#VALUE!</v>
      </c>
      <c r="J253" s="34" t="e" vm="1">
        <f t="shared" si="19"/>
        <v>#VALUE!</v>
      </c>
      <c r="K253" s="34" t="e" vm="2">
        <f>[1]!genUniform($K$9,$K$10)</f>
        <v>#VALUE!</v>
      </c>
      <c r="L253" s="34" t="e" vm="1">
        <f t="shared" si="20"/>
        <v>#VALUE!</v>
      </c>
      <c r="M253" s="34" t="e" vm="1">
        <f t="shared" si="21"/>
        <v>#VALUE!</v>
      </c>
      <c r="N253" s="34" t="e" vm="2">
        <f>[1]!genUniform($N$9,$N$10)</f>
        <v>#VALUE!</v>
      </c>
      <c r="O253" s="34" t="e" vm="1">
        <f t="shared" si="22"/>
        <v>#VALUE!</v>
      </c>
      <c r="P253" s="34" t="e" vm="1">
        <f t="shared" si="23"/>
        <v>#VALUE!</v>
      </c>
    </row>
    <row r="254" spans="1:16">
      <c r="A254" s="34">
        <v>244</v>
      </c>
      <c r="C254" s="34" t="e" vm="2">
        <f>[1]!GenLimitNormal($C$9,$C$10,0,1000,0)</f>
        <v>#VALUE!</v>
      </c>
      <c r="D254" s="34" t="e" vm="2">
        <f>[1]!GenBetaPERT(0,$D$9,1)</f>
        <v>#VALUE!</v>
      </c>
      <c r="E254" s="34" t="e" vm="2">
        <f>[1]!GenLognormal($E$9,$E$10)</f>
        <v>#VALUE!</v>
      </c>
      <c r="F254" s="34" t="e" vm="2">
        <f>[1]!GenLognormal($F$9,$F$10)</f>
        <v>#VALUE!</v>
      </c>
      <c r="G254" s="34" t="e" vm="2">
        <f>[1]!GenLognormal($G$9,$G$10)</f>
        <v>#VALUE!</v>
      </c>
      <c r="H254" s="34" t="e" vm="2">
        <f>[1]!genUniform($H$9,$H$10)</f>
        <v>#VALUE!</v>
      </c>
      <c r="I254" s="34" t="e" vm="1">
        <f t="shared" si="18"/>
        <v>#VALUE!</v>
      </c>
      <c r="J254" s="34" t="e" vm="1">
        <f t="shared" si="19"/>
        <v>#VALUE!</v>
      </c>
      <c r="K254" s="34" t="e" vm="2">
        <f>[1]!genUniform($K$9,$K$10)</f>
        <v>#VALUE!</v>
      </c>
      <c r="L254" s="34" t="e" vm="1">
        <f t="shared" si="20"/>
        <v>#VALUE!</v>
      </c>
      <c r="M254" s="34" t="e" vm="1">
        <f t="shared" si="21"/>
        <v>#VALUE!</v>
      </c>
      <c r="N254" s="34" t="e" vm="2">
        <f>[1]!genUniform($N$9,$N$10)</f>
        <v>#VALUE!</v>
      </c>
      <c r="O254" s="34" t="e" vm="1">
        <f t="shared" si="22"/>
        <v>#VALUE!</v>
      </c>
      <c r="P254" s="34" t="e" vm="1">
        <f t="shared" si="23"/>
        <v>#VALUE!</v>
      </c>
    </row>
    <row r="255" spans="1:16">
      <c r="A255" s="34">
        <v>245</v>
      </c>
      <c r="C255" s="34" t="e" vm="2">
        <f>[1]!GenLimitNormal($C$9,$C$10,0,1000,0)</f>
        <v>#VALUE!</v>
      </c>
      <c r="D255" s="34" t="e" vm="2">
        <f>[1]!GenBetaPERT(0,$D$9,1)</f>
        <v>#VALUE!</v>
      </c>
      <c r="E255" s="34" t="e" vm="2">
        <f>[1]!GenLognormal($E$9,$E$10)</f>
        <v>#VALUE!</v>
      </c>
      <c r="F255" s="34" t="e" vm="2">
        <f>[1]!GenLognormal($F$9,$F$10)</f>
        <v>#VALUE!</v>
      </c>
      <c r="G255" s="34" t="e" vm="2">
        <f>[1]!GenLognormal($G$9,$G$10)</f>
        <v>#VALUE!</v>
      </c>
      <c r="H255" s="34" t="e" vm="2">
        <f>[1]!genUniform($H$9,$H$10)</f>
        <v>#VALUE!</v>
      </c>
      <c r="I255" s="34" t="e" vm="1">
        <f t="shared" si="18"/>
        <v>#VALUE!</v>
      </c>
      <c r="J255" s="34" t="e" vm="1">
        <f t="shared" si="19"/>
        <v>#VALUE!</v>
      </c>
      <c r="K255" s="34" t="e" vm="2">
        <f>[1]!genUniform($K$9,$K$10)</f>
        <v>#VALUE!</v>
      </c>
      <c r="L255" s="34" t="e" vm="1">
        <f t="shared" si="20"/>
        <v>#VALUE!</v>
      </c>
      <c r="M255" s="34" t="e" vm="1">
        <f t="shared" si="21"/>
        <v>#VALUE!</v>
      </c>
      <c r="N255" s="34" t="e" vm="2">
        <f>[1]!genUniform($N$9,$N$10)</f>
        <v>#VALUE!</v>
      </c>
      <c r="O255" s="34" t="e" vm="1">
        <f t="shared" si="22"/>
        <v>#VALUE!</v>
      </c>
      <c r="P255" s="34" t="e" vm="1">
        <f t="shared" si="23"/>
        <v>#VALUE!</v>
      </c>
    </row>
    <row r="256" spans="1:16">
      <c r="A256" s="34">
        <v>246</v>
      </c>
      <c r="C256" s="34" t="e" vm="2">
        <f>[1]!GenLimitNormal($C$9,$C$10,0,1000,0)</f>
        <v>#VALUE!</v>
      </c>
      <c r="D256" s="34" t="e" vm="2">
        <f>[1]!GenBetaPERT(0,$D$9,1)</f>
        <v>#VALUE!</v>
      </c>
      <c r="E256" s="34" t="e" vm="2">
        <f>[1]!GenLognormal($E$9,$E$10)</f>
        <v>#VALUE!</v>
      </c>
      <c r="F256" s="34" t="e" vm="2">
        <f>[1]!GenLognormal($F$9,$F$10)</f>
        <v>#VALUE!</v>
      </c>
      <c r="G256" s="34" t="e" vm="2">
        <f>[1]!GenLognormal($G$9,$G$10)</f>
        <v>#VALUE!</v>
      </c>
      <c r="H256" s="34" t="e" vm="2">
        <f>[1]!genUniform($H$9,$H$10)</f>
        <v>#VALUE!</v>
      </c>
      <c r="I256" s="34" t="e" vm="1">
        <f t="shared" si="18"/>
        <v>#VALUE!</v>
      </c>
      <c r="J256" s="34" t="e" vm="1">
        <f t="shared" si="19"/>
        <v>#VALUE!</v>
      </c>
      <c r="K256" s="34" t="e" vm="2">
        <f>[1]!genUniform($K$9,$K$10)</f>
        <v>#VALUE!</v>
      </c>
      <c r="L256" s="34" t="e" vm="1">
        <f t="shared" si="20"/>
        <v>#VALUE!</v>
      </c>
      <c r="M256" s="34" t="e" vm="1">
        <f t="shared" si="21"/>
        <v>#VALUE!</v>
      </c>
      <c r="N256" s="34" t="e" vm="2">
        <f>[1]!genUniform($N$9,$N$10)</f>
        <v>#VALUE!</v>
      </c>
      <c r="O256" s="34" t="e" vm="1">
        <f t="shared" si="22"/>
        <v>#VALUE!</v>
      </c>
      <c r="P256" s="34" t="e" vm="1">
        <f t="shared" si="23"/>
        <v>#VALUE!</v>
      </c>
    </row>
    <row r="257" spans="1:16">
      <c r="A257" s="34">
        <v>247</v>
      </c>
      <c r="C257" s="34" t="e" vm="2">
        <f>[1]!GenLimitNormal($C$9,$C$10,0,1000,0)</f>
        <v>#VALUE!</v>
      </c>
      <c r="D257" s="34" t="e" vm="2">
        <f>[1]!GenBetaPERT(0,$D$9,1)</f>
        <v>#VALUE!</v>
      </c>
      <c r="E257" s="34" t="e" vm="2">
        <f>[1]!GenLognormal($E$9,$E$10)</f>
        <v>#VALUE!</v>
      </c>
      <c r="F257" s="34" t="e" vm="2">
        <f>[1]!GenLognormal($F$9,$F$10)</f>
        <v>#VALUE!</v>
      </c>
      <c r="G257" s="34" t="e" vm="2">
        <f>[1]!GenLognormal($G$9,$G$10)</f>
        <v>#VALUE!</v>
      </c>
      <c r="H257" s="34" t="e" vm="2">
        <f>[1]!genUniform($H$9,$H$10)</f>
        <v>#VALUE!</v>
      </c>
      <c r="I257" s="34" t="e" vm="1">
        <f t="shared" si="18"/>
        <v>#VALUE!</v>
      </c>
      <c r="J257" s="34" t="e" vm="1">
        <f t="shared" si="19"/>
        <v>#VALUE!</v>
      </c>
      <c r="K257" s="34" t="e" vm="2">
        <f>[1]!genUniform($K$9,$K$10)</f>
        <v>#VALUE!</v>
      </c>
      <c r="L257" s="34" t="e" vm="1">
        <f t="shared" si="20"/>
        <v>#VALUE!</v>
      </c>
      <c r="M257" s="34" t="e" vm="1">
        <f t="shared" si="21"/>
        <v>#VALUE!</v>
      </c>
      <c r="N257" s="34" t="e" vm="2">
        <f>[1]!genUniform($N$9,$N$10)</f>
        <v>#VALUE!</v>
      </c>
      <c r="O257" s="34" t="e" vm="1">
        <f t="shared" si="22"/>
        <v>#VALUE!</v>
      </c>
      <c r="P257" s="34" t="e" vm="1">
        <f t="shared" si="23"/>
        <v>#VALUE!</v>
      </c>
    </row>
    <row r="258" spans="1:16">
      <c r="A258" s="34">
        <v>248</v>
      </c>
      <c r="C258" s="34" t="e" vm="2">
        <f>[1]!GenLimitNormal($C$9,$C$10,0,1000,0)</f>
        <v>#VALUE!</v>
      </c>
      <c r="D258" s="34" t="e" vm="2">
        <f>[1]!GenBetaPERT(0,$D$9,1)</f>
        <v>#VALUE!</v>
      </c>
      <c r="E258" s="34" t="e" vm="2">
        <f>[1]!GenLognormal($E$9,$E$10)</f>
        <v>#VALUE!</v>
      </c>
      <c r="F258" s="34" t="e" vm="2">
        <f>[1]!GenLognormal($F$9,$F$10)</f>
        <v>#VALUE!</v>
      </c>
      <c r="G258" s="34" t="e" vm="2">
        <f>[1]!GenLognormal($G$9,$G$10)</f>
        <v>#VALUE!</v>
      </c>
      <c r="H258" s="34" t="e" vm="2">
        <f>[1]!genUniform($H$9,$H$10)</f>
        <v>#VALUE!</v>
      </c>
      <c r="I258" s="34" t="e" vm="1">
        <f t="shared" si="18"/>
        <v>#VALUE!</v>
      </c>
      <c r="J258" s="34" t="e" vm="1">
        <f t="shared" si="19"/>
        <v>#VALUE!</v>
      </c>
      <c r="K258" s="34" t="e" vm="2">
        <f>[1]!genUniform($K$9,$K$10)</f>
        <v>#VALUE!</v>
      </c>
      <c r="L258" s="34" t="e" vm="1">
        <f t="shared" si="20"/>
        <v>#VALUE!</v>
      </c>
      <c r="M258" s="34" t="e" vm="1">
        <f t="shared" si="21"/>
        <v>#VALUE!</v>
      </c>
      <c r="N258" s="34" t="e" vm="2">
        <f>[1]!genUniform($N$9,$N$10)</f>
        <v>#VALUE!</v>
      </c>
      <c r="O258" s="34" t="e" vm="1">
        <f t="shared" si="22"/>
        <v>#VALUE!</v>
      </c>
      <c r="P258" s="34" t="e" vm="1">
        <f t="shared" si="23"/>
        <v>#VALUE!</v>
      </c>
    </row>
    <row r="259" spans="1:16">
      <c r="A259" s="34">
        <v>249</v>
      </c>
      <c r="C259" s="34" t="e" vm="2">
        <f>[1]!GenLimitNormal($C$9,$C$10,0,1000,0)</f>
        <v>#VALUE!</v>
      </c>
      <c r="D259" s="34" t="e" vm="2">
        <f>[1]!GenBetaPERT(0,$D$9,1)</f>
        <v>#VALUE!</v>
      </c>
      <c r="E259" s="34" t="e" vm="2">
        <f>[1]!GenLognormal($E$9,$E$10)</f>
        <v>#VALUE!</v>
      </c>
      <c r="F259" s="34" t="e" vm="2">
        <f>[1]!GenLognormal($F$9,$F$10)</f>
        <v>#VALUE!</v>
      </c>
      <c r="G259" s="34" t="e" vm="2">
        <f>[1]!GenLognormal($G$9,$G$10)</f>
        <v>#VALUE!</v>
      </c>
      <c r="H259" s="34" t="e" vm="2">
        <f>[1]!genUniform($H$9,$H$10)</f>
        <v>#VALUE!</v>
      </c>
      <c r="I259" s="34" t="e" vm="1">
        <f t="shared" si="18"/>
        <v>#VALUE!</v>
      </c>
      <c r="J259" s="34" t="e" vm="1">
        <f t="shared" si="19"/>
        <v>#VALUE!</v>
      </c>
      <c r="K259" s="34" t="e" vm="2">
        <f>[1]!genUniform($K$9,$K$10)</f>
        <v>#VALUE!</v>
      </c>
      <c r="L259" s="34" t="e" vm="1">
        <f t="shared" si="20"/>
        <v>#VALUE!</v>
      </c>
      <c r="M259" s="34" t="e" vm="1">
        <f t="shared" si="21"/>
        <v>#VALUE!</v>
      </c>
      <c r="N259" s="34" t="e" vm="2">
        <f>[1]!genUniform($N$9,$N$10)</f>
        <v>#VALUE!</v>
      </c>
      <c r="O259" s="34" t="e" vm="1">
        <f t="shared" si="22"/>
        <v>#VALUE!</v>
      </c>
      <c r="P259" s="34" t="e" vm="1">
        <f t="shared" si="23"/>
        <v>#VALUE!</v>
      </c>
    </row>
    <row r="260" spans="1:16">
      <c r="A260" s="34">
        <v>250</v>
      </c>
      <c r="C260" s="34" t="e" vm="2">
        <f>[1]!GenLimitNormal($C$9,$C$10,0,1000,0)</f>
        <v>#VALUE!</v>
      </c>
      <c r="D260" s="34" t="e" vm="2">
        <f>[1]!GenBetaPERT(0,$D$9,1)</f>
        <v>#VALUE!</v>
      </c>
      <c r="E260" s="34" t="e" vm="2">
        <f>[1]!GenLognormal($E$9,$E$10)</f>
        <v>#VALUE!</v>
      </c>
      <c r="F260" s="34" t="e" vm="2">
        <f>[1]!GenLognormal($F$9,$F$10)</f>
        <v>#VALUE!</v>
      </c>
      <c r="G260" s="34" t="e" vm="2">
        <f>[1]!GenLognormal($G$9,$G$10)</f>
        <v>#VALUE!</v>
      </c>
      <c r="H260" s="34" t="e" vm="2">
        <f>[1]!genUniform($H$9,$H$10)</f>
        <v>#VALUE!</v>
      </c>
      <c r="I260" s="34" t="e" vm="1">
        <f t="shared" si="18"/>
        <v>#VALUE!</v>
      </c>
      <c r="J260" s="34" t="e" vm="1">
        <f t="shared" si="19"/>
        <v>#VALUE!</v>
      </c>
      <c r="K260" s="34" t="e" vm="2">
        <f>[1]!genUniform($K$9,$K$10)</f>
        <v>#VALUE!</v>
      </c>
      <c r="L260" s="34" t="e" vm="1">
        <f t="shared" si="20"/>
        <v>#VALUE!</v>
      </c>
      <c r="M260" s="34" t="e" vm="1">
        <f t="shared" si="21"/>
        <v>#VALUE!</v>
      </c>
      <c r="N260" s="34" t="e" vm="2">
        <f>[1]!genUniform($N$9,$N$10)</f>
        <v>#VALUE!</v>
      </c>
      <c r="O260" s="34" t="e" vm="1">
        <f t="shared" si="22"/>
        <v>#VALUE!</v>
      </c>
      <c r="P260" s="34" t="e" vm="1">
        <f t="shared" si="23"/>
        <v>#VALUE!</v>
      </c>
    </row>
    <row r="261" spans="1:16">
      <c r="A261" s="34">
        <v>251</v>
      </c>
      <c r="C261" s="34" t="e" vm="2">
        <f>[1]!GenLimitNormal($C$9,$C$10,0,1000,0)</f>
        <v>#VALUE!</v>
      </c>
      <c r="D261" s="34" t="e" vm="2">
        <f>[1]!GenBetaPERT(0,$D$9,1)</f>
        <v>#VALUE!</v>
      </c>
      <c r="E261" s="34" t="e" vm="2">
        <f>[1]!GenLognormal($E$9,$E$10)</f>
        <v>#VALUE!</v>
      </c>
      <c r="F261" s="34" t="e" vm="2">
        <f>[1]!GenLognormal($F$9,$F$10)</f>
        <v>#VALUE!</v>
      </c>
      <c r="G261" s="34" t="e" vm="2">
        <f>[1]!GenLognormal($G$9,$G$10)</f>
        <v>#VALUE!</v>
      </c>
      <c r="H261" s="34" t="e" vm="2">
        <f>[1]!genUniform($H$9,$H$10)</f>
        <v>#VALUE!</v>
      </c>
      <c r="I261" s="34" t="e" vm="1">
        <f t="shared" si="18"/>
        <v>#VALUE!</v>
      </c>
      <c r="J261" s="34" t="e" vm="1">
        <f t="shared" si="19"/>
        <v>#VALUE!</v>
      </c>
      <c r="K261" s="34" t="e" vm="2">
        <f>[1]!genUniform($K$9,$K$10)</f>
        <v>#VALUE!</v>
      </c>
      <c r="L261" s="34" t="e" vm="1">
        <f t="shared" si="20"/>
        <v>#VALUE!</v>
      </c>
      <c r="M261" s="34" t="e" vm="1">
        <f t="shared" si="21"/>
        <v>#VALUE!</v>
      </c>
      <c r="N261" s="34" t="e" vm="2">
        <f>[1]!genUniform($N$9,$N$10)</f>
        <v>#VALUE!</v>
      </c>
      <c r="O261" s="34" t="e" vm="1">
        <f t="shared" si="22"/>
        <v>#VALUE!</v>
      </c>
      <c r="P261" s="34" t="e" vm="1">
        <f t="shared" si="23"/>
        <v>#VALUE!</v>
      </c>
    </row>
    <row r="262" spans="1:16">
      <c r="A262" s="34">
        <v>252</v>
      </c>
      <c r="C262" s="34" t="e" vm="2">
        <f>[1]!GenLimitNormal($C$9,$C$10,0,1000,0)</f>
        <v>#VALUE!</v>
      </c>
      <c r="D262" s="34" t="e" vm="2">
        <f>[1]!GenBetaPERT(0,$D$9,1)</f>
        <v>#VALUE!</v>
      </c>
      <c r="E262" s="34" t="e" vm="2">
        <f>[1]!GenLognormal($E$9,$E$10)</f>
        <v>#VALUE!</v>
      </c>
      <c r="F262" s="34" t="e" vm="2">
        <f>[1]!GenLognormal($F$9,$F$10)</f>
        <v>#VALUE!</v>
      </c>
      <c r="G262" s="34" t="e" vm="2">
        <f>[1]!GenLognormal($G$9,$G$10)</f>
        <v>#VALUE!</v>
      </c>
      <c r="H262" s="34" t="e" vm="2">
        <f>[1]!genUniform($H$9,$H$10)</f>
        <v>#VALUE!</v>
      </c>
      <c r="I262" s="34" t="e" vm="1">
        <f t="shared" si="18"/>
        <v>#VALUE!</v>
      </c>
      <c r="J262" s="34" t="e" vm="1">
        <f t="shared" si="19"/>
        <v>#VALUE!</v>
      </c>
      <c r="K262" s="34" t="e" vm="2">
        <f>[1]!genUniform($K$9,$K$10)</f>
        <v>#VALUE!</v>
      </c>
      <c r="L262" s="34" t="e" vm="1">
        <f t="shared" si="20"/>
        <v>#VALUE!</v>
      </c>
      <c r="M262" s="34" t="e" vm="1">
        <f t="shared" si="21"/>
        <v>#VALUE!</v>
      </c>
      <c r="N262" s="34" t="e" vm="2">
        <f>[1]!genUniform($N$9,$N$10)</f>
        <v>#VALUE!</v>
      </c>
      <c r="O262" s="34" t="e" vm="1">
        <f t="shared" si="22"/>
        <v>#VALUE!</v>
      </c>
      <c r="P262" s="34" t="e" vm="1">
        <f t="shared" si="23"/>
        <v>#VALUE!</v>
      </c>
    </row>
    <row r="263" spans="1:16">
      <c r="A263" s="34">
        <v>253</v>
      </c>
      <c r="C263" s="34" t="e" vm="2">
        <f>[1]!GenLimitNormal($C$9,$C$10,0,1000,0)</f>
        <v>#VALUE!</v>
      </c>
      <c r="D263" s="34" t="e" vm="2">
        <f>[1]!GenBetaPERT(0,$D$9,1)</f>
        <v>#VALUE!</v>
      </c>
      <c r="E263" s="34" t="e" vm="2">
        <f>[1]!GenLognormal($E$9,$E$10)</f>
        <v>#VALUE!</v>
      </c>
      <c r="F263" s="34" t="e" vm="2">
        <f>[1]!GenLognormal($F$9,$F$10)</f>
        <v>#VALUE!</v>
      </c>
      <c r="G263" s="34" t="e" vm="2">
        <f>[1]!GenLognormal($G$9,$G$10)</f>
        <v>#VALUE!</v>
      </c>
      <c r="H263" s="34" t="e" vm="2">
        <f>[1]!genUniform($H$9,$H$10)</f>
        <v>#VALUE!</v>
      </c>
      <c r="I263" s="34" t="e" vm="1">
        <f t="shared" si="18"/>
        <v>#VALUE!</v>
      </c>
      <c r="J263" s="34" t="e" vm="1">
        <f t="shared" si="19"/>
        <v>#VALUE!</v>
      </c>
      <c r="K263" s="34" t="e" vm="2">
        <f>[1]!genUniform($K$9,$K$10)</f>
        <v>#VALUE!</v>
      </c>
      <c r="L263" s="34" t="e" vm="1">
        <f t="shared" si="20"/>
        <v>#VALUE!</v>
      </c>
      <c r="M263" s="34" t="e" vm="1">
        <f t="shared" si="21"/>
        <v>#VALUE!</v>
      </c>
      <c r="N263" s="34" t="e" vm="2">
        <f>[1]!genUniform($N$9,$N$10)</f>
        <v>#VALUE!</v>
      </c>
      <c r="O263" s="34" t="e" vm="1">
        <f t="shared" si="22"/>
        <v>#VALUE!</v>
      </c>
      <c r="P263" s="34" t="e" vm="1">
        <f t="shared" si="23"/>
        <v>#VALUE!</v>
      </c>
    </row>
    <row r="264" spans="1:16">
      <c r="A264" s="34">
        <v>254</v>
      </c>
      <c r="C264" s="34" t="e" vm="2">
        <f>[1]!GenLimitNormal($C$9,$C$10,0,1000,0)</f>
        <v>#VALUE!</v>
      </c>
      <c r="D264" s="34" t="e" vm="2">
        <f>[1]!GenBetaPERT(0,$D$9,1)</f>
        <v>#VALUE!</v>
      </c>
      <c r="E264" s="34" t="e" vm="2">
        <f>[1]!GenLognormal($E$9,$E$10)</f>
        <v>#VALUE!</v>
      </c>
      <c r="F264" s="34" t="e" vm="2">
        <f>[1]!GenLognormal($F$9,$F$10)</f>
        <v>#VALUE!</v>
      </c>
      <c r="G264" s="34" t="e" vm="2">
        <f>[1]!GenLognormal($G$9,$G$10)</f>
        <v>#VALUE!</v>
      </c>
      <c r="H264" s="34" t="e" vm="2">
        <f>[1]!genUniform($H$9,$H$10)</f>
        <v>#VALUE!</v>
      </c>
      <c r="I264" s="34" t="e" vm="1">
        <f t="shared" si="18"/>
        <v>#VALUE!</v>
      </c>
      <c r="J264" s="34" t="e" vm="1">
        <f t="shared" si="19"/>
        <v>#VALUE!</v>
      </c>
      <c r="K264" s="34" t="e" vm="2">
        <f>[1]!genUniform($K$9,$K$10)</f>
        <v>#VALUE!</v>
      </c>
      <c r="L264" s="34" t="e" vm="1">
        <f t="shared" si="20"/>
        <v>#VALUE!</v>
      </c>
      <c r="M264" s="34" t="e" vm="1">
        <f t="shared" si="21"/>
        <v>#VALUE!</v>
      </c>
      <c r="N264" s="34" t="e" vm="2">
        <f>[1]!genUniform($N$9,$N$10)</f>
        <v>#VALUE!</v>
      </c>
      <c r="O264" s="34" t="e" vm="1">
        <f t="shared" si="22"/>
        <v>#VALUE!</v>
      </c>
      <c r="P264" s="34" t="e" vm="1">
        <f t="shared" si="23"/>
        <v>#VALUE!</v>
      </c>
    </row>
    <row r="265" spans="1:16">
      <c r="A265" s="34">
        <v>255</v>
      </c>
      <c r="C265" s="34" t="e" vm="2">
        <f>[1]!GenLimitNormal($C$9,$C$10,0,1000,0)</f>
        <v>#VALUE!</v>
      </c>
      <c r="D265" s="34" t="e" vm="2">
        <f>[1]!GenBetaPERT(0,$D$9,1)</f>
        <v>#VALUE!</v>
      </c>
      <c r="E265" s="34" t="e" vm="2">
        <f>[1]!GenLognormal($E$9,$E$10)</f>
        <v>#VALUE!</v>
      </c>
      <c r="F265" s="34" t="e" vm="2">
        <f>[1]!GenLognormal($F$9,$F$10)</f>
        <v>#VALUE!</v>
      </c>
      <c r="G265" s="34" t="e" vm="2">
        <f>[1]!GenLognormal($G$9,$G$10)</f>
        <v>#VALUE!</v>
      </c>
      <c r="H265" s="34" t="e" vm="2">
        <f>[1]!genUniform($H$9,$H$10)</f>
        <v>#VALUE!</v>
      </c>
      <c r="I265" s="34" t="e" vm="1">
        <f t="shared" si="18"/>
        <v>#VALUE!</v>
      </c>
      <c r="J265" s="34" t="e" vm="1">
        <f t="shared" si="19"/>
        <v>#VALUE!</v>
      </c>
      <c r="K265" s="34" t="e" vm="2">
        <f>[1]!genUniform($K$9,$K$10)</f>
        <v>#VALUE!</v>
      </c>
      <c r="L265" s="34" t="e" vm="1">
        <f t="shared" si="20"/>
        <v>#VALUE!</v>
      </c>
      <c r="M265" s="34" t="e" vm="1">
        <f t="shared" si="21"/>
        <v>#VALUE!</v>
      </c>
      <c r="N265" s="34" t="e" vm="2">
        <f>[1]!genUniform($N$9,$N$10)</f>
        <v>#VALUE!</v>
      </c>
      <c r="O265" s="34" t="e" vm="1">
        <f t="shared" si="22"/>
        <v>#VALUE!</v>
      </c>
      <c r="P265" s="34" t="e" vm="1">
        <f t="shared" si="23"/>
        <v>#VALUE!</v>
      </c>
    </row>
    <row r="266" spans="1:16">
      <c r="A266" s="34">
        <v>256</v>
      </c>
      <c r="C266" s="34" t="e" vm="2">
        <f>[1]!GenLimitNormal($C$9,$C$10,0,1000,0)</f>
        <v>#VALUE!</v>
      </c>
      <c r="D266" s="34" t="e" vm="2">
        <f>[1]!GenBetaPERT(0,$D$9,1)</f>
        <v>#VALUE!</v>
      </c>
      <c r="E266" s="34" t="e" vm="2">
        <f>[1]!GenLognormal($E$9,$E$10)</f>
        <v>#VALUE!</v>
      </c>
      <c r="F266" s="34" t="e" vm="2">
        <f>[1]!GenLognormal($F$9,$F$10)</f>
        <v>#VALUE!</v>
      </c>
      <c r="G266" s="34" t="e" vm="2">
        <f>[1]!GenLognormal($G$9,$G$10)</f>
        <v>#VALUE!</v>
      </c>
      <c r="H266" s="34" t="e" vm="2">
        <f>[1]!genUniform($H$9,$H$10)</f>
        <v>#VALUE!</v>
      </c>
      <c r="I266" s="34" t="e" vm="1">
        <f t="shared" si="18"/>
        <v>#VALUE!</v>
      </c>
      <c r="J266" s="34" t="e" vm="1">
        <f t="shared" si="19"/>
        <v>#VALUE!</v>
      </c>
      <c r="K266" s="34" t="e" vm="2">
        <f>[1]!genUniform($K$9,$K$10)</f>
        <v>#VALUE!</v>
      </c>
      <c r="L266" s="34" t="e" vm="1">
        <f t="shared" si="20"/>
        <v>#VALUE!</v>
      </c>
      <c r="M266" s="34" t="e" vm="1">
        <f t="shared" si="21"/>
        <v>#VALUE!</v>
      </c>
      <c r="N266" s="34" t="e" vm="2">
        <f>[1]!genUniform($N$9,$N$10)</f>
        <v>#VALUE!</v>
      </c>
      <c r="O266" s="34" t="e" vm="1">
        <f t="shared" si="22"/>
        <v>#VALUE!</v>
      </c>
      <c r="P266" s="34" t="e" vm="1">
        <f t="shared" si="23"/>
        <v>#VALUE!</v>
      </c>
    </row>
    <row r="267" spans="1:16">
      <c r="A267" s="34">
        <v>257</v>
      </c>
      <c r="C267" s="34" t="e" vm="2">
        <f>[1]!GenLimitNormal($C$9,$C$10,0,1000,0)</f>
        <v>#VALUE!</v>
      </c>
      <c r="D267" s="34" t="e" vm="2">
        <f>[1]!GenBetaPERT(0,$D$9,1)</f>
        <v>#VALUE!</v>
      </c>
      <c r="E267" s="34" t="e" vm="2">
        <f>[1]!GenLognormal($E$9,$E$10)</f>
        <v>#VALUE!</v>
      </c>
      <c r="F267" s="34" t="e" vm="2">
        <f>[1]!GenLognormal($F$9,$F$10)</f>
        <v>#VALUE!</v>
      </c>
      <c r="G267" s="34" t="e" vm="2">
        <f>[1]!GenLognormal($G$9,$G$10)</f>
        <v>#VALUE!</v>
      </c>
      <c r="H267" s="34" t="e" vm="2">
        <f>[1]!genUniform($H$9,$H$10)</f>
        <v>#VALUE!</v>
      </c>
      <c r="I267" s="34" t="e" vm="1">
        <f t="shared" si="18"/>
        <v>#VALUE!</v>
      </c>
      <c r="J267" s="34" t="e" vm="1">
        <f t="shared" si="19"/>
        <v>#VALUE!</v>
      </c>
      <c r="K267" s="34" t="e" vm="2">
        <f>[1]!genUniform($K$9,$K$10)</f>
        <v>#VALUE!</v>
      </c>
      <c r="L267" s="34" t="e" vm="1">
        <f t="shared" si="20"/>
        <v>#VALUE!</v>
      </c>
      <c r="M267" s="34" t="e" vm="1">
        <f t="shared" si="21"/>
        <v>#VALUE!</v>
      </c>
      <c r="N267" s="34" t="e" vm="2">
        <f>[1]!genUniform($N$9,$N$10)</f>
        <v>#VALUE!</v>
      </c>
      <c r="O267" s="34" t="e" vm="1">
        <f t="shared" si="22"/>
        <v>#VALUE!</v>
      </c>
      <c r="P267" s="34" t="e" vm="1">
        <f t="shared" si="23"/>
        <v>#VALUE!</v>
      </c>
    </row>
    <row r="268" spans="1:16">
      <c r="A268" s="34">
        <v>258</v>
      </c>
      <c r="C268" s="34" t="e" vm="2">
        <f>[1]!GenLimitNormal($C$9,$C$10,0,1000,0)</f>
        <v>#VALUE!</v>
      </c>
      <c r="D268" s="34" t="e" vm="2">
        <f>[1]!GenBetaPERT(0,$D$9,1)</f>
        <v>#VALUE!</v>
      </c>
      <c r="E268" s="34" t="e" vm="2">
        <f>[1]!GenLognormal($E$9,$E$10)</f>
        <v>#VALUE!</v>
      </c>
      <c r="F268" s="34" t="e" vm="2">
        <f>[1]!GenLognormal($F$9,$F$10)</f>
        <v>#VALUE!</v>
      </c>
      <c r="G268" s="34" t="e" vm="2">
        <f>[1]!GenLognormal($G$9,$G$10)</f>
        <v>#VALUE!</v>
      </c>
      <c r="H268" s="34" t="e" vm="2">
        <f>[1]!genUniform($H$9,$H$10)</f>
        <v>#VALUE!</v>
      </c>
      <c r="I268" s="34" t="e" vm="1">
        <f t="shared" ref="I268:I331" si="24">_xlfn.LOGNORM.INV($H268,$I$9,$I$10)</f>
        <v>#VALUE!</v>
      </c>
      <c r="J268" s="34" t="e" vm="1">
        <f t="shared" ref="J268:J331" si="25">$C268+$D268*$E268*$I268/$F268+(1-$D268)*$E268*$G268</f>
        <v>#VALUE!</v>
      </c>
      <c r="K268" s="34" t="e" vm="2">
        <f>[1]!genUniform($K$9,$K$10)</f>
        <v>#VALUE!</v>
      </c>
      <c r="L268" s="34" t="e" vm="1">
        <f t="shared" ref="L268:L331" si="26">_xlfn.LOGNORM.INV($K268,$L$9,$L$10)</f>
        <v>#VALUE!</v>
      </c>
      <c r="M268" s="34" t="e" vm="1">
        <f t="shared" ref="M268:M331" si="27">$C268+$D268*$E268*$L268/$F268+(1-$D268)*$E268*$G268</f>
        <v>#VALUE!</v>
      </c>
      <c r="N268" s="34" t="e" vm="2">
        <f>[1]!genUniform($N$9,$N$10)</f>
        <v>#VALUE!</v>
      </c>
      <c r="O268" s="34" t="e" vm="1">
        <f t="shared" ref="O268:O331" si="28">_xlfn.LOGNORM.INV($N268,$O$9,$O$10)</f>
        <v>#VALUE!</v>
      </c>
      <c r="P268" s="34" t="e" vm="1">
        <f t="shared" ref="P268:P331" si="29">$C268+$D268*$E268*$O268/$F268+(1-$D268)*$E268*$G268</f>
        <v>#VALUE!</v>
      </c>
    </row>
    <row r="269" spans="1:16">
      <c r="A269" s="34">
        <v>259</v>
      </c>
      <c r="C269" s="34" t="e" vm="2">
        <f>[1]!GenLimitNormal($C$9,$C$10,0,1000,0)</f>
        <v>#VALUE!</v>
      </c>
      <c r="D269" s="34" t="e" vm="2">
        <f>[1]!GenBetaPERT(0,$D$9,1)</f>
        <v>#VALUE!</v>
      </c>
      <c r="E269" s="34" t="e" vm="2">
        <f>[1]!GenLognormal($E$9,$E$10)</f>
        <v>#VALUE!</v>
      </c>
      <c r="F269" s="34" t="e" vm="2">
        <f>[1]!GenLognormal($F$9,$F$10)</f>
        <v>#VALUE!</v>
      </c>
      <c r="G269" s="34" t="e" vm="2">
        <f>[1]!GenLognormal($G$9,$G$10)</f>
        <v>#VALUE!</v>
      </c>
      <c r="H269" s="34" t="e" vm="2">
        <f>[1]!genUniform($H$9,$H$10)</f>
        <v>#VALUE!</v>
      </c>
      <c r="I269" s="34" t="e" vm="1">
        <f t="shared" si="24"/>
        <v>#VALUE!</v>
      </c>
      <c r="J269" s="34" t="e" vm="1">
        <f t="shared" si="25"/>
        <v>#VALUE!</v>
      </c>
      <c r="K269" s="34" t="e" vm="2">
        <f>[1]!genUniform($K$9,$K$10)</f>
        <v>#VALUE!</v>
      </c>
      <c r="L269" s="34" t="e" vm="1">
        <f t="shared" si="26"/>
        <v>#VALUE!</v>
      </c>
      <c r="M269" s="34" t="e" vm="1">
        <f t="shared" si="27"/>
        <v>#VALUE!</v>
      </c>
      <c r="N269" s="34" t="e" vm="2">
        <f>[1]!genUniform($N$9,$N$10)</f>
        <v>#VALUE!</v>
      </c>
      <c r="O269" s="34" t="e" vm="1">
        <f t="shared" si="28"/>
        <v>#VALUE!</v>
      </c>
      <c r="P269" s="34" t="e" vm="1">
        <f t="shared" si="29"/>
        <v>#VALUE!</v>
      </c>
    </row>
    <row r="270" spans="1:16">
      <c r="A270" s="34">
        <v>260</v>
      </c>
      <c r="C270" s="34" t="e" vm="2">
        <f>[1]!GenLimitNormal($C$9,$C$10,0,1000,0)</f>
        <v>#VALUE!</v>
      </c>
      <c r="D270" s="34" t="e" vm="2">
        <f>[1]!GenBetaPERT(0,$D$9,1)</f>
        <v>#VALUE!</v>
      </c>
      <c r="E270" s="34" t="e" vm="2">
        <f>[1]!GenLognormal($E$9,$E$10)</f>
        <v>#VALUE!</v>
      </c>
      <c r="F270" s="34" t="e" vm="2">
        <f>[1]!GenLognormal($F$9,$F$10)</f>
        <v>#VALUE!</v>
      </c>
      <c r="G270" s="34" t="e" vm="2">
        <f>[1]!GenLognormal($G$9,$G$10)</f>
        <v>#VALUE!</v>
      </c>
      <c r="H270" s="34" t="e" vm="2">
        <f>[1]!genUniform($H$9,$H$10)</f>
        <v>#VALUE!</v>
      </c>
      <c r="I270" s="34" t="e" vm="1">
        <f t="shared" si="24"/>
        <v>#VALUE!</v>
      </c>
      <c r="J270" s="34" t="e" vm="1">
        <f t="shared" si="25"/>
        <v>#VALUE!</v>
      </c>
      <c r="K270" s="34" t="e" vm="2">
        <f>[1]!genUniform($K$9,$K$10)</f>
        <v>#VALUE!</v>
      </c>
      <c r="L270" s="34" t="e" vm="1">
        <f t="shared" si="26"/>
        <v>#VALUE!</v>
      </c>
      <c r="M270" s="34" t="e" vm="1">
        <f t="shared" si="27"/>
        <v>#VALUE!</v>
      </c>
      <c r="N270" s="34" t="e" vm="2">
        <f>[1]!genUniform($N$9,$N$10)</f>
        <v>#VALUE!</v>
      </c>
      <c r="O270" s="34" t="e" vm="1">
        <f t="shared" si="28"/>
        <v>#VALUE!</v>
      </c>
      <c r="P270" s="34" t="e" vm="1">
        <f t="shared" si="29"/>
        <v>#VALUE!</v>
      </c>
    </row>
    <row r="271" spans="1:16">
      <c r="A271" s="34">
        <v>261</v>
      </c>
      <c r="C271" s="34" t="e" vm="2">
        <f>[1]!GenLimitNormal($C$9,$C$10,0,1000,0)</f>
        <v>#VALUE!</v>
      </c>
      <c r="D271" s="34" t="e" vm="2">
        <f>[1]!GenBetaPERT(0,$D$9,1)</f>
        <v>#VALUE!</v>
      </c>
      <c r="E271" s="34" t="e" vm="2">
        <f>[1]!GenLognormal($E$9,$E$10)</f>
        <v>#VALUE!</v>
      </c>
      <c r="F271" s="34" t="e" vm="2">
        <f>[1]!GenLognormal($F$9,$F$10)</f>
        <v>#VALUE!</v>
      </c>
      <c r="G271" s="34" t="e" vm="2">
        <f>[1]!GenLognormal($G$9,$G$10)</f>
        <v>#VALUE!</v>
      </c>
      <c r="H271" s="34" t="e" vm="2">
        <f>[1]!genUniform($H$9,$H$10)</f>
        <v>#VALUE!</v>
      </c>
      <c r="I271" s="34" t="e" vm="1">
        <f t="shared" si="24"/>
        <v>#VALUE!</v>
      </c>
      <c r="J271" s="34" t="e" vm="1">
        <f t="shared" si="25"/>
        <v>#VALUE!</v>
      </c>
      <c r="K271" s="34" t="e" vm="2">
        <f>[1]!genUniform($K$9,$K$10)</f>
        <v>#VALUE!</v>
      </c>
      <c r="L271" s="34" t="e" vm="1">
        <f t="shared" si="26"/>
        <v>#VALUE!</v>
      </c>
      <c r="M271" s="34" t="e" vm="1">
        <f t="shared" si="27"/>
        <v>#VALUE!</v>
      </c>
      <c r="N271" s="34" t="e" vm="2">
        <f>[1]!genUniform($N$9,$N$10)</f>
        <v>#VALUE!</v>
      </c>
      <c r="O271" s="34" t="e" vm="1">
        <f t="shared" si="28"/>
        <v>#VALUE!</v>
      </c>
      <c r="P271" s="34" t="e" vm="1">
        <f t="shared" si="29"/>
        <v>#VALUE!</v>
      </c>
    </row>
    <row r="272" spans="1:16">
      <c r="A272" s="34">
        <v>262</v>
      </c>
      <c r="C272" s="34" t="e" vm="2">
        <f>[1]!GenLimitNormal($C$9,$C$10,0,1000,0)</f>
        <v>#VALUE!</v>
      </c>
      <c r="D272" s="34" t="e" vm="2">
        <f>[1]!GenBetaPERT(0,$D$9,1)</f>
        <v>#VALUE!</v>
      </c>
      <c r="E272" s="34" t="e" vm="2">
        <f>[1]!GenLognormal($E$9,$E$10)</f>
        <v>#VALUE!</v>
      </c>
      <c r="F272" s="34" t="e" vm="2">
        <f>[1]!GenLognormal($F$9,$F$10)</f>
        <v>#VALUE!</v>
      </c>
      <c r="G272" s="34" t="e" vm="2">
        <f>[1]!GenLognormal($G$9,$G$10)</f>
        <v>#VALUE!</v>
      </c>
      <c r="H272" s="34" t="e" vm="2">
        <f>[1]!genUniform($H$9,$H$10)</f>
        <v>#VALUE!</v>
      </c>
      <c r="I272" s="34" t="e" vm="1">
        <f t="shared" si="24"/>
        <v>#VALUE!</v>
      </c>
      <c r="J272" s="34" t="e" vm="1">
        <f t="shared" si="25"/>
        <v>#VALUE!</v>
      </c>
      <c r="K272" s="34" t="e" vm="2">
        <f>[1]!genUniform($K$9,$K$10)</f>
        <v>#VALUE!</v>
      </c>
      <c r="L272" s="34" t="e" vm="1">
        <f t="shared" si="26"/>
        <v>#VALUE!</v>
      </c>
      <c r="M272" s="34" t="e" vm="1">
        <f t="shared" si="27"/>
        <v>#VALUE!</v>
      </c>
      <c r="N272" s="34" t="e" vm="2">
        <f>[1]!genUniform($N$9,$N$10)</f>
        <v>#VALUE!</v>
      </c>
      <c r="O272" s="34" t="e" vm="1">
        <f t="shared" si="28"/>
        <v>#VALUE!</v>
      </c>
      <c r="P272" s="34" t="e" vm="1">
        <f t="shared" si="29"/>
        <v>#VALUE!</v>
      </c>
    </row>
    <row r="273" spans="1:16">
      <c r="A273" s="34">
        <v>263</v>
      </c>
      <c r="C273" s="34" t="e" vm="2">
        <f>[1]!GenLimitNormal($C$9,$C$10,0,1000,0)</f>
        <v>#VALUE!</v>
      </c>
      <c r="D273" s="34" t="e" vm="2">
        <f>[1]!GenBetaPERT(0,$D$9,1)</f>
        <v>#VALUE!</v>
      </c>
      <c r="E273" s="34" t="e" vm="2">
        <f>[1]!GenLognormal($E$9,$E$10)</f>
        <v>#VALUE!</v>
      </c>
      <c r="F273" s="34" t="e" vm="2">
        <f>[1]!GenLognormal($F$9,$F$10)</f>
        <v>#VALUE!</v>
      </c>
      <c r="G273" s="34" t="e" vm="2">
        <f>[1]!GenLognormal($G$9,$G$10)</f>
        <v>#VALUE!</v>
      </c>
      <c r="H273" s="34" t="e" vm="2">
        <f>[1]!genUniform($H$9,$H$10)</f>
        <v>#VALUE!</v>
      </c>
      <c r="I273" s="34" t="e" vm="1">
        <f t="shared" si="24"/>
        <v>#VALUE!</v>
      </c>
      <c r="J273" s="34" t="e" vm="1">
        <f t="shared" si="25"/>
        <v>#VALUE!</v>
      </c>
      <c r="K273" s="34" t="e" vm="2">
        <f>[1]!genUniform($K$9,$K$10)</f>
        <v>#VALUE!</v>
      </c>
      <c r="L273" s="34" t="e" vm="1">
        <f t="shared" si="26"/>
        <v>#VALUE!</v>
      </c>
      <c r="M273" s="34" t="e" vm="1">
        <f t="shared" si="27"/>
        <v>#VALUE!</v>
      </c>
      <c r="N273" s="34" t="e" vm="2">
        <f>[1]!genUniform($N$9,$N$10)</f>
        <v>#VALUE!</v>
      </c>
      <c r="O273" s="34" t="e" vm="1">
        <f t="shared" si="28"/>
        <v>#VALUE!</v>
      </c>
      <c r="P273" s="34" t="e" vm="1">
        <f t="shared" si="29"/>
        <v>#VALUE!</v>
      </c>
    </row>
    <row r="274" spans="1:16">
      <c r="A274" s="34">
        <v>264</v>
      </c>
      <c r="C274" s="34" t="e" vm="2">
        <f>[1]!GenLimitNormal($C$9,$C$10,0,1000,0)</f>
        <v>#VALUE!</v>
      </c>
      <c r="D274" s="34" t="e" vm="2">
        <f>[1]!GenBetaPERT(0,$D$9,1)</f>
        <v>#VALUE!</v>
      </c>
      <c r="E274" s="34" t="e" vm="2">
        <f>[1]!GenLognormal($E$9,$E$10)</f>
        <v>#VALUE!</v>
      </c>
      <c r="F274" s="34" t="e" vm="2">
        <f>[1]!GenLognormal($F$9,$F$10)</f>
        <v>#VALUE!</v>
      </c>
      <c r="G274" s="34" t="e" vm="2">
        <f>[1]!GenLognormal($G$9,$G$10)</f>
        <v>#VALUE!</v>
      </c>
      <c r="H274" s="34" t="e" vm="2">
        <f>[1]!genUniform($H$9,$H$10)</f>
        <v>#VALUE!</v>
      </c>
      <c r="I274" s="34" t="e" vm="1">
        <f t="shared" si="24"/>
        <v>#VALUE!</v>
      </c>
      <c r="J274" s="34" t="e" vm="1">
        <f t="shared" si="25"/>
        <v>#VALUE!</v>
      </c>
      <c r="K274" s="34" t="e" vm="2">
        <f>[1]!genUniform($K$9,$K$10)</f>
        <v>#VALUE!</v>
      </c>
      <c r="L274" s="34" t="e" vm="1">
        <f t="shared" si="26"/>
        <v>#VALUE!</v>
      </c>
      <c r="M274" s="34" t="e" vm="1">
        <f t="shared" si="27"/>
        <v>#VALUE!</v>
      </c>
      <c r="N274" s="34" t="e" vm="2">
        <f>[1]!genUniform($N$9,$N$10)</f>
        <v>#VALUE!</v>
      </c>
      <c r="O274" s="34" t="e" vm="1">
        <f t="shared" si="28"/>
        <v>#VALUE!</v>
      </c>
      <c r="P274" s="34" t="e" vm="1">
        <f t="shared" si="29"/>
        <v>#VALUE!</v>
      </c>
    </row>
    <row r="275" spans="1:16">
      <c r="A275" s="34">
        <v>265</v>
      </c>
      <c r="C275" s="34" t="e" vm="2">
        <f>[1]!GenLimitNormal($C$9,$C$10,0,1000,0)</f>
        <v>#VALUE!</v>
      </c>
      <c r="D275" s="34" t="e" vm="2">
        <f>[1]!GenBetaPERT(0,$D$9,1)</f>
        <v>#VALUE!</v>
      </c>
      <c r="E275" s="34" t="e" vm="2">
        <f>[1]!GenLognormal($E$9,$E$10)</f>
        <v>#VALUE!</v>
      </c>
      <c r="F275" s="34" t="e" vm="2">
        <f>[1]!GenLognormal($F$9,$F$10)</f>
        <v>#VALUE!</v>
      </c>
      <c r="G275" s="34" t="e" vm="2">
        <f>[1]!GenLognormal($G$9,$G$10)</f>
        <v>#VALUE!</v>
      </c>
      <c r="H275" s="34" t="e" vm="2">
        <f>[1]!genUniform($H$9,$H$10)</f>
        <v>#VALUE!</v>
      </c>
      <c r="I275" s="34" t="e" vm="1">
        <f t="shared" si="24"/>
        <v>#VALUE!</v>
      </c>
      <c r="J275" s="34" t="e" vm="1">
        <f t="shared" si="25"/>
        <v>#VALUE!</v>
      </c>
      <c r="K275" s="34" t="e" vm="2">
        <f>[1]!genUniform($K$9,$K$10)</f>
        <v>#VALUE!</v>
      </c>
      <c r="L275" s="34" t="e" vm="1">
        <f t="shared" si="26"/>
        <v>#VALUE!</v>
      </c>
      <c r="M275" s="34" t="e" vm="1">
        <f t="shared" si="27"/>
        <v>#VALUE!</v>
      </c>
      <c r="N275" s="34" t="e" vm="2">
        <f>[1]!genUniform($N$9,$N$10)</f>
        <v>#VALUE!</v>
      </c>
      <c r="O275" s="34" t="e" vm="1">
        <f t="shared" si="28"/>
        <v>#VALUE!</v>
      </c>
      <c r="P275" s="34" t="e" vm="1">
        <f t="shared" si="29"/>
        <v>#VALUE!</v>
      </c>
    </row>
    <row r="276" spans="1:16">
      <c r="A276" s="34">
        <v>266</v>
      </c>
      <c r="C276" s="34" t="e" vm="2">
        <f>[1]!GenLimitNormal($C$9,$C$10,0,1000,0)</f>
        <v>#VALUE!</v>
      </c>
      <c r="D276" s="34" t="e" vm="2">
        <f>[1]!GenBetaPERT(0,$D$9,1)</f>
        <v>#VALUE!</v>
      </c>
      <c r="E276" s="34" t="e" vm="2">
        <f>[1]!GenLognormal($E$9,$E$10)</f>
        <v>#VALUE!</v>
      </c>
      <c r="F276" s="34" t="e" vm="2">
        <f>[1]!GenLognormal($F$9,$F$10)</f>
        <v>#VALUE!</v>
      </c>
      <c r="G276" s="34" t="e" vm="2">
        <f>[1]!GenLognormal($G$9,$G$10)</f>
        <v>#VALUE!</v>
      </c>
      <c r="H276" s="34" t="e" vm="2">
        <f>[1]!genUniform($H$9,$H$10)</f>
        <v>#VALUE!</v>
      </c>
      <c r="I276" s="34" t="e" vm="1">
        <f t="shared" si="24"/>
        <v>#VALUE!</v>
      </c>
      <c r="J276" s="34" t="e" vm="1">
        <f t="shared" si="25"/>
        <v>#VALUE!</v>
      </c>
      <c r="K276" s="34" t="e" vm="2">
        <f>[1]!genUniform($K$9,$K$10)</f>
        <v>#VALUE!</v>
      </c>
      <c r="L276" s="34" t="e" vm="1">
        <f t="shared" si="26"/>
        <v>#VALUE!</v>
      </c>
      <c r="M276" s="34" t="e" vm="1">
        <f t="shared" si="27"/>
        <v>#VALUE!</v>
      </c>
      <c r="N276" s="34" t="e" vm="2">
        <f>[1]!genUniform($N$9,$N$10)</f>
        <v>#VALUE!</v>
      </c>
      <c r="O276" s="34" t="e" vm="1">
        <f t="shared" si="28"/>
        <v>#VALUE!</v>
      </c>
      <c r="P276" s="34" t="e" vm="1">
        <f t="shared" si="29"/>
        <v>#VALUE!</v>
      </c>
    </row>
    <row r="277" spans="1:16">
      <c r="A277" s="34">
        <v>267</v>
      </c>
      <c r="C277" s="34" t="e" vm="2">
        <f>[1]!GenLimitNormal($C$9,$C$10,0,1000,0)</f>
        <v>#VALUE!</v>
      </c>
      <c r="D277" s="34" t="e" vm="2">
        <f>[1]!GenBetaPERT(0,$D$9,1)</f>
        <v>#VALUE!</v>
      </c>
      <c r="E277" s="34" t="e" vm="2">
        <f>[1]!GenLognormal($E$9,$E$10)</f>
        <v>#VALUE!</v>
      </c>
      <c r="F277" s="34" t="e" vm="2">
        <f>[1]!GenLognormal($F$9,$F$10)</f>
        <v>#VALUE!</v>
      </c>
      <c r="G277" s="34" t="e" vm="2">
        <f>[1]!GenLognormal($G$9,$G$10)</f>
        <v>#VALUE!</v>
      </c>
      <c r="H277" s="34" t="e" vm="2">
        <f>[1]!genUniform($H$9,$H$10)</f>
        <v>#VALUE!</v>
      </c>
      <c r="I277" s="34" t="e" vm="1">
        <f t="shared" si="24"/>
        <v>#VALUE!</v>
      </c>
      <c r="J277" s="34" t="e" vm="1">
        <f t="shared" si="25"/>
        <v>#VALUE!</v>
      </c>
      <c r="K277" s="34" t="e" vm="2">
        <f>[1]!genUniform($K$9,$K$10)</f>
        <v>#VALUE!</v>
      </c>
      <c r="L277" s="34" t="e" vm="1">
        <f t="shared" si="26"/>
        <v>#VALUE!</v>
      </c>
      <c r="M277" s="34" t="e" vm="1">
        <f t="shared" si="27"/>
        <v>#VALUE!</v>
      </c>
      <c r="N277" s="34" t="e" vm="2">
        <f>[1]!genUniform($N$9,$N$10)</f>
        <v>#VALUE!</v>
      </c>
      <c r="O277" s="34" t="e" vm="1">
        <f t="shared" si="28"/>
        <v>#VALUE!</v>
      </c>
      <c r="P277" s="34" t="e" vm="1">
        <f t="shared" si="29"/>
        <v>#VALUE!</v>
      </c>
    </row>
    <row r="278" spans="1:16">
      <c r="A278" s="34">
        <v>268</v>
      </c>
      <c r="C278" s="34" t="e" vm="2">
        <f>[1]!GenLimitNormal($C$9,$C$10,0,1000,0)</f>
        <v>#VALUE!</v>
      </c>
      <c r="D278" s="34" t="e" vm="2">
        <f>[1]!GenBetaPERT(0,$D$9,1)</f>
        <v>#VALUE!</v>
      </c>
      <c r="E278" s="34" t="e" vm="2">
        <f>[1]!GenLognormal($E$9,$E$10)</f>
        <v>#VALUE!</v>
      </c>
      <c r="F278" s="34" t="e" vm="2">
        <f>[1]!GenLognormal($F$9,$F$10)</f>
        <v>#VALUE!</v>
      </c>
      <c r="G278" s="34" t="e" vm="2">
        <f>[1]!GenLognormal($G$9,$G$10)</f>
        <v>#VALUE!</v>
      </c>
      <c r="H278" s="34" t="e" vm="2">
        <f>[1]!genUniform($H$9,$H$10)</f>
        <v>#VALUE!</v>
      </c>
      <c r="I278" s="34" t="e" vm="1">
        <f t="shared" si="24"/>
        <v>#VALUE!</v>
      </c>
      <c r="J278" s="34" t="e" vm="1">
        <f t="shared" si="25"/>
        <v>#VALUE!</v>
      </c>
      <c r="K278" s="34" t="e" vm="2">
        <f>[1]!genUniform($K$9,$K$10)</f>
        <v>#VALUE!</v>
      </c>
      <c r="L278" s="34" t="e" vm="1">
        <f t="shared" si="26"/>
        <v>#VALUE!</v>
      </c>
      <c r="M278" s="34" t="e" vm="1">
        <f t="shared" si="27"/>
        <v>#VALUE!</v>
      </c>
      <c r="N278" s="34" t="e" vm="2">
        <f>[1]!genUniform($N$9,$N$10)</f>
        <v>#VALUE!</v>
      </c>
      <c r="O278" s="34" t="e" vm="1">
        <f t="shared" si="28"/>
        <v>#VALUE!</v>
      </c>
      <c r="P278" s="34" t="e" vm="1">
        <f t="shared" si="29"/>
        <v>#VALUE!</v>
      </c>
    </row>
    <row r="279" spans="1:16">
      <c r="A279" s="34">
        <v>269</v>
      </c>
      <c r="C279" s="34" t="e" vm="2">
        <f>[1]!GenLimitNormal($C$9,$C$10,0,1000,0)</f>
        <v>#VALUE!</v>
      </c>
      <c r="D279" s="34" t="e" vm="2">
        <f>[1]!GenBetaPERT(0,$D$9,1)</f>
        <v>#VALUE!</v>
      </c>
      <c r="E279" s="34" t="e" vm="2">
        <f>[1]!GenLognormal($E$9,$E$10)</f>
        <v>#VALUE!</v>
      </c>
      <c r="F279" s="34" t="e" vm="2">
        <f>[1]!GenLognormal($F$9,$F$10)</f>
        <v>#VALUE!</v>
      </c>
      <c r="G279" s="34" t="e" vm="2">
        <f>[1]!GenLognormal($G$9,$G$10)</f>
        <v>#VALUE!</v>
      </c>
      <c r="H279" s="34" t="e" vm="2">
        <f>[1]!genUniform($H$9,$H$10)</f>
        <v>#VALUE!</v>
      </c>
      <c r="I279" s="34" t="e" vm="1">
        <f t="shared" si="24"/>
        <v>#VALUE!</v>
      </c>
      <c r="J279" s="34" t="e" vm="1">
        <f t="shared" si="25"/>
        <v>#VALUE!</v>
      </c>
      <c r="K279" s="34" t="e" vm="2">
        <f>[1]!genUniform($K$9,$K$10)</f>
        <v>#VALUE!</v>
      </c>
      <c r="L279" s="34" t="e" vm="1">
        <f t="shared" si="26"/>
        <v>#VALUE!</v>
      </c>
      <c r="M279" s="34" t="e" vm="1">
        <f t="shared" si="27"/>
        <v>#VALUE!</v>
      </c>
      <c r="N279" s="34" t="e" vm="2">
        <f>[1]!genUniform($N$9,$N$10)</f>
        <v>#VALUE!</v>
      </c>
      <c r="O279" s="34" t="e" vm="1">
        <f t="shared" si="28"/>
        <v>#VALUE!</v>
      </c>
      <c r="P279" s="34" t="e" vm="1">
        <f t="shared" si="29"/>
        <v>#VALUE!</v>
      </c>
    </row>
    <row r="280" spans="1:16">
      <c r="A280" s="34">
        <v>270</v>
      </c>
      <c r="C280" s="34" t="e" vm="2">
        <f>[1]!GenLimitNormal($C$9,$C$10,0,1000,0)</f>
        <v>#VALUE!</v>
      </c>
      <c r="D280" s="34" t="e" vm="2">
        <f>[1]!GenBetaPERT(0,$D$9,1)</f>
        <v>#VALUE!</v>
      </c>
      <c r="E280" s="34" t="e" vm="2">
        <f>[1]!GenLognormal($E$9,$E$10)</f>
        <v>#VALUE!</v>
      </c>
      <c r="F280" s="34" t="e" vm="2">
        <f>[1]!GenLognormal($F$9,$F$10)</f>
        <v>#VALUE!</v>
      </c>
      <c r="G280" s="34" t="e" vm="2">
        <f>[1]!GenLognormal($G$9,$G$10)</f>
        <v>#VALUE!</v>
      </c>
      <c r="H280" s="34" t="e" vm="2">
        <f>[1]!genUniform($H$9,$H$10)</f>
        <v>#VALUE!</v>
      </c>
      <c r="I280" s="34" t="e" vm="1">
        <f t="shared" si="24"/>
        <v>#VALUE!</v>
      </c>
      <c r="J280" s="34" t="e" vm="1">
        <f t="shared" si="25"/>
        <v>#VALUE!</v>
      </c>
      <c r="K280" s="34" t="e" vm="2">
        <f>[1]!genUniform($K$9,$K$10)</f>
        <v>#VALUE!</v>
      </c>
      <c r="L280" s="34" t="e" vm="1">
        <f t="shared" si="26"/>
        <v>#VALUE!</v>
      </c>
      <c r="M280" s="34" t="e" vm="1">
        <f t="shared" si="27"/>
        <v>#VALUE!</v>
      </c>
      <c r="N280" s="34" t="e" vm="2">
        <f>[1]!genUniform($N$9,$N$10)</f>
        <v>#VALUE!</v>
      </c>
      <c r="O280" s="34" t="e" vm="1">
        <f t="shared" si="28"/>
        <v>#VALUE!</v>
      </c>
      <c r="P280" s="34" t="e" vm="1">
        <f t="shared" si="29"/>
        <v>#VALUE!</v>
      </c>
    </row>
    <row r="281" spans="1:16">
      <c r="A281" s="34">
        <v>271</v>
      </c>
      <c r="C281" s="34" t="e" vm="2">
        <f>[1]!GenLimitNormal($C$9,$C$10,0,1000,0)</f>
        <v>#VALUE!</v>
      </c>
      <c r="D281" s="34" t="e" vm="2">
        <f>[1]!GenBetaPERT(0,$D$9,1)</f>
        <v>#VALUE!</v>
      </c>
      <c r="E281" s="34" t="e" vm="2">
        <f>[1]!GenLognormal($E$9,$E$10)</f>
        <v>#VALUE!</v>
      </c>
      <c r="F281" s="34" t="e" vm="2">
        <f>[1]!GenLognormal($F$9,$F$10)</f>
        <v>#VALUE!</v>
      </c>
      <c r="G281" s="34" t="e" vm="2">
        <f>[1]!GenLognormal($G$9,$G$10)</f>
        <v>#VALUE!</v>
      </c>
      <c r="H281" s="34" t="e" vm="2">
        <f>[1]!genUniform($H$9,$H$10)</f>
        <v>#VALUE!</v>
      </c>
      <c r="I281" s="34" t="e" vm="1">
        <f t="shared" si="24"/>
        <v>#VALUE!</v>
      </c>
      <c r="J281" s="34" t="e" vm="1">
        <f t="shared" si="25"/>
        <v>#VALUE!</v>
      </c>
      <c r="K281" s="34" t="e" vm="2">
        <f>[1]!genUniform($K$9,$K$10)</f>
        <v>#VALUE!</v>
      </c>
      <c r="L281" s="34" t="e" vm="1">
        <f t="shared" si="26"/>
        <v>#VALUE!</v>
      </c>
      <c r="M281" s="34" t="e" vm="1">
        <f t="shared" si="27"/>
        <v>#VALUE!</v>
      </c>
      <c r="N281" s="34" t="e" vm="2">
        <f>[1]!genUniform($N$9,$N$10)</f>
        <v>#VALUE!</v>
      </c>
      <c r="O281" s="34" t="e" vm="1">
        <f t="shared" si="28"/>
        <v>#VALUE!</v>
      </c>
      <c r="P281" s="34" t="e" vm="1">
        <f t="shared" si="29"/>
        <v>#VALUE!</v>
      </c>
    </row>
    <row r="282" spans="1:16">
      <c r="A282" s="34">
        <v>272</v>
      </c>
      <c r="C282" s="34" t="e" vm="2">
        <f>[1]!GenLimitNormal($C$9,$C$10,0,1000,0)</f>
        <v>#VALUE!</v>
      </c>
      <c r="D282" s="34" t="e" vm="2">
        <f>[1]!GenBetaPERT(0,$D$9,1)</f>
        <v>#VALUE!</v>
      </c>
      <c r="E282" s="34" t="e" vm="2">
        <f>[1]!GenLognormal($E$9,$E$10)</f>
        <v>#VALUE!</v>
      </c>
      <c r="F282" s="34" t="e" vm="2">
        <f>[1]!GenLognormal($F$9,$F$10)</f>
        <v>#VALUE!</v>
      </c>
      <c r="G282" s="34" t="e" vm="2">
        <f>[1]!GenLognormal($G$9,$G$10)</f>
        <v>#VALUE!</v>
      </c>
      <c r="H282" s="34" t="e" vm="2">
        <f>[1]!genUniform($H$9,$H$10)</f>
        <v>#VALUE!</v>
      </c>
      <c r="I282" s="34" t="e" vm="1">
        <f t="shared" si="24"/>
        <v>#VALUE!</v>
      </c>
      <c r="J282" s="34" t="e" vm="1">
        <f t="shared" si="25"/>
        <v>#VALUE!</v>
      </c>
      <c r="K282" s="34" t="e" vm="2">
        <f>[1]!genUniform($K$9,$K$10)</f>
        <v>#VALUE!</v>
      </c>
      <c r="L282" s="34" t="e" vm="1">
        <f t="shared" si="26"/>
        <v>#VALUE!</v>
      </c>
      <c r="M282" s="34" t="e" vm="1">
        <f t="shared" si="27"/>
        <v>#VALUE!</v>
      </c>
      <c r="N282" s="34" t="e" vm="2">
        <f>[1]!genUniform($N$9,$N$10)</f>
        <v>#VALUE!</v>
      </c>
      <c r="O282" s="34" t="e" vm="1">
        <f t="shared" si="28"/>
        <v>#VALUE!</v>
      </c>
      <c r="P282" s="34" t="e" vm="1">
        <f t="shared" si="29"/>
        <v>#VALUE!</v>
      </c>
    </row>
    <row r="283" spans="1:16">
      <c r="A283" s="34">
        <v>273</v>
      </c>
      <c r="C283" s="34" t="e" vm="2">
        <f>[1]!GenLimitNormal($C$9,$C$10,0,1000,0)</f>
        <v>#VALUE!</v>
      </c>
      <c r="D283" s="34" t="e" vm="2">
        <f>[1]!GenBetaPERT(0,$D$9,1)</f>
        <v>#VALUE!</v>
      </c>
      <c r="E283" s="34" t="e" vm="2">
        <f>[1]!GenLognormal($E$9,$E$10)</f>
        <v>#VALUE!</v>
      </c>
      <c r="F283" s="34" t="e" vm="2">
        <f>[1]!GenLognormal($F$9,$F$10)</f>
        <v>#VALUE!</v>
      </c>
      <c r="G283" s="34" t="e" vm="2">
        <f>[1]!GenLognormal($G$9,$G$10)</f>
        <v>#VALUE!</v>
      </c>
      <c r="H283" s="34" t="e" vm="2">
        <f>[1]!genUniform($H$9,$H$10)</f>
        <v>#VALUE!</v>
      </c>
      <c r="I283" s="34" t="e" vm="1">
        <f t="shared" si="24"/>
        <v>#VALUE!</v>
      </c>
      <c r="J283" s="34" t="e" vm="1">
        <f t="shared" si="25"/>
        <v>#VALUE!</v>
      </c>
      <c r="K283" s="34" t="e" vm="2">
        <f>[1]!genUniform($K$9,$K$10)</f>
        <v>#VALUE!</v>
      </c>
      <c r="L283" s="34" t="e" vm="1">
        <f t="shared" si="26"/>
        <v>#VALUE!</v>
      </c>
      <c r="M283" s="34" t="e" vm="1">
        <f t="shared" si="27"/>
        <v>#VALUE!</v>
      </c>
      <c r="N283" s="34" t="e" vm="2">
        <f>[1]!genUniform($N$9,$N$10)</f>
        <v>#VALUE!</v>
      </c>
      <c r="O283" s="34" t="e" vm="1">
        <f t="shared" si="28"/>
        <v>#VALUE!</v>
      </c>
      <c r="P283" s="34" t="e" vm="1">
        <f t="shared" si="29"/>
        <v>#VALUE!</v>
      </c>
    </row>
    <row r="284" spans="1:16">
      <c r="A284" s="34">
        <v>274</v>
      </c>
      <c r="C284" s="34" t="e" vm="2">
        <f>[1]!GenLimitNormal($C$9,$C$10,0,1000,0)</f>
        <v>#VALUE!</v>
      </c>
      <c r="D284" s="34" t="e" vm="2">
        <f>[1]!GenBetaPERT(0,$D$9,1)</f>
        <v>#VALUE!</v>
      </c>
      <c r="E284" s="34" t="e" vm="2">
        <f>[1]!GenLognormal($E$9,$E$10)</f>
        <v>#VALUE!</v>
      </c>
      <c r="F284" s="34" t="e" vm="2">
        <f>[1]!GenLognormal($F$9,$F$10)</f>
        <v>#VALUE!</v>
      </c>
      <c r="G284" s="34" t="e" vm="2">
        <f>[1]!GenLognormal($G$9,$G$10)</f>
        <v>#VALUE!</v>
      </c>
      <c r="H284" s="34" t="e" vm="2">
        <f>[1]!genUniform($H$9,$H$10)</f>
        <v>#VALUE!</v>
      </c>
      <c r="I284" s="34" t="e" vm="1">
        <f t="shared" si="24"/>
        <v>#VALUE!</v>
      </c>
      <c r="J284" s="34" t="e" vm="1">
        <f t="shared" si="25"/>
        <v>#VALUE!</v>
      </c>
      <c r="K284" s="34" t="e" vm="2">
        <f>[1]!genUniform($K$9,$K$10)</f>
        <v>#VALUE!</v>
      </c>
      <c r="L284" s="34" t="e" vm="1">
        <f t="shared" si="26"/>
        <v>#VALUE!</v>
      </c>
      <c r="M284" s="34" t="e" vm="1">
        <f t="shared" si="27"/>
        <v>#VALUE!</v>
      </c>
      <c r="N284" s="34" t="e" vm="2">
        <f>[1]!genUniform($N$9,$N$10)</f>
        <v>#VALUE!</v>
      </c>
      <c r="O284" s="34" t="e" vm="1">
        <f t="shared" si="28"/>
        <v>#VALUE!</v>
      </c>
      <c r="P284" s="34" t="e" vm="1">
        <f t="shared" si="29"/>
        <v>#VALUE!</v>
      </c>
    </row>
    <row r="285" spans="1:16">
      <c r="A285" s="34">
        <v>275</v>
      </c>
      <c r="C285" s="34" t="e" vm="2">
        <f>[1]!GenLimitNormal($C$9,$C$10,0,1000,0)</f>
        <v>#VALUE!</v>
      </c>
      <c r="D285" s="34" t="e" vm="2">
        <f>[1]!GenBetaPERT(0,$D$9,1)</f>
        <v>#VALUE!</v>
      </c>
      <c r="E285" s="34" t="e" vm="2">
        <f>[1]!GenLognormal($E$9,$E$10)</f>
        <v>#VALUE!</v>
      </c>
      <c r="F285" s="34" t="e" vm="2">
        <f>[1]!GenLognormal($F$9,$F$10)</f>
        <v>#VALUE!</v>
      </c>
      <c r="G285" s="34" t="e" vm="2">
        <f>[1]!GenLognormal($G$9,$G$10)</f>
        <v>#VALUE!</v>
      </c>
      <c r="H285" s="34" t="e" vm="2">
        <f>[1]!genUniform($H$9,$H$10)</f>
        <v>#VALUE!</v>
      </c>
      <c r="I285" s="34" t="e" vm="1">
        <f t="shared" si="24"/>
        <v>#VALUE!</v>
      </c>
      <c r="J285" s="34" t="e" vm="1">
        <f t="shared" si="25"/>
        <v>#VALUE!</v>
      </c>
      <c r="K285" s="34" t="e" vm="2">
        <f>[1]!genUniform($K$9,$K$10)</f>
        <v>#VALUE!</v>
      </c>
      <c r="L285" s="34" t="e" vm="1">
        <f t="shared" si="26"/>
        <v>#VALUE!</v>
      </c>
      <c r="M285" s="34" t="e" vm="1">
        <f t="shared" si="27"/>
        <v>#VALUE!</v>
      </c>
      <c r="N285" s="34" t="e" vm="2">
        <f>[1]!genUniform($N$9,$N$10)</f>
        <v>#VALUE!</v>
      </c>
      <c r="O285" s="34" t="e" vm="1">
        <f t="shared" si="28"/>
        <v>#VALUE!</v>
      </c>
      <c r="P285" s="34" t="e" vm="1">
        <f t="shared" si="29"/>
        <v>#VALUE!</v>
      </c>
    </row>
    <row r="286" spans="1:16">
      <c r="A286" s="34">
        <v>276</v>
      </c>
      <c r="C286" s="34" t="e" vm="2">
        <f>[1]!GenLimitNormal($C$9,$C$10,0,1000,0)</f>
        <v>#VALUE!</v>
      </c>
      <c r="D286" s="34" t="e" vm="2">
        <f>[1]!GenBetaPERT(0,$D$9,1)</f>
        <v>#VALUE!</v>
      </c>
      <c r="E286" s="34" t="e" vm="2">
        <f>[1]!GenLognormal($E$9,$E$10)</f>
        <v>#VALUE!</v>
      </c>
      <c r="F286" s="34" t="e" vm="2">
        <f>[1]!GenLognormal($F$9,$F$10)</f>
        <v>#VALUE!</v>
      </c>
      <c r="G286" s="34" t="e" vm="2">
        <f>[1]!GenLognormal($G$9,$G$10)</f>
        <v>#VALUE!</v>
      </c>
      <c r="H286" s="34" t="e" vm="2">
        <f>[1]!genUniform($H$9,$H$10)</f>
        <v>#VALUE!</v>
      </c>
      <c r="I286" s="34" t="e" vm="1">
        <f t="shared" si="24"/>
        <v>#VALUE!</v>
      </c>
      <c r="J286" s="34" t="e" vm="1">
        <f t="shared" si="25"/>
        <v>#VALUE!</v>
      </c>
      <c r="K286" s="34" t="e" vm="2">
        <f>[1]!genUniform($K$9,$K$10)</f>
        <v>#VALUE!</v>
      </c>
      <c r="L286" s="34" t="e" vm="1">
        <f t="shared" si="26"/>
        <v>#VALUE!</v>
      </c>
      <c r="M286" s="34" t="e" vm="1">
        <f t="shared" si="27"/>
        <v>#VALUE!</v>
      </c>
      <c r="N286" s="34" t="e" vm="2">
        <f>[1]!genUniform($N$9,$N$10)</f>
        <v>#VALUE!</v>
      </c>
      <c r="O286" s="34" t="e" vm="1">
        <f t="shared" si="28"/>
        <v>#VALUE!</v>
      </c>
      <c r="P286" s="34" t="e" vm="1">
        <f t="shared" si="29"/>
        <v>#VALUE!</v>
      </c>
    </row>
    <row r="287" spans="1:16">
      <c r="A287" s="34">
        <v>277</v>
      </c>
      <c r="C287" s="34" t="e" vm="2">
        <f>[1]!GenLimitNormal($C$9,$C$10,0,1000,0)</f>
        <v>#VALUE!</v>
      </c>
      <c r="D287" s="34" t="e" vm="2">
        <f>[1]!GenBetaPERT(0,$D$9,1)</f>
        <v>#VALUE!</v>
      </c>
      <c r="E287" s="34" t="e" vm="2">
        <f>[1]!GenLognormal($E$9,$E$10)</f>
        <v>#VALUE!</v>
      </c>
      <c r="F287" s="34" t="e" vm="2">
        <f>[1]!GenLognormal($F$9,$F$10)</f>
        <v>#VALUE!</v>
      </c>
      <c r="G287" s="34" t="e" vm="2">
        <f>[1]!GenLognormal($G$9,$G$10)</f>
        <v>#VALUE!</v>
      </c>
      <c r="H287" s="34" t="e" vm="2">
        <f>[1]!genUniform($H$9,$H$10)</f>
        <v>#VALUE!</v>
      </c>
      <c r="I287" s="34" t="e" vm="1">
        <f t="shared" si="24"/>
        <v>#VALUE!</v>
      </c>
      <c r="J287" s="34" t="e" vm="1">
        <f t="shared" si="25"/>
        <v>#VALUE!</v>
      </c>
      <c r="K287" s="34" t="e" vm="2">
        <f>[1]!genUniform($K$9,$K$10)</f>
        <v>#VALUE!</v>
      </c>
      <c r="L287" s="34" t="e" vm="1">
        <f t="shared" si="26"/>
        <v>#VALUE!</v>
      </c>
      <c r="M287" s="34" t="e" vm="1">
        <f t="shared" si="27"/>
        <v>#VALUE!</v>
      </c>
      <c r="N287" s="34" t="e" vm="2">
        <f>[1]!genUniform($N$9,$N$10)</f>
        <v>#VALUE!</v>
      </c>
      <c r="O287" s="34" t="e" vm="1">
        <f t="shared" si="28"/>
        <v>#VALUE!</v>
      </c>
      <c r="P287" s="34" t="e" vm="1">
        <f t="shared" si="29"/>
        <v>#VALUE!</v>
      </c>
    </row>
    <row r="288" spans="1:16">
      <c r="A288" s="34">
        <v>278</v>
      </c>
      <c r="C288" s="34" t="e" vm="2">
        <f>[1]!GenLimitNormal($C$9,$C$10,0,1000,0)</f>
        <v>#VALUE!</v>
      </c>
      <c r="D288" s="34" t="e" vm="2">
        <f>[1]!GenBetaPERT(0,$D$9,1)</f>
        <v>#VALUE!</v>
      </c>
      <c r="E288" s="34" t="e" vm="2">
        <f>[1]!GenLognormal($E$9,$E$10)</f>
        <v>#VALUE!</v>
      </c>
      <c r="F288" s="34" t="e" vm="2">
        <f>[1]!GenLognormal($F$9,$F$10)</f>
        <v>#VALUE!</v>
      </c>
      <c r="G288" s="34" t="e" vm="2">
        <f>[1]!GenLognormal($G$9,$G$10)</f>
        <v>#VALUE!</v>
      </c>
      <c r="H288" s="34" t="e" vm="2">
        <f>[1]!genUniform($H$9,$H$10)</f>
        <v>#VALUE!</v>
      </c>
      <c r="I288" s="34" t="e" vm="1">
        <f t="shared" si="24"/>
        <v>#VALUE!</v>
      </c>
      <c r="J288" s="34" t="e" vm="1">
        <f t="shared" si="25"/>
        <v>#VALUE!</v>
      </c>
      <c r="K288" s="34" t="e" vm="2">
        <f>[1]!genUniform($K$9,$K$10)</f>
        <v>#VALUE!</v>
      </c>
      <c r="L288" s="34" t="e" vm="1">
        <f t="shared" si="26"/>
        <v>#VALUE!</v>
      </c>
      <c r="M288" s="34" t="e" vm="1">
        <f t="shared" si="27"/>
        <v>#VALUE!</v>
      </c>
      <c r="N288" s="34" t="e" vm="2">
        <f>[1]!genUniform($N$9,$N$10)</f>
        <v>#VALUE!</v>
      </c>
      <c r="O288" s="34" t="e" vm="1">
        <f t="shared" si="28"/>
        <v>#VALUE!</v>
      </c>
      <c r="P288" s="34" t="e" vm="1">
        <f t="shared" si="29"/>
        <v>#VALUE!</v>
      </c>
    </row>
    <row r="289" spans="1:16">
      <c r="A289" s="34">
        <v>279</v>
      </c>
      <c r="C289" s="34" t="e" vm="2">
        <f>[1]!GenLimitNormal($C$9,$C$10,0,1000,0)</f>
        <v>#VALUE!</v>
      </c>
      <c r="D289" s="34" t="e" vm="2">
        <f>[1]!GenBetaPERT(0,$D$9,1)</f>
        <v>#VALUE!</v>
      </c>
      <c r="E289" s="34" t="e" vm="2">
        <f>[1]!GenLognormal($E$9,$E$10)</f>
        <v>#VALUE!</v>
      </c>
      <c r="F289" s="34" t="e" vm="2">
        <f>[1]!GenLognormal($F$9,$F$10)</f>
        <v>#VALUE!</v>
      </c>
      <c r="G289" s="34" t="e" vm="2">
        <f>[1]!GenLognormal($G$9,$G$10)</f>
        <v>#VALUE!</v>
      </c>
      <c r="H289" s="34" t="e" vm="2">
        <f>[1]!genUniform($H$9,$H$10)</f>
        <v>#VALUE!</v>
      </c>
      <c r="I289" s="34" t="e" vm="1">
        <f t="shared" si="24"/>
        <v>#VALUE!</v>
      </c>
      <c r="J289" s="34" t="e" vm="1">
        <f t="shared" si="25"/>
        <v>#VALUE!</v>
      </c>
      <c r="K289" s="34" t="e" vm="2">
        <f>[1]!genUniform($K$9,$K$10)</f>
        <v>#VALUE!</v>
      </c>
      <c r="L289" s="34" t="e" vm="1">
        <f t="shared" si="26"/>
        <v>#VALUE!</v>
      </c>
      <c r="M289" s="34" t="e" vm="1">
        <f t="shared" si="27"/>
        <v>#VALUE!</v>
      </c>
      <c r="N289" s="34" t="e" vm="2">
        <f>[1]!genUniform($N$9,$N$10)</f>
        <v>#VALUE!</v>
      </c>
      <c r="O289" s="34" t="e" vm="1">
        <f t="shared" si="28"/>
        <v>#VALUE!</v>
      </c>
      <c r="P289" s="34" t="e" vm="1">
        <f t="shared" si="29"/>
        <v>#VALUE!</v>
      </c>
    </row>
    <row r="290" spans="1:16">
      <c r="A290" s="34">
        <v>280</v>
      </c>
      <c r="C290" s="34" t="e" vm="2">
        <f>[1]!GenLimitNormal($C$9,$C$10,0,1000,0)</f>
        <v>#VALUE!</v>
      </c>
      <c r="D290" s="34" t="e" vm="2">
        <f>[1]!GenBetaPERT(0,$D$9,1)</f>
        <v>#VALUE!</v>
      </c>
      <c r="E290" s="34" t="e" vm="2">
        <f>[1]!GenLognormal($E$9,$E$10)</f>
        <v>#VALUE!</v>
      </c>
      <c r="F290" s="34" t="e" vm="2">
        <f>[1]!GenLognormal($F$9,$F$10)</f>
        <v>#VALUE!</v>
      </c>
      <c r="G290" s="34" t="e" vm="2">
        <f>[1]!GenLognormal($G$9,$G$10)</f>
        <v>#VALUE!</v>
      </c>
      <c r="H290" s="34" t="e" vm="2">
        <f>[1]!genUniform($H$9,$H$10)</f>
        <v>#VALUE!</v>
      </c>
      <c r="I290" s="34" t="e" vm="1">
        <f t="shared" si="24"/>
        <v>#VALUE!</v>
      </c>
      <c r="J290" s="34" t="e" vm="1">
        <f t="shared" si="25"/>
        <v>#VALUE!</v>
      </c>
      <c r="K290" s="34" t="e" vm="2">
        <f>[1]!genUniform($K$9,$K$10)</f>
        <v>#VALUE!</v>
      </c>
      <c r="L290" s="34" t="e" vm="1">
        <f t="shared" si="26"/>
        <v>#VALUE!</v>
      </c>
      <c r="M290" s="34" t="e" vm="1">
        <f t="shared" si="27"/>
        <v>#VALUE!</v>
      </c>
      <c r="N290" s="34" t="e" vm="2">
        <f>[1]!genUniform($N$9,$N$10)</f>
        <v>#VALUE!</v>
      </c>
      <c r="O290" s="34" t="e" vm="1">
        <f t="shared" si="28"/>
        <v>#VALUE!</v>
      </c>
      <c r="P290" s="34" t="e" vm="1">
        <f t="shared" si="29"/>
        <v>#VALUE!</v>
      </c>
    </row>
    <row r="291" spans="1:16">
      <c r="A291" s="34">
        <v>281</v>
      </c>
      <c r="C291" s="34" t="e" vm="2">
        <f>[1]!GenLimitNormal($C$9,$C$10,0,1000,0)</f>
        <v>#VALUE!</v>
      </c>
      <c r="D291" s="34" t="e" vm="2">
        <f>[1]!GenBetaPERT(0,$D$9,1)</f>
        <v>#VALUE!</v>
      </c>
      <c r="E291" s="34" t="e" vm="2">
        <f>[1]!GenLognormal($E$9,$E$10)</f>
        <v>#VALUE!</v>
      </c>
      <c r="F291" s="34" t="e" vm="2">
        <f>[1]!GenLognormal($F$9,$F$10)</f>
        <v>#VALUE!</v>
      </c>
      <c r="G291" s="34" t="e" vm="2">
        <f>[1]!GenLognormal($G$9,$G$10)</f>
        <v>#VALUE!</v>
      </c>
      <c r="H291" s="34" t="e" vm="2">
        <f>[1]!genUniform($H$9,$H$10)</f>
        <v>#VALUE!</v>
      </c>
      <c r="I291" s="34" t="e" vm="1">
        <f t="shared" si="24"/>
        <v>#VALUE!</v>
      </c>
      <c r="J291" s="34" t="e" vm="1">
        <f t="shared" si="25"/>
        <v>#VALUE!</v>
      </c>
      <c r="K291" s="34" t="e" vm="2">
        <f>[1]!genUniform($K$9,$K$10)</f>
        <v>#VALUE!</v>
      </c>
      <c r="L291" s="34" t="e" vm="1">
        <f t="shared" si="26"/>
        <v>#VALUE!</v>
      </c>
      <c r="M291" s="34" t="e" vm="1">
        <f t="shared" si="27"/>
        <v>#VALUE!</v>
      </c>
      <c r="N291" s="34" t="e" vm="2">
        <f>[1]!genUniform($N$9,$N$10)</f>
        <v>#VALUE!</v>
      </c>
      <c r="O291" s="34" t="e" vm="1">
        <f t="shared" si="28"/>
        <v>#VALUE!</v>
      </c>
      <c r="P291" s="34" t="e" vm="1">
        <f t="shared" si="29"/>
        <v>#VALUE!</v>
      </c>
    </row>
    <row r="292" spans="1:16">
      <c r="A292" s="34">
        <v>282</v>
      </c>
      <c r="C292" s="34" t="e" vm="2">
        <f>[1]!GenLimitNormal($C$9,$C$10,0,1000,0)</f>
        <v>#VALUE!</v>
      </c>
      <c r="D292" s="34" t="e" vm="2">
        <f>[1]!GenBetaPERT(0,$D$9,1)</f>
        <v>#VALUE!</v>
      </c>
      <c r="E292" s="34" t="e" vm="2">
        <f>[1]!GenLognormal($E$9,$E$10)</f>
        <v>#VALUE!</v>
      </c>
      <c r="F292" s="34" t="e" vm="2">
        <f>[1]!GenLognormal($F$9,$F$10)</f>
        <v>#VALUE!</v>
      </c>
      <c r="G292" s="34" t="e" vm="2">
        <f>[1]!GenLognormal($G$9,$G$10)</f>
        <v>#VALUE!</v>
      </c>
      <c r="H292" s="34" t="e" vm="2">
        <f>[1]!genUniform($H$9,$H$10)</f>
        <v>#VALUE!</v>
      </c>
      <c r="I292" s="34" t="e" vm="1">
        <f t="shared" si="24"/>
        <v>#VALUE!</v>
      </c>
      <c r="J292" s="34" t="e" vm="1">
        <f t="shared" si="25"/>
        <v>#VALUE!</v>
      </c>
      <c r="K292" s="34" t="e" vm="2">
        <f>[1]!genUniform($K$9,$K$10)</f>
        <v>#VALUE!</v>
      </c>
      <c r="L292" s="34" t="e" vm="1">
        <f t="shared" si="26"/>
        <v>#VALUE!</v>
      </c>
      <c r="M292" s="34" t="e" vm="1">
        <f t="shared" si="27"/>
        <v>#VALUE!</v>
      </c>
      <c r="N292" s="34" t="e" vm="2">
        <f>[1]!genUniform($N$9,$N$10)</f>
        <v>#VALUE!</v>
      </c>
      <c r="O292" s="34" t="e" vm="1">
        <f t="shared" si="28"/>
        <v>#VALUE!</v>
      </c>
      <c r="P292" s="34" t="e" vm="1">
        <f t="shared" si="29"/>
        <v>#VALUE!</v>
      </c>
    </row>
    <row r="293" spans="1:16">
      <c r="A293" s="34">
        <v>283</v>
      </c>
      <c r="C293" s="34" t="e" vm="2">
        <f>[1]!GenLimitNormal($C$9,$C$10,0,1000,0)</f>
        <v>#VALUE!</v>
      </c>
      <c r="D293" s="34" t="e" vm="2">
        <f>[1]!GenBetaPERT(0,$D$9,1)</f>
        <v>#VALUE!</v>
      </c>
      <c r="E293" s="34" t="e" vm="2">
        <f>[1]!GenLognormal($E$9,$E$10)</f>
        <v>#VALUE!</v>
      </c>
      <c r="F293" s="34" t="e" vm="2">
        <f>[1]!GenLognormal($F$9,$F$10)</f>
        <v>#VALUE!</v>
      </c>
      <c r="G293" s="34" t="e" vm="2">
        <f>[1]!GenLognormal($G$9,$G$10)</f>
        <v>#VALUE!</v>
      </c>
      <c r="H293" s="34" t="e" vm="2">
        <f>[1]!genUniform($H$9,$H$10)</f>
        <v>#VALUE!</v>
      </c>
      <c r="I293" s="34" t="e" vm="1">
        <f t="shared" si="24"/>
        <v>#VALUE!</v>
      </c>
      <c r="J293" s="34" t="e" vm="1">
        <f t="shared" si="25"/>
        <v>#VALUE!</v>
      </c>
      <c r="K293" s="34" t="e" vm="2">
        <f>[1]!genUniform($K$9,$K$10)</f>
        <v>#VALUE!</v>
      </c>
      <c r="L293" s="34" t="e" vm="1">
        <f t="shared" si="26"/>
        <v>#VALUE!</v>
      </c>
      <c r="M293" s="34" t="e" vm="1">
        <f t="shared" si="27"/>
        <v>#VALUE!</v>
      </c>
      <c r="N293" s="34" t="e" vm="2">
        <f>[1]!genUniform($N$9,$N$10)</f>
        <v>#VALUE!</v>
      </c>
      <c r="O293" s="34" t="e" vm="1">
        <f t="shared" si="28"/>
        <v>#VALUE!</v>
      </c>
      <c r="P293" s="34" t="e" vm="1">
        <f t="shared" si="29"/>
        <v>#VALUE!</v>
      </c>
    </row>
    <row r="294" spans="1:16">
      <c r="A294" s="34">
        <v>284</v>
      </c>
      <c r="C294" s="34" t="e" vm="2">
        <f>[1]!GenLimitNormal($C$9,$C$10,0,1000,0)</f>
        <v>#VALUE!</v>
      </c>
      <c r="D294" s="34" t="e" vm="2">
        <f>[1]!GenBetaPERT(0,$D$9,1)</f>
        <v>#VALUE!</v>
      </c>
      <c r="E294" s="34" t="e" vm="2">
        <f>[1]!GenLognormal($E$9,$E$10)</f>
        <v>#VALUE!</v>
      </c>
      <c r="F294" s="34" t="e" vm="2">
        <f>[1]!GenLognormal($F$9,$F$10)</f>
        <v>#VALUE!</v>
      </c>
      <c r="G294" s="34" t="e" vm="2">
        <f>[1]!GenLognormal($G$9,$G$10)</f>
        <v>#VALUE!</v>
      </c>
      <c r="H294" s="34" t="e" vm="2">
        <f>[1]!genUniform($H$9,$H$10)</f>
        <v>#VALUE!</v>
      </c>
      <c r="I294" s="34" t="e" vm="1">
        <f t="shared" si="24"/>
        <v>#VALUE!</v>
      </c>
      <c r="J294" s="34" t="e" vm="1">
        <f t="shared" si="25"/>
        <v>#VALUE!</v>
      </c>
      <c r="K294" s="34" t="e" vm="2">
        <f>[1]!genUniform($K$9,$K$10)</f>
        <v>#VALUE!</v>
      </c>
      <c r="L294" s="34" t="e" vm="1">
        <f t="shared" si="26"/>
        <v>#VALUE!</v>
      </c>
      <c r="M294" s="34" t="e" vm="1">
        <f t="shared" si="27"/>
        <v>#VALUE!</v>
      </c>
      <c r="N294" s="34" t="e" vm="2">
        <f>[1]!genUniform($N$9,$N$10)</f>
        <v>#VALUE!</v>
      </c>
      <c r="O294" s="34" t="e" vm="1">
        <f t="shared" si="28"/>
        <v>#VALUE!</v>
      </c>
      <c r="P294" s="34" t="e" vm="1">
        <f t="shared" si="29"/>
        <v>#VALUE!</v>
      </c>
    </row>
    <row r="295" spans="1:16">
      <c r="A295" s="34">
        <v>285</v>
      </c>
      <c r="C295" s="34" t="e" vm="2">
        <f>[1]!GenLimitNormal($C$9,$C$10,0,1000,0)</f>
        <v>#VALUE!</v>
      </c>
      <c r="D295" s="34" t="e" vm="2">
        <f>[1]!GenBetaPERT(0,$D$9,1)</f>
        <v>#VALUE!</v>
      </c>
      <c r="E295" s="34" t="e" vm="2">
        <f>[1]!GenLognormal($E$9,$E$10)</f>
        <v>#VALUE!</v>
      </c>
      <c r="F295" s="34" t="e" vm="2">
        <f>[1]!GenLognormal($F$9,$F$10)</f>
        <v>#VALUE!</v>
      </c>
      <c r="G295" s="34" t="e" vm="2">
        <f>[1]!GenLognormal($G$9,$G$10)</f>
        <v>#VALUE!</v>
      </c>
      <c r="H295" s="34" t="e" vm="2">
        <f>[1]!genUniform($H$9,$H$10)</f>
        <v>#VALUE!</v>
      </c>
      <c r="I295" s="34" t="e" vm="1">
        <f t="shared" si="24"/>
        <v>#VALUE!</v>
      </c>
      <c r="J295" s="34" t="e" vm="1">
        <f t="shared" si="25"/>
        <v>#VALUE!</v>
      </c>
      <c r="K295" s="34" t="e" vm="2">
        <f>[1]!genUniform($K$9,$K$10)</f>
        <v>#VALUE!</v>
      </c>
      <c r="L295" s="34" t="e" vm="1">
        <f t="shared" si="26"/>
        <v>#VALUE!</v>
      </c>
      <c r="M295" s="34" t="e" vm="1">
        <f t="shared" si="27"/>
        <v>#VALUE!</v>
      </c>
      <c r="N295" s="34" t="e" vm="2">
        <f>[1]!genUniform($N$9,$N$10)</f>
        <v>#VALUE!</v>
      </c>
      <c r="O295" s="34" t="e" vm="1">
        <f t="shared" si="28"/>
        <v>#VALUE!</v>
      </c>
      <c r="P295" s="34" t="e" vm="1">
        <f t="shared" si="29"/>
        <v>#VALUE!</v>
      </c>
    </row>
    <row r="296" spans="1:16">
      <c r="A296" s="34">
        <v>286</v>
      </c>
      <c r="C296" s="34" t="e" vm="2">
        <f>[1]!GenLimitNormal($C$9,$C$10,0,1000,0)</f>
        <v>#VALUE!</v>
      </c>
      <c r="D296" s="34" t="e" vm="2">
        <f>[1]!GenBetaPERT(0,$D$9,1)</f>
        <v>#VALUE!</v>
      </c>
      <c r="E296" s="34" t="e" vm="2">
        <f>[1]!GenLognormal($E$9,$E$10)</f>
        <v>#VALUE!</v>
      </c>
      <c r="F296" s="34" t="e" vm="2">
        <f>[1]!GenLognormal($F$9,$F$10)</f>
        <v>#VALUE!</v>
      </c>
      <c r="G296" s="34" t="e" vm="2">
        <f>[1]!GenLognormal($G$9,$G$10)</f>
        <v>#VALUE!</v>
      </c>
      <c r="H296" s="34" t="e" vm="2">
        <f>[1]!genUniform($H$9,$H$10)</f>
        <v>#VALUE!</v>
      </c>
      <c r="I296" s="34" t="e" vm="1">
        <f t="shared" si="24"/>
        <v>#VALUE!</v>
      </c>
      <c r="J296" s="34" t="e" vm="1">
        <f t="shared" si="25"/>
        <v>#VALUE!</v>
      </c>
      <c r="K296" s="34" t="e" vm="2">
        <f>[1]!genUniform($K$9,$K$10)</f>
        <v>#VALUE!</v>
      </c>
      <c r="L296" s="34" t="e" vm="1">
        <f t="shared" si="26"/>
        <v>#VALUE!</v>
      </c>
      <c r="M296" s="34" t="e" vm="1">
        <f t="shared" si="27"/>
        <v>#VALUE!</v>
      </c>
      <c r="N296" s="34" t="e" vm="2">
        <f>[1]!genUniform($N$9,$N$10)</f>
        <v>#VALUE!</v>
      </c>
      <c r="O296" s="34" t="e" vm="1">
        <f t="shared" si="28"/>
        <v>#VALUE!</v>
      </c>
      <c r="P296" s="34" t="e" vm="1">
        <f t="shared" si="29"/>
        <v>#VALUE!</v>
      </c>
    </row>
    <row r="297" spans="1:16">
      <c r="A297" s="34">
        <v>287</v>
      </c>
      <c r="C297" s="34" t="e" vm="2">
        <f>[1]!GenLimitNormal($C$9,$C$10,0,1000,0)</f>
        <v>#VALUE!</v>
      </c>
      <c r="D297" s="34" t="e" vm="2">
        <f>[1]!GenBetaPERT(0,$D$9,1)</f>
        <v>#VALUE!</v>
      </c>
      <c r="E297" s="34" t="e" vm="2">
        <f>[1]!GenLognormal($E$9,$E$10)</f>
        <v>#VALUE!</v>
      </c>
      <c r="F297" s="34" t="e" vm="2">
        <f>[1]!GenLognormal($F$9,$F$10)</f>
        <v>#VALUE!</v>
      </c>
      <c r="G297" s="34" t="e" vm="2">
        <f>[1]!GenLognormal($G$9,$G$10)</f>
        <v>#VALUE!</v>
      </c>
      <c r="H297" s="34" t="e" vm="2">
        <f>[1]!genUniform($H$9,$H$10)</f>
        <v>#VALUE!</v>
      </c>
      <c r="I297" s="34" t="e" vm="1">
        <f t="shared" si="24"/>
        <v>#VALUE!</v>
      </c>
      <c r="J297" s="34" t="e" vm="1">
        <f t="shared" si="25"/>
        <v>#VALUE!</v>
      </c>
      <c r="K297" s="34" t="e" vm="2">
        <f>[1]!genUniform($K$9,$K$10)</f>
        <v>#VALUE!</v>
      </c>
      <c r="L297" s="34" t="e" vm="1">
        <f t="shared" si="26"/>
        <v>#VALUE!</v>
      </c>
      <c r="M297" s="34" t="e" vm="1">
        <f t="shared" si="27"/>
        <v>#VALUE!</v>
      </c>
      <c r="N297" s="34" t="e" vm="2">
        <f>[1]!genUniform($N$9,$N$10)</f>
        <v>#VALUE!</v>
      </c>
      <c r="O297" s="34" t="e" vm="1">
        <f t="shared" si="28"/>
        <v>#VALUE!</v>
      </c>
      <c r="P297" s="34" t="e" vm="1">
        <f t="shared" si="29"/>
        <v>#VALUE!</v>
      </c>
    </row>
    <row r="298" spans="1:16">
      <c r="A298" s="34">
        <v>288</v>
      </c>
      <c r="C298" s="34" t="e" vm="2">
        <f>[1]!GenLimitNormal($C$9,$C$10,0,1000,0)</f>
        <v>#VALUE!</v>
      </c>
      <c r="D298" s="34" t="e" vm="2">
        <f>[1]!GenBetaPERT(0,$D$9,1)</f>
        <v>#VALUE!</v>
      </c>
      <c r="E298" s="34" t="e" vm="2">
        <f>[1]!GenLognormal($E$9,$E$10)</f>
        <v>#VALUE!</v>
      </c>
      <c r="F298" s="34" t="e" vm="2">
        <f>[1]!GenLognormal($F$9,$F$10)</f>
        <v>#VALUE!</v>
      </c>
      <c r="G298" s="34" t="e" vm="2">
        <f>[1]!GenLognormal($G$9,$G$10)</f>
        <v>#VALUE!</v>
      </c>
      <c r="H298" s="34" t="e" vm="2">
        <f>[1]!genUniform($H$9,$H$10)</f>
        <v>#VALUE!</v>
      </c>
      <c r="I298" s="34" t="e" vm="1">
        <f t="shared" si="24"/>
        <v>#VALUE!</v>
      </c>
      <c r="J298" s="34" t="e" vm="1">
        <f t="shared" si="25"/>
        <v>#VALUE!</v>
      </c>
      <c r="K298" s="34" t="e" vm="2">
        <f>[1]!genUniform($K$9,$K$10)</f>
        <v>#VALUE!</v>
      </c>
      <c r="L298" s="34" t="e" vm="1">
        <f t="shared" si="26"/>
        <v>#VALUE!</v>
      </c>
      <c r="M298" s="34" t="e" vm="1">
        <f t="shared" si="27"/>
        <v>#VALUE!</v>
      </c>
      <c r="N298" s="34" t="e" vm="2">
        <f>[1]!genUniform($N$9,$N$10)</f>
        <v>#VALUE!</v>
      </c>
      <c r="O298" s="34" t="e" vm="1">
        <f t="shared" si="28"/>
        <v>#VALUE!</v>
      </c>
      <c r="P298" s="34" t="e" vm="1">
        <f t="shared" si="29"/>
        <v>#VALUE!</v>
      </c>
    </row>
    <row r="299" spans="1:16">
      <c r="A299" s="34">
        <v>289</v>
      </c>
      <c r="C299" s="34" t="e" vm="2">
        <f>[1]!GenLimitNormal($C$9,$C$10,0,1000,0)</f>
        <v>#VALUE!</v>
      </c>
      <c r="D299" s="34" t="e" vm="2">
        <f>[1]!GenBetaPERT(0,$D$9,1)</f>
        <v>#VALUE!</v>
      </c>
      <c r="E299" s="34" t="e" vm="2">
        <f>[1]!GenLognormal($E$9,$E$10)</f>
        <v>#VALUE!</v>
      </c>
      <c r="F299" s="34" t="e" vm="2">
        <f>[1]!GenLognormal($F$9,$F$10)</f>
        <v>#VALUE!</v>
      </c>
      <c r="G299" s="34" t="e" vm="2">
        <f>[1]!GenLognormal($G$9,$G$10)</f>
        <v>#VALUE!</v>
      </c>
      <c r="H299" s="34" t="e" vm="2">
        <f>[1]!genUniform($H$9,$H$10)</f>
        <v>#VALUE!</v>
      </c>
      <c r="I299" s="34" t="e" vm="1">
        <f t="shared" si="24"/>
        <v>#VALUE!</v>
      </c>
      <c r="J299" s="34" t="e" vm="1">
        <f t="shared" si="25"/>
        <v>#VALUE!</v>
      </c>
      <c r="K299" s="34" t="e" vm="2">
        <f>[1]!genUniform($K$9,$K$10)</f>
        <v>#VALUE!</v>
      </c>
      <c r="L299" s="34" t="e" vm="1">
        <f t="shared" si="26"/>
        <v>#VALUE!</v>
      </c>
      <c r="M299" s="34" t="e" vm="1">
        <f t="shared" si="27"/>
        <v>#VALUE!</v>
      </c>
      <c r="N299" s="34" t="e" vm="2">
        <f>[1]!genUniform($N$9,$N$10)</f>
        <v>#VALUE!</v>
      </c>
      <c r="O299" s="34" t="e" vm="1">
        <f t="shared" si="28"/>
        <v>#VALUE!</v>
      </c>
      <c r="P299" s="34" t="e" vm="1">
        <f t="shared" si="29"/>
        <v>#VALUE!</v>
      </c>
    </row>
    <row r="300" spans="1:16">
      <c r="A300" s="34">
        <v>290</v>
      </c>
      <c r="C300" s="34" t="e" vm="2">
        <f>[1]!GenLimitNormal($C$9,$C$10,0,1000,0)</f>
        <v>#VALUE!</v>
      </c>
      <c r="D300" s="34" t="e" vm="2">
        <f>[1]!GenBetaPERT(0,$D$9,1)</f>
        <v>#VALUE!</v>
      </c>
      <c r="E300" s="34" t="e" vm="2">
        <f>[1]!GenLognormal($E$9,$E$10)</f>
        <v>#VALUE!</v>
      </c>
      <c r="F300" s="34" t="e" vm="2">
        <f>[1]!GenLognormal($F$9,$F$10)</f>
        <v>#VALUE!</v>
      </c>
      <c r="G300" s="34" t="e" vm="2">
        <f>[1]!GenLognormal($G$9,$G$10)</f>
        <v>#VALUE!</v>
      </c>
      <c r="H300" s="34" t="e" vm="2">
        <f>[1]!genUniform($H$9,$H$10)</f>
        <v>#VALUE!</v>
      </c>
      <c r="I300" s="34" t="e" vm="1">
        <f t="shared" si="24"/>
        <v>#VALUE!</v>
      </c>
      <c r="J300" s="34" t="e" vm="1">
        <f t="shared" si="25"/>
        <v>#VALUE!</v>
      </c>
      <c r="K300" s="34" t="e" vm="2">
        <f>[1]!genUniform($K$9,$K$10)</f>
        <v>#VALUE!</v>
      </c>
      <c r="L300" s="34" t="e" vm="1">
        <f t="shared" si="26"/>
        <v>#VALUE!</v>
      </c>
      <c r="M300" s="34" t="e" vm="1">
        <f t="shared" si="27"/>
        <v>#VALUE!</v>
      </c>
      <c r="N300" s="34" t="e" vm="2">
        <f>[1]!genUniform($N$9,$N$10)</f>
        <v>#VALUE!</v>
      </c>
      <c r="O300" s="34" t="e" vm="1">
        <f t="shared" si="28"/>
        <v>#VALUE!</v>
      </c>
      <c r="P300" s="34" t="e" vm="1">
        <f t="shared" si="29"/>
        <v>#VALUE!</v>
      </c>
    </row>
    <row r="301" spans="1:16">
      <c r="A301" s="34">
        <v>291</v>
      </c>
      <c r="C301" s="34" t="e" vm="2">
        <f>[1]!GenLimitNormal($C$9,$C$10,0,1000,0)</f>
        <v>#VALUE!</v>
      </c>
      <c r="D301" s="34" t="e" vm="2">
        <f>[1]!GenBetaPERT(0,$D$9,1)</f>
        <v>#VALUE!</v>
      </c>
      <c r="E301" s="34" t="e" vm="2">
        <f>[1]!GenLognormal($E$9,$E$10)</f>
        <v>#VALUE!</v>
      </c>
      <c r="F301" s="34" t="e" vm="2">
        <f>[1]!GenLognormal($F$9,$F$10)</f>
        <v>#VALUE!</v>
      </c>
      <c r="G301" s="34" t="e" vm="2">
        <f>[1]!GenLognormal($G$9,$G$10)</f>
        <v>#VALUE!</v>
      </c>
      <c r="H301" s="34" t="e" vm="2">
        <f>[1]!genUniform($H$9,$H$10)</f>
        <v>#VALUE!</v>
      </c>
      <c r="I301" s="34" t="e" vm="1">
        <f t="shared" si="24"/>
        <v>#VALUE!</v>
      </c>
      <c r="J301" s="34" t="e" vm="1">
        <f t="shared" si="25"/>
        <v>#VALUE!</v>
      </c>
      <c r="K301" s="34" t="e" vm="2">
        <f>[1]!genUniform($K$9,$K$10)</f>
        <v>#VALUE!</v>
      </c>
      <c r="L301" s="34" t="e" vm="1">
        <f t="shared" si="26"/>
        <v>#VALUE!</v>
      </c>
      <c r="M301" s="34" t="e" vm="1">
        <f t="shared" si="27"/>
        <v>#VALUE!</v>
      </c>
      <c r="N301" s="34" t="e" vm="2">
        <f>[1]!genUniform($N$9,$N$10)</f>
        <v>#VALUE!</v>
      </c>
      <c r="O301" s="34" t="e" vm="1">
        <f t="shared" si="28"/>
        <v>#VALUE!</v>
      </c>
      <c r="P301" s="34" t="e" vm="1">
        <f t="shared" si="29"/>
        <v>#VALUE!</v>
      </c>
    </row>
    <row r="302" spans="1:16">
      <c r="A302" s="34">
        <v>292</v>
      </c>
      <c r="C302" s="34" t="e" vm="2">
        <f>[1]!GenLimitNormal($C$9,$C$10,0,1000,0)</f>
        <v>#VALUE!</v>
      </c>
      <c r="D302" s="34" t="e" vm="2">
        <f>[1]!GenBetaPERT(0,$D$9,1)</f>
        <v>#VALUE!</v>
      </c>
      <c r="E302" s="34" t="e" vm="2">
        <f>[1]!GenLognormal($E$9,$E$10)</f>
        <v>#VALUE!</v>
      </c>
      <c r="F302" s="34" t="e" vm="2">
        <f>[1]!GenLognormal($F$9,$F$10)</f>
        <v>#VALUE!</v>
      </c>
      <c r="G302" s="34" t="e" vm="2">
        <f>[1]!GenLognormal($G$9,$G$10)</f>
        <v>#VALUE!</v>
      </c>
      <c r="H302" s="34" t="e" vm="2">
        <f>[1]!genUniform($H$9,$H$10)</f>
        <v>#VALUE!</v>
      </c>
      <c r="I302" s="34" t="e" vm="1">
        <f t="shared" si="24"/>
        <v>#VALUE!</v>
      </c>
      <c r="J302" s="34" t="e" vm="1">
        <f t="shared" si="25"/>
        <v>#VALUE!</v>
      </c>
      <c r="K302" s="34" t="e" vm="2">
        <f>[1]!genUniform($K$9,$K$10)</f>
        <v>#VALUE!</v>
      </c>
      <c r="L302" s="34" t="e" vm="1">
        <f t="shared" si="26"/>
        <v>#VALUE!</v>
      </c>
      <c r="M302" s="34" t="e" vm="1">
        <f t="shared" si="27"/>
        <v>#VALUE!</v>
      </c>
      <c r="N302" s="34" t="e" vm="2">
        <f>[1]!genUniform($N$9,$N$10)</f>
        <v>#VALUE!</v>
      </c>
      <c r="O302" s="34" t="e" vm="1">
        <f t="shared" si="28"/>
        <v>#VALUE!</v>
      </c>
      <c r="P302" s="34" t="e" vm="1">
        <f t="shared" si="29"/>
        <v>#VALUE!</v>
      </c>
    </row>
    <row r="303" spans="1:16">
      <c r="A303" s="34">
        <v>293</v>
      </c>
      <c r="C303" s="34" t="e" vm="2">
        <f>[1]!GenLimitNormal($C$9,$C$10,0,1000,0)</f>
        <v>#VALUE!</v>
      </c>
      <c r="D303" s="34" t="e" vm="2">
        <f>[1]!GenBetaPERT(0,$D$9,1)</f>
        <v>#VALUE!</v>
      </c>
      <c r="E303" s="34" t="e" vm="2">
        <f>[1]!GenLognormal($E$9,$E$10)</f>
        <v>#VALUE!</v>
      </c>
      <c r="F303" s="34" t="e" vm="2">
        <f>[1]!GenLognormal($F$9,$F$10)</f>
        <v>#VALUE!</v>
      </c>
      <c r="G303" s="34" t="e" vm="2">
        <f>[1]!GenLognormal($G$9,$G$10)</f>
        <v>#VALUE!</v>
      </c>
      <c r="H303" s="34" t="e" vm="2">
        <f>[1]!genUniform($H$9,$H$10)</f>
        <v>#VALUE!</v>
      </c>
      <c r="I303" s="34" t="e" vm="1">
        <f t="shared" si="24"/>
        <v>#VALUE!</v>
      </c>
      <c r="J303" s="34" t="e" vm="1">
        <f t="shared" si="25"/>
        <v>#VALUE!</v>
      </c>
      <c r="K303" s="34" t="e" vm="2">
        <f>[1]!genUniform($K$9,$K$10)</f>
        <v>#VALUE!</v>
      </c>
      <c r="L303" s="34" t="e" vm="1">
        <f t="shared" si="26"/>
        <v>#VALUE!</v>
      </c>
      <c r="M303" s="34" t="e" vm="1">
        <f t="shared" si="27"/>
        <v>#VALUE!</v>
      </c>
      <c r="N303" s="34" t="e" vm="2">
        <f>[1]!genUniform($N$9,$N$10)</f>
        <v>#VALUE!</v>
      </c>
      <c r="O303" s="34" t="e" vm="1">
        <f t="shared" si="28"/>
        <v>#VALUE!</v>
      </c>
      <c r="P303" s="34" t="e" vm="1">
        <f t="shared" si="29"/>
        <v>#VALUE!</v>
      </c>
    </row>
    <row r="304" spans="1:16">
      <c r="A304" s="34">
        <v>294</v>
      </c>
      <c r="C304" s="34" t="e" vm="2">
        <f>[1]!GenLimitNormal($C$9,$C$10,0,1000,0)</f>
        <v>#VALUE!</v>
      </c>
      <c r="D304" s="34" t="e" vm="2">
        <f>[1]!GenBetaPERT(0,$D$9,1)</f>
        <v>#VALUE!</v>
      </c>
      <c r="E304" s="34" t="e" vm="2">
        <f>[1]!GenLognormal($E$9,$E$10)</f>
        <v>#VALUE!</v>
      </c>
      <c r="F304" s="34" t="e" vm="2">
        <f>[1]!GenLognormal($F$9,$F$10)</f>
        <v>#VALUE!</v>
      </c>
      <c r="G304" s="34" t="e" vm="2">
        <f>[1]!GenLognormal($G$9,$G$10)</f>
        <v>#VALUE!</v>
      </c>
      <c r="H304" s="34" t="e" vm="2">
        <f>[1]!genUniform($H$9,$H$10)</f>
        <v>#VALUE!</v>
      </c>
      <c r="I304" s="34" t="e" vm="1">
        <f t="shared" si="24"/>
        <v>#VALUE!</v>
      </c>
      <c r="J304" s="34" t="e" vm="1">
        <f t="shared" si="25"/>
        <v>#VALUE!</v>
      </c>
      <c r="K304" s="34" t="e" vm="2">
        <f>[1]!genUniform($K$9,$K$10)</f>
        <v>#VALUE!</v>
      </c>
      <c r="L304" s="34" t="e" vm="1">
        <f t="shared" si="26"/>
        <v>#VALUE!</v>
      </c>
      <c r="M304" s="34" t="e" vm="1">
        <f t="shared" si="27"/>
        <v>#VALUE!</v>
      </c>
      <c r="N304" s="34" t="e" vm="2">
        <f>[1]!genUniform($N$9,$N$10)</f>
        <v>#VALUE!</v>
      </c>
      <c r="O304" s="34" t="e" vm="1">
        <f t="shared" si="28"/>
        <v>#VALUE!</v>
      </c>
      <c r="P304" s="34" t="e" vm="1">
        <f t="shared" si="29"/>
        <v>#VALUE!</v>
      </c>
    </row>
    <row r="305" spans="1:16">
      <c r="A305" s="34">
        <v>295</v>
      </c>
      <c r="C305" s="34" t="e" vm="2">
        <f>[1]!GenLimitNormal($C$9,$C$10,0,1000,0)</f>
        <v>#VALUE!</v>
      </c>
      <c r="D305" s="34" t="e" vm="2">
        <f>[1]!GenBetaPERT(0,$D$9,1)</f>
        <v>#VALUE!</v>
      </c>
      <c r="E305" s="34" t="e" vm="2">
        <f>[1]!GenLognormal($E$9,$E$10)</f>
        <v>#VALUE!</v>
      </c>
      <c r="F305" s="34" t="e" vm="2">
        <f>[1]!GenLognormal($F$9,$F$10)</f>
        <v>#VALUE!</v>
      </c>
      <c r="G305" s="34" t="e" vm="2">
        <f>[1]!GenLognormal($G$9,$G$10)</f>
        <v>#VALUE!</v>
      </c>
      <c r="H305" s="34" t="e" vm="2">
        <f>[1]!genUniform($H$9,$H$10)</f>
        <v>#VALUE!</v>
      </c>
      <c r="I305" s="34" t="e" vm="1">
        <f t="shared" si="24"/>
        <v>#VALUE!</v>
      </c>
      <c r="J305" s="34" t="e" vm="1">
        <f t="shared" si="25"/>
        <v>#VALUE!</v>
      </c>
      <c r="K305" s="34" t="e" vm="2">
        <f>[1]!genUniform($K$9,$K$10)</f>
        <v>#VALUE!</v>
      </c>
      <c r="L305" s="34" t="e" vm="1">
        <f t="shared" si="26"/>
        <v>#VALUE!</v>
      </c>
      <c r="M305" s="34" t="e" vm="1">
        <f t="shared" si="27"/>
        <v>#VALUE!</v>
      </c>
      <c r="N305" s="34" t="e" vm="2">
        <f>[1]!genUniform($N$9,$N$10)</f>
        <v>#VALUE!</v>
      </c>
      <c r="O305" s="34" t="e" vm="1">
        <f t="shared" si="28"/>
        <v>#VALUE!</v>
      </c>
      <c r="P305" s="34" t="e" vm="1">
        <f t="shared" si="29"/>
        <v>#VALUE!</v>
      </c>
    </row>
    <row r="306" spans="1:16">
      <c r="A306" s="34">
        <v>296</v>
      </c>
      <c r="C306" s="34" t="e" vm="2">
        <f>[1]!GenLimitNormal($C$9,$C$10,0,1000,0)</f>
        <v>#VALUE!</v>
      </c>
      <c r="D306" s="34" t="e" vm="2">
        <f>[1]!GenBetaPERT(0,$D$9,1)</f>
        <v>#VALUE!</v>
      </c>
      <c r="E306" s="34" t="e" vm="2">
        <f>[1]!GenLognormal($E$9,$E$10)</f>
        <v>#VALUE!</v>
      </c>
      <c r="F306" s="34" t="e" vm="2">
        <f>[1]!GenLognormal($F$9,$F$10)</f>
        <v>#VALUE!</v>
      </c>
      <c r="G306" s="34" t="e" vm="2">
        <f>[1]!GenLognormal($G$9,$G$10)</f>
        <v>#VALUE!</v>
      </c>
      <c r="H306" s="34" t="e" vm="2">
        <f>[1]!genUniform($H$9,$H$10)</f>
        <v>#VALUE!</v>
      </c>
      <c r="I306" s="34" t="e" vm="1">
        <f t="shared" si="24"/>
        <v>#VALUE!</v>
      </c>
      <c r="J306" s="34" t="e" vm="1">
        <f t="shared" si="25"/>
        <v>#VALUE!</v>
      </c>
      <c r="K306" s="34" t="e" vm="2">
        <f>[1]!genUniform($K$9,$K$10)</f>
        <v>#VALUE!</v>
      </c>
      <c r="L306" s="34" t="e" vm="1">
        <f t="shared" si="26"/>
        <v>#VALUE!</v>
      </c>
      <c r="M306" s="34" t="e" vm="1">
        <f t="shared" si="27"/>
        <v>#VALUE!</v>
      </c>
      <c r="N306" s="34" t="e" vm="2">
        <f>[1]!genUniform($N$9,$N$10)</f>
        <v>#VALUE!</v>
      </c>
      <c r="O306" s="34" t="e" vm="1">
        <f t="shared" si="28"/>
        <v>#VALUE!</v>
      </c>
      <c r="P306" s="34" t="e" vm="1">
        <f t="shared" si="29"/>
        <v>#VALUE!</v>
      </c>
    </row>
    <row r="307" spans="1:16">
      <c r="A307" s="34">
        <v>297</v>
      </c>
      <c r="C307" s="34" t="e" vm="2">
        <f>[1]!GenLimitNormal($C$9,$C$10,0,1000,0)</f>
        <v>#VALUE!</v>
      </c>
      <c r="D307" s="34" t="e" vm="2">
        <f>[1]!GenBetaPERT(0,$D$9,1)</f>
        <v>#VALUE!</v>
      </c>
      <c r="E307" s="34" t="e" vm="2">
        <f>[1]!GenLognormal($E$9,$E$10)</f>
        <v>#VALUE!</v>
      </c>
      <c r="F307" s="34" t="e" vm="2">
        <f>[1]!GenLognormal($F$9,$F$10)</f>
        <v>#VALUE!</v>
      </c>
      <c r="G307" s="34" t="e" vm="2">
        <f>[1]!GenLognormal($G$9,$G$10)</f>
        <v>#VALUE!</v>
      </c>
      <c r="H307" s="34" t="e" vm="2">
        <f>[1]!genUniform($H$9,$H$10)</f>
        <v>#VALUE!</v>
      </c>
      <c r="I307" s="34" t="e" vm="1">
        <f t="shared" si="24"/>
        <v>#VALUE!</v>
      </c>
      <c r="J307" s="34" t="e" vm="1">
        <f t="shared" si="25"/>
        <v>#VALUE!</v>
      </c>
      <c r="K307" s="34" t="e" vm="2">
        <f>[1]!genUniform($K$9,$K$10)</f>
        <v>#VALUE!</v>
      </c>
      <c r="L307" s="34" t="e" vm="1">
        <f t="shared" si="26"/>
        <v>#VALUE!</v>
      </c>
      <c r="M307" s="34" t="e" vm="1">
        <f t="shared" si="27"/>
        <v>#VALUE!</v>
      </c>
      <c r="N307" s="34" t="e" vm="2">
        <f>[1]!genUniform($N$9,$N$10)</f>
        <v>#VALUE!</v>
      </c>
      <c r="O307" s="34" t="e" vm="1">
        <f t="shared" si="28"/>
        <v>#VALUE!</v>
      </c>
      <c r="P307" s="34" t="e" vm="1">
        <f t="shared" si="29"/>
        <v>#VALUE!</v>
      </c>
    </row>
    <row r="308" spans="1:16">
      <c r="A308" s="34">
        <v>298</v>
      </c>
      <c r="C308" s="34" t="e" vm="2">
        <f>[1]!GenLimitNormal($C$9,$C$10,0,1000,0)</f>
        <v>#VALUE!</v>
      </c>
      <c r="D308" s="34" t="e" vm="2">
        <f>[1]!GenBetaPERT(0,$D$9,1)</f>
        <v>#VALUE!</v>
      </c>
      <c r="E308" s="34" t="e" vm="2">
        <f>[1]!GenLognormal($E$9,$E$10)</f>
        <v>#VALUE!</v>
      </c>
      <c r="F308" s="34" t="e" vm="2">
        <f>[1]!GenLognormal($F$9,$F$10)</f>
        <v>#VALUE!</v>
      </c>
      <c r="G308" s="34" t="e" vm="2">
        <f>[1]!GenLognormal($G$9,$G$10)</f>
        <v>#VALUE!</v>
      </c>
      <c r="H308" s="34" t="e" vm="2">
        <f>[1]!genUniform($H$9,$H$10)</f>
        <v>#VALUE!</v>
      </c>
      <c r="I308" s="34" t="e" vm="1">
        <f t="shared" si="24"/>
        <v>#VALUE!</v>
      </c>
      <c r="J308" s="34" t="e" vm="1">
        <f t="shared" si="25"/>
        <v>#VALUE!</v>
      </c>
      <c r="K308" s="34" t="e" vm="2">
        <f>[1]!genUniform($K$9,$K$10)</f>
        <v>#VALUE!</v>
      </c>
      <c r="L308" s="34" t="e" vm="1">
        <f t="shared" si="26"/>
        <v>#VALUE!</v>
      </c>
      <c r="M308" s="34" t="e" vm="1">
        <f t="shared" si="27"/>
        <v>#VALUE!</v>
      </c>
      <c r="N308" s="34" t="e" vm="2">
        <f>[1]!genUniform($N$9,$N$10)</f>
        <v>#VALUE!</v>
      </c>
      <c r="O308" s="34" t="e" vm="1">
        <f t="shared" si="28"/>
        <v>#VALUE!</v>
      </c>
      <c r="P308" s="34" t="e" vm="1">
        <f t="shared" si="29"/>
        <v>#VALUE!</v>
      </c>
    </row>
    <row r="309" spans="1:16">
      <c r="A309" s="34">
        <v>299</v>
      </c>
      <c r="C309" s="34" t="e" vm="2">
        <f>[1]!GenLimitNormal($C$9,$C$10,0,1000,0)</f>
        <v>#VALUE!</v>
      </c>
      <c r="D309" s="34" t="e" vm="2">
        <f>[1]!GenBetaPERT(0,$D$9,1)</f>
        <v>#VALUE!</v>
      </c>
      <c r="E309" s="34" t="e" vm="2">
        <f>[1]!GenLognormal($E$9,$E$10)</f>
        <v>#VALUE!</v>
      </c>
      <c r="F309" s="34" t="e" vm="2">
        <f>[1]!GenLognormal($F$9,$F$10)</f>
        <v>#VALUE!</v>
      </c>
      <c r="G309" s="34" t="e" vm="2">
        <f>[1]!GenLognormal($G$9,$G$10)</f>
        <v>#VALUE!</v>
      </c>
      <c r="H309" s="34" t="e" vm="2">
        <f>[1]!genUniform($H$9,$H$10)</f>
        <v>#VALUE!</v>
      </c>
      <c r="I309" s="34" t="e" vm="1">
        <f t="shared" si="24"/>
        <v>#VALUE!</v>
      </c>
      <c r="J309" s="34" t="e" vm="1">
        <f t="shared" si="25"/>
        <v>#VALUE!</v>
      </c>
      <c r="K309" s="34" t="e" vm="2">
        <f>[1]!genUniform($K$9,$K$10)</f>
        <v>#VALUE!</v>
      </c>
      <c r="L309" s="34" t="e" vm="1">
        <f t="shared" si="26"/>
        <v>#VALUE!</v>
      </c>
      <c r="M309" s="34" t="e" vm="1">
        <f t="shared" si="27"/>
        <v>#VALUE!</v>
      </c>
      <c r="N309" s="34" t="e" vm="2">
        <f>[1]!genUniform($N$9,$N$10)</f>
        <v>#VALUE!</v>
      </c>
      <c r="O309" s="34" t="e" vm="1">
        <f t="shared" si="28"/>
        <v>#VALUE!</v>
      </c>
      <c r="P309" s="34" t="e" vm="1">
        <f t="shared" si="29"/>
        <v>#VALUE!</v>
      </c>
    </row>
    <row r="310" spans="1:16">
      <c r="A310" s="34">
        <v>300</v>
      </c>
      <c r="C310" s="34" t="e" vm="2">
        <f>[1]!GenLimitNormal($C$9,$C$10,0,1000,0)</f>
        <v>#VALUE!</v>
      </c>
      <c r="D310" s="34" t="e" vm="2">
        <f>[1]!GenBetaPERT(0,$D$9,1)</f>
        <v>#VALUE!</v>
      </c>
      <c r="E310" s="34" t="e" vm="2">
        <f>[1]!GenLognormal($E$9,$E$10)</f>
        <v>#VALUE!</v>
      </c>
      <c r="F310" s="34" t="e" vm="2">
        <f>[1]!GenLognormal($F$9,$F$10)</f>
        <v>#VALUE!</v>
      </c>
      <c r="G310" s="34" t="e" vm="2">
        <f>[1]!GenLognormal($G$9,$G$10)</f>
        <v>#VALUE!</v>
      </c>
      <c r="H310" s="34" t="e" vm="2">
        <f>[1]!genUniform($H$9,$H$10)</f>
        <v>#VALUE!</v>
      </c>
      <c r="I310" s="34" t="e" vm="1">
        <f t="shared" si="24"/>
        <v>#VALUE!</v>
      </c>
      <c r="J310" s="34" t="e" vm="1">
        <f t="shared" si="25"/>
        <v>#VALUE!</v>
      </c>
      <c r="K310" s="34" t="e" vm="2">
        <f>[1]!genUniform($K$9,$K$10)</f>
        <v>#VALUE!</v>
      </c>
      <c r="L310" s="34" t="e" vm="1">
        <f t="shared" si="26"/>
        <v>#VALUE!</v>
      </c>
      <c r="M310" s="34" t="e" vm="1">
        <f t="shared" si="27"/>
        <v>#VALUE!</v>
      </c>
      <c r="N310" s="34" t="e" vm="2">
        <f>[1]!genUniform($N$9,$N$10)</f>
        <v>#VALUE!</v>
      </c>
      <c r="O310" s="34" t="e" vm="1">
        <f t="shared" si="28"/>
        <v>#VALUE!</v>
      </c>
      <c r="P310" s="34" t="e" vm="1">
        <f t="shared" si="29"/>
        <v>#VALUE!</v>
      </c>
    </row>
    <row r="311" spans="1:16">
      <c r="A311" s="34">
        <v>301</v>
      </c>
      <c r="C311" s="34" t="e" vm="2">
        <f>[1]!GenLimitNormal($C$9,$C$10,0,1000,0)</f>
        <v>#VALUE!</v>
      </c>
      <c r="D311" s="34" t="e" vm="2">
        <f>[1]!GenBetaPERT(0,$D$9,1)</f>
        <v>#VALUE!</v>
      </c>
      <c r="E311" s="34" t="e" vm="2">
        <f>[1]!GenLognormal($E$9,$E$10)</f>
        <v>#VALUE!</v>
      </c>
      <c r="F311" s="34" t="e" vm="2">
        <f>[1]!GenLognormal($F$9,$F$10)</f>
        <v>#VALUE!</v>
      </c>
      <c r="G311" s="34" t="e" vm="2">
        <f>[1]!GenLognormal($G$9,$G$10)</f>
        <v>#VALUE!</v>
      </c>
      <c r="H311" s="34" t="e" vm="2">
        <f>[1]!genUniform($H$9,$H$10)</f>
        <v>#VALUE!</v>
      </c>
      <c r="I311" s="34" t="e" vm="1">
        <f t="shared" si="24"/>
        <v>#VALUE!</v>
      </c>
      <c r="J311" s="34" t="e" vm="1">
        <f t="shared" si="25"/>
        <v>#VALUE!</v>
      </c>
      <c r="K311" s="34" t="e" vm="2">
        <f>[1]!genUniform($K$9,$K$10)</f>
        <v>#VALUE!</v>
      </c>
      <c r="L311" s="34" t="e" vm="1">
        <f t="shared" si="26"/>
        <v>#VALUE!</v>
      </c>
      <c r="M311" s="34" t="e" vm="1">
        <f t="shared" si="27"/>
        <v>#VALUE!</v>
      </c>
      <c r="N311" s="34" t="e" vm="2">
        <f>[1]!genUniform($N$9,$N$10)</f>
        <v>#VALUE!</v>
      </c>
      <c r="O311" s="34" t="e" vm="1">
        <f t="shared" si="28"/>
        <v>#VALUE!</v>
      </c>
      <c r="P311" s="34" t="e" vm="1">
        <f t="shared" si="29"/>
        <v>#VALUE!</v>
      </c>
    </row>
    <row r="312" spans="1:16">
      <c r="A312" s="34">
        <v>302</v>
      </c>
      <c r="C312" s="34" t="e" vm="2">
        <f>[1]!GenLimitNormal($C$9,$C$10,0,1000,0)</f>
        <v>#VALUE!</v>
      </c>
      <c r="D312" s="34" t="e" vm="2">
        <f>[1]!GenBetaPERT(0,$D$9,1)</f>
        <v>#VALUE!</v>
      </c>
      <c r="E312" s="34" t="e" vm="2">
        <f>[1]!GenLognormal($E$9,$E$10)</f>
        <v>#VALUE!</v>
      </c>
      <c r="F312" s="34" t="e" vm="2">
        <f>[1]!GenLognormal($F$9,$F$10)</f>
        <v>#VALUE!</v>
      </c>
      <c r="G312" s="34" t="e" vm="2">
        <f>[1]!GenLognormal($G$9,$G$10)</f>
        <v>#VALUE!</v>
      </c>
      <c r="H312" s="34" t="e" vm="2">
        <f>[1]!genUniform($H$9,$H$10)</f>
        <v>#VALUE!</v>
      </c>
      <c r="I312" s="34" t="e" vm="1">
        <f t="shared" si="24"/>
        <v>#VALUE!</v>
      </c>
      <c r="J312" s="34" t="e" vm="1">
        <f t="shared" si="25"/>
        <v>#VALUE!</v>
      </c>
      <c r="K312" s="34" t="e" vm="2">
        <f>[1]!genUniform($K$9,$K$10)</f>
        <v>#VALUE!</v>
      </c>
      <c r="L312" s="34" t="e" vm="1">
        <f t="shared" si="26"/>
        <v>#VALUE!</v>
      </c>
      <c r="M312" s="34" t="e" vm="1">
        <f t="shared" si="27"/>
        <v>#VALUE!</v>
      </c>
      <c r="N312" s="34" t="e" vm="2">
        <f>[1]!genUniform($N$9,$N$10)</f>
        <v>#VALUE!</v>
      </c>
      <c r="O312" s="34" t="e" vm="1">
        <f t="shared" si="28"/>
        <v>#VALUE!</v>
      </c>
      <c r="P312" s="34" t="e" vm="1">
        <f t="shared" si="29"/>
        <v>#VALUE!</v>
      </c>
    </row>
    <row r="313" spans="1:16">
      <c r="A313" s="34">
        <v>303</v>
      </c>
      <c r="C313" s="34" t="e" vm="2">
        <f>[1]!GenLimitNormal($C$9,$C$10,0,1000,0)</f>
        <v>#VALUE!</v>
      </c>
      <c r="D313" s="34" t="e" vm="2">
        <f>[1]!GenBetaPERT(0,$D$9,1)</f>
        <v>#VALUE!</v>
      </c>
      <c r="E313" s="34" t="e" vm="2">
        <f>[1]!GenLognormal($E$9,$E$10)</f>
        <v>#VALUE!</v>
      </c>
      <c r="F313" s="34" t="e" vm="2">
        <f>[1]!GenLognormal($F$9,$F$10)</f>
        <v>#VALUE!</v>
      </c>
      <c r="G313" s="34" t="e" vm="2">
        <f>[1]!GenLognormal($G$9,$G$10)</f>
        <v>#VALUE!</v>
      </c>
      <c r="H313" s="34" t="e" vm="2">
        <f>[1]!genUniform($H$9,$H$10)</f>
        <v>#VALUE!</v>
      </c>
      <c r="I313" s="34" t="e" vm="1">
        <f t="shared" si="24"/>
        <v>#VALUE!</v>
      </c>
      <c r="J313" s="34" t="e" vm="1">
        <f t="shared" si="25"/>
        <v>#VALUE!</v>
      </c>
      <c r="K313" s="34" t="e" vm="2">
        <f>[1]!genUniform($K$9,$K$10)</f>
        <v>#VALUE!</v>
      </c>
      <c r="L313" s="34" t="e" vm="1">
        <f t="shared" si="26"/>
        <v>#VALUE!</v>
      </c>
      <c r="M313" s="34" t="e" vm="1">
        <f t="shared" si="27"/>
        <v>#VALUE!</v>
      </c>
      <c r="N313" s="34" t="e" vm="2">
        <f>[1]!genUniform($N$9,$N$10)</f>
        <v>#VALUE!</v>
      </c>
      <c r="O313" s="34" t="e" vm="1">
        <f t="shared" si="28"/>
        <v>#VALUE!</v>
      </c>
      <c r="P313" s="34" t="e" vm="1">
        <f t="shared" si="29"/>
        <v>#VALUE!</v>
      </c>
    </row>
    <row r="314" spans="1:16">
      <c r="A314" s="34">
        <v>304</v>
      </c>
      <c r="C314" s="34" t="e" vm="2">
        <f>[1]!GenLimitNormal($C$9,$C$10,0,1000,0)</f>
        <v>#VALUE!</v>
      </c>
      <c r="D314" s="34" t="e" vm="2">
        <f>[1]!GenBetaPERT(0,$D$9,1)</f>
        <v>#VALUE!</v>
      </c>
      <c r="E314" s="34" t="e" vm="2">
        <f>[1]!GenLognormal($E$9,$E$10)</f>
        <v>#VALUE!</v>
      </c>
      <c r="F314" s="34" t="e" vm="2">
        <f>[1]!GenLognormal($F$9,$F$10)</f>
        <v>#VALUE!</v>
      </c>
      <c r="G314" s="34" t="e" vm="2">
        <f>[1]!GenLognormal($G$9,$G$10)</f>
        <v>#VALUE!</v>
      </c>
      <c r="H314" s="34" t="e" vm="2">
        <f>[1]!genUniform($H$9,$H$10)</f>
        <v>#VALUE!</v>
      </c>
      <c r="I314" s="34" t="e" vm="1">
        <f t="shared" si="24"/>
        <v>#VALUE!</v>
      </c>
      <c r="J314" s="34" t="e" vm="1">
        <f t="shared" si="25"/>
        <v>#VALUE!</v>
      </c>
      <c r="K314" s="34" t="e" vm="2">
        <f>[1]!genUniform($K$9,$K$10)</f>
        <v>#VALUE!</v>
      </c>
      <c r="L314" s="34" t="e" vm="1">
        <f t="shared" si="26"/>
        <v>#VALUE!</v>
      </c>
      <c r="M314" s="34" t="e" vm="1">
        <f t="shared" si="27"/>
        <v>#VALUE!</v>
      </c>
      <c r="N314" s="34" t="e" vm="2">
        <f>[1]!genUniform($N$9,$N$10)</f>
        <v>#VALUE!</v>
      </c>
      <c r="O314" s="34" t="e" vm="1">
        <f t="shared" si="28"/>
        <v>#VALUE!</v>
      </c>
      <c r="P314" s="34" t="e" vm="1">
        <f t="shared" si="29"/>
        <v>#VALUE!</v>
      </c>
    </row>
    <row r="315" spans="1:16">
      <c r="A315" s="34">
        <v>305</v>
      </c>
      <c r="C315" s="34" t="e" vm="2">
        <f>[1]!GenLimitNormal($C$9,$C$10,0,1000,0)</f>
        <v>#VALUE!</v>
      </c>
      <c r="D315" s="34" t="e" vm="2">
        <f>[1]!GenBetaPERT(0,$D$9,1)</f>
        <v>#VALUE!</v>
      </c>
      <c r="E315" s="34" t="e" vm="2">
        <f>[1]!GenLognormal($E$9,$E$10)</f>
        <v>#VALUE!</v>
      </c>
      <c r="F315" s="34" t="e" vm="2">
        <f>[1]!GenLognormal($F$9,$F$10)</f>
        <v>#VALUE!</v>
      </c>
      <c r="G315" s="34" t="e" vm="2">
        <f>[1]!GenLognormal($G$9,$G$10)</f>
        <v>#VALUE!</v>
      </c>
      <c r="H315" s="34" t="e" vm="2">
        <f>[1]!genUniform($H$9,$H$10)</f>
        <v>#VALUE!</v>
      </c>
      <c r="I315" s="34" t="e" vm="1">
        <f t="shared" si="24"/>
        <v>#VALUE!</v>
      </c>
      <c r="J315" s="34" t="e" vm="1">
        <f t="shared" si="25"/>
        <v>#VALUE!</v>
      </c>
      <c r="K315" s="34" t="e" vm="2">
        <f>[1]!genUniform($K$9,$K$10)</f>
        <v>#VALUE!</v>
      </c>
      <c r="L315" s="34" t="e" vm="1">
        <f t="shared" si="26"/>
        <v>#VALUE!</v>
      </c>
      <c r="M315" s="34" t="e" vm="1">
        <f t="shared" si="27"/>
        <v>#VALUE!</v>
      </c>
      <c r="N315" s="34" t="e" vm="2">
        <f>[1]!genUniform($N$9,$N$10)</f>
        <v>#VALUE!</v>
      </c>
      <c r="O315" s="34" t="e" vm="1">
        <f t="shared" si="28"/>
        <v>#VALUE!</v>
      </c>
      <c r="P315" s="34" t="e" vm="1">
        <f t="shared" si="29"/>
        <v>#VALUE!</v>
      </c>
    </row>
    <row r="316" spans="1:16">
      <c r="A316" s="34">
        <v>306</v>
      </c>
      <c r="C316" s="34" t="e" vm="2">
        <f>[1]!GenLimitNormal($C$9,$C$10,0,1000,0)</f>
        <v>#VALUE!</v>
      </c>
      <c r="D316" s="34" t="e" vm="2">
        <f>[1]!GenBetaPERT(0,$D$9,1)</f>
        <v>#VALUE!</v>
      </c>
      <c r="E316" s="34" t="e" vm="2">
        <f>[1]!GenLognormal($E$9,$E$10)</f>
        <v>#VALUE!</v>
      </c>
      <c r="F316" s="34" t="e" vm="2">
        <f>[1]!GenLognormal($F$9,$F$10)</f>
        <v>#VALUE!</v>
      </c>
      <c r="G316" s="34" t="e" vm="2">
        <f>[1]!GenLognormal($G$9,$G$10)</f>
        <v>#VALUE!</v>
      </c>
      <c r="H316" s="34" t="e" vm="2">
        <f>[1]!genUniform($H$9,$H$10)</f>
        <v>#VALUE!</v>
      </c>
      <c r="I316" s="34" t="e" vm="1">
        <f t="shared" si="24"/>
        <v>#VALUE!</v>
      </c>
      <c r="J316" s="34" t="e" vm="1">
        <f t="shared" si="25"/>
        <v>#VALUE!</v>
      </c>
      <c r="K316" s="34" t="e" vm="2">
        <f>[1]!genUniform($K$9,$K$10)</f>
        <v>#VALUE!</v>
      </c>
      <c r="L316" s="34" t="e" vm="1">
        <f t="shared" si="26"/>
        <v>#VALUE!</v>
      </c>
      <c r="M316" s="34" t="e" vm="1">
        <f t="shared" si="27"/>
        <v>#VALUE!</v>
      </c>
      <c r="N316" s="34" t="e" vm="2">
        <f>[1]!genUniform($N$9,$N$10)</f>
        <v>#VALUE!</v>
      </c>
      <c r="O316" s="34" t="e" vm="1">
        <f t="shared" si="28"/>
        <v>#VALUE!</v>
      </c>
      <c r="P316" s="34" t="e" vm="1">
        <f t="shared" si="29"/>
        <v>#VALUE!</v>
      </c>
    </row>
    <row r="317" spans="1:16">
      <c r="A317" s="34">
        <v>307</v>
      </c>
      <c r="C317" s="34" t="e" vm="2">
        <f>[1]!GenLimitNormal($C$9,$C$10,0,1000,0)</f>
        <v>#VALUE!</v>
      </c>
      <c r="D317" s="34" t="e" vm="2">
        <f>[1]!GenBetaPERT(0,$D$9,1)</f>
        <v>#VALUE!</v>
      </c>
      <c r="E317" s="34" t="e" vm="2">
        <f>[1]!GenLognormal($E$9,$E$10)</f>
        <v>#VALUE!</v>
      </c>
      <c r="F317" s="34" t="e" vm="2">
        <f>[1]!GenLognormal($F$9,$F$10)</f>
        <v>#VALUE!</v>
      </c>
      <c r="G317" s="34" t="e" vm="2">
        <f>[1]!GenLognormal($G$9,$G$10)</f>
        <v>#VALUE!</v>
      </c>
      <c r="H317" s="34" t="e" vm="2">
        <f>[1]!genUniform($H$9,$H$10)</f>
        <v>#VALUE!</v>
      </c>
      <c r="I317" s="34" t="e" vm="1">
        <f t="shared" si="24"/>
        <v>#VALUE!</v>
      </c>
      <c r="J317" s="34" t="e" vm="1">
        <f t="shared" si="25"/>
        <v>#VALUE!</v>
      </c>
      <c r="K317" s="34" t="e" vm="2">
        <f>[1]!genUniform($K$9,$K$10)</f>
        <v>#VALUE!</v>
      </c>
      <c r="L317" s="34" t="e" vm="1">
        <f t="shared" si="26"/>
        <v>#VALUE!</v>
      </c>
      <c r="M317" s="34" t="e" vm="1">
        <f t="shared" si="27"/>
        <v>#VALUE!</v>
      </c>
      <c r="N317" s="34" t="e" vm="2">
        <f>[1]!genUniform($N$9,$N$10)</f>
        <v>#VALUE!</v>
      </c>
      <c r="O317" s="34" t="e" vm="1">
        <f t="shared" si="28"/>
        <v>#VALUE!</v>
      </c>
      <c r="P317" s="34" t="e" vm="1">
        <f t="shared" si="29"/>
        <v>#VALUE!</v>
      </c>
    </row>
    <row r="318" spans="1:16">
      <c r="A318" s="34">
        <v>308</v>
      </c>
      <c r="C318" s="34" t="e" vm="2">
        <f>[1]!GenLimitNormal($C$9,$C$10,0,1000,0)</f>
        <v>#VALUE!</v>
      </c>
      <c r="D318" s="34" t="e" vm="2">
        <f>[1]!GenBetaPERT(0,$D$9,1)</f>
        <v>#VALUE!</v>
      </c>
      <c r="E318" s="34" t="e" vm="2">
        <f>[1]!GenLognormal($E$9,$E$10)</f>
        <v>#VALUE!</v>
      </c>
      <c r="F318" s="34" t="e" vm="2">
        <f>[1]!GenLognormal($F$9,$F$10)</f>
        <v>#VALUE!</v>
      </c>
      <c r="G318" s="34" t="e" vm="2">
        <f>[1]!GenLognormal($G$9,$G$10)</f>
        <v>#VALUE!</v>
      </c>
      <c r="H318" s="34" t="e" vm="2">
        <f>[1]!genUniform($H$9,$H$10)</f>
        <v>#VALUE!</v>
      </c>
      <c r="I318" s="34" t="e" vm="1">
        <f t="shared" si="24"/>
        <v>#VALUE!</v>
      </c>
      <c r="J318" s="34" t="e" vm="1">
        <f t="shared" si="25"/>
        <v>#VALUE!</v>
      </c>
      <c r="K318" s="34" t="e" vm="2">
        <f>[1]!genUniform($K$9,$K$10)</f>
        <v>#VALUE!</v>
      </c>
      <c r="L318" s="34" t="e" vm="1">
        <f t="shared" si="26"/>
        <v>#VALUE!</v>
      </c>
      <c r="M318" s="34" t="e" vm="1">
        <f t="shared" si="27"/>
        <v>#VALUE!</v>
      </c>
      <c r="N318" s="34" t="e" vm="2">
        <f>[1]!genUniform($N$9,$N$10)</f>
        <v>#VALUE!</v>
      </c>
      <c r="O318" s="34" t="e" vm="1">
        <f t="shared" si="28"/>
        <v>#VALUE!</v>
      </c>
      <c r="P318" s="34" t="e" vm="1">
        <f t="shared" si="29"/>
        <v>#VALUE!</v>
      </c>
    </row>
    <row r="319" spans="1:16">
      <c r="A319" s="34">
        <v>309</v>
      </c>
      <c r="C319" s="34" t="e" vm="2">
        <f>[1]!GenLimitNormal($C$9,$C$10,0,1000,0)</f>
        <v>#VALUE!</v>
      </c>
      <c r="D319" s="34" t="e" vm="2">
        <f>[1]!GenBetaPERT(0,$D$9,1)</f>
        <v>#VALUE!</v>
      </c>
      <c r="E319" s="34" t="e" vm="2">
        <f>[1]!GenLognormal($E$9,$E$10)</f>
        <v>#VALUE!</v>
      </c>
      <c r="F319" s="34" t="e" vm="2">
        <f>[1]!GenLognormal($F$9,$F$10)</f>
        <v>#VALUE!</v>
      </c>
      <c r="G319" s="34" t="e" vm="2">
        <f>[1]!GenLognormal($G$9,$G$10)</f>
        <v>#VALUE!</v>
      </c>
      <c r="H319" s="34" t="e" vm="2">
        <f>[1]!genUniform($H$9,$H$10)</f>
        <v>#VALUE!</v>
      </c>
      <c r="I319" s="34" t="e" vm="1">
        <f t="shared" si="24"/>
        <v>#VALUE!</v>
      </c>
      <c r="J319" s="34" t="e" vm="1">
        <f t="shared" si="25"/>
        <v>#VALUE!</v>
      </c>
      <c r="K319" s="34" t="e" vm="2">
        <f>[1]!genUniform($K$9,$K$10)</f>
        <v>#VALUE!</v>
      </c>
      <c r="L319" s="34" t="e" vm="1">
        <f t="shared" si="26"/>
        <v>#VALUE!</v>
      </c>
      <c r="M319" s="34" t="e" vm="1">
        <f t="shared" si="27"/>
        <v>#VALUE!</v>
      </c>
      <c r="N319" s="34" t="e" vm="2">
        <f>[1]!genUniform($N$9,$N$10)</f>
        <v>#VALUE!</v>
      </c>
      <c r="O319" s="34" t="e" vm="1">
        <f t="shared" si="28"/>
        <v>#VALUE!</v>
      </c>
      <c r="P319" s="34" t="e" vm="1">
        <f t="shared" si="29"/>
        <v>#VALUE!</v>
      </c>
    </row>
    <row r="320" spans="1:16">
      <c r="A320" s="34">
        <v>310</v>
      </c>
      <c r="C320" s="34" t="e" vm="2">
        <f>[1]!GenLimitNormal($C$9,$C$10,0,1000,0)</f>
        <v>#VALUE!</v>
      </c>
      <c r="D320" s="34" t="e" vm="2">
        <f>[1]!GenBetaPERT(0,$D$9,1)</f>
        <v>#VALUE!</v>
      </c>
      <c r="E320" s="34" t="e" vm="2">
        <f>[1]!GenLognormal($E$9,$E$10)</f>
        <v>#VALUE!</v>
      </c>
      <c r="F320" s="34" t="e" vm="2">
        <f>[1]!GenLognormal($F$9,$F$10)</f>
        <v>#VALUE!</v>
      </c>
      <c r="G320" s="34" t="e" vm="2">
        <f>[1]!GenLognormal($G$9,$G$10)</f>
        <v>#VALUE!</v>
      </c>
      <c r="H320" s="34" t="e" vm="2">
        <f>[1]!genUniform($H$9,$H$10)</f>
        <v>#VALUE!</v>
      </c>
      <c r="I320" s="34" t="e" vm="1">
        <f t="shared" si="24"/>
        <v>#VALUE!</v>
      </c>
      <c r="J320" s="34" t="e" vm="1">
        <f t="shared" si="25"/>
        <v>#VALUE!</v>
      </c>
      <c r="K320" s="34" t="e" vm="2">
        <f>[1]!genUniform($K$9,$K$10)</f>
        <v>#VALUE!</v>
      </c>
      <c r="L320" s="34" t="e" vm="1">
        <f t="shared" si="26"/>
        <v>#VALUE!</v>
      </c>
      <c r="M320" s="34" t="e" vm="1">
        <f t="shared" si="27"/>
        <v>#VALUE!</v>
      </c>
      <c r="N320" s="34" t="e" vm="2">
        <f>[1]!genUniform($N$9,$N$10)</f>
        <v>#VALUE!</v>
      </c>
      <c r="O320" s="34" t="e" vm="1">
        <f t="shared" si="28"/>
        <v>#VALUE!</v>
      </c>
      <c r="P320" s="34" t="e" vm="1">
        <f t="shared" si="29"/>
        <v>#VALUE!</v>
      </c>
    </row>
    <row r="321" spans="1:16">
      <c r="A321" s="34">
        <v>311</v>
      </c>
      <c r="C321" s="34" t="e" vm="2">
        <f>[1]!GenLimitNormal($C$9,$C$10,0,1000,0)</f>
        <v>#VALUE!</v>
      </c>
      <c r="D321" s="34" t="e" vm="2">
        <f>[1]!GenBetaPERT(0,$D$9,1)</f>
        <v>#VALUE!</v>
      </c>
      <c r="E321" s="34" t="e" vm="2">
        <f>[1]!GenLognormal($E$9,$E$10)</f>
        <v>#VALUE!</v>
      </c>
      <c r="F321" s="34" t="e" vm="2">
        <f>[1]!GenLognormal($F$9,$F$10)</f>
        <v>#VALUE!</v>
      </c>
      <c r="G321" s="34" t="e" vm="2">
        <f>[1]!GenLognormal($G$9,$G$10)</f>
        <v>#VALUE!</v>
      </c>
      <c r="H321" s="34" t="e" vm="2">
        <f>[1]!genUniform($H$9,$H$10)</f>
        <v>#VALUE!</v>
      </c>
      <c r="I321" s="34" t="e" vm="1">
        <f t="shared" si="24"/>
        <v>#VALUE!</v>
      </c>
      <c r="J321" s="34" t="e" vm="1">
        <f t="shared" si="25"/>
        <v>#VALUE!</v>
      </c>
      <c r="K321" s="34" t="e" vm="2">
        <f>[1]!genUniform($K$9,$K$10)</f>
        <v>#VALUE!</v>
      </c>
      <c r="L321" s="34" t="e" vm="1">
        <f t="shared" si="26"/>
        <v>#VALUE!</v>
      </c>
      <c r="M321" s="34" t="e" vm="1">
        <f t="shared" si="27"/>
        <v>#VALUE!</v>
      </c>
      <c r="N321" s="34" t="e" vm="2">
        <f>[1]!genUniform($N$9,$N$10)</f>
        <v>#VALUE!</v>
      </c>
      <c r="O321" s="34" t="e" vm="1">
        <f t="shared" si="28"/>
        <v>#VALUE!</v>
      </c>
      <c r="P321" s="34" t="e" vm="1">
        <f t="shared" si="29"/>
        <v>#VALUE!</v>
      </c>
    </row>
    <row r="322" spans="1:16">
      <c r="A322" s="34">
        <v>312</v>
      </c>
      <c r="C322" s="34" t="e" vm="2">
        <f>[1]!GenLimitNormal($C$9,$C$10,0,1000,0)</f>
        <v>#VALUE!</v>
      </c>
      <c r="D322" s="34" t="e" vm="2">
        <f>[1]!GenBetaPERT(0,$D$9,1)</f>
        <v>#VALUE!</v>
      </c>
      <c r="E322" s="34" t="e" vm="2">
        <f>[1]!GenLognormal($E$9,$E$10)</f>
        <v>#VALUE!</v>
      </c>
      <c r="F322" s="34" t="e" vm="2">
        <f>[1]!GenLognormal($F$9,$F$10)</f>
        <v>#VALUE!</v>
      </c>
      <c r="G322" s="34" t="e" vm="2">
        <f>[1]!GenLognormal($G$9,$G$10)</f>
        <v>#VALUE!</v>
      </c>
      <c r="H322" s="34" t="e" vm="2">
        <f>[1]!genUniform($H$9,$H$10)</f>
        <v>#VALUE!</v>
      </c>
      <c r="I322" s="34" t="e" vm="1">
        <f t="shared" si="24"/>
        <v>#VALUE!</v>
      </c>
      <c r="J322" s="34" t="e" vm="1">
        <f t="shared" si="25"/>
        <v>#VALUE!</v>
      </c>
      <c r="K322" s="34" t="e" vm="2">
        <f>[1]!genUniform($K$9,$K$10)</f>
        <v>#VALUE!</v>
      </c>
      <c r="L322" s="34" t="e" vm="1">
        <f t="shared" si="26"/>
        <v>#VALUE!</v>
      </c>
      <c r="M322" s="34" t="e" vm="1">
        <f t="shared" si="27"/>
        <v>#VALUE!</v>
      </c>
      <c r="N322" s="34" t="e" vm="2">
        <f>[1]!genUniform($N$9,$N$10)</f>
        <v>#VALUE!</v>
      </c>
      <c r="O322" s="34" t="e" vm="1">
        <f t="shared" si="28"/>
        <v>#VALUE!</v>
      </c>
      <c r="P322" s="34" t="e" vm="1">
        <f t="shared" si="29"/>
        <v>#VALUE!</v>
      </c>
    </row>
    <row r="323" spans="1:16">
      <c r="A323" s="34">
        <v>313</v>
      </c>
      <c r="C323" s="34" t="e" vm="2">
        <f>[1]!GenLimitNormal($C$9,$C$10,0,1000,0)</f>
        <v>#VALUE!</v>
      </c>
      <c r="D323" s="34" t="e" vm="2">
        <f>[1]!GenBetaPERT(0,$D$9,1)</f>
        <v>#VALUE!</v>
      </c>
      <c r="E323" s="34" t="e" vm="2">
        <f>[1]!GenLognormal($E$9,$E$10)</f>
        <v>#VALUE!</v>
      </c>
      <c r="F323" s="34" t="e" vm="2">
        <f>[1]!GenLognormal($F$9,$F$10)</f>
        <v>#VALUE!</v>
      </c>
      <c r="G323" s="34" t="e" vm="2">
        <f>[1]!GenLognormal($G$9,$G$10)</f>
        <v>#VALUE!</v>
      </c>
      <c r="H323" s="34" t="e" vm="2">
        <f>[1]!genUniform($H$9,$H$10)</f>
        <v>#VALUE!</v>
      </c>
      <c r="I323" s="34" t="e" vm="1">
        <f t="shared" si="24"/>
        <v>#VALUE!</v>
      </c>
      <c r="J323" s="34" t="e" vm="1">
        <f t="shared" si="25"/>
        <v>#VALUE!</v>
      </c>
      <c r="K323" s="34" t="e" vm="2">
        <f>[1]!genUniform($K$9,$K$10)</f>
        <v>#VALUE!</v>
      </c>
      <c r="L323" s="34" t="e" vm="1">
        <f t="shared" si="26"/>
        <v>#VALUE!</v>
      </c>
      <c r="M323" s="34" t="e" vm="1">
        <f t="shared" si="27"/>
        <v>#VALUE!</v>
      </c>
      <c r="N323" s="34" t="e" vm="2">
        <f>[1]!genUniform($N$9,$N$10)</f>
        <v>#VALUE!</v>
      </c>
      <c r="O323" s="34" t="e" vm="1">
        <f t="shared" si="28"/>
        <v>#VALUE!</v>
      </c>
      <c r="P323" s="34" t="e" vm="1">
        <f t="shared" si="29"/>
        <v>#VALUE!</v>
      </c>
    </row>
    <row r="324" spans="1:16">
      <c r="A324" s="34">
        <v>314</v>
      </c>
      <c r="C324" s="34" t="e" vm="2">
        <f>[1]!GenLimitNormal($C$9,$C$10,0,1000,0)</f>
        <v>#VALUE!</v>
      </c>
      <c r="D324" s="34" t="e" vm="2">
        <f>[1]!GenBetaPERT(0,$D$9,1)</f>
        <v>#VALUE!</v>
      </c>
      <c r="E324" s="34" t="e" vm="2">
        <f>[1]!GenLognormal($E$9,$E$10)</f>
        <v>#VALUE!</v>
      </c>
      <c r="F324" s="34" t="e" vm="2">
        <f>[1]!GenLognormal($F$9,$F$10)</f>
        <v>#VALUE!</v>
      </c>
      <c r="G324" s="34" t="e" vm="2">
        <f>[1]!GenLognormal($G$9,$G$10)</f>
        <v>#VALUE!</v>
      </c>
      <c r="H324" s="34" t="e" vm="2">
        <f>[1]!genUniform($H$9,$H$10)</f>
        <v>#VALUE!</v>
      </c>
      <c r="I324" s="34" t="e" vm="1">
        <f t="shared" si="24"/>
        <v>#VALUE!</v>
      </c>
      <c r="J324" s="34" t="e" vm="1">
        <f t="shared" si="25"/>
        <v>#VALUE!</v>
      </c>
      <c r="K324" s="34" t="e" vm="2">
        <f>[1]!genUniform($K$9,$K$10)</f>
        <v>#VALUE!</v>
      </c>
      <c r="L324" s="34" t="e" vm="1">
        <f t="shared" si="26"/>
        <v>#VALUE!</v>
      </c>
      <c r="M324" s="34" t="e" vm="1">
        <f t="shared" si="27"/>
        <v>#VALUE!</v>
      </c>
      <c r="N324" s="34" t="e" vm="2">
        <f>[1]!genUniform($N$9,$N$10)</f>
        <v>#VALUE!</v>
      </c>
      <c r="O324" s="34" t="e" vm="1">
        <f t="shared" si="28"/>
        <v>#VALUE!</v>
      </c>
      <c r="P324" s="34" t="e" vm="1">
        <f t="shared" si="29"/>
        <v>#VALUE!</v>
      </c>
    </row>
    <row r="325" spans="1:16">
      <c r="A325" s="34">
        <v>315</v>
      </c>
      <c r="C325" s="34" t="e" vm="2">
        <f>[1]!GenLimitNormal($C$9,$C$10,0,1000,0)</f>
        <v>#VALUE!</v>
      </c>
      <c r="D325" s="34" t="e" vm="2">
        <f>[1]!GenBetaPERT(0,$D$9,1)</f>
        <v>#VALUE!</v>
      </c>
      <c r="E325" s="34" t="e" vm="2">
        <f>[1]!GenLognormal($E$9,$E$10)</f>
        <v>#VALUE!</v>
      </c>
      <c r="F325" s="34" t="e" vm="2">
        <f>[1]!GenLognormal($F$9,$F$10)</f>
        <v>#VALUE!</v>
      </c>
      <c r="G325" s="34" t="e" vm="2">
        <f>[1]!GenLognormal($G$9,$G$10)</f>
        <v>#VALUE!</v>
      </c>
      <c r="H325" s="34" t="e" vm="2">
        <f>[1]!genUniform($H$9,$H$10)</f>
        <v>#VALUE!</v>
      </c>
      <c r="I325" s="34" t="e" vm="1">
        <f t="shared" si="24"/>
        <v>#VALUE!</v>
      </c>
      <c r="J325" s="34" t="e" vm="1">
        <f t="shared" si="25"/>
        <v>#VALUE!</v>
      </c>
      <c r="K325" s="34" t="e" vm="2">
        <f>[1]!genUniform($K$9,$K$10)</f>
        <v>#VALUE!</v>
      </c>
      <c r="L325" s="34" t="e" vm="1">
        <f t="shared" si="26"/>
        <v>#VALUE!</v>
      </c>
      <c r="M325" s="34" t="e" vm="1">
        <f t="shared" si="27"/>
        <v>#VALUE!</v>
      </c>
      <c r="N325" s="34" t="e" vm="2">
        <f>[1]!genUniform($N$9,$N$10)</f>
        <v>#VALUE!</v>
      </c>
      <c r="O325" s="34" t="e" vm="1">
        <f t="shared" si="28"/>
        <v>#VALUE!</v>
      </c>
      <c r="P325" s="34" t="e" vm="1">
        <f t="shared" si="29"/>
        <v>#VALUE!</v>
      </c>
    </row>
    <row r="326" spans="1:16">
      <c r="A326" s="34">
        <v>316</v>
      </c>
      <c r="C326" s="34" t="e" vm="2">
        <f>[1]!GenLimitNormal($C$9,$C$10,0,1000,0)</f>
        <v>#VALUE!</v>
      </c>
      <c r="D326" s="34" t="e" vm="2">
        <f>[1]!GenBetaPERT(0,$D$9,1)</f>
        <v>#VALUE!</v>
      </c>
      <c r="E326" s="34" t="e" vm="2">
        <f>[1]!GenLognormal($E$9,$E$10)</f>
        <v>#VALUE!</v>
      </c>
      <c r="F326" s="34" t="e" vm="2">
        <f>[1]!GenLognormal($F$9,$F$10)</f>
        <v>#VALUE!</v>
      </c>
      <c r="G326" s="34" t="e" vm="2">
        <f>[1]!GenLognormal($G$9,$G$10)</f>
        <v>#VALUE!</v>
      </c>
      <c r="H326" s="34" t="e" vm="2">
        <f>[1]!genUniform($H$9,$H$10)</f>
        <v>#VALUE!</v>
      </c>
      <c r="I326" s="34" t="e" vm="1">
        <f t="shared" si="24"/>
        <v>#VALUE!</v>
      </c>
      <c r="J326" s="34" t="e" vm="1">
        <f t="shared" si="25"/>
        <v>#VALUE!</v>
      </c>
      <c r="K326" s="34" t="e" vm="2">
        <f>[1]!genUniform($K$9,$K$10)</f>
        <v>#VALUE!</v>
      </c>
      <c r="L326" s="34" t="e" vm="1">
        <f t="shared" si="26"/>
        <v>#VALUE!</v>
      </c>
      <c r="M326" s="34" t="e" vm="1">
        <f t="shared" si="27"/>
        <v>#VALUE!</v>
      </c>
      <c r="N326" s="34" t="e" vm="2">
        <f>[1]!genUniform($N$9,$N$10)</f>
        <v>#VALUE!</v>
      </c>
      <c r="O326" s="34" t="e" vm="1">
        <f t="shared" si="28"/>
        <v>#VALUE!</v>
      </c>
      <c r="P326" s="34" t="e" vm="1">
        <f t="shared" si="29"/>
        <v>#VALUE!</v>
      </c>
    </row>
    <row r="327" spans="1:16">
      <c r="A327" s="34">
        <v>317</v>
      </c>
      <c r="C327" s="34" t="e" vm="2">
        <f>[1]!GenLimitNormal($C$9,$C$10,0,1000,0)</f>
        <v>#VALUE!</v>
      </c>
      <c r="D327" s="34" t="e" vm="2">
        <f>[1]!GenBetaPERT(0,$D$9,1)</f>
        <v>#VALUE!</v>
      </c>
      <c r="E327" s="34" t="e" vm="2">
        <f>[1]!GenLognormal($E$9,$E$10)</f>
        <v>#VALUE!</v>
      </c>
      <c r="F327" s="34" t="e" vm="2">
        <f>[1]!GenLognormal($F$9,$F$10)</f>
        <v>#VALUE!</v>
      </c>
      <c r="G327" s="34" t="e" vm="2">
        <f>[1]!GenLognormal($G$9,$G$10)</f>
        <v>#VALUE!</v>
      </c>
      <c r="H327" s="34" t="e" vm="2">
        <f>[1]!genUniform($H$9,$H$10)</f>
        <v>#VALUE!</v>
      </c>
      <c r="I327" s="34" t="e" vm="1">
        <f t="shared" si="24"/>
        <v>#VALUE!</v>
      </c>
      <c r="J327" s="34" t="e" vm="1">
        <f t="shared" si="25"/>
        <v>#VALUE!</v>
      </c>
      <c r="K327" s="34" t="e" vm="2">
        <f>[1]!genUniform($K$9,$K$10)</f>
        <v>#VALUE!</v>
      </c>
      <c r="L327" s="34" t="e" vm="1">
        <f t="shared" si="26"/>
        <v>#VALUE!</v>
      </c>
      <c r="M327" s="34" t="e" vm="1">
        <f t="shared" si="27"/>
        <v>#VALUE!</v>
      </c>
      <c r="N327" s="34" t="e" vm="2">
        <f>[1]!genUniform($N$9,$N$10)</f>
        <v>#VALUE!</v>
      </c>
      <c r="O327" s="34" t="e" vm="1">
        <f t="shared" si="28"/>
        <v>#VALUE!</v>
      </c>
      <c r="P327" s="34" t="e" vm="1">
        <f t="shared" si="29"/>
        <v>#VALUE!</v>
      </c>
    </row>
    <row r="328" spans="1:16">
      <c r="A328" s="34">
        <v>318</v>
      </c>
      <c r="C328" s="34" t="e" vm="2">
        <f>[1]!GenLimitNormal($C$9,$C$10,0,1000,0)</f>
        <v>#VALUE!</v>
      </c>
      <c r="D328" s="34" t="e" vm="2">
        <f>[1]!GenBetaPERT(0,$D$9,1)</f>
        <v>#VALUE!</v>
      </c>
      <c r="E328" s="34" t="e" vm="2">
        <f>[1]!GenLognormal($E$9,$E$10)</f>
        <v>#VALUE!</v>
      </c>
      <c r="F328" s="34" t="e" vm="2">
        <f>[1]!GenLognormal($F$9,$F$10)</f>
        <v>#VALUE!</v>
      </c>
      <c r="G328" s="34" t="e" vm="2">
        <f>[1]!GenLognormal($G$9,$G$10)</f>
        <v>#VALUE!</v>
      </c>
      <c r="H328" s="34" t="e" vm="2">
        <f>[1]!genUniform($H$9,$H$10)</f>
        <v>#VALUE!</v>
      </c>
      <c r="I328" s="34" t="e" vm="1">
        <f t="shared" si="24"/>
        <v>#VALUE!</v>
      </c>
      <c r="J328" s="34" t="e" vm="1">
        <f t="shared" si="25"/>
        <v>#VALUE!</v>
      </c>
      <c r="K328" s="34" t="e" vm="2">
        <f>[1]!genUniform($K$9,$K$10)</f>
        <v>#VALUE!</v>
      </c>
      <c r="L328" s="34" t="e" vm="1">
        <f t="shared" si="26"/>
        <v>#VALUE!</v>
      </c>
      <c r="M328" s="34" t="e" vm="1">
        <f t="shared" si="27"/>
        <v>#VALUE!</v>
      </c>
      <c r="N328" s="34" t="e" vm="2">
        <f>[1]!genUniform($N$9,$N$10)</f>
        <v>#VALUE!</v>
      </c>
      <c r="O328" s="34" t="e" vm="1">
        <f t="shared" si="28"/>
        <v>#VALUE!</v>
      </c>
      <c r="P328" s="34" t="e" vm="1">
        <f t="shared" si="29"/>
        <v>#VALUE!</v>
      </c>
    </row>
    <row r="329" spans="1:16">
      <c r="A329" s="34">
        <v>319</v>
      </c>
      <c r="C329" s="34" t="e" vm="2">
        <f>[1]!GenLimitNormal($C$9,$C$10,0,1000,0)</f>
        <v>#VALUE!</v>
      </c>
      <c r="D329" s="34" t="e" vm="2">
        <f>[1]!GenBetaPERT(0,$D$9,1)</f>
        <v>#VALUE!</v>
      </c>
      <c r="E329" s="34" t="e" vm="2">
        <f>[1]!GenLognormal($E$9,$E$10)</f>
        <v>#VALUE!</v>
      </c>
      <c r="F329" s="34" t="e" vm="2">
        <f>[1]!GenLognormal($F$9,$F$10)</f>
        <v>#VALUE!</v>
      </c>
      <c r="G329" s="34" t="e" vm="2">
        <f>[1]!GenLognormal($G$9,$G$10)</f>
        <v>#VALUE!</v>
      </c>
      <c r="H329" s="34" t="e" vm="2">
        <f>[1]!genUniform($H$9,$H$10)</f>
        <v>#VALUE!</v>
      </c>
      <c r="I329" s="34" t="e" vm="1">
        <f t="shared" si="24"/>
        <v>#VALUE!</v>
      </c>
      <c r="J329" s="34" t="e" vm="1">
        <f t="shared" si="25"/>
        <v>#VALUE!</v>
      </c>
      <c r="K329" s="34" t="e" vm="2">
        <f>[1]!genUniform($K$9,$K$10)</f>
        <v>#VALUE!</v>
      </c>
      <c r="L329" s="34" t="e" vm="1">
        <f t="shared" si="26"/>
        <v>#VALUE!</v>
      </c>
      <c r="M329" s="34" t="e" vm="1">
        <f t="shared" si="27"/>
        <v>#VALUE!</v>
      </c>
      <c r="N329" s="34" t="e" vm="2">
        <f>[1]!genUniform($N$9,$N$10)</f>
        <v>#VALUE!</v>
      </c>
      <c r="O329" s="34" t="e" vm="1">
        <f t="shared" si="28"/>
        <v>#VALUE!</v>
      </c>
      <c r="P329" s="34" t="e" vm="1">
        <f t="shared" si="29"/>
        <v>#VALUE!</v>
      </c>
    </row>
    <row r="330" spans="1:16">
      <c r="A330" s="34">
        <v>320</v>
      </c>
      <c r="C330" s="34" t="e" vm="2">
        <f>[1]!GenLimitNormal($C$9,$C$10,0,1000,0)</f>
        <v>#VALUE!</v>
      </c>
      <c r="D330" s="34" t="e" vm="2">
        <f>[1]!GenBetaPERT(0,$D$9,1)</f>
        <v>#VALUE!</v>
      </c>
      <c r="E330" s="34" t="e" vm="2">
        <f>[1]!GenLognormal($E$9,$E$10)</f>
        <v>#VALUE!</v>
      </c>
      <c r="F330" s="34" t="e" vm="2">
        <f>[1]!GenLognormal($F$9,$F$10)</f>
        <v>#VALUE!</v>
      </c>
      <c r="G330" s="34" t="e" vm="2">
        <f>[1]!GenLognormal($G$9,$G$10)</f>
        <v>#VALUE!</v>
      </c>
      <c r="H330" s="34" t="e" vm="2">
        <f>[1]!genUniform($H$9,$H$10)</f>
        <v>#VALUE!</v>
      </c>
      <c r="I330" s="34" t="e" vm="1">
        <f t="shared" si="24"/>
        <v>#VALUE!</v>
      </c>
      <c r="J330" s="34" t="e" vm="1">
        <f t="shared" si="25"/>
        <v>#VALUE!</v>
      </c>
      <c r="K330" s="34" t="e" vm="2">
        <f>[1]!genUniform($K$9,$K$10)</f>
        <v>#VALUE!</v>
      </c>
      <c r="L330" s="34" t="e" vm="1">
        <f t="shared" si="26"/>
        <v>#VALUE!</v>
      </c>
      <c r="M330" s="34" t="e" vm="1">
        <f t="shared" si="27"/>
        <v>#VALUE!</v>
      </c>
      <c r="N330" s="34" t="e" vm="2">
        <f>[1]!genUniform($N$9,$N$10)</f>
        <v>#VALUE!</v>
      </c>
      <c r="O330" s="34" t="e" vm="1">
        <f t="shared" si="28"/>
        <v>#VALUE!</v>
      </c>
      <c r="P330" s="34" t="e" vm="1">
        <f t="shared" si="29"/>
        <v>#VALUE!</v>
      </c>
    </row>
    <row r="331" spans="1:16">
      <c r="A331" s="34">
        <v>321</v>
      </c>
      <c r="C331" s="34" t="e" vm="2">
        <f>[1]!GenLimitNormal($C$9,$C$10,0,1000,0)</f>
        <v>#VALUE!</v>
      </c>
      <c r="D331" s="34" t="e" vm="2">
        <f>[1]!GenBetaPERT(0,$D$9,1)</f>
        <v>#VALUE!</v>
      </c>
      <c r="E331" s="34" t="e" vm="2">
        <f>[1]!GenLognormal($E$9,$E$10)</f>
        <v>#VALUE!</v>
      </c>
      <c r="F331" s="34" t="e" vm="2">
        <f>[1]!GenLognormal($F$9,$F$10)</f>
        <v>#VALUE!</v>
      </c>
      <c r="G331" s="34" t="e" vm="2">
        <f>[1]!GenLognormal($G$9,$G$10)</f>
        <v>#VALUE!</v>
      </c>
      <c r="H331" s="34" t="e" vm="2">
        <f>[1]!genUniform($H$9,$H$10)</f>
        <v>#VALUE!</v>
      </c>
      <c r="I331" s="34" t="e" vm="1">
        <f t="shared" si="24"/>
        <v>#VALUE!</v>
      </c>
      <c r="J331" s="34" t="e" vm="1">
        <f t="shared" si="25"/>
        <v>#VALUE!</v>
      </c>
      <c r="K331" s="34" t="e" vm="2">
        <f>[1]!genUniform($K$9,$K$10)</f>
        <v>#VALUE!</v>
      </c>
      <c r="L331" s="34" t="e" vm="1">
        <f t="shared" si="26"/>
        <v>#VALUE!</v>
      </c>
      <c r="M331" s="34" t="e" vm="1">
        <f t="shared" si="27"/>
        <v>#VALUE!</v>
      </c>
      <c r="N331" s="34" t="e" vm="2">
        <f>[1]!genUniform($N$9,$N$10)</f>
        <v>#VALUE!</v>
      </c>
      <c r="O331" s="34" t="e" vm="1">
        <f t="shared" si="28"/>
        <v>#VALUE!</v>
      </c>
      <c r="P331" s="34" t="e" vm="1">
        <f t="shared" si="29"/>
        <v>#VALUE!</v>
      </c>
    </row>
    <row r="332" spans="1:16">
      <c r="A332" s="34">
        <v>322</v>
      </c>
      <c r="C332" s="34" t="e" vm="2">
        <f>[1]!GenLimitNormal($C$9,$C$10,0,1000,0)</f>
        <v>#VALUE!</v>
      </c>
      <c r="D332" s="34" t="e" vm="2">
        <f>[1]!GenBetaPERT(0,$D$9,1)</f>
        <v>#VALUE!</v>
      </c>
      <c r="E332" s="34" t="e" vm="2">
        <f>[1]!GenLognormal($E$9,$E$10)</f>
        <v>#VALUE!</v>
      </c>
      <c r="F332" s="34" t="e" vm="2">
        <f>[1]!GenLognormal($F$9,$F$10)</f>
        <v>#VALUE!</v>
      </c>
      <c r="G332" s="34" t="e" vm="2">
        <f>[1]!GenLognormal($G$9,$G$10)</f>
        <v>#VALUE!</v>
      </c>
      <c r="H332" s="34" t="e" vm="2">
        <f>[1]!genUniform($H$9,$H$10)</f>
        <v>#VALUE!</v>
      </c>
      <c r="I332" s="34" t="e" vm="1">
        <f t="shared" ref="I332:I395" si="30">_xlfn.LOGNORM.INV($H332,$I$9,$I$10)</f>
        <v>#VALUE!</v>
      </c>
      <c r="J332" s="34" t="e" vm="1">
        <f t="shared" ref="J332:J395" si="31">$C332+$D332*$E332*$I332/$F332+(1-$D332)*$E332*$G332</f>
        <v>#VALUE!</v>
      </c>
      <c r="K332" s="34" t="e" vm="2">
        <f>[1]!genUniform($K$9,$K$10)</f>
        <v>#VALUE!</v>
      </c>
      <c r="L332" s="34" t="e" vm="1">
        <f t="shared" ref="L332:L395" si="32">_xlfn.LOGNORM.INV($K332,$L$9,$L$10)</f>
        <v>#VALUE!</v>
      </c>
      <c r="M332" s="34" t="e" vm="1">
        <f t="shared" ref="M332:M395" si="33">$C332+$D332*$E332*$L332/$F332+(1-$D332)*$E332*$G332</f>
        <v>#VALUE!</v>
      </c>
      <c r="N332" s="34" t="e" vm="2">
        <f>[1]!genUniform($N$9,$N$10)</f>
        <v>#VALUE!</v>
      </c>
      <c r="O332" s="34" t="e" vm="1">
        <f t="shared" ref="O332:O395" si="34">_xlfn.LOGNORM.INV($N332,$O$9,$O$10)</f>
        <v>#VALUE!</v>
      </c>
      <c r="P332" s="34" t="e" vm="1">
        <f t="shared" ref="P332:P395" si="35">$C332+$D332*$E332*$O332/$F332+(1-$D332)*$E332*$G332</f>
        <v>#VALUE!</v>
      </c>
    </row>
    <row r="333" spans="1:16">
      <c r="A333" s="34">
        <v>323</v>
      </c>
      <c r="C333" s="34" t="e" vm="2">
        <f>[1]!GenLimitNormal($C$9,$C$10,0,1000,0)</f>
        <v>#VALUE!</v>
      </c>
      <c r="D333" s="34" t="e" vm="2">
        <f>[1]!GenBetaPERT(0,$D$9,1)</f>
        <v>#VALUE!</v>
      </c>
      <c r="E333" s="34" t="e" vm="2">
        <f>[1]!GenLognormal($E$9,$E$10)</f>
        <v>#VALUE!</v>
      </c>
      <c r="F333" s="34" t="e" vm="2">
        <f>[1]!GenLognormal($F$9,$F$10)</f>
        <v>#VALUE!</v>
      </c>
      <c r="G333" s="34" t="e" vm="2">
        <f>[1]!GenLognormal($G$9,$G$10)</f>
        <v>#VALUE!</v>
      </c>
      <c r="H333" s="34" t="e" vm="2">
        <f>[1]!genUniform($H$9,$H$10)</f>
        <v>#VALUE!</v>
      </c>
      <c r="I333" s="34" t="e" vm="1">
        <f t="shared" si="30"/>
        <v>#VALUE!</v>
      </c>
      <c r="J333" s="34" t="e" vm="1">
        <f t="shared" si="31"/>
        <v>#VALUE!</v>
      </c>
      <c r="K333" s="34" t="e" vm="2">
        <f>[1]!genUniform($K$9,$K$10)</f>
        <v>#VALUE!</v>
      </c>
      <c r="L333" s="34" t="e" vm="1">
        <f t="shared" si="32"/>
        <v>#VALUE!</v>
      </c>
      <c r="M333" s="34" t="e" vm="1">
        <f t="shared" si="33"/>
        <v>#VALUE!</v>
      </c>
      <c r="N333" s="34" t="e" vm="2">
        <f>[1]!genUniform($N$9,$N$10)</f>
        <v>#VALUE!</v>
      </c>
      <c r="O333" s="34" t="e" vm="1">
        <f t="shared" si="34"/>
        <v>#VALUE!</v>
      </c>
      <c r="P333" s="34" t="e" vm="1">
        <f t="shared" si="35"/>
        <v>#VALUE!</v>
      </c>
    </row>
    <row r="334" spans="1:16">
      <c r="A334" s="34">
        <v>324</v>
      </c>
      <c r="C334" s="34" t="e" vm="2">
        <f>[1]!GenLimitNormal($C$9,$C$10,0,1000,0)</f>
        <v>#VALUE!</v>
      </c>
      <c r="D334" s="34" t="e" vm="2">
        <f>[1]!GenBetaPERT(0,$D$9,1)</f>
        <v>#VALUE!</v>
      </c>
      <c r="E334" s="34" t="e" vm="2">
        <f>[1]!GenLognormal($E$9,$E$10)</f>
        <v>#VALUE!</v>
      </c>
      <c r="F334" s="34" t="e" vm="2">
        <f>[1]!GenLognormal($F$9,$F$10)</f>
        <v>#VALUE!</v>
      </c>
      <c r="G334" s="34" t="e" vm="2">
        <f>[1]!GenLognormal($G$9,$G$10)</f>
        <v>#VALUE!</v>
      </c>
      <c r="H334" s="34" t="e" vm="2">
        <f>[1]!genUniform($H$9,$H$10)</f>
        <v>#VALUE!</v>
      </c>
      <c r="I334" s="34" t="e" vm="1">
        <f t="shared" si="30"/>
        <v>#VALUE!</v>
      </c>
      <c r="J334" s="34" t="e" vm="1">
        <f t="shared" si="31"/>
        <v>#VALUE!</v>
      </c>
      <c r="K334" s="34" t="e" vm="2">
        <f>[1]!genUniform($K$9,$K$10)</f>
        <v>#VALUE!</v>
      </c>
      <c r="L334" s="34" t="e" vm="1">
        <f t="shared" si="32"/>
        <v>#VALUE!</v>
      </c>
      <c r="M334" s="34" t="e" vm="1">
        <f t="shared" si="33"/>
        <v>#VALUE!</v>
      </c>
      <c r="N334" s="34" t="e" vm="2">
        <f>[1]!genUniform($N$9,$N$10)</f>
        <v>#VALUE!</v>
      </c>
      <c r="O334" s="34" t="e" vm="1">
        <f t="shared" si="34"/>
        <v>#VALUE!</v>
      </c>
      <c r="P334" s="34" t="e" vm="1">
        <f t="shared" si="35"/>
        <v>#VALUE!</v>
      </c>
    </row>
    <row r="335" spans="1:16">
      <c r="A335" s="34">
        <v>325</v>
      </c>
      <c r="C335" s="34" t="e" vm="2">
        <f>[1]!GenLimitNormal($C$9,$C$10,0,1000,0)</f>
        <v>#VALUE!</v>
      </c>
      <c r="D335" s="34" t="e" vm="2">
        <f>[1]!GenBetaPERT(0,$D$9,1)</f>
        <v>#VALUE!</v>
      </c>
      <c r="E335" s="34" t="e" vm="2">
        <f>[1]!GenLognormal($E$9,$E$10)</f>
        <v>#VALUE!</v>
      </c>
      <c r="F335" s="34" t="e" vm="2">
        <f>[1]!GenLognormal($F$9,$F$10)</f>
        <v>#VALUE!</v>
      </c>
      <c r="G335" s="34" t="e" vm="2">
        <f>[1]!GenLognormal($G$9,$G$10)</f>
        <v>#VALUE!</v>
      </c>
      <c r="H335" s="34" t="e" vm="2">
        <f>[1]!genUniform($H$9,$H$10)</f>
        <v>#VALUE!</v>
      </c>
      <c r="I335" s="34" t="e" vm="1">
        <f t="shared" si="30"/>
        <v>#VALUE!</v>
      </c>
      <c r="J335" s="34" t="e" vm="1">
        <f t="shared" si="31"/>
        <v>#VALUE!</v>
      </c>
      <c r="K335" s="34" t="e" vm="2">
        <f>[1]!genUniform($K$9,$K$10)</f>
        <v>#VALUE!</v>
      </c>
      <c r="L335" s="34" t="e" vm="1">
        <f t="shared" si="32"/>
        <v>#VALUE!</v>
      </c>
      <c r="M335" s="34" t="e" vm="1">
        <f t="shared" si="33"/>
        <v>#VALUE!</v>
      </c>
      <c r="N335" s="34" t="e" vm="2">
        <f>[1]!genUniform($N$9,$N$10)</f>
        <v>#VALUE!</v>
      </c>
      <c r="O335" s="34" t="e" vm="1">
        <f t="shared" si="34"/>
        <v>#VALUE!</v>
      </c>
      <c r="P335" s="34" t="e" vm="1">
        <f t="shared" si="35"/>
        <v>#VALUE!</v>
      </c>
    </row>
    <row r="336" spans="1:16">
      <c r="A336" s="34">
        <v>326</v>
      </c>
      <c r="C336" s="34" t="e" vm="2">
        <f>[1]!GenLimitNormal($C$9,$C$10,0,1000,0)</f>
        <v>#VALUE!</v>
      </c>
      <c r="D336" s="34" t="e" vm="2">
        <f>[1]!GenBetaPERT(0,$D$9,1)</f>
        <v>#VALUE!</v>
      </c>
      <c r="E336" s="34" t="e" vm="2">
        <f>[1]!GenLognormal($E$9,$E$10)</f>
        <v>#VALUE!</v>
      </c>
      <c r="F336" s="34" t="e" vm="2">
        <f>[1]!GenLognormal($F$9,$F$10)</f>
        <v>#VALUE!</v>
      </c>
      <c r="G336" s="34" t="e" vm="2">
        <f>[1]!GenLognormal($G$9,$G$10)</f>
        <v>#VALUE!</v>
      </c>
      <c r="H336" s="34" t="e" vm="2">
        <f>[1]!genUniform($H$9,$H$10)</f>
        <v>#VALUE!</v>
      </c>
      <c r="I336" s="34" t="e" vm="1">
        <f t="shared" si="30"/>
        <v>#VALUE!</v>
      </c>
      <c r="J336" s="34" t="e" vm="1">
        <f t="shared" si="31"/>
        <v>#VALUE!</v>
      </c>
      <c r="K336" s="34" t="e" vm="2">
        <f>[1]!genUniform($K$9,$K$10)</f>
        <v>#VALUE!</v>
      </c>
      <c r="L336" s="34" t="e" vm="1">
        <f t="shared" si="32"/>
        <v>#VALUE!</v>
      </c>
      <c r="M336" s="34" t="e" vm="1">
        <f t="shared" si="33"/>
        <v>#VALUE!</v>
      </c>
      <c r="N336" s="34" t="e" vm="2">
        <f>[1]!genUniform($N$9,$N$10)</f>
        <v>#VALUE!</v>
      </c>
      <c r="O336" s="34" t="e" vm="1">
        <f t="shared" si="34"/>
        <v>#VALUE!</v>
      </c>
      <c r="P336" s="34" t="e" vm="1">
        <f t="shared" si="35"/>
        <v>#VALUE!</v>
      </c>
    </row>
    <row r="337" spans="1:16">
      <c r="A337" s="34">
        <v>327</v>
      </c>
      <c r="C337" s="34" t="e" vm="2">
        <f>[1]!GenLimitNormal($C$9,$C$10,0,1000,0)</f>
        <v>#VALUE!</v>
      </c>
      <c r="D337" s="34" t="e" vm="2">
        <f>[1]!GenBetaPERT(0,$D$9,1)</f>
        <v>#VALUE!</v>
      </c>
      <c r="E337" s="34" t="e" vm="2">
        <f>[1]!GenLognormal($E$9,$E$10)</f>
        <v>#VALUE!</v>
      </c>
      <c r="F337" s="34" t="e" vm="2">
        <f>[1]!GenLognormal($F$9,$F$10)</f>
        <v>#VALUE!</v>
      </c>
      <c r="G337" s="34" t="e" vm="2">
        <f>[1]!GenLognormal($G$9,$G$10)</f>
        <v>#VALUE!</v>
      </c>
      <c r="H337" s="34" t="e" vm="2">
        <f>[1]!genUniform($H$9,$H$10)</f>
        <v>#VALUE!</v>
      </c>
      <c r="I337" s="34" t="e" vm="1">
        <f t="shared" si="30"/>
        <v>#VALUE!</v>
      </c>
      <c r="J337" s="34" t="e" vm="1">
        <f t="shared" si="31"/>
        <v>#VALUE!</v>
      </c>
      <c r="K337" s="34" t="e" vm="2">
        <f>[1]!genUniform($K$9,$K$10)</f>
        <v>#VALUE!</v>
      </c>
      <c r="L337" s="34" t="e" vm="1">
        <f t="shared" si="32"/>
        <v>#VALUE!</v>
      </c>
      <c r="M337" s="34" t="e" vm="1">
        <f t="shared" si="33"/>
        <v>#VALUE!</v>
      </c>
      <c r="N337" s="34" t="e" vm="2">
        <f>[1]!genUniform($N$9,$N$10)</f>
        <v>#VALUE!</v>
      </c>
      <c r="O337" s="34" t="e" vm="1">
        <f t="shared" si="34"/>
        <v>#VALUE!</v>
      </c>
      <c r="P337" s="34" t="e" vm="1">
        <f t="shared" si="35"/>
        <v>#VALUE!</v>
      </c>
    </row>
    <row r="338" spans="1:16">
      <c r="A338" s="34">
        <v>328</v>
      </c>
      <c r="C338" s="34" t="e" vm="2">
        <f>[1]!GenLimitNormal($C$9,$C$10,0,1000,0)</f>
        <v>#VALUE!</v>
      </c>
      <c r="D338" s="34" t="e" vm="2">
        <f>[1]!GenBetaPERT(0,$D$9,1)</f>
        <v>#VALUE!</v>
      </c>
      <c r="E338" s="34" t="e" vm="2">
        <f>[1]!GenLognormal($E$9,$E$10)</f>
        <v>#VALUE!</v>
      </c>
      <c r="F338" s="34" t="e" vm="2">
        <f>[1]!GenLognormal($F$9,$F$10)</f>
        <v>#VALUE!</v>
      </c>
      <c r="G338" s="34" t="e" vm="2">
        <f>[1]!GenLognormal($G$9,$G$10)</f>
        <v>#VALUE!</v>
      </c>
      <c r="H338" s="34" t="e" vm="2">
        <f>[1]!genUniform($H$9,$H$10)</f>
        <v>#VALUE!</v>
      </c>
      <c r="I338" s="34" t="e" vm="1">
        <f t="shared" si="30"/>
        <v>#VALUE!</v>
      </c>
      <c r="J338" s="34" t="e" vm="1">
        <f t="shared" si="31"/>
        <v>#VALUE!</v>
      </c>
      <c r="K338" s="34" t="e" vm="2">
        <f>[1]!genUniform($K$9,$K$10)</f>
        <v>#VALUE!</v>
      </c>
      <c r="L338" s="34" t="e" vm="1">
        <f t="shared" si="32"/>
        <v>#VALUE!</v>
      </c>
      <c r="M338" s="34" t="e" vm="1">
        <f t="shared" si="33"/>
        <v>#VALUE!</v>
      </c>
      <c r="N338" s="34" t="e" vm="2">
        <f>[1]!genUniform($N$9,$N$10)</f>
        <v>#VALUE!</v>
      </c>
      <c r="O338" s="34" t="e" vm="1">
        <f t="shared" si="34"/>
        <v>#VALUE!</v>
      </c>
      <c r="P338" s="34" t="e" vm="1">
        <f t="shared" si="35"/>
        <v>#VALUE!</v>
      </c>
    </row>
    <row r="339" spans="1:16">
      <c r="A339" s="34">
        <v>329</v>
      </c>
      <c r="C339" s="34" t="e" vm="2">
        <f>[1]!GenLimitNormal($C$9,$C$10,0,1000,0)</f>
        <v>#VALUE!</v>
      </c>
      <c r="D339" s="34" t="e" vm="2">
        <f>[1]!GenBetaPERT(0,$D$9,1)</f>
        <v>#VALUE!</v>
      </c>
      <c r="E339" s="34" t="e" vm="2">
        <f>[1]!GenLognormal($E$9,$E$10)</f>
        <v>#VALUE!</v>
      </c>
      <c r="F339" s="34" t="e" vm="2">
        <f>[1]!GenLognormal($F$9,$F$10)</f>
        <v>#VALUE!</v>
      </c>
      <c r="G339" s="34" t="e" vm="2">
        <f>[1]!GenLognormal($G$9,$G$10)</f>
        <v>#VALUE!</v>
      </c>
      <c r="H339" s="34" t="e" vm="2">
        <f>[1]!genUniform($H$9,$H$10)</f>
        <v>#VALUE!</v>
      </c>
      <c r="I339" s="34" t="e" vm="1">
        <f t="shared" si="30"/>
        <v>#VALUE!</v>
      </c>
      <c r="J339" s="34" t="e" vm="1">
        <f t="shared" si="31"/>
        <v>#VALUE!</v>
      </c>
      <c r="K339" s="34" t="e" vm="2">
        <f>[1]!genUniform($K$9,$K$10)</f>
        <v>#VALUE!</v>
      </c>
      <c r="L339" s="34" t="e" vm="1">
        <f t="shared" si="32"/>
        <v>#VALUE!</v>
      </c>
      <c r="M339" s="34" t="e" vm="1">
        <f t="shared" si="33"/>
        <v>#VALUE!</v>
      </c>
      <c r="N339" s="34" t="e" vm="2">
        <f>[1]!genUniform($N$9,$N$10)</f>
        <v>#VALUE!</v>
      </c>
      <c r="O339" s="34" t="e" vm="1">
        <f t="shared" si="34"/>
        <v>#VALUE!</v>
      </c>
      <c r="P339" s="34" t="e" vm="1">
        <f t="shared" si="35"/>
        <v>#VALUE!</v>
      </c>
    </row>
    <row r="340" spans="1:16">
      <c r="A340" s="34">
        <v>330</v>
      </c>
      <c r="C340" s="34" t="e" vm="2">
        <f>[1]!GenLimitNormal($C$9,$C$10,0,1000,0)</f>
        <v>#VALUE!</v>
      </c>
      <c r="D340" s="34" t="e" vm="2">
        <f>[1]!GenBetaPERT(0,$D$9,1)</f>
        <v>#VALUE!</v>
      </c>
      <c r="E340" s="34" t="e" vm="2">
        <f>[1]!GenLognormal($E$9,$E$10)</f>
        <v>#VALUE!</v>
      </c>
      <c r="F340" s="34" t="e" vm="2">
        <f>[1]!GenLognormal($F$9,$F$10)</f>
        <v>#VALUE!</v>
      </c>
      <c r="G340" s="34" t="e" vm="2">
        <f>[1]!GenLognormal($G$9,$G$10)</f>
        <v>#VALUE!</v>
      </c>
      <c r="H340" s="34" t="e" vm="2">
        <f>[1]!genUniform($H$9,$H$10)</f>
        <v>#VALUE!</v>
      </c>
      <c r="I340" s="34" t="e" vm="1">
        <f t="shared" si="30"/>
        <v>#VALUE!</v>
      </c>
      <c r="J340" s="34" t="e" vm="1">
        <f t="shared" si="31"/>
        <v>#VALUE!</v>
      </c>
      <c r="K340" s="34" t="e" vm="2">
        <f>[1]!genUniform($K$9,$K$10)</f>
        <v>#VALUE!</v>
      </c>
      <c r="L340" s="34" t="e" vm="1">
        <f t="shared" si="32"/>
        <v>#VALUE!</v>
      </c>
      <c r="M340" s="34" t="e" vm="1">
        <f t="shared" si="33"/>
        <v>#VALUE!</v>
      </c>
      <c r="N340" s="34" t="e" vm="2">
        <f>[1]!genUniform($N$9,$N$10)</f>
        <v>#VALUE!</v>
      </c>
      <c r="O340" s="34" t="e" vm="1">
        <f t="shared" si="34"/>
        <v>#VALUE!</v>
      </c>
      <c r="P340" s="34" t="e" vm="1">
        <f t="shared" si="35"/>
        <v>#VALUE!</v>
      </c>
    </row>
    <row r="341" spans="1:16">
      <c r="A341" s="34">
        <v>331</v>
      </c>
      <c r="C341" s="34" t="e" vm="2">
        <f>[1]!GenLimitNormal($C$9,$C$10,0,1000,0)</f>
        <v>#VALUE!</v>
      </c>
      <c r="D341" s="34" t="e" vm="2">
        <f>[1]!GenBetaPERT(0,$D$9,1)</f>
        <v>#VALUE!</v>
      </c>
      <c r="E341" s="34" t="e" vm="2">
        <f>[1]!GenLognormal($E$9,$E$10)</f>
        <v>#VALUE!</v>
      </c>
      <c r="F341" s="34" t="e" vm="2">
        <f>[1]!GenLognormal($F$9,$F$10)</f>
        <v>#VALUE!</v>
      </c>
      <c r="G341" s="34" t="e" vm="2">
        <f>[1]!GenLognormal($G$9,$G$10)</f>
        <v>#VALUE!</v>
      </c>
      <c r="H341" s="34" t="e" vm="2">
        <f>[1]!genUniform($H$9,$H$10)</f>
        <v>#VALUE!</v>
      </c>
      <c r="I341" s="34" t="e" vm="1">
        <f t="shared" si="30"/>
        <v>#VALUE!</v>
      </c>
      <c r="J341" s="34" t="e" vm="1">
        <f t="shared" si="31"/>
        <v>#VALUE!</v>
      </c>
      <c r="K341" s="34" t="e" vm="2">
        <f>[1]!genUniform($K$9,$K$10)</f>
        <v>#VALUE!</v>
      </c>
      <c r="L341" s="34" t="e" vm="1">
        <f t="shared" si="32"/>
        <v>#VALUE!</v>
      </c>
      <c r="M341" s="34" t="e" vm="1">
        <f t="shared" si="33"/>
        <v>#VALUE!</v>
      </c>
      <c r="N341" s="34" t="e" vm="2">
        <f>[1]!genUniform($N$9,$N$10)</f>
        <v>#VALUE!</v>
      </c>
      <c r="O341" s="34" t="e" vm="1">
        <f t="shared" si="34"/>
        <v>#VALUE!</v>
      </c>
      <c r="P341" s="34" t="e" vm="1">
        <f t="shared" si="35"/>
        <v>#VALUE!</v>
      </c>
    </row>
    <row r="342" spans="1:16">
      <c r="A342" s="34">
        <v>332</v>
      </c>
      <c r="C342" s="34" t="e" vm="2">
        <f>[1]!GenLimitNormal($C$9,$C$10,0,1000,0)</f>
        <v>#VALUE!</v>
      </c>
      <c r="D342" s="34" t="e" vm="2">
        <f>[1]!GenBetaPERT(0,$D$9,1)</f>
        <v>#VALUE!</v>
      </c>
      <c r="E342" s="34" t="e" vm="2">
        <f>[1]!GenLognormal($E$9,$E$10)</f>
        <v>#VALUE!</v>
      </c>
      <c r="F342" s="34" t="e" vm="2">
        <f>[1]!GenLognormal($F$9,$F$10)</f>
        <v>#VALUE!</v>
      </c>
      <c r="G342" s="34" t="e" vm="2">
        <f>[1]!GenLognormal($G$9,$G$10)</f>
        <v>#VALUE!</v>
      </c>
      <c r="H342" s="34" t="e" vm="2">
        <f>[1]!genUniform($H$9,$H$10)</f>
        <v>#VALUE!</v>
      </c>
      <c r="I342" s="34" t="e" vm="1">
        <f t="shared" si="30"/>
        <v>#VALUE!</v>
      </c>
      <c r="J342" s="34" t="e" vm="1">
        <f t="shared" si="31"/>
        <v>#VALUE!</v>
      </c>
      <c r="K342" s="34" t="e" vm="2">
        <f>[1]!genUniform($K$9,$K$10)</f>
        <v>#VALUE!</v>
      </c>
      <c r="L342" s="34" t="e" vm="1">
        <f t="shared" si="32"/>
        <v>#VALUE!</v>
      </c>
      <c r="M342" s="34" t="e" vm="1">
        <f t="shared" si="33"/>
        <v>#VALUE!</v>
      </c>
      <c r="N342" s="34" t="e" vm="2">
        <f>[1]!genUniform($N$9,$N$10)</f>
        <v>#VALUE!</v>
      </c>
      <c r="O342" s="34" t="e" vm="1">
        <f t="shared" si="34"/>
        <v>#VALUE!</v>
      </c>
      <c r="P342" s="34" t="e" vm="1">
        <f t="shared" si="35"/>
        <v>#VALUE!</v>
      </c>
    </row>
    <row r="343" spans="1:16">
      <c r="A343" s="34">
        <v>333</v>
      </c>
      <c r="C343" s="34" t="e" vm="2">
        <f>[1]!GenLimitNormal($C$9,$C$10,0,1000,0)</f>
        <v>#VALUE!</v>
      </c>
      <c r="D343" s="34" t="e" vm="2">
        <f>[1]!GenBetaPERT(0,$D$9,1)</f>
        <v>#VALUE!</v>
      </c>
      <c r="E343" s="34" t="e" vm="2">
        <f>[1]!GenLognormal($E$9,$E$10)</f>
        <v>#VALUE!</v>
      </c>
      <c r="F343" s="34" t="e" vm="2">
        <f>[1]!GenLognormal($F$9,$F$10)</f>
        <v>#VALUE!</v>
      </c>
      <c r="G343" s="34" t="e" vm="2">
        <f>[1]!GenLognormal($G$9,$G$10)</f>
        <v>#VALUE!</v>
      </c>
      <c r="H343" s="34" t="e" vm="2">
        <f>[1]!genUniform($H$9,$H$10)</f>
        <v>#VALUE!</v>
      </c>
      <c r="I343" s="34" t="e" vm="1">
        <f t="shared" si="30"/>
        <v>#VALUE!</v>
      </c>
      <c r="J343" s="34" t="e" vm="1">
        <f t="shared" si="31"/>
        <v>#VALUE!</v>
      </c>
      <c r="K343" s="34" t="e" vm="2">
        <f>[1]!genUniform($K$9,$K$10)</f>
        <v>#VALUE!</v>
      </c>
      <c r="L343" s="34" t="e" vm="1">
        <f t="shared" si="32"/>
        <v>#VALUE!</v>
      </c>
      <c r="M343" s="34" t="e" vm="1">
        <f t="shared" si="33"/>
        <v>#VALUE!</v>
      </c>
      <c r="N343" s="34" t="e" vm="2">
        <f>[1]!genUniform($N$9,$N$10)</f>
        <v>#VALUE!</v>
      </c>
      <c r="O343" s="34" t="e" vm="1">
        <f t="shared" si="34"/>
        <v>#VALUE!</v>
      </c>
      <c r="P343" s="34" t="e" vm="1">
        <f t="shared" si="35"/>
        <v>#VALUE!</v>
      </c>
    </row>
    <row r="344" spans="1:16">
      <c r="A344" s="34">
        <v>334</v>
      </c>
      <c r="C344" s="34" t="e" vm="2">
        <f>[1]!GenLimitNormal($C$9,$C$10,0,1000,0)</f>
        <v>#VALUE!</v>
      </c>
      <c r="D344" s="34" t="e" vm="2">
        <f>[1]!GenBetaPERT(0,$D$9,1)</f>
        <v>#VALUE!</v>
      </c>
      <c r="E344" s="34" t="e" vm="2">
        <f>[1]!GenLognormal($E$9,$E$10)</f>
        <v>#VALUE!</v>
      </c>
      <c r="F344" s="34" t="e" vm="2">
        <f>[1]!GenLognormal($F$9,$F$10)</f>
        <v>#VALUE!</v>
      </c>
      <c r="G344" s="34" t="e" vm="2">
        <f>[1]!GenLognormal($G$9,$G$10)</f>
        <v>#VALUE!</v>
      </c>
      <c r="H344" s="34" t="e" vm="2">
        <f>[1]!genUniform($H$9,$H$10)</f>
        <v>#VALUE!</v>
      </c>
      <c r="I344" s="34" t="e" vm="1">
        <f t="shared" si="30"/>
        <v>#VALUE!</v>
      </c>
      <c r="J344" s="34" t="e" vm="1">
        <f t="shared" si="31"/>
        <v>#VALUE!</v>
      </c>
      <c r="K344" s="34" t="e" vm="2">
        <f>[1]!genUniform($K$9,$K$10)</f>
        <v>#VALUE!</v>
      </c>
      <c r="L344" s="34" t="e" vm="1">
        <f t="shared" si="32"/>
        <v>#VALUE!</v>
      </c>
      <c r="M344" s="34" t="e" vm="1">
        <f t="shared" si="33"/>
        <v>#VALUE!</v>
      </c>
      <c r="N344" s="34" t="e" vm="2">
        <f>[1]!genUniform($N$9,$N$10)</f>
        <v>#VALUE!</v>
      </c>
      <c r="O344" s="34" t="e" vm="1">
        <f t="shared" si="34"/>
        <v>#VALUE!</v>
      </c>
      <c r="P344" s="34" t="e" vm="1">
        <f t="shared" si="35"/>
        <v>#VALUE!</v>
      </c>
    </row>
    <row r="345" spans="1:16">
      <c r="A345" s="34">
        <v>335</v>
      </c>
      <c r="C345" s="34" t="e" vm="2">
        <f>[1]!GenLimitNormal($C$9,$C$10,0,1000,0)</f>
        <v>#VALUE!</v>
      </c>
      <c r="D345" s="34" t="e" vm="2">
        <f>[1]!GenBetaPERT(0,$D$9,1)</f>
        <v>#VALUE!</v>
      </c>
      <c r="E345" s="34" t="e" vm="2">
        <f>[1]!GenLognormal($E$9,$E$10)</f>
        <v>#VALUE!</v>
      </c>
      <c r="F345" s="34" t="e" vm="2">
        <f>[1]!GenLognormal($F$9,$F$10)</f>
        <v>#VALUE!</v>
      </c>
      <c r="G345" s="34" t="e" vm="2">
        <f>[1]!GenLognormal($G$9,$G$10)</f>
        <v>#VALUE!</v>
      </c>
      <c r="H345" s="34" t="e" vm="2">
        <f>[1]!genUniform($H$9,$H$10)</f>
        <v>#VALUE!</v>
      </c>
      <c r="I345" s="34" t="e" vm="1">
        <f t="shared" si="30"/>
        <v>#VALUE!</v>
      </c>
      <c r="J345" s="34" t="e" vm="1">
        <f t="shared" si="31"/>
        <v>#VALUE!</v>
      </c>
      <c r="K345" s="34" t="e" vm="2">
        <f>[1]!genUniform($K$9,$K$10)</f>
        <v>#VALUE!</v>
      </c>
      <c r="L345" s="34" t="e" vm="1">
        <f t="shared" si="32"/>
        <v>#VALUE!</v>
      </c>
      <c r="M345" s="34" t="e" vm="1">
        <f t="shared" si="33"/>
        <v>#VALUE!</v>
      </c>
      <c r="N345" s="34" t="e" vm="2">
        <f>[1]!genUniform($N$9,$N$10)</f>
        <v>#VALUE!</v>
      </c>
      <c r="O345" s="34" t="e" vm="1">
        <f t="shared" si="34"/>
        <v>#VALUE!</v>
      </c>
      <c r="P345" s="34" t="e" vm="1">
        <f t="shared" si="35"/>
        <v>#VALUE!</v>
      </c>
    </row>
    <row r="346" spans="1:16">
      <c r="A346" s="34">
        <v>336</v>
      </c>
      <c r="C346" s="34" t="e" vm="2">
        <f>[1]!GenLimitNormal($C$9,$C$10,0,1000,0)</f>
        <v>#VALUE!</v>
      </c>
      <c r="D346" s="34" t="e" vm="2">
        <f>[1]!GenBetaPERT(0,$D$9,1)</f>
        <v>#VALUE!</v>
      </c>
      <c r="E346" s="34" t="e" vm="2">
        <f>[1]!GenLognormal($E$9,$E$10)</f>
        <v>#VALUE!</v>
      </c>
      <c r="F346" s="34" t="e" vm="2">
        <f>[1]!GenLognormal($F$9,$F$10)</f>
        <v>#VALUE!</v>
      </c>
      <c r="G346" s="34" t="e" vm="2">
        <f>[1]!GenLognormal($G$9,$G$10)</f>
        <v>#VALUE!</v>
      </c>
      <c r="H346" s="34" t="e" vm="2">
        <f>[1]!genUniform($H$9,$H$10)</f>
        <v>#VALUE!</v>
      </c>
      <c r="I346" s="34" t="e" vm="1">
        <f t="shared" si="30"/>
        <v>#VALUE!</v>
      </c>
      <c r="J346" s="34" t="e" vm="1">
        <f t="shared" si="31"/>
        <v>#VALUE!</v>
      </c>
      <c r="K346" s="34" t="e" vm="2">
        <f>[1]!genUniform($K$9,$K$10)</f>
        <v>#VALUE!</v>
      </c>
      <c r="L346" s="34" t="e" vm="1">
        <f t="shared" si="32"/>
        <v>#VALUE!</v>
      </c>
      <c r="M346" s="34" t="e" vm="1">
        <f t="shared" si="33"/>
        <v>#VALUE!</v>
      </c>
      <c r="N346" s="34" t="e" vm="2">
        <f>[1]!genUniform($N$9,$N$10)</f>
        <v>#VALUE!</v>
      </c>
      <c r="O346" s="34" t="e" vm="1">
        <f t="shared" si="34"/>
        <v>#VALUE!</v>
      </c>
      <c r="P346" s="34" t="e" vm="1">
        <f t="shared" si="35"/>
        <v>#VALUE!</v>
      </c>
    </row>
    <row r="347" spans="1:16">
      <c r="A347" s="34">
        <v>337</v>
      </c>
      <c r="C347" s="34" t="e" vm="2">
        <f>[1]!GenLimitNormal($C$9,$C$10,0,1000,0)</f>
        <v>#VALUE!</v>
      </c>
      <c r="D347" s="34" t="e" vm="2">
        <f>[1]!GenBetaPERT(0,$D$9,1)</f>
        <v>#VALUE!</v>
      </c>
      <c r="E347" s="34" t="e" vm="2">
        <f>[1]!GenLognormal($E$9,$E$10)</f>
        <v>#VALUE!</v>
      </c>
      <c r="F347" s="34" t="e" vm="2">
        <f>[1]!GenLognormal($F$9,$F$10)</f>
        <v>#VALUE!</v>
      </c>
      <c r="G347" s="34" t="e" vm="2">
        <f>[1]!GenLognormal($G$9,$G$10)</f>
        <v>#VALUE!</v>
      </c>
      <c r="H347" s="34" t="e" vm="2">
        <f>[1]!genUniform($H$9,$H$10)</f>
        <v>#VALUE!</v>
      </c>
      <c r="I347" s="34" t="e" vm="1">
        <f t="shared" si="30"/>
        <v>#VALUE!</v>
      </c>
      <c r="J347" s="34" t="e" vm="1">
        <f t="shared" si="31"/>
        <v>#VALUE!</v>
      </c>
      <c r="K347" s="34" t="e" vm="2">
        <f>[1]!genUniform($K$9,$K$10)</f>
        <v>#VALUE!</v>
      </c>
      <c r="L347" s="34" t="e" vm="1">
        <f t="shared" si="32"/>
        <v>#VALUE!</v>
      </c>
      <c r="M347" s="34" t="e" vm="1">
        <f t="shared" si="33"/>
        <v>#VALUE!</v>
      </c>
      <c r="N347" s="34" t="e" vm="2">
        <f>[1]!genUniform($N$9,$N$10)</f>
        <v>#VALUE!</v>
      </c>
      <c r="O347" s="34" t="e" vm="1">
        <f t="shared" si="34"/>
        <v>#VALUE!</v>
      </c>
      <c r="P347" s="34" t="e" vm="1">
        <f t="shared" si="35"/>
        <v>#VALUE!</v>
      </c>
    </row>
    <row r="348" spans="1:16">
      <c r="A348" s="34">
        <v>338</v>
      </c>
      <c r="C348" s="34" t="e" vm="2">
        <f>[1]!GenLimitNormal($C$9,$C$10,0,1000,0)</f>
        <v>#VALUE!</v>
      </c>
      <c r="D348" s="34" t="e" vm="2">
        <f>[1]!GenBetaPERT(0,$D$9,1)</f>
        <v>#VALUE!</v>
      </c>
      <c r="E348" s="34" t="e" vm="2">
        <f>[1]!GenLognormal($E$9,$E$10)</f>
        <v>#VALUE!</v>
      </c>
      <c r="F348" s="34" t="e" vm="2">
        <f>[1]!GenLognormal($F$9,$F$10)</f>
        <v>#VALUE!</v>
      </c>
      <c r="G348" s="34" t="e" vm="2">
        <f>[1]!GenLognormal($G$9,$G$10)</f>
        <v>#VALUE!</v>
      </c>
      <c r="H348" s="34" t="e" vm="2">
        <f>[1]!genUniform($H$9,$H$10)</f>
        <v>#VALUE!</v>
      </c>
      <c r="I348" s="34" t="e" vm="1">
        <f t="shared" si="30"/>
        <v>#VALUE!</v>
      </c>
      <c r="J348" s="34" t="e" vm="1">
        <f t="shared" si="31"/>
        <v>#VALUE!</v>
      </c>
      <c r="K348" s="34" t="e" vm="2">
        <f>[1]!genUniform($K$9,$K$10)</f>
        <v>#VALUE!</v>
      </c>
      <c r="L348" s="34" t="e" vm="1">
        <f t="shared" si="32"/>
        <v>#VALUE!</v>
      </c>
      <c r="M348" s="34" t="e" vm="1">
        <f t="shared" si="33"/>
        <v>#VALUE!</v>
      </c>
      <c r="N348" s="34" t="e" vm="2">
        <f>[1]!genUniform($N$9,$N$10)</f>
        <v>#VALUE!</v>
      </c>
      <c r="O348" s="34" t="e" vm="1">
        <f t="shared" si="34"/>
        <v>#VALUE!</v>
      </c>
      <c r="P348" s="34" t="e" vm="1">
        <f t="shared" si="35"/>
        <v>#VALUE!</v>
      </c>
    </row>
    <row r="349" spans="1:16">
      <c r="A349" s="34">
        <v>339</v>
      </c>
      <c r="C349" s="34" t="e" vm="2">
        <f>[1]!GenLimitNormal($C$9,$C$10,0,1000,0)</f>
        <v>#VALUE!</v>
      </c>
      <c r="D349" s="34" t="e" vm="2">
        <f>[1]!GenBetaPERT(0,$D$9,1)</f>
        <v>#VALUE!</v>
      </c>
      <c r="E349" s="34" t="e" vm="2">
        <f>[1]!GenLognormal($E$9,$E$10)</f>
        <v>#VALUE!</v>
      </c>
      <c r="F349" s="34" t="e" vm="2">
        <f>[1]!GenLognormal($F$9,$F$10)</f>
        <v>#VALUE!</v>
      </c>
      <c r="G349" s="34" t="e" vm="2">
        <f>[1]!GenLognormal($G$9,$G$10)</f>
        <v>#VALUE!</v>
      </c>
      <c r="H349" s="34" t="e" vm="2">
        <f>[1]!genUniform($H$9,$H$10)</f>
        <v>#VALUE!</v>
      </c>
      <c r="I349" s="34" t="e" vm="1">
        <f t="shared" si="30"/>
        <v>#VALUE!</v>
      </c>
      <c r="J349" s="34" t="e" vm="1">
        <f t="shared" si="31"/>
        <v>#VALUE!</v>
      </c>
      <c r="K349" s="34" t="e" vm="2">
        <f>[1]!genUniform($K$9,$K$10)</f>
        <v>#VALUE!</v>
      </c>
      <c r="L349" s="34" t="e" vm="1">
        <f t="shared" si="32"/>
        <v>#VALUE!</v>
      </c>
      <c r="M349" s="34" t="e" vm="1">
        <f t="shared" si="33"/>
        <v>#VALUE!</v>
      </c>
      <c r="N349" s="34" t="e" vm="2">
        <f>[1]!genUniform($N$9,$N$10)</f>
        <v>#VALUE!</v>
      </c>
      <c r="O349" s="34" t="e" vm="1">
        <f t="shared" si="34"/>
        <v>#VALUE!</v>
      </c>
      <c r="P349" s="34" t="e" vm="1">
        <f t="shared" si="35"/>
        <v>#VALUE!</v>
      </c>
    </row>
    <row r="350" spans="1:16">
      <c r="A350" s="34">
        <v>340</v>
      </c>
      <c r="C350" s="34" t="e" vm="2">
        <f>[1]!GenLimitNormal($C$9,$C$10,0,1000,0)</f>
        <v>#VALUE!</v>
      </c>
      <c r="D350" s="34" t="e" vm="2">
        <f>[1]!GenBetaPERT(0,$D$9,1)</f>
        <v>#VALUE!</v>
      </c>
      <c r="E350" s="34" t="e" vm="2">
        <f>[1]!GenLognormal($E$9,$E$10)</f>
        <v>#VALUE!</v>
      </c>
      <c r="F350" s="34" t="e" vm="2">
        <f>[1]!GenLognormal($F$9,$F$10)</f>
        <v>#VALUE!</v>
      </c>
      <c r="G350" s="34" t="e" vm="2">
        <f>[1]!GenLognormal($G$9,$G$10)</f>
        <v>#VALUE!</v>
      </c>
      <c r="H350" s="34" t="e" vm="2">
        <f>[1]!genUniform($H$9,$H$10)</f>
        <v>#VALUE!</v>
      </c>
      <c r="I350" s="34" t="e" vm="1">
        <f t="shared" si="30"/>
        <v>#VALUE!</v>
      </c>
      <c r="J350" s="34" t="e" vm="1">
        <f t="shared" si="31"/>
        <v>#VALUE!</v>
      </c>
      <c r="K350" s="34" t="e" vm="2">
        <f>[1]!genUniform($K$9,$K$10)</f>
        <v>#VALUE!</v>
      </c>
      <c r="L350" s="34" t="e" vm="1">
        <f t="shared" si="32"/>
        <v>#VALUE!</v>
      </c>
      <c r="M350" s="34" t="e" vm="1">
        <f t="shared" si="33"/>
        <v>#VALUE!</v>
      </c>
      <c r="N350" s="34" t="e" vm="2">
        <f>[1]!genUniform($N$9,$N$10)</f>
        <v>#VALUE!</v>
      </c>
      <c r="O350" s="34" t="e" vm="1">
        <f t="shared" si="34"/>
        <v>#VALUE!</v>
      </c>
      <c r="P350" s="34" t="e" vm="1">
        <f t="shared" si="35"/>
        <v>#VALUE!</v>
      </c>
    </row>
    <row r="351" spans="1:16">
      <c r="A351" s="34">
        <v>341</v>
      </c>
      <c r="C351" s="34" t="e" vm="2">
        <f>[1]!GenLimitNormal($C$9,$C$10,0,1000,0)</f>
        <v>#VALUE!</v>
      </c>
      <c r="D351" s="34" t="e" vm="2">
        <f>[1]!GenBetaPERT(0,$D$9,1)</f>
        <v>#VALUE!</v>
      </c>
      <c r="E351" s="34" t="e" vm="2">
        <f>[1]!GenLognormal($E$9,$E$10)</f>
        <v>#VALUE!</v>
      </c>
      <c r="F351" s="34" t="e" vm="2">
        <f>[1]!GenLognormal($F$9,$F$10)</f>
        <v>#VALUE!</v>
      </c>
      <c r="G351" s="34" t="e" vm="2">
        <f>[1]!GenLognormal($G$9,$G$10)</f>
        <v>#VALUE!</v>
      </c>
      <c r="H351" s="34" t="e" vm="2">
        <f>[1]!genUniform($H$9,$H$10)</f>
        <v>#VALUE!</v>
      </c>
      <c r="I351" s="34" t="e" vm="1">
        <f t="shared" si="30"/>
        <v>#VALUE!</v>
      </c>
      <c r="J351" s="34" t="e" vm="1">
        <f t="shared" si="31"/>
        <v>#VALUE!</v>
      </c>
      <c r="K351" s="34" t="e" vm="2">
        <f>[1]!genUniform($K$9,$K$10)</f>
        <v>#VALUE!</v>
      </c>
      <c r="L351" s="34" t="e" vm="1">
        <f t="shared" si="32"/>
        <v>#VALUE!</v>
      </c>
      <c r="M351" s="34" t="e" vm="1">
        <f t="shared" si="33"/>
        <v>#VALUE!</v>
      </c>
      <c r="N351" s="34" t="e" vm="2">
        <f>[1]!genUniform($N$9,$N$10)</f>
        <v>#VALUE!</v>
      </c>
      <c r="O351" s="34" t="e" vm="1">
        <f t="shared" si="34"/>
        <v>#VALUE!</v>
      </c>
      <c r="P351" s="34" t="e" vm="1">
        <f t="shared" si="35"/>
        <v>#VALUE!</v>
      </c>
    </row>
    <row r="352" spans="1:16">
      <c r="A352" s="34">
        <v>342</v>
      </c>
      <c r="C352" s="34" t="e" vm="2">
        <f>[1]!GenLimitNormal($C$9,$C$10,0,1000,0)</f>
        <v>#VALUE!</v>
      </c>
      <c r="D352" s="34" t="e" vm="2">
        <f>[1]!GenBetaPERT(0,$D$9,1)</f>
        <v>#VALUE!</v>
      </c>
      <c r="E352" s="34" t="e" vm="2">
        <f>[1]!GenLognormal($E$9,$E$10)</f>
        <v>#VALUE!</v>
      </c>
      <c r="F352" s="34" t="e" vm="2">
        <f>[1]!GenLognormal($F$9,$F$10)</f>
        <v>#VALUE!</v>
      </c>
      <c r="G352" s="34" t="e" vm="2">
        <f>[1]!GenLognormal($G$9,$G$10)</f>
        <v>#VALUE!</v>
      </c>
      <c r="H352" s="34" t="e" vm="2">
        <f>[1]!genUniform($H$9,$H$10)</f>
        <v>#VALUE!</v>
      </c>
      <c r="I352" s="34" t="e" vm="1">
        <f t="shared" si="30"/>
        <v>#VALUE!</v>
      </c>
      <c r="J352" s="34" t="e" vm="1">
        <f t="shared" si="31"/>
        <v>#VALUE!</v>
      </c>
      <c r="K352" s="34" t="e" vm="2">
        <f>[1]!genUniform($K$9,$K$10)</f>
        <v>#VALUE!</v>
      </c>
      <c r="L352" s="34" t="e" vm="1">
        <f t="shared" si="32"/>
        <v>#VALUE!</v>
      </c>
      <c r="M352" s="34" t="e" vm="1">
        <f t="shared" si="33"/>
        <v>#VALUE!</v>
      </c>
      <c r="N352" s="34" t="e" vm="2">
        <f>[1]!genUniform($N$9,$N$10)</f>
        <v>#VALUE!</v>
      </c>
      <c r="O352" s="34" t="e" vm="1">
        <f t="shared" si="34"/>
        <v>#VALUE!</v>
      </c>
      <c r="P352" s="34" t="e" vm="1">
        <f t="shared" si="35"/>
        <v>#VALUE!</v>
      </c>
    </row>
    <row r="353" spans="1:16">
      <c r="A353" s="34">
        <v>343</v>
      </c>
      <c r="C353" s="34" t="e" vm="2">
        <f>[1]!GenLimitNormal($C$9,$C$10,0,1000,0)</f>
        <v>#VALUE!</v>
      </c>
      <c r="D353" s="34" t="e" vm="2">
        <f>[1]!GenBetaPERT(0,$D$9,1)</f>
        <v>#VALUE!</v>
      </c>
      <c r="E353" s="34" t="e" vm="2">
        <f>[1]!GenLognormal($E$9,$E$10)</f>
        <v>#VALUE!</v>
      </c>
      <c r="F353" s="34" t="e" vm="2">
        <f>[1]!GenLognormal($F$9,$F$10)</f>
        <v>#VALUE!</v>
      </c>
      <c r="G353" s="34" t="e" vm="2">
        <f>[1]!GenLognormal($G$9,$G$10)</f>
        <v>#VALUE!</v>
      </c>
      <c r="H353" s="34" t="e" vm="2">
        <f>[1]!genUniform($H$9,$H$10)</f>
        <v>#VALUE!</v>
      </c>
      <c r="I353" s="34" t="e" vm="1">
        <f t="shared" si="30"/>
        <v>#VALUE!</v>
      </c>
      <c r="J353" s="34" t="e" vm="1">
        <f t="shared" si="31"/>
        <v>#VALUE!</v>
      </c>
      <c r="K353" s="34" t="e" vm="2">
        <f>[1]!genUniform($K$9,$K$10)</f>
        <v>#VALUE!</v>
      </c>
      <c r="L353" s="34" t="e" vm="1">
        <f t="shared" si="32"/>
        <v>#VALUE!</v>
      </c>
      <c r="M353" s="34" t="e" vm="1">
        <f t="shared" si="33"/>
        <v>#VALUE!</v>
      </c>
      <c r="N353" s="34" t="e" vm="2">
        <f>[1]!genUniform($N$9,$N$10)</f>
        <v>#VALUE!</v>
      </c>
      <c r="O353" s="34" t="e" vm="1">
        <f t="shared" si="34"/>
        <v>#VALUE!</v>
      </c>
      <c r="P353" s="34" t="e" vm="1">
        <f t="shared" si="35"/>
        <v>#VALUE!</v>
      </c>
    </row>
    <row r="354" spans="1:16">
      <c r="A354" s="34">
        <v>344</v>
      </c>
      <c r="C354" s="34" t="e" vm="2">
        <f>[1]!GenLimitNormal($C$9,$C$10,0,1000,0)</f>
        <v>#VALUE!</v>
      </c>
      <c r="D354" s="34" t="e" vm="2">
        <f>[1]!GenBetaPERT(0,$D$9,1)</f>
        <v>#VALUE!</v>
      </c>
      <c r="E354" s="34" t="e" vm="2">
        <f>[1]!GenLognormal($E$9,$E$10)</f>
        <v>#VALUE!</v>
      </c>
      <c r="F354" s="34" t="e" vm="2">
        <f>[1]!GenLognormal($F$9,$F$10)</f>
        <v>#VALUE!</v>
      </c>
      <c r="G354" s="34" t="e" vm="2">
        <f>[1]!GenLognormal($G$9,$G$10)</f>
        <v>#VALUE!</v>
      </c>
      <c r="H354" s="34" t="e" vm="2">
        <f>[1]!genUniform($H$9,$H$10)</f>
        <v>#VALUE!</v>
      </c>
      <c r="I354" s="34" t="e" vm="1">
        <f t="shared" si="30"/>
        <v>#VALUE!</v>
      </c>
      <c r="J354" s="34" t="e" vm="1">
        <f t="shared" si="31"/>
        <v>#VALUE!</v>
      </c>
      <c r="K354" s="34" t="e" vm="2">
        <f>[1]!genUniform($K$9,$K$10)</f>
        <v>#VALUE!</v>
      </c>
      <c r="L354" s="34" t="e" vm="1">
        <f t="shared" si="32"/>
        <v>#VALUE!</v>
      </c>
      <c r="M354" s="34" t="e" vm="1">
        <f t="shared" si="33"/>
        <v>#VALUE!</v>
      </c>
      <c r="N354" s="34" t="e" vm="2">
        <f>[1]!genUniform($N$9,$N$10)</f>
        <v>#VALUE!</v>
      </c>
      <c r="O354" s="34" t="e" vm="1">
        <f t="shared" si="34"/>
        <v>#VALUE!</v>
      </c>
      <c r="P354" s="34" t="e" vm="1">
        <f t="shared" si="35"/>
        <v>#VALUE!</v>
      </c>
    </row>
    <row r="355" spans="1:16">
      <c r="A355" s="34">
        <v>345</v>
      </c>
      <c r="C355" s="34" t="e" vm="2">
        <f>[1]!GenLimitNormal($C$9,$C$10,0,1000,0)</f>
        <v>#VALUE!</v>
      </c>
      <c r="D355" s="34" t="e" vm="2">
        <f>[1]!GenBetaPERT(0,$D$9,1)</f>
        <v>#VALUE!</v>
      </c>
      <c r="E355" s="34" t="e" vm="2">
        <f>[1]!GenLognormal($E$9,$E$10)</f>
        <v>#VALUE!</v>
      </c>
      <c r="F355" s="34" t="e" vm="2">
        <f>[1]!GenLognormal($F$9,$F$10)</f>
        <v>#VALUE!</v>
      </c>
      <c r="G355" s="34" t="e" vm="2">
        <f>[1]!GenLognormal($G$9,$G$10)</f>
        <v>#VALUE!</v>
      </c>
      <c r="H355" s="34" t="e" vm="2">
        <f>[1]!genUniform($H$9,$H$10)</f>
        <v>#VALUE!</v>
      </c>
      <c r="I355" s="34" t="e" vm="1">
        <f t="shared" si="30"/>
        <v>#VALUE!</v>
      </c>
      <c r="J355" s="34" t="e" vm="1">
        <f t="shared" si="31"/>
        <v>#VALUE!</v>
      </c>
      <c r="K355" s="34" t="e" vm="2">
        <f>[1]!genUniform($K$9,$K$10)</f>
        <v>#VALUE!</v>
      </c>
      <c r="L355" s="34" t="e" vm="1">
        <f t="shared" si="32"/>
        <v>#VALUE!</v>
      </c>
      <c r="M355" s="34" t="e" vm="1">
        <f t="shared" si="33"/>
        <v>#VALUE!</v>
      </c>
      <c r="N355" s="34" t="e" vm="2">
        <f>[1]!genUniform($N$9,$N$10)</f>
        <v>#VALUE!</v>
      </c>
      <c r="O355" s="34" t="e" vm="1">
        <f t="shared" si="34"/>
        <v>#VALUE!</v>
      </c>
      <c r="P355" s="34" t="e" vm="1">
        <f t="shared" si="35"/>
        <v>#VALUE!</v>
      </c>
    </row>
    <row r="356" spans="1:16">
      <c r="A356" s="34">
        <v>346</v>
      </c>
      <c r="C356" s="34" t="e" vm="2">
        <f>[1]!GenLimitNormal($C$9,$C$10,0,1000,0)</f>
        <v>#VALUE!</v>
      </c>
      <c r="D356" s="34" t="e" vm="2">
        <f>[1]!GenBetaPERT(0,$D$9,1)</f>
        <v>#VALUE!</v>
      </c>
      <c r="E356" s="34" t="e" vm="2">
        <f>[1]!GenLognormal($E$9,$E$10)</f>
        <v>#VALUE!</v>
      </c>
      <c r="F356" s="34" t="e" vm="2">
        <f>[1]!GenLognormal($F$9,$F$10)</f>
        <v>#VALUE!</v>
      </c>
      <c r="G356" s="34" t="e" vm="2">
        <f>[1]!GenLognormal($G$9,$G$10)</f>
        <v>#VALUE!</v>
      </c>
      <c r="H356" s="34" t="e" vm="2">
        <f>[1]!genUniform($H$9,$H$10)</f>
        <v>#VALUE!</v>
      </c>
      <c r="I356" s="34" t="e" vm="1">
        <f t="shared" si="30"/>
        <v>#VALUE!</v>
      </c>
      <c r="J356" s="34" t="e" vm="1">
        <f t="shared" si="31"/>
        <v>#VALUE!</v>
      </c>
      <c r="K356" s="34" t="e" vm="2">
        <f>[1]!genUniform($K$9,$K$10)</f>
        <v>#VALUE!</v>
      </c>
      <c r="L356" s="34" t="e" vm="1">
        <f t="shared" si="32"/>
        <v>#VALUE!</v>
      </c>
      <c r="M356" s="34" t="e" vm="1">
        <f t="shared" si="33"/>
        <v>#VALUE!</v>
      </c>
      <c r="N356" s="34" t="e" vm="2">
        <f>[1]!genUniform($N$9,$N$10)</f>
        <v>#VALUE!</v>
      </c>
      <c r="O356" s="34" t="e" vm="1">
        <f t="shared" si="34"/>
        <v>#VALUE!</v>
      </c>
      <c r="P356" s="34" t="e" vm="1">
        <f t="shared" si="35"/>
        <v>#VALUE!</v>
      </c>
    </row>
    <row r="357" spans="1:16">
      <c r="A357" s="34">
        <v>347</v>
      </c>
      <c r="C357" s="34" t="e" vm="2">
        <f>[1]!GenLimitNormal($C$9,$C$10,0,1000,0)</f>
        <v>#VALUE!</v>
      </c>
      <c r="D357" s="34" t="e" vm="2">
        <f>[1]!GenBetaPERT(0,$D$9,1)</f>
        <v>#VALUE!</v>
      </c>
      <c r="E357" s="34" t="e" vm="2">
        <f>[1]!GenLognormal($E$9,$E$10)</f>
        <v>#VALUE!</v>
      </c>
      <c r="F357" s="34" t="e" vm="2">
        <f>[1]!GenLognormal($F$9,$F$10)</f>
        <v>#VALUE!</v>
      </c>
      <c r="G357" s="34" t="e" vm="2">
        <f>[1]!GenLognormal($G$9,$G$10)</f>
        <v>#VALUE!</v>
      </c>
      <c r="H357" s="34" t="e" vm="2">
        <f>[1]!genUniform($H$9,$H$10)</f>
        <v>#VALUE!</v>
      </c>
      <c r="I357" s="34" t="e" vm="1">
        <f t="shared" si="30"/>
        <v>#VALUE!</v>
      </c>
      <c r="J357" s="34" t="e" vm="1">
        <f t="shared" si="31"/>
        <v>#VALUE!</v>
      </c>
      <c r="K357" s="34" t="e" vm="2">
        <f>[1]!genUniform($K$9,$K$10)</f>
        <v>#VALUE!</v>
      </c>
      <c r="L357" s="34" t="e" vm="1">
        <f t="shared" si="32"/>
        <v>#VALUE!</v>
      </c>
      <c r="M357" s="34" t="e" vm="1">
        <f t="shared" si="33"/>
        <v>#VALUE!</v>
      </c>
      <c r="N357" s="34" t="e" vm="2">
        <f>[1]!genUniform($N$9,$N$10)</f>
        <v>#VALUE!</v>
      </c>
      <c r="O357" s="34" t="e" vm="1">
        <f t="shared" si="34"/>
        <v>#VALUE!</v>
      </c>
      <c r="P357" s="34" t="e" vm="1">
        <f t="shared" si="35"/>
        <v>#VALUE!</v>
      </c>
    </row>
    <row r="358" spans="1:16">
      <c r="A358" s="34">
        <v>348</v>
      </c>
      <c r="C358" s="34" t="e" vm="2">
        <f>[1]!GenLimitNormal($C$9,$C$10,0,1000,0)</f>
        <v>#VALUE!</v>
      </c>
      <c r="D358" s="34" t="e" vm="2">
        <f>[1]!GenBetaPERT(0,$D$9,1)</f>
        <v>#VALUE!</v>
      </c>
      <c r="E358" s="34" t="e" vm="2">
        <f>[1]!GenLognormal($E$9,$E$10)</f>
        <v>#VALUE!</v>
      </c>
      <c r="F358" s="34" t="e" vm="2">
        <f>[1]!GenLognormal($F$9,$F$10)</f>
        <v>#VALUE!</v>
      </c>
      <c r="G358" s="34" t="e" vm="2">
        <f>[1]!GenLognormal($G$9,$G$10)</f>
        <v>#VALUE!</v>
      </c>
      <c r="H358" s="34" t="e" vm="2">
        <f>[1]!genUniform($H$9,$H$10)</f>
        <v>#VALUE!</v>
      </c>
      <c r="I358" s="34" t="e" vm="1">
        <f t="shared" si="30"/>
        <v>#VALUE!</v>
      </c>
      <c r="J358" s="34" t="e" vm="1">
        <f t="shared" si="31"/>
        <v>#VALUE!</v>
      </c>
      <c r="K358" s="34" t="e" vm="2">
        <f>[1]!genUniform($K$9,$K$10)</f>
        <v>#VALUE!</v>
      </c>
      <c r="L358" s="34" t="e" vm="1">
        <f t="shared" si="32"/>
        <v>#VALUE!</v>
      </c>
      <c r="M358" s="34" t="e" vm="1">
        <f t="shared" si="33"/>
        <v>#VALUE!</v>
      </c>
      <c r="N358" s="34" t="e" vm="2">
        <f>[1]!genUniform($N$9,$N$10)</f>
        <v>#VALUE!</v>
      </c>
      <c r="O358" s="34" t="e" vm="1">
        <f t="shared" si="34"/>
        <v>#VALUE!</v>
      </c>
      <c r="P358" s="34" t="e" vm="1">
        <f t="shared" si="35"/>
        <v>#VALUE!</v>
      </c>
    </row>
    <row r="359" spans="1:16">
      <c r="A359" s="34">
        <v>349</v>
      </c>
      <c r="C359" s="34" t="e" vm="2">
        <f>[1]!GenLimitNormal($C$9,$C$10,0,1000,0)</f>
        <v>#VALUE!</v>
      </c>
      <c r="D359" s="34" t="e" vm="2">
        <f>[1]!GenBetaPERT(0,$D$9,1)</f>
        <v>#VALUE!</v>
      </c>
      <c r="E359" s="34" t="e" vm="2">
        <f>[1]!GenLognormal($E$9,$E$10)</f>
        <v>#VALUE!</v>
      </c>
      <c r="F359" s="34" t="e" vm="2">
        <f>[1]!GenLognormal($F$9,$F$10)</f>
        <v>#VALUE!</v>
      </c>
      <c r="G359" s="34" t="e" vm="2">
        <f>[1]!GenLognormal($G$9,$G$10)</f>
        <v>#VALUE!</v>
      </c>
      <c r="H359" s="34" t="e" vm="2">
        <f>[1]!genUniform($H$9,$H$10)</f>
        <v>#VALUE!</v>
      </c>
      <c r="I359" s="34" t="e" vm="1">
        <f t="shared" si="30"/>
        <v>#VALUE!</v>
      </c>
      <c r="J359" s="34" t="e" vm="1">
        <f t="shared" si="31"/>
        <v>#VALUE!</v>
      </c>
      <c r="K359" s="34" t="e" vm="2">
        <f>[1]!genUniform($K$9,$K$10)</f>
        <v>#VALUE!</v>
      </c>
      <c r="L359" s="34" t="e" vm="1">
        <f t="shared" si="32"/>
        <v>#VALUE!</v>
      </c>
      <c r="M359" s="34" t="e" vm="1">
        <f t="shared" si="33"/>
        <v>#VALUE!</v>
      </c>
      <c r="N359" s="34" t="e" vm="2">
        <f>[1]!genUniform($N$9,$N$10)</f>
        <v>#VALUE!</v>
      </c>
      <c r="O359" s="34" t="e" vm="1">
        <f t="shared" si="34"/>
        <v>#VALUE!</v>
      </c>
      <c r="P359" s="34" t="e" vm="1">
        <f t="shared" si="35"/>
        <v>#VALUE!</v>
      </c>
    </row>
    <row r="360" spans="1:16">
      <c r="A360" s="34">
        <v>350</v>
      </c>
      <c r="C360" s="34" t="e" vm="2">
        <f>[1]!GenLimitNormal($C$9,$C$10,0,1000,0)</f>
        <v>#VALUE!</v>
      </c>
      <c r="D360" s="34" t="e" vm="2">
        <f>[1]!GenBetaPERT(0,$D$9,1)</f>
        <v>#VALUE!</v>
      </c>
      <c r="E360" s="34" t="e" vm="2">
        <f>[1]!GenLognormal($E$9,$E$10)</f>
        <v>#VALUE!</v>
      </c>
      <c r="F360" s="34" t="e" vm="2">
        <f>[1]!GenLognormal($F$9,$F$10)</f>
        <v>#VALUE!</v>
      </c>
      <c r="G360" s="34" t="e" vm="2">
        <f>[1]!GenLognormal($G$9,$G$10)</f>
        <v>#VALUE!</v>
      </c>
      <c r="H360" s="34" t="e" vm="2">
        <f>[1]!genUniform($H$9,$H$10)</f>
        <v>#VALUE!</v>
      </c>
      <c r="I360" s="34" t="e" vm="1">
        <f t="shared" si="30"/>
        <v>#VALUE!</v>
      </c>
      <c r="J360" s="34" t="e" vm="1">
        <f t="shared" si="31"/>
        <v>#VALUE!</v>
      </c>
      <c r="K360" s="34" t="e" vm="2">
        <f>[1]!genUniform($K$9,$K$10)</f>
        <v>#VALUE!</v>
      </c>
      <c r="L360" s="34" t="e" vm="1">
        <f t="shared" si="32"/>
        <v>#VALUE!</v>
      </c>
      <c r="M360" s="34" t="e" vm="1">
        <f t="shared" si="33"/>
        <v>#VALUE!</v>
      </c>
      <c r="N360" s="34" t="e" vm="2">
        <f>[1]!genUniform($N$9,$N$10)</f>
        <v>#VALUE!</v>
      </c>
      <c r="O360" s="34" t="e" vm="1">
        <f t="shared" si="34"/>
        <v>#VALUE!</v>
      </c>
      <c r="P360" s="34" t="e" vm="1">
        <f t="shared" si="35"/>
        <v>#VALUE!</v>
      </c>
    </row>
    <row r="361" spans="1:16">
      <c r="A361" s="34">
        <v>351</v>
      </c>
      <c r="C361" s="34" t="e" vm="2">
        <f>[1]!GenLimitNormal($C$9,$C$10,0,1000,0)</f>
        <v>#VALUE!</v>
      </c>
      <c r="D361" s="34" t="e" vm="2">
        <f>[1]!GenBetaPERT(0,$D$9,1)</f>
        <v>#VALUE!</v>
      </c>
      <c r="E361" s="34" t="e" vm="2">
        <f>[1]!GenLognormal($E$9,$E$10)</f>
        <v>#VALUE!</v>
      </c>
      <c r="F361" s="34" t="e" vm="2">
        <f>[1]!GenLognormal($F$9,$F$10)</f>
        <v>#VALUE!</v>
      </c>
      <c r="G361" s="34" t="e" vm="2">
        <f>[1]!GenLognormal($G$9,$G$10)</f>
        <v>#VALUE!</v>
      </c>
      <c r="H361" s="34" t="e" vm="2">
        <f>[1]!genUniform($H$9,$H$10)</f>
        <v>#VALUE!</v>
      </c>
      <c r="I361" s="34" t="e" vm="1">
        <f t="shared" si="30"/>
        <v>#VALUE!</v>
      </c>
      <c r="J361" s="34" t="e" vm="1">
        <f t="shared" si="31"/>
        <v>#VALUE!</v>
      </c>
      <c r="K361" s="34" t="e" vm="2">
        <f>[1]!genUniform($K$9,$K$10)</f>
        <v>#VALUE!</v>
      </c>
      <c r="L361" s="34" t="e" vm="1">
        <f t="shared" si="32"/>
        <v>#VALUE!</v>
      </c>
      <c r="M361" s="34" t="e" vm="1">
        <f t="shared" si="33"/>
        <v>#VALUE!</v>
      </c>
      <c r="N361" s="34" t="e" vm="2">
        <f>[1]!genUniform($N$9,$N$10)</f>
        <v>#VALUE!</v>
      </c>
      <c r="O361" s="34" t="e" vm="1">
        <f t="shared" si="34"/>
        <v>#VALUE!</v>
      </c>
      <c r="P361" s="34" t="e" vm="1">
        <f t="shared" si="35"/>
        <v>#VALUE!</v>
      </c>
    </row>
    <row r="362" spans="1:16">
      <c r="A362" s="34">
        <v>352</v>
      </c>
      <c r="C362" s="34" t="e" vm="2">
        <f>[1]!GenLimitNormal($C$9,$C$10,0,1000,0)</f>
        <v>#VALUE!</v>
      </c>
      <c r="D362" s="34" t="e" vm="2">
        <f>[1]!GenBetaPERT(0,$D$9,1)</f>
        <v>#VALUE!</v>
      </c>
      <c r="E362" s="34" t="e" vm="2">
        <f>[1]!GenLognormal($E$9,$E$10)</f>
        <v>#VALUE!</v>
      </c>
      <c r="F362" s="34" t="e" vm="2">
        <f>[1]!GenLognormal($F$9,$F$10)</f>
        <v>#VALUE!</v>
      </c>
      <c r="G362" s="34" t="e" vm="2">
        <f>[1]!GenLognormal($G$9,$G$10)</f>
        <v>#VALUE!</v>
      </c>
      <c r="H362" s="34" t="e" vm="2">
        <f>[1]!genUniform($H$9,$H$10)</f>
        <v>#VALUE!</v>
      </c>
      <c r="I362" s="34" t="e" vm="1">
        <f t="shared" si="30"/>
        <v>#VALUE!</v>
      </c>
      <c r="J362" s="34" t="e" vm="1">
        <f t="shared" si="31"/>
        <v>#VALUE!</v>
      </c>
      <c r="K362" s="34" t="e" vm="2">
        <f>[1]!genUniform($K$9,$K$10)</f>
        <v>#VALUE!</v>
      </c>
      <c r="L362" s="34" t="e" vm="1">
        <f t="shared" si="32"/>
        <v>#VALUE!</v>
      </c>
      <c r="M362" s="34" t="e" vm="1">
        <f t="shared" si="33"/>
        <v>#VALUE!</v>
      </c>
      <c r="N362" s="34" t="e" vm="2">
        <f>[1]!genUniform($N$9,$N$10)</f>
        <v>#VALUE!</v>
      </c>
      <c r="O362" s="34" t="e" vm="1">
        <f t="shared" si="34"/>
        <v>#VALUE!</v>
      </c>
      <c r="P362" s="34" t="e" vm="1">
        <f t="shared" si="35"/>
        <v>#VALUE!</v>
      </c>
    </row>
    <row r="363" spans="1:16">
      <c r="A363" s="34">
        <v>353</v>
      </c>
      <c r="C363" s="34" t="e" vm="2">
        <f>[1]!GenLimitNormal($C$9,$C$10,0,1000,0)</f>
        <v>#VALUE!</v>
      </c>
      <c r="D363" s="34" t="e" vm="2">
        <f>[1]!GenBetaPERT(0,$D$9,1)</f>
        <v>#VALUE!</v>
      </c>
      <c r="E363" s="34" t="e" vm="2">
        <f>[1]!GenLognormal($E$9,$E$10)</f>
        <v>#VALUE!</v>
      </c>
      <c r="F363" s="34" t="e" vm="2">
        <f>[1]!GenLognormal($F$9,$F$10)</f>
        <v>#VALUE!</v>
      </c>
      <c r="G363" s="34" t="e" vm="2">
        <f>[1]!GenLognormal($G$9,$G$10)</f>
        <v>#VALUE!</v>
      </c>
      <c r="H363" s="34" t="e" vm="2">
        <f>[1]!genUniform($H$9,$H$10)</f>
        <v>#VALUE!</v>
      </c>
      <c r="I363" s="34" t="e" vm="1">
        <f t="shared" si="30"/>
        <v>#VALUE!</v>
      </c>
      <c r="J363" s="34" t="e" vm="1">
        <f t="shared" si="31"/>
        <v>#VALUE!</v>
      </c>
      <c r="K363" s="34" t="e" vm="2">
        <f>[1]!genUniform($K$9,$K$10)</f>
        <v>#VALUE!</v>
      </c>
      <c r="L363" s="34" t="e" vm="1">
        <f t="shared" si="32"/>
        <v>#VALUE!</v>
      </c>
      <c r="M363" s="34" t="e" vm="1">
        <f t="shared" si="33"/>
        <v>#VALUE!</v>
      </c>
      <c r="N363" s="34" t="e" vm="2">
        <f>[1]!genUniform($N$9,$N$10)</f>
        <v>#VALUE!</v>
      </c>
      <c r="O363" s="34" t="e" vm="1">
        <f t="shared" si="34"/>
        <v>#VALUE!</v>
      </c>
      <c r="P363" s="34" t="e" vm="1">
        <f t="shared" si="35"/>
        <v>#VALUE!</v>
      </c>
    </row>
    <row r="364" spans="1:16">
      <c r="A364" s="34">
        <v>354</v>
      </c>
      <c r="C364" s="34" t="e" vm="2">
        <f>[1]!GenLimitNormal($C$9,$C$10,0,1000,0)</f>
        <v>#VALUE!</v>
      </c>
      <c r="D364" s="34" t="e" vm="2">
        <f>[1]!GenBetaPERT(0,$D$9,1)</f>
        <v>#VALUE!</v>
      </c>
      <c r="E364" s="34" t="e" vm="2">
        <f>[1]!GenLognormal($E$9,$E$10)</f>
        <v>#VALUE!</v>
      </c>
      <c r="F364" s="34" t="e" vm="2">
        <f>[1]!GenLognormal($F$9,$F$10)</f>
        <v>#VALUE!</v>
      </c>
      <c r="G364" s="34" t="e" vm="2">
        <f>[1]!GenLognormal($G$9,$G$10)</f>
        <v>#VALUE!</v>
      </c>
      <c r="H364" s="34" t="e" vm="2">
        <f>[1]!genUniform($H$9,$H$10)</f>
        <v>#VALUE!</v>
      </c>
      <c r="I364" s="34" t="e" vm="1">
        <f t="shared" si="30"/>
        <v>#VALUE!</v>
      </c>
      <c r="J364" s="34" t="e" vm="1">
        <f t="shared" si="31"/>
        <v>#VALUE!</v>
      </c>
      <c r="K364" s="34" t="e" vm="2">
        <f>[1]!genUniform($K$9,$K$10)</f>
        <v>#VALUE!</v>
      </c>
      <c r="L364" s="34" t="e" vm="1">
        <f t="shared" si="32"/>
        <v>#VALUE!</v>
      </c>
      <c r="M364" s="34" t="e" vm="1">
        <f t="shared" si="33"/>
        <v>#VALUE!</v>
      </c>
      <c r="N364" s="34" t="e" vm="2">
        <f>[1]!genUniform($N$9,$N$10)</f>
        <v>#VALUE!</v>
      </c>
      <c r="O364" s="34" t="e" vm="1">
        <f t="shared" si="34"/>
        <v>#VALUE!</v>
      </c>
      <c r="P364" s="34" t="e" vm="1">
        <f t="shared" si="35"/>
        <v>#VALUE!</v>
      </c>
    </row>
    <row r="365" spans="1:16">
      <c r="A365" s="34">
        <v>355</v>
      </c>
      <c r="C365" s="34" t="e" vm="2">
        <f>[1]!GenLimitNormal($C$9,$C$10,0,1000,0)</f>
        <v>#VALUE!</v>
      </c>
      <c r="D365" s="34" t="e" vm="2">
        <f>[1]!GenBetaPERT(0,$D$9,1)</f>
        <v>#VALUE!</v>
      </c>
      <c r="E365" s="34" t="e" vm="2">
        <f>[1]!GenLognormal($E$9,$E$10)</f>
        <v>#VALUE!</v>
      </c>
      <c r="F365" s="34" t="e" vm="2">
        <f>[1]!GenLognormal($F$9,$F$10)</f>
        <v>#VALUE!</v>
      </c>
      <c r="G365" s="34" t="e" vm="2">
        <f>[1]!GenLognormal($G$9,$G$10)</f>
        <v>#VALUE!</v>
      </c>
      <c r="H365" s="34" t="e" vm="2">
        <f>[1]!genUniform($H$9,$H$10)</f>
        <v>#VALUE!</v>
      </c>
      <c r="I365" s="34" t="e" vm="1">
        <f t="shared" si="30"/>
        <v>#VALUE!</v>
      </c>
      <c r="J365" s="34" t="e" vm="1">
        <f t="shared" si="31"/>
        <v>#VALUE!</v>
      </c>
      <c r="K365" s="34" t="e" vm="2">
        <f>[1]!genUniform($K$9,$K$10)</f>
        <v>#VALUE!</v>
      </c>
      <c r="L365" s="34" t="e" vm="1">
        <f t="shared" si="32"/>
        <v>#VALUE!</v>
      </c>
      <c r="M365" s="34" t="e" vm="1">
        <f t="shared" si="33"/>
        <v>#VALUE!</v>
      </c>
      <c r="N365" s="34" t="e" vm="2">
        <f>[1]!genUniform($N$9,$N$10)</f>
        <v>#VALUE!</v>
      </c>
      <c r="O365" s="34" t="e" vm="1">
        <f t="shared" si="34"/>
        <v>#VALUE!</v>
      </c>
      <c r="P365" s="34" t="e" vm="1">
        <f t="shared" si="35"/>
        <v>#VALUE!</v>
      </c>
    </row>
    <row r="366" spans="1:16">
      <c r="A366" s="34">
        <v>356</v>
      </c>
      <c r="C366" s="34" t="e" vm="2">
        <f>[1]!GenLimitNormal($C$9,$C$10,0,1000,0)</f>
        <v>#VALUE!</v>
      </c>
      <c r="D366" s="34" t="e" vm="2">
        <f>[1]!GenBetaPERT(0,$D$9,1)</f>
        <v>#VALUE!</v>
      </c>
      <c r="E366" s="34" t="e" vm="2">
        <f>[1]!GenLognormal($E$9,$E$10)</f>
        <v>#VALUE!</v>
      </c>
      <c r="F366" s="34" t="e" vm="2">
        <f>[1]!GenLognormal($F$9,$F$10)</f>
        <v>#VALUE!</v>
      </c>
      <c r="G366" s="34" t="e" vm="2">
        <f>[1]!GenLognormal($G$9,$G$10)</f>
        <v>#VALUE!</v>
      </c>
      <c r="H366" s="34" t="e" vm="2">
        <f>[1]!genUniform($H$9,$H$10)</f>
        <v>#VALUE!</v>
      </c>
      <c r="I366" s="34" t="e" vm="1">
        <f t="shared" si="30"/>
        <v>#VALUE!</v>
      </c>
      <c r="J366" s="34" t="e" vm="1">
        <f t="shared" si="31"/>
        <v>#VALUE!</v>
      </c>
      <c r="K366" s="34" t="e" vm="2">
        <f>[1]!genUniform($K$9,$K$10)</f>
        <v>#VALUE!</v>
      </c>
      <c r="L366" s="34" t="e" vm="1">
        <f t="shared" si="32"/>
        <v>#VALUE!</v>
      </c>
      <c r="M366" s="34" t="e" vm="1">
        <f t="shared" si="33"/>
        <v>#VALUE!</v>
      </c>
      <c r="N366" s="34" t="e" vm="2">
        <f>[1]!genUniform($N$9,$N$10)</f>
        <v>#VALUE!</v>
      </c>
      <c r="O366" s="34" t="e" vm="1">
        <f t="shared" si="34"/>
        <v>#VALUE!</v>
      </c>
      <c r="P366" s="34" t="e" vm="1">
        <f t="shared" si="35"/>
        <v>#VALUE!</v>
      </c>
    </row>
    <row r="367" spans="1:16">
      <c r="A367" s="34">
        <v>357</v>
      </c>
      <c r="C367" s="34" t="e" vm="2">
        <f>[1]!GenLimitNormal($C$9,$C$10,0,1000,0)</f>
        <v>#VALUE!</v>
      </c>
      <c r="D367" s="34" t="e" vm="2">
        <f>[1]!GenBetaPERT(0,$D$9,1)</f>
        <v>#VALUE!</v>
      </c>
      <c r="E367" s="34" t="e" vm="2">
        <f>[1]!GenLognormal($E$9,$E$10)</f>
        <v>#VALUE!</v>
      </c>
      <c r="F367" s="34" t="e" vm="2">
        <f>[1]!GenLognormal($F$9,$F$10)</f>
        <v>#VALUE!</v>
      </c>
      <c r="G367" s="34" t="e" vm="2">
        <f>[1]!GenLognormal($G$9,$G$10)</f>
        <v>#VALUE!</v>
      </c>
      <c r="H367" s="34" t="e" vm="2">
        <f>[1]!genUniform($H$9,$H$10)</f>
        <v>#VALUE!</v>
      </c>
      <c r="I367" s="34" t="e" vm="1">
        <f t="shared" si="30"/>
        <v>#VALUE!</v>
      </c>
      <c r="J367" s="34" t="e" vm="1">
        <f t="shared" si="31"/>
        <v>#VALUE!</v>
      </c>
      <c r="K367" s="34" t="e" vm="2">
        <f>[1]!genUniform($K$9,$K$10)</f>
        <v>#VALUE!</v>
      </c>
      <c r="L367" s="34" t="e" vm="1">
        <f t="shared" si="32"/>
        <v>#VALUE!</v>
      </c>
      <c r="M367" s="34" t="e" vm="1">
        <f t="shared" si="33"/>
        <v>#VALUE!</v>
      </c>
      <c r="N367" s="34" t="e" vm="2">
        <f>[1]!genUniform($N$9,$N$10)</f>
        <v>#VALUE!</v>
      </c>
      <c r="O367" s="34" t="e" vm="1">
        <f t="shared" si="34"/>
        <v>#VALUE!</v>
      </c>
      <c r="P367" s="34" t="e" vm="1">
        <f t="shared" si="35"/>
        <v>#VALUE!</v>
      </c>
    </row>
    <row r="368" spans="1:16">
      <c r="A368" s="34">
        <v>358</v>
      </c>
      <c r="C368" s="34" t="e" vm="2">
        <f>[1]!GenLimitNormal($C$9,$C$10,0,1000,0)</f>
        <v>#VALUE!</v>
      </c>
      <c r="D368" s="34" t="e" vm="2">
        <f>[1]!GenBetaPERT(0,$D$9,1)</f>
        <v>#VALUE!</v>
      </c>
      <c r="E368" s="34" t="e" vm="2">
        <f>[1]!GenLognormal($E$9,$E$10)</f>
        <v>#VALUE!</v>
      </c>
      <c r="F368" s="34" t="e" vm="2">
        <f>[1]!GenLognormal($F$9,$F$10)</f>
        <v>#VALUE!</v>
      </c>
      <c r="G368" s="34" t="e" vm="2">
        <f>[1]!GenLognormal($G$9,$G$10)</f>
        <v>#VALUE!</v>
      </c>
      <c r="H368" s="34" t="e" vm="2">
        <f>[1]!genUniform($H$9,$H$10)</f>
        <v>#VALUE!</v>
      </c>
      <c r="I368" s="34" t="e" vm="1">
        <f t="shared" si="30"/>
        <v>#VALUE!</v>
      </c>
      <c r="J368" s="34" t="e" vm="1">
        <f t="shared" si="31"/>
        <v>#VALUE!</v>
      </c>
      <c r="K368" s="34" t="e" vm="2">
        <f>[1]!genUniform($K$9,$K$10)</f>
        <v>#VALUE!</v>
      </c>
      <c r="L368" s="34" t="e" vm="1">
        <f t="shared" si="32"/>
        <v>#VALUE!</v>
      </c>
      <c r="M368" s="34" t="e" vm="1">
        <f t="shared" si="33"/>
        <v>#VALUE!</v>
      </c>
      <c r="N368" s="34" t="e" vm="2">
        <f>[1]!genUniform($N$9,$N$10)</f>
        <v>#VALUE!</v>
      </c>
      <c r="O368" s="34" t="e" vm="1">
        <f t="shared" si="34"/>
        <v>#VALUE!</v>
      </c>
      <c r="P368" s="34" t="e" vm="1">
        <f t="shared" si="35"/>
        <v>#VALUE!</v>
      </c>
    </row>
    <row r="369" spans="1:16">
      <c r="A369" s="34">
        <v>359</v>
      </c>
      <c r="C369" s="34" t="e" vm="2">
        <f>[1]!GenLimitNormal($C$9,$C$10,0,1000,0)</f>
        <v>#VALUE!</v>
      </c>
      <c r="D369" s="34" t="e" vm="2">
        <f>[1]!GenBetaPERT(0,$D$9,1)</f>
        <v>#VALUE!</v>
      </c>
      <c r="E369" s="34" t="e" vm="2">
        <f>[1]!GenLognormal($E$9,$E$10)</f>
        <v>#VALUE!</v>
      </c>
      <c r="F369" s="34" t="e" vm="2">
        <f>[1]!GenLognormal($F$9,$F$10)</f>
        <v>#VALUE!</v>
      </c>
      <c r="G369" s="34" t="e" vm="2">
        <f>[1]!GenLognormal($G$9,$G$10)</f>
        <v>#VALUE!</v>
      </c>
      <c r="H369" s="34" t="e" vm="2">
        <f>[1]!genUniform($H$9,$H$10)</f>
        <v>#VALUE!</v>
      </c>
      <c r="I369" s="34" t="e" vm="1">
        <f t="shared" si="30"/>
        <v>#VALUE!</v>
      </c>
      <c r="J369" s="34" t="e" vm="1">
        <f t="shared" si="31"/>
        <v>#VALUE!</v>
      </c>
      <c r="K369" s="34" t="e" vm="2">
        <f>[1]!genUniform($K$9,$K$10)</f>
        <v>#VALUE!</v>
      </c>
      <c r="L369" s="34" t="e" vm="1">
        <f t="shared" si="32"/>
        <v>#VALUE!</v>
      </c>
      <c r="M369" s="34" t="e" vm="1">
        <f t="shared" si="33"/>
        <v>#VALUE!</v>
      </c>
      <c r="N369" s="34" t="e" vm="2">
        <f>[1]!genUniform($N$9,$N$10)</f>
        <v>#VALUE!</v>
      </c>
      <c r="O369" s="34" t="e" vm="1">
        <f t="shared" si="34"/>
        <v>#VALUE!</v>
      </c>
      <c r="P369" s="34" t="e" vm="1">
        <f t="shared" si="35"/>
        <v>#VALUE!</v>
      </c>
    </row>
    <row r="370" spans="1:16">
      <c r="A370" s="34">
        <v>360</v>
      </c>
      <c r="C370" s="34" t="e" vm="2">
        <f>[1]!GenLimitNormal($C$9,$C$10,0,1000,0)</f>
        <v>#VALUE!</v>
      </c>
      <c r="D370" s="34" t="e" vm="2">
        <f>[1]!GenBetaPERT(0,$D$9,1)</f>
        <v>#VALUE!</v>
      </c>
      <c r="E370" s="34" t="e" vm="2">
        <f>[1]!GenLognormal($E$9,$E$10)</f>
        <v>#VALUE!</v>
      </c>
      <c r="F370" s="34" t="e" vm="2">
        <f>[1]!GenLognormal($F$9,$F$10)</f>
        <v>#VALUE!</v>
      </c>
      <c r="G370" s="34" t="e" vm="2">
        <f>[1]!GenLognormal($G$9,$G$10)</f>
        <v>#VALUE!</v>
      </c>
      <c r="H370" s="34" t="e" vm="2">
        <f>[1]!genUniform($H$9,$H$10)</f>
        <v>#VALUE!</v>
      </c>
      <c r="I370" s="34" t="e" vm="1">
        <f t="shared" si="30"/>
        <v>#VALUE!</v>
      </c>
      <c r="J370" s="34" t="e" vm="1">
        <f t="shared" si="31"/>
        <v>#VALUE!</v>
      </c>
      <c r="K370" s="34" t="e" vm="2">
        <f>[1]!genUniform($K$9,$K$10)</f>
        <v>#VALUE!</v>
      </c>
      <c r="L370" s="34" t="e" vm="1">
        <f t="shared" si="32"/>
        <v>#VALUE!</v>
      </c>
      <c r="M370" s="34" t="e" vm="1">
        <f t="shared" si="33"/>
        <v>#VALUE!</v>
      </c>
      <c r="N370" s="34" t="e" vm="2">
        <f>[1]!genUniform($N$9,$N$10)</f>
        <v>#VALUE!</v>
      </c>
      <c r="O370" s="34" t="e" vm="1">
        <f t="shared" si="34"/>
        <v>#VALUE!</v>
      </c>
      <c r="P370" s="34" t="e" vm="1">
        <f t="shared" si="35"/>
        <v>#VALUE!</v>
      </c>
    </row>
    <row r="371" spans="1:16">
      <c r="A371" s="34">
        <v>361</v>
      </c>
      <c r="C371" s="34" t="e" vm="2">
        <f>[1]!GenLimitNormal($C$9,$C$10,0,1000,0)</f>
        <v>#VALUE!</v>
      </c>
      <c r="D371" s="34" t="e" vm="2">
        <f>[1]!GenBetaPERT(0,$D$9,1)</f>
        <v>#VALUE!</v>
      </c>
      <c r="E371" s="34" t="e" vm="2">
        <f>[1]!GenLognormal($E$9,$E$10)</f>
        <v>#VALUE!</v>
      </c>
      <c r="F371" s="34" t="e" vm="2">
        <f>[1]!GenLognormal($F$9,$F$10)</f>
        <v>#VALUE!</v>
      </c>
      <c r="G371" s="34" t="e" vm="2">
        <f>[1]!GenLognormal($G$9,$G$10)</f>
        <v>#VALUE!</v>
      </c>
      <c r="H371" s="34" t="e" vm="2">
        <f>[1]!genUniform($H$9,$H$10)</f>
        <v>#VALUE!</v>
      </c>
      <c r="I371" s="34" t="e" vm="1">
        <f t="shared" si="30"/>
        <v>#VALUE!</v>
      </c>
      <c r="J371" s="34" t="e" vm="1">
        <f t="shared" si="31"/>
        <v>#VALUE!</v>
      </c>
      <c r="K371" s="34" t="e" vm="2">
        <f>[1]!genUniform($K$9,$K$10)</f>
        <v>#VALUE!</v>
      </c>
      <c r="L371" s="34" t="e" vm="1">
        <f t="shared" si="32"/>
        <v>#VALUE!</v>
      </c>
      <c r="M371" s="34" t="e" vm="1">
        <f t="shared" si="33"/>
        <v>#VALUE!</v>
      </c>
      <c r="N371" s="34" t="e" vm="2">
        <f>[1]!genUniform($N$9,$N$10)</f>
        <v>#VALUE!</v>
      </c>
      <c r="O371" s="34" t="e" vm="1">
        <f t="shared" si="34"/>
        <v>#VALUE!</v>
      </c>
      <c r="P371" s="34" t="e" vm="1">
        <f t="shared" si="35"/>
        <v>#VALUE!</v>
      </c>
    </row>
    <row r="372" spans="1:16">
      <c r="A372" s="34">
        <v>362</v>
      </c>
      <c r="C372" s="34" t="e" vm="2">
        <f>[1]!GenLimitNormal($C$9,$C$10,0,1000,0)</f>
        <v>#VALUE!</v>
      </c>
      <c r="D372" s="34" t="e" vm="2">
        <f>[1]!GenBetaPERT(0,$D$9,1)</f>
        <v>#VALUE!</v>
      </c>
      <c r="E372" s="34" t="e" vm="2">
        <f>[1]!GenLognormal($E$9,$E$10)</f>
        <v>#VALUE!</v>
      </c>
      <c r="F372" s="34" t="e" vm="2">
        <f>[1]!GenLognormal($F$9,$F$10)</f>
        <v>#VALUE!</v>
      </c>
      <c r="G372" s="34" t="e" vm="2">
        <f>[1]!GenLognormal($G$9,$G$10)</f>
        <v>#VALUE!</v>
      </c>
      <c r="H372" s="34" t="e" vm="2">
        <f>[1]!genUniform($H$9,$H$10)</f>
        <v>#VALUE!</v>
      </c>
      <c r="I372" s="34" t="e" vm="1">
        <f t="shared" si="30"/>
        <v>#VALUE!</v>
      </c>
      <c r="J372" s="34" t="e" vm="1">
        <f t="shared" si="31"/>
        <v>#VALUE!</v>
      </c>
      <c r="K372" s="34" t="e" vm="2">
        <f>[1]!genUniform($K$9,$K$10)</f>
        <v>#VALUE!</v>
      </c>
      <c r="L372" s="34" t="e" vm="1">
        <f t="shared" si="32"/>
        <v>#VALUE!</v>
      </c>
      <c r="M372" s="34" t="e" vm="1">
        <f t="shared" si="33"/>
        <v>#VALUE!</v>
      </c>
      <c r="N372" s="34" t="e" vm="2">
        <f>[1]!genUniform($N$9,$N$10)</f>
        <v>#VALUE!</v>
      </c>
      <c r="O372" s="34" t="e" vm="1">
        <f t="shared" si="34"/>
        <v>#VALUE!</v>
      </c>
      <c r="P372" s="34" t="e" vm="1">
        <f t="shared" si="35"/>
        <v>#VALUE!</v>
      </c>
    </row>
    <row r="373" spans="1:16">
      <c r="A373" s="34">
        <v>363</v>
      </c>
      <c r="C373" s="34" t="e" vm="2">
        <f>[1]!GenLimitNormal($C$9,$C$10,0,1000,0)</f>
        <v>#VALUE!</v>
      </c>
      <c r="D373" s="34" t="e" vm="2">
        <f>[1]!GenBetaPERT(0,$D$9,1)</f>
        <v>#VALUE!</v>
      </c>
      <c r="E373" s="34" t="e" vm="2">
        <f>[1]!GenLognormal($E$9,$E$10)</f>
        <v>#VALUE!</v>
      </c>
      <c r="F373" s="34" t="e" vm="2">
        <f>[1]!GenLognormal($F$9,$F$10)</f>
        <v>#VALUE!</v>
      </c>
      <c r="G373" s="34" t="e" vm="2">
        <f>[1]!GenLognormal($G$9,$G$10)</f>
        <v>#VALUE!</v>
      </c>
      <c r="H373" s="34" t="e" vm="2">
        <f>[1]!genUniform($H$9,$H$10)</f>
        <v>#VALUE!</v>
      </c>
      <c r="I373" s="34" t="e" vm="1">
        <f t="shared" si="30"/>
        <v>#VALUE!</v>
      </c>
      <c r="J373" s="34" t="e" vm="1">
        <f t="shared" si="31"/>
        <v>#VALUE!</v>
      </c>
      <c r="K373" s="34" t="e" vm="2">
        <f>[1]!genUniform($K$9,$K$10)</f>
        <v>#VALUE!</v>
      </c>
      <c r="L373" s="34" t="e" vm="1">
        <f t="shared" si="32"/>
        <v>#VALUE!</v>
      </c>
      <c r="M373" s="34" t="e" vm="1">
        <f t="shared" si="33"/>
        <v>#VALUE!</v>
      </c>
      <c r="N373" s="34" t="e" vm="2">
        <f>[1]!genUniform($N$9,$N$10)</f>
        <v>#VALUE!</v>
      </c>
      <c r="O373" s="34" t="e" vm="1">
        <f t="shared" si="34"/>
        <v>#VALUE!</v>
      </c>
      <c r="P373" s="34" t="e" vm="1">
        <f t="shared" si="35"/>
        <v>#VALUE!</v>
      </c>
    </row>
    <row r="374" spans="1:16">
      <c r="A374" s="34">
        <v>364</v>
      </c>
      <c r="C374" s="34" t="e" vm="2">
        <f>[1]!GenLimitNormal($C$9,$C$10,0,1000,0)</f>
        <v>#VALUE!</v>
      </c>
      <c r="D374" s="34" t="e" vm="2">
        <f>[1]!GenBetaPERT(0,$D$9,1)</f>
        <v>#VALUE!</v>
      </c>
      <c r="E374" s="34" t="e" vm="2">
        <f>[1]!GenLognormal($E$9,$E$10)</f>
        <v>#VALUE!</v>
      </c>
      <c r="F374" s="34" t="e" vm="2">
        <f>[1]!GenLognormal($F$9,$F$10)</f>
        <v>#VALUE!</v>
      </c>
      <c r="G374" s="34" t="e" vm="2">
        <f>[1]!GenLognormal($G$9,$G$10)</f>
        <v>#VALUE!</v>
      </c>
      <c r="H374" s="34" t="e" vm="2">
        <f>[1]!genUniform($H$9,$H$10)</f>
        <v>#VALUE!</v>
      </c>
      <c r="I374" s="34" t="e" vm="1">
        <f t="shared" si="30"/>
        <v>#VALUE!</v>
      </c>
      <c r="J374" s="34" t="e" vm="1">
        <f t="shared" si="31"/>
        <v>#VALUE!</v>
      </c>
      <c r="K374" s="34" t="e" vm="2">
        <f>[1]!genUniform($K$9,$K$10)</f>
        <v>#VALUE!</v>
      </c>
      <c r="L374" s="34" t="e" vm="1">
        <f t="shared" si="32"/>
        <v>#VALUE!</v>
      </c>
      <c r="M374" s="34" t="e" vm="1">
        <f t="shared" si="33"/>
        <v>#VALUE!</v>
      </c>
      <c r="N374" s="34" t="e" vm="2">
        <f>[1]!genUniform($N$9,$N$10)</f>
        <v>#VALUE!</v>
      </c>
      <c r="O374" s="34" t="e" vm="1">
        <f t="shared" si="34"/>
        <v>#VALUE!</v>
      </c>
      <c r="P374" s="34" t="e" vm="1">
        <f t="shared" si="35"/>
        <v>#VALUE!</v>
      </c>
    </row>
    <row r="375" spans="1:16">
      <c r="A375" s="34">
        <v>365</v>
      </c>
      <c r="C375" s="34" t="e" vm="2">
        <f>[1]!GenLimitNormal($C$9,$C$10,0,1000,0)</f>
        <v>#VALUE!</v>
      </c>
      <c r="D375" s="34" t="e" vm="2">
        <f>[1]!GenBetaPERT(0,$D$9,1)</f>
        <v>#VALUE!</v>
      </c>
      <c r="E375" s="34" t="e" vm="2">
        <f>[1]!GenLognormal($E$9,$E$10)</f>
        <v>#VALUE!</v>
      </c>
      <c r="F375" s="34" t="e" vm="2">
        <f>[1]!GenLognormal($F$9,$F$10)</f>
        <v>#VALUE!</v>
      </c>
      <c r="G375" s="34" t="e" vm="2">
        <f>[1]!GenLognormal($G$9,$G$10)</f>
        <v>#VALUE!</v>
      </c>
      <c r="H375" s="34" t="e" vm="2">
        <f>[1]!genUniform($H$9,$H$10)</f>
        <v>#VALUE!</v>
      </c>
      <c r="I375" s="34" t="e" vm="1">
        <f t="shared" si="30"/>
        <v>#VALUE!</v>
      </c>
      <c r="J375" s="34" t="e" vm="1">
        <f t="shared" si="31"/>
        <v>#VALUE!</v>
      </c>
      <c r="K375" s="34" t="e" vm="2">
        <f>[1]!genUniform($K$9,$K$10)</f>
        <v>#VALUE!</v>
      </c>
      <c r="L375" s="34" t="e" vm="1">
        <f t="shared" si="32"/>
        <v>#VALUE!</v>
      </c>
      <c r="M375" s="34" t="e" vm="1">
        <f t="shared" si="33"/>
        <v>#VALUE!</v>
      </c>
      <c r="N375" s="34" t="e" vm="2">
        <f>[1]!genUniform($N$9,$N$10)</f>
        <v>#VALUE!</v>
      </c>
      <c r="O375" s="34" t="e" vm="1">
        <f t="shared" si="34"/>
        <v>#VALUE!</v>
      </c>
      <c r="P375" s="34" t="e" vm="1">
        <f t="shared" si="35"/>
        <v>#VALUE!</v>
      </c>
    </row>
    <row r="376" spans="1:16">
      <c r="A376" s="34">
        <v>366</v>
      </c>
      <c r="C376" s="34" t="e" vm="2">
        <f>[1]!GenLimitNormal($C$9,$C$10,0,1000,0)</f>
        <v>#VALUE!</v>
      </c>
      <c r="D376" s="34" t="e" vm="2">
        <f>[1]!GenBetaPERT(0,$D$9,1)</f>
        <v>#VALUE!</v>
      </c>
      <c r="E376" s="34" t="e" vm="2">
        <f>[1]!GenLognormal($E$9,$E$10)</f>
        <v>#VALUE!</v>
      </c>
      <c r="F376" s="34" t="e" vm="2">
        <f>[1]!GenLognormal($F$9,$F$10)</f>
        <v>#VALUE!</v>
      </c>
      <c r="G376" s="34" t="e" vm="2">
        <f>[1]!GenLognormal($G$9,$G$10)</f>
        <v>#VALUE!</v>
      </c>
      <c r="H376" s="34" t="e" vm="2">
        <f>[1]!genUniform($H$9,$H$10)</f>
        <v>#VALUE!</v>
      </c>
      <c r="I376" s="34" t="e" vm="1">
        <f t="shared" si="30"/>
        <v>#VALUE!</v>
      </c>
      <c r="J376" s="34" t="e" vm="1">
        <f t="shared" si="31"/>
        <v>#VALUE!</v>
      </c>
      <c r="K376" s="34" t="e" vm="2">
        <f>[1]!genUniform($K$9,$K$10)</f>
        <v>#VALUE!</v>
      </c>
      <c r="L376" s="34" t="e" vm="1">
        <f t="shared" si="32"/>
        <v>#VALUE!</v>
      </c>
      <c r="M376" s="34" t="e" vm="1">
        <f t="shared" si="33"/>
        <v>#VALUE!</v>
      </c>
      <c r="N376" s="34" t="e" vm="2">
        <f>[1]!genUniform($N$9,$N$10)</f>
        <v>#VALUE!</v>
      </c>
      <c r="O376" s="34" t="e" vm="1">
        <f t="shared" si="34"/>
        <v>#VALUE!</v>
      </c>
      <c r="P376" s="34" t="e" vm="1">
        <f t="shared" si="35"/>
        <v>#VALUE!</v>
      </c>
    </row>
    <row r="377" spans="1:16">
      <c r="A377" s="34">
        <v>367</v>
      </c>
      <c r="C377" s="34" t="e" vm="2">
        <f>[1]!GenLimitNormal($C$9,$C$10,0,1000,0)</f>
        <v>#VALUE!</v>
      </c>
      <c r="D377" s="34" t="e" vm="2">
        <f>[1]!GenBetaPERT(0,$D$9,1)</f>
        <v>#VALUE!</v>
      </c>
      <c r="E377" s="34" t="e" vm="2">
        <f>[1]!GenLognormal($E$9,$E$10)</f>
        <v>#VALUE!</v>
      </c>
      <c r="F377" s="34" t="e" vm="2">
        <f>[1]!GenLognormal($F$9,$F$10)</f>
        <v>#VALUE!</v>
      </c>
      <c r="G377" s="34" t="e" vm="2">
        <f>[1]!GenLognormal($G$9,$G$10)</f>
        <v>#VALUE!</v>
      </c>
      <c r="H377" s="34" t="e" vm="2">
        <f>[1]!genUniform($H$9,$H$10)</f>
        <v>#VALUE!</v>
      </c>
      <c r="I377" s="34" t="e" vm="1">
        <f t="shared" si="30"/>
        <v>#VALUE!</v>
      </c>
      <c r="J377" s="34" t="e" vm="1">
        <f t="shared" si="31"/>
        <v>#VALUE!</v>
      </c>
      <c r="K377" s="34" t="e" vm="2">
        <f>[1]!genUniform($K$9,$K$10)</f>
        <v>#VALUE!</v>
      </c>
      <c r="L377" s="34" t="e" vm="1">
        <f t="shared" si="32"/>
        <v>#VALUE!</v>
      </c>
      <c r="M377" s="34" t="e" vm="1">
        <f t="shared" si="33"/>
        <v>#VALUE!</v>
      </c>
      <c r="N377" s="34" t="e" vm="2">
        <f>[1]!genUniform($N$9,$N$10)</f>
        <v>#VALUE!</v>
      </c>
      <c r="O377" s="34" t="e" vm="1">
        <f t="shared" si="34"/>
        <v>#VALUE!</v>
      </c>
      <c r="P377" s="34" t="e" vm="1">
        <f t="shared" si="35"/>
        <v>#VALUE!</v>
      </c>
    </row>
    <row r="378" spans="1:16">
      <c r="A378" s="34">
        <v>368</v>
      </c>
      <c r="C378" s="34" t="e" vm="2">
        <f>[1]!GenLimitNormal($C$9,$C$10,0,1000,0)</f>
        <v>#VALUE!</v>
      </c>
      <c r="D378" s="34" t="e" vm="2">
        <f>[1]!GenBetaPERT(0,$D$9,1)</f>
        <v>#VALUE!</v>
      </c>
      <c r="E378" s="34" t="e" vm="2">
        <f>[1]!GenLognormal($E$9,$E$10)</f>
        <v>#VALUE!</v>
      </c>
      <c r="F378" s="34" t="e" vm="2">
        <f>[1]!GenLognormal($F$9,$F$10)</f>
        <v>#VALUE!</v>
      </c>
      <c r="G378" s="34" t="e" vm="2">
        <f>[1]!GenLognormal($G$9,$G$10)</f>
        <v>#VALUE!</v>
      </c>
      <c r="H378" s="34" t="e" vm="2">
        <f>[1]!genUniform($H$9,$H$10)</f>
        <v>#VALUE!</v>
      </c>
      <c r="I378" s="34" t="e" vm="1">
        <f t="shared" si="30"/>
        <v>#VALUE!</v>
      </c>
      <c r="J378" s="34" t="e" vm="1">
        <f t="shared" si="31"/>
        <v>#VALUE!</v>
      </c>
      <c r="K378" s="34" t="e" vm="2">
        <f>[1]!genUniform($K$9,$K$10)</f>
        <v>#VALUE!</v>
      </c>
      <c r="L378" s="34" t="e" vm="1">
        <f t="shared" si="32"/>
        <v>#VALUE!</v>
      </c>
      <c r="M378" s="34" t="e" vm="1">
        <f t="shared" si="33"/>
        <v>#VALUE!</v>
      </c>
      <c r="N378" s="34" t="e" vm="2">
        <f>[1]!genUniform($N$9,$N$10)</f>
        <v>#VALUE!</v>
      </c>
      <c r="O378" s="34" t="e" vm="1">
        <f t="shared" si="34"/>
        <v>#VALUE!</v>
      </c>
      <c r="P378" s="34" t="e" vm="1">
        <f t="shared" si="35"/>
        <v>#VALUE!</v>
      </c>
    </row>
    <row r="379" spans="1:16">
      <c r="A379" s="34">
        <v>369</v>
      </c>
      <c r="C379" s="34" t="e" vm="2">
        <f>[1]!GenLimitNormal($C$9,$C$10,0,1000,0)</f>
        <v>#VALUE!</v>
      </c>
      <c r="D379" s="34" t="e" vm="2">
        <f>[1]!GenBetaPERT(0,$D$9,1)</f>
        <v>#VALUE!</v>
      </c>
      <c r="E379" s="34" t="e" vm="2">
        <f>[1]!GenLognormal($E$9,$E$10)</f>
        <v>#VALUE!</v>
      </c>
      <c r="F379" s="34" t="e" vm="2">
        <f>[1]!GenLognormal($F$9,$F$10)</f>
        <v>#VALUE!</v>
      </c>
      <c r="G379" s="34" t="e" vm="2">
        <f>[1]!GenLognormal($G$9,$G$10)</f>
        <v>#VALUE!</v>
      </c>
      <c r="H379" s="34" t="e" vm="2">
        <f>[1]!genUniform($H$9,$H$10)</f>
        <v>#VALUE!</v>
      </c>
      <c r="I379" s="34" t="e" vm="1">
        <f t="shared" si="30"/>
        <v>#VALUE!</v>
      </c>
      <c r="J379" s="34" t="e" vm="1">
        <f t="shared" si="31"/>
        <v>#VALUE!</v>
      </c>
      <c r="K379" s="34" t="e" vm="2">
        <f>[1]!genUniform($K$9,$K$10)</f>
        <v>#VALUE!</v>
      </c>
      <c r="L379" s="34" t="e" vm="1">
        <f t="shared" si="32"/>
        <v>#VALUE!</v>
      </c>
      <c r="M379" s="34" t="e" vm="1">
        <f t="shared" si="33"/>
        <v>#VALUE!</v>
      </c>
      <c r="N379" s="34" t="e" vm="2">
        <f>[1]!genUniform($N$9,$N$10)</f>
        <v>#VALUE!</v>
      </c>
      <c r="O379" s="34" t="e" vm="1">
        <f t="shared" si="34"/>
        <v>#VALUE!</v>
      </c>
      <c r="P379" s="34" t="e" vm="1">
        <f t="shared" si="35"/>
        <v>#VALUE!</v>
      </c>
    </row>
    <row r="380" spans="1:16">
      <c r="A380" s="34">
        <v>370</v>
      </c>
      <c r="C380" s="34" t="e" vm="2">
        <f>[1]!GenLimitNormal($C$9,$C$10,0,1000,0)</f>
        <v>#VALUE!</v>
      </c>
      <c r="D380" s="34" t="e" vm="2">
        <f>[1]!GenBetaPERT(0,$D$9,1)</f>
        <v>#VALUE!</v>
      </c>
      <c r="E380" s="34" t="e" vm="2">
        <f>[1]!GenLognormal($E$9,$E$10)</f>
        <v>#VALUE!</v>
      </c>
      <c r="F380" s="34" t="e" vm="2">
        <f>[1]!GenLognormal($F$9,$F$10)</f>
        <v>#VALUE!</v>
      </c>
      <c r="G380" s="34" t="e" vm="2">
        <f>[1]!GenLognormal($G$9,$G$10)</f>
        <v>#VALUE!</v>
      </c>
      <c r="H380" s="34" t="e" vm="2">
        <f>[1]!genUniform($H$9,$H$10)</f>
        <v>#VALUE!</v>
      </c>
      <c r="I380" s="34" t="e" vm="1">
        <f t="shared" si="30"/>
        <v>#VALUE!</v>
      </c>
      <c r="J380" s="34" t="e" vm="1">
        <f t="shared" si="31"/>
        <v>#VALUE!</v>
      </c>
      <c r="K380" s="34" t="e" vm="2">
        <f>[1]!genUniform($K$9,$K$10)</f>
        <v>#VALUE!</v>
      </c>
      <c r="L380" s="34" t="e" vm="1">
        <f t="shared" si="32"/>
        <v>#VALUE!</v>
      </c>
      <c r="M380" s="34" t="e" vm="1">
        <f t="shared" si="33"/>
        <v>#VALUE!</v>
      </c>
      <c r="N380" s="34" t="e" vm="2">
        <f>[1]!genUniform($N$9,$N$10)</f>
        <v>#VALUE!</v>
      </c>
      <c r="O380" s="34" t="e" vm="1">
        <f t="shared" si="34"/>
        <v>#VALUE!</v>
      </c>
      <c r="P380" s="34" t="e" vm="1">
        <f t="shared" si="35"/>
        <v>#VALUE!</v>
      </c>
    </row>
    <row r="381" spans="1:16">
      <c r="A381" s="34">
        <v>371</v>
      </c>
      <c r="C381" s="34" t="e" vm="2">
        <f>[1]!GenLimitNormal($C$9,$C$10,0,1000,0)</f>
        <v>#VALUE!</v>
      </c>
      <c r="D381" s="34" t="e" vm="2">
        <f>[1]!GenBetaPERT(0,$D$9,1)</f>
        <v>#VALUE!</v>
      </c>
      <c r="E381" s="34" t="e" vm="2">
        <f>[1]!GenLognormal($E$9,$E$10)</f>
        <v>#VALUE!</v>
      </c>
      <c r="F381" s="34" t="e" vm="2">
        <f>[1]!GenLognormal($F$9,$F$10)</f>
        <v>#VALUE!</v>
      </c>
      <c r="G381" s="34" t="e" vm="2">
        <f>[1]!GenLognormal($G$9,$G$10)</f>
        <v>#VALUE!</v>
      </c>
      <c r="H381" s="34" t="e" vm="2">
        <f>[1]!genUniform($H$9,$H$10)</f>
        <v>#VALUE!</v>
      </c>
      <c r="I381" s="34" t="e" vm="1">
        <f t="shared" si="30"/>
        <v>#VALUE!</v>
      </c>
      <c r="J381" s="34" t="e" vm="1">
        <f t="shared" si="31"/>
        <v>#VALUE!</v>
      </c>
      <c r="K381" s="34" t="e" vm="2">
        <f>[1]!genUniform($K$9,$K$10)</f>
        <v>#VALUE!</v>
      </c>
      <c r="L381" s="34" t="e" vm="1">
        <f t="shared" si="32"/>
        <v>#VALUE!</v>
      </c>
      <c r="M381" s="34" t="e" vm="1">
        <f t="shared" si="33"/>
        <v>#VALUE!</v>
      </c>
      <c r="N381" s="34" t="e" vm="2">
        <f>[1]!genUniform($N$9,$N$10)</f>
        <v>#VALUE!</v>
      </c>
      <c r="O381" s="34" t="e" vm="1">
        <f t="shared" si="34"/>
        <v>#VALUE!</v>
      </c>
      <c r="P381" s="34" t="e" vm="1">
        <f t="shared" si="35"/>
        <v>#VALUE!</v>
      </c>
    </row>
    <row r="382" spans="1:16">
      <c r="A382" s="34">
        <v>372</v>
      </c>
      <c r="C382" s="34" t="e" vm="2">
        <f>[1]!GenLimitNormal($C$9,$C$10,0,1000,0)</f>
        <v>#VALUE!</v>
      </c>
      <c r="D382" s="34" t="e" vm="2">
        <f>[1]!GenBetaPERT(0,$D$9,1)</f>
        <v>#VALUE!</v>
      </c>
      <c r="E382" s="34" t="e" vm="2">
        <f>[1]!GenLognormal($E$9,$E$10)</f>
        <v>#VALUE!</v>
      </c>
      <c r="F382" s="34" t="e" vm="2">
        <f>[1]!GenLognormal($F$9,$F$10)</f>
        <v>#VALUE!</v>
      </c>
      <c r="G382" s="34" t="e" vm="2">
        <f>[1]!GenLognormal($G$9,$G$10)</f>
        <v>#VALUE!</v>
      </c>
      <c r="H382" s="34" t="e" vm="2">
        <f>[1]!genUniform($H$9,$H$10)</f>
        <v>#VALUE!</v>
      </c>
      <c r="I382" s="34" t="e" vm="1">
        <f t="shared" si="30"/>
        <v>#VALUE!</v>
      </c>
      <c r="J382" s="34" t="e" vm="1">
        <f t="shared" si="31"/>
        <v>#VALUE!</v>
      </c>
      <c r="K382" s="34" t="e" vm="2">
        <f>[1]!genUniform($K$9,$K$10)</f>
        <v>#VALUE!</v>
      </c>
      <c r="L382" s="34" t="e" vm="1">
        <f t="shared" si="32"/>
        <v>#VALUE!</v>
      </c>
      <c r="M382" s="34" t="e" vm="1">
        <f t="shared" si="33"/>
        <v>#VALUE!</v>
      </c>
      <c r="N382" s="34" t="e" vm="2">
        <f>[1]!genUniform($N$9,$N$10)</f>
        <v>#VALUE!</v>
      </c>
      <c r="O382" s="34" t="e" vm="1">
        <f t="shared" si="34"/>
        <v>#VALUE!</v>
      </c>
      <c r="P382" s="34" t="e" vm="1">
        <f t="shared" si="35"/>
        <v>#VALUE!</v>
      </c>
    </row>
    <row r="383" spans="1:16">
      <c r="A383" s="34">
        <v>373</v>
      </c>
      <c r="C383" s="34" t="e" vm="2">
        <f>[1]!GenLimitNormal($C$9,$C$10,0,1000,0)</f>
        <v>#VALUE!</v>
      </c>
      <c r="D383" s="34" t="e" vm="2">
        <f>[1]!GenBetaPERT(0,$D$9,1)</f>
        <v>#VALUE!</v>
      </c>
      <c r="E383" s="34" t="e" vm="2">
        <f>[1]!GenLognormal($E$9,$E$10)</f>
        <v>#VALUE!</v>
      </c>
      <c r="F383" s="34" t="e" vm="2">
        <f>[1]!GenLognormal($F$9,$F$10)</f>
        <v>#VALUE!</v>
      </c>
      <c r="G383" s="34" t="e" vm="2">
        <f>[1]!GenLognormal($G$9,$G$10)</f>
        <v>#VALUE!</v>
      </c>
      <c r="H383" s="34" t="e" vm="2">
        <f>[1]!genUniform($H$9,$H$10)</f>
        <v>#VALUE!</v>
      </c>
      <c r="I383" s="34" t="e" vm="1">
        <f t="shared" si="30"/>
        <v>#VALUE!</v>
      </c>
      <c r="J383" s="34" t="e" vm="1">
        <f t="shared" si="31"/>
        <v>#VALUE!</v>
      </c>
      <c r="K383" s="34" t="e" vm="2">
        <f>[1]!genUniform($K$9,$K$10)</f>
        <v>#VALUE!</v>
      </c>
      <c r="L383" s="34" t="e" vm="1">
        <f t="shared" si="32"/>
        <v>#VALUE!</v>
      </c>
      <c r="M383" s="34" t="e" vm="1">
        <f t="shared" si="33"/>
        <v>#VALUE!</v>
      </c>
      <c r="N383" s="34" t="e" vm="2">
        <f>[1]!genUniform($N$9,$N$10)</f>
        <v>#VALUE!</v>
      </c>
      <c r="O383" s="34" t="e" vm="1">
        <f t="shared" si="34"/>
        <v>#VALUE!</v>
      </c>
      <c r="P383" s="34" t="e" vm="1">
        <f t="shared" si="35"/>
        <v>#VALUE!</v>
      </c>
    </row>
    <row r="384" spans="1:16">
      <c r="A384" s="34">
        <v>374</v>
      </c>
      <c r="C384" s="34" t="e" vm="2">
        <f>[1]!GenLimitNormal($C$9,$C$10,0,1000,0)</f>
        <v>#VALUE!</v>
      </c>
      <c r="D384" s="34" t="e" vm="2">
        <f>[1]!GenBetaPERT(0,$D$9,1)</f>
        <v>#VALUE!</v>
      </c>
      <c r="E384" s="34" t="e" vm="2">
        <f>[1]!GenLognormal($E$9,$E$10)</f>
        <v>#VALUE!</v>
      </c>
      <c r="F384" s="34" t="e" vm="2">
        <f>[1]!GenLognormal($F$9,$F$10)</f>
        <v>#VALUE!</v>
      </c>
      <c r="G384" s="34" t="e" vm="2">
        <f>[1]!GenLognormal($G$9,$G$10)</f>
        <v>#VALUE!</v>
      </c>
      <c r="H384" s="34" t="e" vm="2">
        <f>[1]!genUniform($H$9,$H$10)</f>
        <v>#VALUE!</v>
      </c>
      <c r="I384" s="34" t="e" vm="1">
        <f t="shared" si="30"/>
        <v>#VALUE!</v>
      </c>
      <c r="J384" s="34" t="e" vm="1">
        <f t="shared" si="31"/>
        <v>#VALUE!</v>
      </c>
      <c r="K384" s="34" t="e" vm="2">
        <f>[1]!genUniform($K$9,$K$10)</f>
        <v>#VALUE!</v>
      </c>
      <c r="L384" s="34" t="e" vm="1">
        <f t="shared" si="32"/>
        <v>#VALUE!</v>
      </c>
      <c r="M384" s="34" t="e" vm="1">
        <f t="shared" si="33"/>
        <v>#VALUE!</v>
      </c>
      <c r="N384" s="34" t="e" vm="2">
        <f>[1]!genUniform($N$9,$N$10)</f>
        <v>#VALUE!</v>
      </c>
      <c r="O384" s="34" t="e" vm="1">
        <f t="shared" si="34"/>
        <v>#VALUE!</v>
      </c>
      <c r="P384" s="34" t="e" vm="1">
        <f t="shared" si="35"/>
        <v>#VALUE!</v>
      </c>
    </row>
    <row r="385" spans="1:16">
      <c r="A385" s="34">
        <v>375</v>
      </c>
      <c r="C385" s="34" t="e" vm="2">
        <f>[1]!GenLimitNormal($C$9,$C$10,0,1000,0)</f>
        <v>#VALUE!</v>
      </c>
      <c r="D385" s="34" t="e" vm="2">
        <f>[1]!GenBetaPERT(0,$D$9,1)</f>
        <v>#VALUE!</v>
      </c>
      <c r="E385" s="34" t="e" vm="2">
        <f>[1]!GenLognormal($E$9,$E$10)</f>
        <v>#VALUE!</v>
      </c>
      <c r="F385" s="34" t="e" vm="2">
        <f>[1]!GenLognormal($F$9,$F$10)</f>
        <v>#VALUE!</v>
      </c>
      <c r="G385" s="34" t="e" vm="2">
        <f>[1]!GenLognormal($G$9,$G$10)</f>
        <v>#VALUE!</v>
      </c>
      <c r="H385" s="34" t="e" vm="2">
        <f>[1]!genUniform($H$9,$H$10)</f>
        <v>#VALUE!</v>
      </c>
      <c r="I385" s="34" t="e" vm="1">
        <f t="shared" si="30"/>
        <v>#VALUE!</v>
      </c>
      <c r="J385" s="34" t="e" vm="1">
        <f t="shared" si="31"/>
        <v>#VALUE!</v>
      </c>
      <c r="K385" s="34" t="e" vm="2">
        <f>[1]!genUniform($K$9,$K$10)</f>
        <v>#VALUE!</v>
      </c>
      <c r="L385" s="34" t="e" vm="1">
        <f t="shared" si="32"/>
        <v>#VALUE!</v>
      </c>
      <c r="M385" s="34" t="e" vm="1">
        <f t="shared" si="33"/>
        <v>#VALUE!</v>
      </c>
      <c r="N385" s="34" t="e" vm="2">
        <f>[1]!genUniform($N$9,$N$10)</f>
        <v>#VALUE!</v>
      </c>
      <c r="O385" s="34" t="e" vm="1">
        <f t="shared" si="34"/>
        <v>#VALUE!</v>
      </c>
      <c r="P385" s="34" t="e" vm="1">
        <f t="shared" si="35"/>
        <v>#VALUE!</v>
      </c>
    </row>
    <row r="386" spans="1:16">
      <c r="A386" s="34">
        <v>376</v>
      </c>
      <c r="C386" s="34" t="e" vm="2">
        <f>[1]!GenLimitNormal($C$9,$C$10,0,1000,0)</f>
        <v>#VALUE!</v>
      </c>
      <c r="D386" s="34" t="e" vm="2">
        <f>[1]!GenBetaPERT(0,$D$9,1)</f>
        <v>#VALUE!</v>
      </c>
      <c r="E386" s="34" t="e" vm="2">
        <f>[1]!GenLognormal($E$9,$E$10)</f>
        <v>#VALUE!</v>
      </c>
      <c r="F386" s="34" t="e" vm="2">
        <f>[1]!GenLognormal($F$9,$F$10)</f>
        <v>#VALUE!</v>
      </c>
      <c r="G386" s="34" t="e" vm="2">
        <f>[1]!GenLognormal($G$9,$G$10)</f>
        <v>#VALUE!</v>
      </c>
      <c r="H386" s="34" t="e" vm="2">
        <f>[1]!genUniform($H$9,$H$10)</f>
        <v>#VALUE!</v>
      </c>
      <c r="I386" s="34" t="e" vm="1">
        <f t="shared" si="30"/>
        <v>#VALUE!</v>
      </c>
      <c r="J386" s="34" t="e" vm="1">
        <f t="shared" si="31"/>
        <v>#VALUE!</v>
      </c>
      <c r="K386" s="34" t="e" vm="2">
        <f>[1]!genUniform($K$9,$K$10)</f>
        <v>#VALUE!</v>
      </c>
      <c r="L386" s="34" t="e" vm="1">
        <f t="shared" si="32"/>
        <v>#VALUE!</v>
      </c>
      <c r="M386" s="34" t="e" vm="1">
        <f t="shared" si="33"/>
        <v>#VALUE!</v>
      </c>
      <c r="N386" s="34" t="e" vm="2">
        <f>[1]!genUniform($N$9,$N$10)</f>
        <v>#VALUE!</v>
      </c>
      <c r="O386" s="34" t="e" vm="1">
        <f t="shared" si="34"/>
        <v>#VALUE!</v>
      </c>
      <c r="P386" s="34" t="e" vm="1">
        <f t="shared" si="35"/>
        <v>#VALUE!</v>
      </c>
    </row>
    <row r="387" spans="1:16">
      <c r="A387" s="34">
        <v>377</v>
      </c>
      <c r="C387" s="34" t="e" vm="2">
        <f>[1]!GenLimitNormal($C$9,$C$10,0,1000,0)</f>
        <v>#VALUE!</v>
      </c>
      <c r="D387" s="34" t="e" vm="2">
        <f>[1]!GenBetaPERT(0,$D$9,1)</f>
        <v>#VALUE!</v>
      </c>
      <c r="E387" s="34" t="e" vm="2">
        <f>[1]!GenLognormal($E$9,$E$10)</f>
        <v>#VALUE!</v>
      </c>
      <c r="F387" s="34" t="e" vm="2">
        <f>[1]!GenLognormal($F$9,$F$10)</f>
        <v>#VALUE!</v>
      </c>
      <c r="G387" s="34" t="e" vm="2">
        <f>[1]!GenLognormal($G$9,$G$10)</f>
        <v>#VALUE!</v>
      </c>
      <c r="H387" s="34" t="e" vm="2">
        <f>[1]!genUniform($H$9,$H$10)</f>
        <v>#VALUE!</v>
      </c>
      <c r="I387" s="34" t="e" vm="1">
        <f t="shared" si="30"/>
        <v>#VALUE!</v>
      </c>
      <c r="J387" s="34" t="e" vm="1">
        <f t="shared" si="31"/>
        <v>#VALUE!</v>
      </c>
      <c r="K387" s="34" t="e" vm="2">
        <f>[1]!genUniform($K$9,$K$10)</f>
        <v>#VALUE!</v>
      </c>
      <c r="L387" s="34" t="e" vm="1">
        <f t="shared" si="32"/>
        <v>#VALUE!</v>
      </c>
      <c r="M387" s="34" t="e" vm="1">
        <f t="shared" si="33"/>
        <v>#VALUE!</v>
      </c>
      <c r="N387" s="34" t="e" vm="2">
        <f>[1]!genUniform($N$9,$N$10)</f>
        <v>#VALUE!</v>
      </c>
      <c r="O387" s="34" t="e" vm="1">
        <f t="shared" si="34"/>
        <v>#VALUE!</v>
      </c>
      <c r="P387" s="34" t="e" vm="1">
        <f t="shared" si="35"/>
        <v>#VALUE!</v>
      </c>
    </row>
    <row r="388" spans="1:16">
      <c r="A388" s="34">
        <v>378</v>
      </c>
      <c r="C388" s="34" t="e" vm="2">
        <f>[1]!GenLimitNormal($C$9,$C$10,0,1000,0)</f>
        <v>#VALUE!</v>
      </c>
      <c r="D388" s="34" t="e" vm="2">
        <f>[1]!GenBetaPERT(0,$D$9,1)</f>
        <v>#VALUE!</v>
      </c>
      <c r="E388" s="34" t="e" vm="2">
        <f>[1]!GenLognormal($E$9,$E$10)</f>
        <v>#VALUE!</v>
      </c>
      <c r="F388" s="34" t="e" vm="2">
        <f>[1]!GenLognormal($F$9,$F$10)</f>
        <v>#VALUE!</v>
      </c>
      <c r="G388" s="34" t="e" vm="2">
        <f>[1]!GenLognormal($G$9,$G$10)</f>
        <v>#VALUE!</v>
      </c>
      <c r="H388" s="34" t="e" vm="2">
        <f>[1]!genUniform($H$9,$H$10)</f>
        <v>#VALUE!</v>
      </c>
      <c r="I388" s="34" t="e" vm="1">
        <f t="shared" si="30"/>
        <v>#VALUE!</v>
      </c>
      <c r="J388" s="34" t="e" vm="1">
        <f t="shared" si="31"/>
        <v>#VALUE!</v>
      </c>
      <c r="K388" s="34" t="e" vm="2">
        <f>[1]!genUniform($K$9,$K$10)</f>
        <v>#VALUE!</v>
      </c>
      <c r="L388" s="34" t="e" vm="1">
        <f t="shared" si="32"/>
        <v>#VALUE!</v>
      </c>
      <c r="M388" s="34" t="e" vm="1">
        <f t="shared" si="33"/>
        <v>#VALUE!</v>
      </c>
      <c r="N388" s="34" t="e" vm="2">
        <f>[1]!genUniform($N$9,$N$10)</f>
        <v>#VALUE!</v>
      </c>
      <c r="O388" s="34" t="e" vm="1">
        <f t="shared" si="34"/>
        <v>#VALUE!</v>
      </c>
      <c r="P388" s="34" t="e" vm="1">
        <f t="shared" si="35"/>
        <v>#VALUE!</v>
      </c>
    </row>
    <row r="389" spans="1:16">
      <c r="A389" s="34">
        <v>379</v>
      </c>
      <c r="C389" s="34" t="e" vm="2">
        <f>[1]!GenLimitNormal($C$9,$C$10,0,1000,0)</f>
        <v>#VALUE!</v>
      </c>
      <c r="D389" s="34" t="e" vm="2">
        <f>[1]!GenBetaPERT(0,$D$9,1)</f>
        <v>#VALUE!</v>
      </c>
      <c r="E389" s="34" t="e" vm="2">
        <f>[1]!GenLognormal($E$9,$E$10)</f>
        <v>#VALUE!</v>
      </c>
      <c r="F389" s="34" t="e" vm="2">
        <f>[1]!GenLognormal($F$9,$F$10)</f>
        <v>#VALUE!</v>
      </c>
      <c r="G389" s="34" t="e" vm="2">
        <f>[1]!GenLognormal($G$9,$G$10)</f>
        <v>#VALUE!</v>
      </c>
      <c r="H389" s="34" t="e" vm="2">
        <f>[1]!genUniform($H$9,$H$10)</f>
        <v>#VALUE!</v>
      </c>
      <c r="I389" s="34" t="e" vm="1">
        <f t="shared" si="30"/>
        <v>#VALUE!</v>
      </c>
      <c r="J389" s="34" t="e" vm="1">
        <f t="shared" si="31"/>
        <v>#VALUE!</v>
      </c>
      <c r="K389" s="34" t="e" vm="2">
        <f>[1]!genUniform($K$9,$K$10)</f>
        <v>#VALUE!</v>
      </c>
      <c r="L389" s="34" t="e" vm="1">
        <f t="shared" si="32"/>
        <v>#VALUE!</v>
      </c>
      <c r="M389" s="34" t="e" vm="1">
        <f t="shared" si="33"/>
        <v>#VALUE!</v>
      </c>
      <c r="N389" s="34" t="e" vm="2">
        <f>[1]!genUniform($N$9,$N$10)</f>
        <v>#VALUE!</v>
      </c>
      <c r="O389" s="34" t="e" vm="1">
        <f t="shared" si="34"/>
        <v>#VALUE!</v>
      </c>
      <c r="P389" s="34" t="e" vm="1">
        <f t="shared" si="35"/>
        <v>#VALUE!</v>
      </c>
    </row>
    <row r="390" spans="1:16">
      <c r="A390" s="34">
        <v>380</v>
      </c>
      <c r="C390" s="34" t="e" vm="2">
        <f>[1]!GenLimitNormal($C$9,$C$10,0,1000,0)</f>
        <v>#VALUE!</v>
      </c>
      <c r="D390" s="34" t="e" vm="2">
        <f>[1]!GenBetaPERT(0,$D$9,1)</f>
        <v>#VALUE!</v>
      </c>
      <c r="E390" s="34" t="e" vm="2">
        <f>[1]!GenLognormal($E$9,$E$10)</f>
        <v>#VALUE!</v>
      </c>
      <c r="F390" s="34" t="e" vm="2">
        <f>[1]!GenLognormal($F$9,$F$10)</f>
        <v>#VALUE!</v>
      </c>
      <c r="G390" s="34" t="e" vm="2">
        <f>[1]!GenLognormal($G$9,$G$10)</f>
        <v>#VALUE!</v>
      </c>
      <c r="H390" s="34" t="e" vm="2">
        <f>[1]!genUniform($H$9,$H$10)</f>
        <v>#VALUE!</v>
      </c>
      <c r="I390" s="34" t="e" vm="1">
        <f t="shared" si="30"/>
        <v>#VALUE!</v>
      </c>
      <c r="J390" s="34" t="e" vm="1">
        <f t="shared" si="31"/>
        <v>#VALUE!</v>
      </c>
      <c r="K390" s="34" t="e" vm="2">
        <f>[1]!genUniform($K$9,$K$10)</f>
        <v>#VALUE!</v>
      </c>
      <c r="L390" s="34" t="e" vm="1">
        <f t="shared" si="32"/>
        <v>#VALUE!</v>
      </c>
      <c r="M390" s="34" t="e" vm="1">
        <f t="shared" si="33"/>
        <v>#VALUE!</v>
      </c>
      <c r="N390" s="34" t="e" vm="2">
        <f>[1]!genUniform($N$9,$N$10)</f>
        <v>#VALUE!</v>
      </c>
      <c r="O390" s="34" t="e" vm="1">
        <f t="shared" si="34"/>
        <v>#VALUE!</v>
      </c>
      <c r="P390" s="34" t="e" vm="1">
        <f t="shared" si="35"/>
        <v>#VALUE!</v>
      </c>
    </row>
    <row r="391" spans="1:16">
      <c r="A391" s="34">
        <v>381</v>
      </c>
      <c r="C391" s="34" t="e" vm="2">
        <f>[1]!GenLimitNormal($C$9,$C$10,0,1000,0)</f>
        <v>#VALUE!</v>
      </c>
      <c r="D391" s="34" t="e" vm="2">
        <f>[1]!GenBetaPERT(0,$D$9,1)</f>
        <v>#VALUE!</v>
      </c>
      <c r="E391" s="34" t="e" vm="2">
        <f>[1]!GenLognormal($E$9,$E$10)</f>
        <v>#VALUE!</v>
      </c>
      <c r="F391" s="34" t="e" vm="2">
        <f>[1]!GenLognormal($F$9,$F$10)</f>
        <v>#VALUE!</v>
      </c>
      <c r="G391" s="34" t="e" vm="2">
        <f>[1]!GenLognormal($G$9,$G$10)</f>
        <v>#VALUE!</v>
      </c>
      <c r="H391" s="34" t="e" vm="2">
        <f>[1]!genUniform($H$9,$H$10)</f>
        <v>#VALUE!</v>
      </c>
      <c r="I391" s="34" t="e" vm="1">
        <f t="shared" si="30"/>
        <v>#VALUE!</v>
      </c>
      <c r="J391" s="34" t="e" vm="1">
        <f t="shared" si="31"/>
        <v>#VALUE!</v>
      </c>
      <c r="K391" s="34" t="e" vm="2">
        <f>[1]!genUniform($K$9,$K$10)</f>
        <v>#VALUE!</v>
      </c>
      <c r="L391" s="34" t="e" vm="1">
        <f t="shared" si="32"/>
        <v>#VALUE!</v>
      </c>
      <c r="M391" s="34" t="e" vm="1">
        <f t="shared" si="33"/>
        <v>#VALUE!</v>
      </c>
      <c r="N391" s="34" t="e" vm="2">
        <f>[1]!genUniform($N$9,$N$10)</f>
        <v>#VALUE!</v>
      </c>
      <c r="O391" s="34" t="e" vm="1">
        <f t="shared" si="34"/>
        <v>#VALUE!</v>
      </c>
      <c r="P391" s="34" t="e" vm="1">
        <f t="shared" si="35"/>
        <v>#VALUE!</v>
      </c>
    </row>
    <row r="392" spans="1:16">
      <c r="A392" s="34">
        <v>382</v>
      </c>
      <c r="C392" s="34" t="e" vm="2">
        <f>[1]!GenLimitNormal($C$9,$C$10,0,1000,0)</f>
        <v>#VALUE!</v>
      </c>
      <c r="D392" s="34" t="e" vm="2">
        <f>[1]!GenBetaPERT(0,$D$9,1)</f>
        <v>#VALUE!</v>
      </c>
      <c r="E392" s="34" t="e" vm="2">
        <f>[1]!GenLognormal($E$9,$E$10)</f>
        <v>#VALUE!</v>
      </c>
      <c r="F392" s="34" t="e" vm="2">
        <f>[1]!GenLognormal($F$9,$F$10)</f>
        <v>#VALUE!</v>
      </c>
      <c r="G392" s="34" t="e" vm="2">
        <f>[1]!GenLognormal($G$9,$G$10)</f>
        <v>#VALUE!</v>
      </c>
      <c r="H392" s="34" t="e" vm="2">
        <f>[1]!genUniform($H$9,$H$10)</f>
        <v>#VALUE!</v>
      </c>
      <c r="I392" s="34" t="e" vm="1">
        <f t="shared" si="30"/>
        <v>#VALUE!</v>
      </c>
      <c r="J392" s="34" t="e" vm="1">
        <f t="shared" si="31"/>
        <v>#VALUE!</v>
      </c>
      <c r="K392" s="34" t="e" vm="2">
        <f>[1]!genUniform($K$9,$K$10)</f>
        <v>#VALUE!</v>
      </c>
      <c r="L392" s="34" t="e" vm="1">
        <f t="shared" si="32"/>
        <v>#VALUE!</v>
      </c>
      <c r="M392" s="34" t="e" vm="1">
        <f t="shared" si="33"/>
        <v>#VALUE!</v>
      </c>
      <c r="N392" s="34" t="e" vm="2">
        <f>[1]!genUniform($N$9,$N$10)</f>
        <v>#VALUE!</v>
      </c>
      <c r="O392" s="34" t="e" vm="1">
        <f t="shared" si="34"/>
        <v>#VALUE!</v>
      </c>
      <c r="P392" s="34" t="e" vm="1">
        <f t="shared" si="35"/>
        <v>#VALUE!</v>
      </c>
    </row>
    <row r="393" spans="1:16">
      <c r="A393" s="34">
        <v>383</v>
      </c>
      <c r="C393" s="34" t="e" vm="2">
        <f>[1]!GenLimitNormal($C$9,$C$10,0,1000,0)</f>
        <v>#VALUE!</v>
      </c>
      <c r="D393" s="34" t="e" vm="2">
        <f>[1]!GenBetaPERT(0,$D$9,1)</f>
        <v>#VALUE!</v>
      </c>
      <c r="E393" s="34" t="e" vm="2">
        <f>[1]!GenLognormal($E$9,$E$10)</f>
        <v>#VALUE!</v>
      </c>
      <c r="F393" s="34" t="e" vm="2">
        <f>[1]!GenLognormal($F$9,$F$10)</f>
        <v>#VALUE!</v>
      </c>
      <c r="G393" s="34" t="e" vm="2">
        <f>[1]!GenLognormal($G$9,$G$10)</f>
        <v>#VALUE!</v>
      </c>
      <c r="H393" s="34" t="e" vm="2">
        <f>[1]!genUniform($H$9,$H$10)</f>
        <v>#VALUE!</v>
      </c>
      <c r="I393" s="34" t="e" vm="1">
        <f t="shared" si="30"/>
        <v>#VALUE!</v>
      </c>
      <c r="J393" s="34" t="e" vm="1">
        <f t="shared" si="31"/>
        <v>#VALUE!</v>
      </c>
      <c r="K393" s="34" t="e" vm="2">
        <f>[1]!genUniform($K$9,$K$10)</f>
        <v>#VALUE!</v>
      </c>
      <c r="L393" s="34" t="e" vm="1">
        <f t="shared" si="32"/>
        <v>#VALUE!</v>
      </c>
      <c r="M393" s="34" t="e" vm="1">
        <f t="shared" si="33"/>
        <v>#VALUE!</v>
      </c>
      <c r="N393" s="34" t="e" vm="2">
        <f>[1]!genUniform($N$9,$N$10)</f>
        <v>#VALUE!</v>
      </c>
      <c r="O393" s="34" t="e" vm="1">
        <f t="shared" si="34"/>
        <v>#VALUE!</v>
      </c>
      <c r="P393" s="34" t="e" vm="1">
        <f t="shared" si="35"/>
        <v>#VALUE!</v>
      </c>
    </row>
    <row r="394" spans="1:16">
      <c r="A394" s="34">
        <v>384</v>
      </c>
      <c r="C394" s="34" t="e" vm="2">
        <f>[1]!GenLimitNormal($C$9,$C$10,0,1000,0)</f>
        <v>#VALUE!</v>
      </c>
      <c r="D394" s="34" t="e" vm="2">
        <f>[1]!GenBetaPERT(0,$D$9,1)</f>
        <v>#VALUE!</v>
      </c>
      <c r="E394" s="34" t="e" vm="2">
        <f>[1]!GenLognormal($E$9,$E$10)</f>
        <v>#VALUE!</v>
      </c>
      <c r="F394" s="34" t="e" vm="2">
        <f>[1]!GenLognormal($F$9,$F$10)</f>
        <v>#VALUE!</v>
      </c>
      <c r="G394" s="34" t="e" vm="2">
        <f>[1]!GenLognormal($G$9,$G$10)</f>
        <v>#VALUE!</v>
      </c>
      <c r="H394" s="34" t="e" vm="2">
        <f>[1]!genUniform($H$9,$H$10)</f>
        <v>#VALUE!</v>
      </c>
      <c r="I394" s="34" t="e" vm="1">
        <f t="shared" si="30"/>
        <v>#VALUE!</v>
      </c>
      <c r="J394" s="34" t="e" vm="1">
        <f t="shared" si="31"/>
        <v>#VALUE!</v>
      </c>
      <c r="K394" s="34" t="e" vm="2">
        <f>[1]!genUniform($K$9,$K$10)</f>
        <v>#VALUE!</v>
      </c>
      <c r="L394" s="34" t="e" vm="1">
        <f t="shared" si="32"/>
        <v>#VALUE!</v>
      </c>
      <c r="M394" s="34" t="e" vm="1">
        <f t="shared" si="33"/>
        <v>#VALUE!</v>
      </c>
      <c r="N394" s="34" t="e" vm="2">
        <f>[1]!genUniform($N$9,$N$10)</f>
        <v>#VALUE!</v>
      </c>
      <c r="O394" s="34" t="e" vm="1">
        <f t="shared" si="34"/>
        <v>#VALUE!</v>
      </c>
      <c r="P394" s="34" t="e" vm="1">
        <f t="shared" si="35"/>
        <v>#VALUE!</v>
      </c>
    </row>
    <row r="395" spans="1:16">
      <c r="A395" s="34">
        <v>385</v>
      </c>
      <c r="C395" s="34" t="e" vm="2">
        <f>[1]!GenLimitNormal($C$9,$C$10,0,1000,0)</f>
        <v>#VALUE!</v>
      </c>
      <c r="D395" s="34" t="e" vm="2">
        <f>[1]!GenBetaPERT(0,$D$9,1)</f>
        <v>#VALUE!</v>
      </c>
      <c r="E395" s="34" t="e" vm="2">
        <f>[1]!GenLognormal($E$9,$E$10)</f>
        <v>#VALUE!</v>
      </c>
      <c r="F395" s="34" t="e" vm="2">
        <f>[1]!GenLognormal($F$9,$F$10)</f>
        <v>#VALUE!</v>
      </c>
      <c r="G395" s="34" t="e" vm="2">
        <f>[1]!GenLognormal($G$9,$G$10)</f>
        <v>#VALUE!</v>
      </c>
      <c r="H395" s="34" t="e" vm="2">
        <f>[1]!genUniform($H$9,$H$10)</f>
        <v>#VALUE!</v>
      </c>
      <c r="I395" s="34" t="e" vm="1">
        <f t="shared" si="30"/>
        <v>#VALUE!</v>
      </c>
      <c r="J395" s="34" t="e" vm="1">
        <f t="shared" si="31"/>
        <v>#VALUE!</v>
      </c>
      <c r="K395" s="34" t="e" vm="2">
        <f>[1]!genUniform($K$9,$K$10)</f>
        <v>#VALUE!</v>
      </c>
      <c r="L395" s="34" t="e" vm="1">
        <f t="shared" si="32"/>
        <v>#VALUE!</v>
      </c>
      <c r="M395" s="34" t="e" vm="1">
        <f t="shared" si="33"/>
        <v>#VALUE!</v>
      </c>
      <c r="N395" s="34" t="e" vm="2">
        <f>[1]!genUniform($N$9,$N$10)</f>
        <v>#VALUE!</v>
      </c>
      <c r="O395" s="34" t="e" vm="1">
        <f t="shared" si="34"/>
        <v>#VALUE!</v>
      </c>
      <c r="P395" s="34" t="e" vm="1">
        <f t="shared" si="35"/>
        <v>#VALUE!</v>
      </c>
    </row>
    <row r="396" spans="1:16">
      <c r="A396" s="34">
        <v>386</v>
      </c>
      <c r="C396" s="34" t="e" vm="2">
        <f>[1]!GenLimitNormal($C$9,$C$10,0,1000,0)</f>
        <v>#VALUE!</v>
      </c>
      <c r="D396" s="34" t="e" vm="2">
        <f>[1]!GenBetaPERT(0,$D$9,1)</f>
        <v>#VALUE!</v>
      </c>
      <c r="E396" s="34" t="e" vm="2">
        <f>[1]!GenLognormal($E$9,$E$10)</f>
        <v>#VALUE!</v>
      </c>
      <c r="F396" s="34" t="e" vm="2">
        <f>[1]!GenLognormal($F$9,$F$10)</f>
        <v>#VALUE!</v>
      </c>
      <c r="G396" s="34" t="e" vm="2">
        <f>[1]!GenLognormal($G$9,$G$10)</f>
        <v>#VALUE!</v>
      </c>
      <c r="H396" s="34" t="e" vm="2">
        <f>[1]!genUniform($H$9,$H$10)</f>
        <v>#VALUE!</v>
      </c>
      <c r="I396" s="34" t="e" vm="1">
        <f t="shared" ref="I396:I459" si="36">_xlfn.LOGNORM.INV($H396,$I$9,$I$10)</f>
        <v>#VALUE!</v>
      </c>
      <c r="J396" s="34" t="e" vm="1">
        <f t="shared" ref="J396:J459" si="37">$C396+$D396*$E396*$I396/$F396+(1-$D396)*$E396*$G396</f>
        <v>#VALUE!</v>
      </c>
      <c r="K396" s="34" t="e" vm="2">
        <f>[1]!genUniform($K$9,$K$10)</f>
        <v>#VALUE!</v>
      </c>
      <c r="L396" s="34" t="e" vm="1">
        <f t="shared" ref="L396:L459" si="38">_xlfn.LOGNORM.INV($K396,$L$9,$L$10)</f>
        <v>#VALUE!</v>
      </c>
      <c r="M396" s="34" t="e" vm="1">
        <f t="shared" ref="M396:M459" si="39">$C396+$D396*$E396*$L396/$F396+(1-$D396)*$E396*$G396</f>
        <v>#VALUE!</v>
      </c>
      <c r="N396" s="34" t="e" vm="2">
        <f>[1]!genUniform($N$9,$N$10)</f>
        <v>#VALUE!</v>
      </c>
      <c r="O396" s="34" t="e" vm="1">
        <f t="shared" ref="O396:O459" si="40">_xlfn.LOGNORM.INV($N396,$O$9,$O$10)</f>
        <v>#VALUE!</v>
      </c>
      <c r="P396" s="34" t="e" vm="1">
        <f t="shared" ref="P396:P459" si="41">$C396+$D396*$E396*$O396/$F396+(1-$D396)*$E396*$G396</f>
        <v>#VALUE!</v>
      </c>
    </row>
    <row r="397" spans="1:16">
      <c r="A397" s="34">
        <v>387</v>
      </c>
      <c r="C397" s="34" t="e" vm="2">
        <f>[1]!GenLimitNormal($C$9,$C$10,0,1000,0)</f>
        <v>#VALUE!</v>
      </c>
      <c r="D397" s="34" t="e" vm="2">
        <f>[1]!GenBetaPERT(0,$D$9,1)</f>
        <v>#VALUE!</v>
      </c>
      <c r="E397" s="34" t="e" vm="2">
        <f>[1]!GenLognormal($E$9,$E$10)</f>
        <v>#VALUE!</v>
      </c>
      <c r="F397" s="34" t="e" vm="2">
        <f>[1]!GenLognormal($F$9,$F$10)</f>
        <v>#VALUE!</v>
      </c>
      <c r="G397" s="34" t="e" vm="2">
        <f>[1]!GenLognormal($G$9,$G$10)</f>
        <v>#VALUE!</v>
      </c>
      <c r="H397" s="34" t="e" vm="2">
        <f>[1]!genUniform($H$9,$H$10)</f>
        <v>#VALUE!</v>
      </c>
      <c r="I397" s="34" t="e" vm="1">
        <f t="shared" si="36"/>
        <v>#VALUE!</v>
      </c>
      <c r="J397" s="34" t="e" vm="1">
        <f t="shared" si="37"/>
        <v>#VALUE!</v>
      </c>
      <c r="K397" s="34" t="e" vm="2">
        <f>[1]!genUniform($K$9,$K$10)</f>
        <v>#VALUE!</v>
      </c>
      <c r="L397" s="34" t="e" vm="1">
        <f t="shared" si="38"/>
        <v>#VALUE!</v>
      </c>
      <c r="M397" s="34" t="e" vm="1">
        <f t="shared" si="39"/>
        <v>#VALUE!</v>
      </c>
      <c r="N397" s="34" t="e" vm="2">
        <f>[1]!genUniform($N$9,$N$10)</f>
        <v>#VALUE!</v>
      </c>
      <c r="O397" s="34" t="e" vm="1">
        <f t="shared" si="40"/>
        <v>#VALUE!</v>
      </c>
      <c r="P397" s="34" t="e" vm="1">
        <f t="shared" si="41"/>
        <v>#VALUE!</v>
      </c>
    </row>
    <row r="398" spans="1:16">
      <c r="A398" s="34">
        <v>388</v>
      </c>
      <c r="C398" s="34" t="e" vm="2">
        <f>[1]!GenLimitNormal($C$9,$C$10,0,1000,0)</f>
        <v>#VALUE!</v>
      </c>
      <c r="D398" s="34" t="e" vm="2">
        <f>[1]!GenBetaPERT(0,$D$9,1)</f>
        <v>#VALUE!</v>
      </c>
      <c r="E398" s="34" t="e" vm="2">
        <f>[1]!GenLognormal($E$9,$E$10)</f>
        <v>#VALUE!</v>
      </c>
      <c r="F398" s="34" t="e" vm="2">
        <f>[1]!GenLognormal($F$9,$F$10)</f>
        <v>#VALUE!</v>
      </c>
      <c r="G398" s="34" t="e" vm="2">
        <f>[1]!GenLognormal($G$9,$G$10)</f>
        <v>#VALUE!</v>
      </c>
      <c r="H398" s="34" t="e" vm="2">
        <f>[1]!genUniform($H$9,$H$10)</f>
        <v>#VALUE!</v>
      </c>
      <c r="I398" s="34" t="e" vm="1">
        <f t="shared" si="36"/>
        <v>#VALUE!</v>
      </c>
      <c r="J398" s="34" t="e" vm="1">
        <f t="shared" si="37"/>
        <v>#VALUE!</v>
      </c>
      <c r="K398" s="34" t="e" vm="2">
        <f>[1]!genUniform($K$9,$K$10)</f>
        <v>#VALUE!</v>
      </c>
      <c r="L398" s="34" t="e" vm="1">
        <f t="shared" si="38"/>
        <v>#VALUE!</v>
      </c>
      <c r="M398" s="34" t="e" vm="1">
        <f t="shared" si="39"/>
        <v>#VALUE!</v>
      </c>
      <c r="N398" s="34" t="e" vm="2">
        <f>[1]!genUniform($N$9,$N$10)</f>
        <v>#VALUE!</v>
      </c>
      <c r="O398" s="34" t="e" vm="1">
        <f t="shared" si="40"/>
        <v>#VALUE!</v>
      </c>
      <c r="P398" s="34" t="e" vm="1">
        <f t="shared" si="41"/>
        <v>#VALUE!</v>
      </c>
    </row>
    <row r="399" spans="1:16">
      <c r="A399" s="34">
        <v>389</v>
      </c>
      <c r="C399" s="34" t="e" vm="2">
        <f>[1]!GenLimitNormal($C$9,$C$10,0,1000,0)</f>
        <v>#VALUE!</v>
      </c>
      <c r="D399" s="34" t="e" vm="2">
        <f>[1]!GenBetaPERT(0,$D$9,1)</f>
        <v>#VALUE!</v>
      </c>
      <c r="E399" s="34" t="e" vm="2">
        <f>[1]!GenLognormal($E$9,$E$10)</f>
        <v>#VALUE!</v>
      </c>
      <c r="F399" s="34" t="e" vm="2">
        <f>[1]!GenLognormal($F$9,$F$10)</f>
        <v>#VALUE!</v>
      </c>
      <c r="G399" s="34" t="e" vm="2">
        <f>[1]!GenLognormal($G$9,$G$10)</f>
        <v>#VALUE!</v>
      </c>
      <c r="H399" s="34" t="e" vm="2">
        <f>[1]!genUniform($H$9,$H$10)</f>
        <v>#VALUE!</v>
      </c>
      <c r="I399" s="34" t="e" vm="1">
        <f t="shared" si="36"/>
        <v>#VALUE!</v>
      </c>
      <c r="J399" s="34" t="e" vm="1">
        <f t="shared" si="37"/>
        <v>#VALUE!</v>
      </c>
      <c r="K399" s="34" t="e" vm="2">
        <f>[1]!genUniform($K$9,$K$10)</f>
        <v>#VALUE!</v>
      </c>
      <c r="L399" s="34" t="e" vm="1">
        <f t="shared" si="38"/>
        <v>#VALUE!</v>
      </c>
      <c r="M399" s="34" t="e" vm="1">
        <f t="shared" si="39"/>
        <v>#VALUE!</v>
      </c>
      <c r="N399" s="34" t="e" vm="2">
        <f>[1]!genUniform($N$9,$N$10)</f>
        <v>#VALUE!</v>
      </c>
      <c r="O399" s="34" t="e" vm="1">
        <f t="shared" si="40"/>
        <v>#VALUE!</v>
      </c>
      <c r="P399" s="34" t="e" vm="1">
        <f t="shared" si="41"/>
        <v>#VALUE!</v>
      </c>
    </row>
    <row r="400" spans="1:16">
      <c r="A400" s="34">
        <v>390</v>
      </c>
      <c r="C400" s="34" t="e" vm="2">
        <f>[1]!GenLimitNormal($C$9,$C$10,0,1000,0)</f>
        <v>#VALUE!</v>
      </c>
      <c r="D400" s="34" t="e" vm="2">
        <f>[1]!GenBetaPERT(0,$D$9,1)</f>
        <v>#VALUE!</v>
      </c>
      <c r="E400" s="34" t="e" vm="2">
        <f>[1]!GenLognormal($E$9,$E$10)</f>
        <v>#VALUE!</v>
      </c>
      <c r="F400" s="34" t="e" vm="2">
        <f>[1]!GenLognormal($F$9,$F$10)</f>
        <v>#VALUE!</v>
      </c>
      <c r="G400" s="34" t="e" vm="2">
        <f>[1]!GenLognormal($G$9,$G$10)</f>
        <v>#VALUE!</v>
      </c>
      <c r="H400" s="34" t="e" vm="2">
        <f>[1]!genUniform($H$9,$H$10)</f>
        <v>#VALUE!</v>
      </c>
      <c r="I400" s="34" t="e" vm="1">
        <f t="shared" si="36"/>
        <v>#VALUE!</v>
      </c>
      <c r="J400" s="34" t="e" vm="1">
        <f t="shared" si="37"/>
        <v>#VALUE!</v>
      </c>
      <c r="K400" s="34" t="e" vm="2">
        <f>[1]!genUniform($K$9,$K$10)</f>
        <v>#VALUE!</v>
      </c>
      <c r="L400" s="34" t="e" vm="1">
        <f t="shared" si="38"/>
        <v>#VALUE!</v>
      </c>
      <c r="M400" s="34" t="e" vm="1">
        <f t="shared" si="39"/>
        <v>#VALUE!</v>
      </c>
      <c r="N400" s="34" t="e" vm="2">
        <f>[1]!genUniform($N$9,$N$10)</f>
        <v>#VALUE!</v>
      </c>
      <c r="O400" s="34" t="e" vm="1">
        <f t="shared" si="40"/>
        <v>#VALUE!</v>
      </c>
      <c r="P400" s="34" t="e" vm="1">
        <f t="shared" si="41"/>
        <v>#VALUE!</v>
      </c>
    </row>
    <row r="401" spans="1:16">
      <c r="A401" s="34">
        <v>391</v>
      </c>
      <c r="C401" s="34" t="e" vm="2">
        <f>[1]!GenLimitNormal($C$9,$C$10,0,1000,0)</f>
        <v>#VALUE!</v>
      </c>
      <c r="D401" s="34" t="e" vm="2">
        <f>[1]!GenBetaPERT(0,$D$9,1)</f>
        <v>#VALUE!</v>
      </c>
      <c r="E401" s="34" t="e" vm="2">
        <f>[1]!GenLognormal($E$9,$E$10)</f>
        <v>#VALUE!</v>
      </c>
      <c r="F401" s="34" t="e" vm="2">
        <f>[1]!GenLognormal($F$9,$F$10)</f>
        <v>#VALUE!</v>
      </c>
      <c r="G401" s="34" t="e" vm="2">
        <f>[1]!GenLognormal($G$9,$G$10)</f>
        <v>#VALUE!</v>
      </c>
      <c r="H401" s="34" t="e" vm="2">
        <f>[1]!genUniform($H$9,$H$10)</f>
        <v>#VALUE!</v>
      </c>
      <c r="I401" s="34" t="e" vm="1">
        <f t="shared" si="36"/>
        <v>#VALUE!</v>
      </c>
      <c r="J401" s="34" t="e" vm="1">
        <f t="shared" si="37"/>
        <v>#VALUE!</v>
      </c>
      <c r="K401" s="34" t="e" vm="2">
        <f>[1]!genUniform($K$9,$K$10)</f>
        <v>#VALUE!</v>
      </c>
      <c r="L401" s="34" t="e" vm="1">
        <f t="shared" si="38"/>
        <v>#VALUE!</v>
      </c>
      <c r="M401" s="34" t="e" vm="1">
        <f t="shared" si="39"/>
        <v>#VALUE!</v>
      </c>
      <c r="N401" s="34" t="e" vm="2">
        <f>[1]!genUniform($N$9,$N$10)</f>
        <v>#VALUE!</v>
      </c>
      <c r="O401" s="34" t="e" vm="1">
        <f t="shared" si="40"/>
        <v>#VALUE!</v>
      </c>
      <c r="P401" s="34" t="e" vm="1">
        <f t="shared" si="41"/>
        <v>#VALUE!</v>
      </c>
    </row>
    <row r="402" spans="1:16">
      <c r="A402" s="34">
        <v>392</v>
      </c>
      <c r="C402" s="34" t="e" vm="2">
        <f>[1]!GenLimitNormal($C$9,$C$10,0,1000,0)</f>
        <v>#VALUE!</v>
      </c>
      <c r="D402" s="34" t="e" vm="2">
        <f>[1]!GenBetaPERT(0,$D$9,1)</f>
        <v>#VALUE!</v>
      </c>
      <c r="E402" s="34" t="e" vm="2">
        <f>[1]!GenLognormal($E$9,$E$10)</f>
        <v>#VALUE!</v>
      </c>
      <c r="F402" s="34" t="e" vm="2">
        <f>[1]!GenLognormal($F$9,$F$10)</f>
        <v>#VALUE!</v>
      </c>
      <c r="G402" s="34" t="e" vm="2">
        <f>[1]!GenLognormal($G$9,$G$10)</f>
        <v>#VALUE!</v>
      </c>
      <c r="H402" s="34" t="e" vm="2">
        <f>[1]!genUniform($H$9,$H$10)</f>
        <v>#VALUE!</v>
      </c>
      <c r="I402" s="34" t="e" vm="1">
        <f t="shared" si="36"/>
        <v>#VALUE!</v>
      </c>
      <c r="J402" s="34" t="e" vm="1">
        <f t="shared" si="37"/>
        <v>#VALUE!</v>
      </c>
      <c r="K402" s="34" t="e" vm="2">
        <f>[1]!genUniform($K$9,$K$10)</f>
        <v>#VALUE!</v>
      </c>
      <c r="L402" s="34" t="e" vm="1">
        <f t="shared" si="38"/>
        <v>#VALUE!</v>
      </c>
      <c r="M402" s="34" t="e" vm="1">
        <f t="shared" si="39"/>
        <v>#VALUE!</v>
      </c>
      <c r="N402" s="34" t="e" vm="2">
        <f>[1]!genUniform($N$9,$N$10)</f>
        <v>#VALUE!</v>
      </c>
      <c r="O402" s="34" t="e" vm="1">
        <f t="shared" si="40"/>
        <v>#VALUE!</v>
      </c>
      <c r="P402" s="34" t="e" vm="1">
        <f t="shared" si="41"/>
        <v>#VALUE!</v>
      </c>
    </row>
    <row r="403" spans="1:16">
      <c r="A403" s="34">
        <v>393</v>
      </c>
      <c r="C403" s="34" t="e" vm="2">
        <f>[1]!GenLimitNormal($C$9,$C$10,0,1000,0)</f>
        <v>#VALUE!</v>
      </c>
      <c r="D403" s="34" t="e" vm="2">
        <f>[1]!GenBetaPERT(0,$D$9,1)</f>
        <v>#VALUE!</v>
      </c>
      <c r="E403" s="34" t="e" vm="2">
        <f>[1]!GenLognormal($E$9,$E$10)</f>
        <v>#VALUE!</v>
      </c>
      <c r="F403" s="34" t="e" vm="2">
        <f>[1]!GenLognormal($F$9,$F$10)</f>
        <v>#VALUE!</v>
      </c>
      <c r="G403" s="34" t="e" vm="2">
        <f>[1]!GenLognormal($G$9,$G$10)</f>
        <v>#VALUE!</v>
      </c>
      <c r="H403" s="34" t="e" vm="2">
        <f>[1]!genUniform($H$9,$H$10)</f>
        <v>#VALUE!</v>
      </c>
      <c r="I403" s="34" t="e" vm="1">
        <f t="shared" si="36"/>
        <v>#VALUE!</v>
      </c>
      <c r="J403" s="34" t="e" vm="1">
        <f t="shared" si="37"/>
        <v>#VALUE!</v>
      </c>
      <c r="K403" s="34" t="e" vm="2">
        <f>[1]!genUniform($K$9,$K$10)</f>
        <v>#VALUE!</v>
      </c>
      <c r="L403" s="34" t="e" vm="1">
        <f t="shared" si="38"/>
        <v>#VALUE!</v>
      </c>
      <c r="M403" s="34" t="e" vm="1">
        <f t="shared" si="39"/>
        <v>#VALUE!</v>
      </c>
      <c r="N403" s="34" t="e" vm="2">
        <f>[1]!genUniform($N$9,$N$10)</f>
        <v>#VALUE!</v>
      </c>
      <c r="O403" s="34" t="e" vm="1">
        <f t="shared" si="40"/>
        <v>#VALUE!</v>
      </c>
      <c r="P403" s="34" t="e" vm="1">
        <f t="shared" si="41"/>
        <v>#VALUE!</v>
      </c>
    </row>
    <row r="404" spans="1:16">
      <c r="A404" s="34">
        <v>394</v>
      </c>
      <c r="C404" s="34" t="e" vm="2">
        <f>[1]!GenLimitNormal($C$9,$C$10,0,1000,0)</f>
        <v>#VALUE!</v>
      </c>
      <c r="D404" s="34" t="e" vm="2">
        <f>[1]!GenBetaPERT(0,$D$9,1)</f>
        <v>#VALUE!</v>
      </c>
      <c r="E404" s="34" t="e" vm="2">
        <f>[1]!GenLognormal($E$9,$E$10)</f>
        <v>#VALUE!</v>
      </c>
      <c r="F404" s="34" t="e" vm="2">
        <f>[1]!GenLognormal($F$9,$F$10)</f>
        <v>#VALUE!</v>
      </c>
      <c r="G404" s="34" t="e" vm="2">
        <f>[1]!GenLognormal($G$9,$G$10)</f>
        <v>#VALUE!</v>
      </c>
      <c r="H404" s="34" t="e" vm="2">
        <f>[1]!genUniform($H$9,$H$10)</f>
        <v>#VALUE!</v>
      </c>
      <c r="I404" s="34" t="e" vm="1">
        <f t="shared" si="36"/>
        <v>#VALUE!</v>
      </c>
      <c r="J404" s="34" t="e" vm="1">
        <f t="shared" si="37"/>
        <v>#VALUE!</v>
      </c>
      <c r="K404" s="34" t="e" vm="2">
        <f>[1]!genUniform($K$9,$K$10)</f>
        <v>#VALUE!</v>
      </c>
      <c r="L404" s="34" t="e" vm="1">
        <f t="shared" si="38"/>
        <v>#VALUE!</v>
      </c>
      <c r="M404" s="34" t="e" vm="1">
        <f t="shared" si="39"/>
        <v>#VALUE!</v>
      </c>
      <c r="N404" s="34" t="e" vm="2">
        <f>[1]!genUniform($N$9,$N$10)</f>
        <v>#VALUE!</v>
      </c>
      <c r="O404" s="34" t="e" vm="1">
        <f t="shared" si="40"/>
        <v>#VALUE!</v>
      </c>
      <c r="P404" s="34" t="e" vm="1">
        <f t="shared" si="41"/>
        <v>#VALUE!</v>
      </c>
    </row>
    <row r="405" spans="1:16">
      <c r="A405" s="34">
        <v>395</v>
      </c>
      <c r="C405" s="34" t="e" vm="2">
        <f>[1]!GenLimitNormal($C$9,$C$10,0,1000,0)</f>
        <v>#VALUE!</v>
      </c>
      <c r="D405" s="34" t="e" vm="2">
        <f>[1]!GenBetaPERT(0,$D$9,1)</f>
        <v>#VALUE!</v>
      </c>
      <c r="E405" s="34" t="e" vm="2">
        <f>[1]!GenLognormal($E$9,$E$10)</f>
        <v>#VALUE!</v>
      </c>
      <c r="F405" s="34" t="e" vm="2">
        <f>[1]!GenLognormal($F$9,$F$10)</f>
        <v>#VALUE!</v>
      </c>
      <c r="G405" s="34" t="e" vm="2">
        <f>[1]!GenLognormal($G$9,$G$10)</f>
        <v>#VALUE!</v>
      </c>
      <c r="H405" s="34" t="e" vm="2">
        <f>[1]!genUniform($H$9,$H$10)</f>
        <v>#VALUE!</v>
      </c>
      <c r="I405" s="34" t="e" vm="1">
        <f t="shared" si="36"/>
        <v>#VALUE!</v>
      </c>
      <c r="J405" s="34" t="e" vm="1">
        <f t="shared" si="37"/>
        <v>#VALUE!</v>
      </c>
      <c r="K405" s="34" t="e" vm="2">
        <f>[1]!genUniform($K$9,$K$10)</f>
        <v>#VALUE!</v>
      </c>
      <c r="L405" s="34" t="e" vm="1">
        <f t="shared" si="38"/>
        <v>#VALUE!</v>
      </c>
      <c r="M405" s="34" t="e" vm="1">
        <f t="shared" si="39"/>
        <v>#VALUE!</v>
      </c>
      <c r="N405" s="34" t="e" vm="2">
        <f>[1]!genUniform($N$9,$N$10)</f>
        <v>#VALUE!</v>
      </c>
      <c r="O405" s="34" t="e" vm="1">
        <f t="shared" si="40"/>
        <v>#VALUE!</v>
      </c>
      <c r="P405" s="34" t="e" vm="1">
        <f t="shared" si="41"/>
        <v>#VALUE!</v>
      </c>
    </row>
    <row r="406" spans="1:16">
      <c r="A406" s="34">
        <v>396</v>
      </c>
      <c r="C406" s="34" t="e" vm="2">
        <f>[1]!GenLimitNormal($C$9,$C$10,0,1000,0)</f>
        <v>#VALUE!</v>
      </c>
      <c r="D406" s="34" t="e" vm="2">
        <f>[1]!GenBetaPERT(0,$D$9,1)</f>
        <v>#VALUE!</v>
      </c>
      <c r="E406" s="34" t="e" vm="2">
        <f>[1]!GenLognormal($E$9,$E$10)</f>
        <v>#VALUE!</v>
      </c>
      <c r="F406" s="34" t="e" vm="2">
        <f>[1]!GenLognormal($F$9,$F$10)</f>
        <v>#VALUE!</v>
      </c>
      <c r="G406" s="34" t="e" vm="2">
        <f>[1]!GenLognormal($G$9,$G$10)</f>
        <v>#VALUE!</v>
      </c>
      <c r="H406" s="34" t="e" vm="2">
        <f>[1]!genUniform($H$9,$H$10)</f>
        <v>#VALUE!</v>
      </c>
      <c r="I406" s="34" t="e" vm="1">
        <f t="shared" si="36"/>
        <v>#VALUE!</v>
      </c>
      <c r="J406" s="34" t="e" vm="1">
        <f t="shared" si="37"/>
        <v>#VALUE!</v>
      </c>
      <c r="K406" s="34" t="e" vm="2">
        <f>[1]!genUniform($K$9,$K$10)</f>
        <v>#VALUE!</v>
      </c>
      <c r="L406" s="34" t="e" vm="1">
        <f t="shared" si="38"/>
        <v>#VALUE!</v>
      </c>
      <c r="M406" s="34" t="e" vm="1">
        <f t="shared" si="39"/>
        <v>#VALUE!</v>
      </c>
      <c r="N406" s="34" t="e" vm="2">
        <f>[1]!genUniform($N$9,$N$10)</f>
        <v>#VALUE!</v>
      </c>
      <c r="O406" s="34" t="e" vm="1">
        <f t="shared" si="40"/>
        <v>#VALUE!</v>
      </c>
      <c r="P406" s="34" t="e" vm="1">
        <f t="shared" si="41"/>
        <v>#VALUE!</v>
      </c>
    </row>
    <row r="407" spans="1:16">
      <c r="A407" s="34">
        <v>397</v>
      </c>
      <c r="C407" s="34" t="e" vm="2">
        <f>[1]!GenLimitNormal($C$9,$C$10,0,1000,0)</f>
        <v>#VALUE!</v>
      </c>
      <c r="D407" s="34" t="e" vm="2">
        <f>[1]!GenBetaPERT(0,$D$9,1)</f>
        <v>#VALUE!</v>
      </c>
      <c r="E407" s="34" t="e" vm="2">
        <f>[1]!GenLognormal($E$9,$E$10)</f>
        <v>#VALUE!</v>
      </c>
      <c r="F407" s="34" t="e" vm="2">
        <f>[1]!GenLognormal($F$9,$F$10)</f>
        <v>#VALUE!</v>
      </c>
      <c r="G407" s="34" t="e" vm="2">
        <f>[1]!GenLognormal($G$9,$G$10)</f>
        <v>#VALUE!</v>
      </c>
      <c r="H407" s="34" t="e" vm="2">
        <f>[1]!genUniform($H$9,$H$10)</f>
        <v>#VALUE!</v>
      </c>
      <c r="I407" s="34" t="e" vm="1">
        <f t="shared" si="36"/>
        <v>#VALUE!</v>
      </c>
      <c r="J407" s="34" t="e" vm="1">
        <f t="shared" si="37"/>
        <v>#VALUE!</v>
      </c>
      <c r="K407" s="34" t="e" vm="2">
        <f>[1]!genUniform($K$9,$K$10)</f>
        <v>#VALUE!</v>
      </c>
      <c r="L407" s="34" t="e" vm="1">
        <f t="shared" si="38"/>
        <v>#VALUE!</v>
      </c>
      <c r="M407" s="34" t="e" vm="1">
        <f t="shared" si="39"/>
        <v>#VALUE!</v>
      </c>
      <c r="N407" s="34" t="e" vm="2">
        <f>[1]!genUniform($N$9,$N$10)</f>
        <v>#VALUE!</v>
      </c>
      <c r="O407" s="34" t="e" vm="1">
        <f t="shared" si="40"/>
        <v>#VALUE!</v>
      </c>
      <c r="P407" s="34" t="e" vm="1">
        <f t="shared" si="41"/>
        <v>#VALUE!</v>
      </c>
    </row>
    <row r="408" spans="1:16">
      <c r="A408" s="34">
        <v>398</v>
      </c>
      <c r="C408" s="34" t="e" vm="2">
        <f>[1]!GenLimitNormal($C$9,$C$10,0,1000,0)</f>
        <v>#VALUE!</v>
      </c>
      <c r="D408" s="34" t="e" vm="2">
        <f>[1]!GenBetaPERT(0,$D$9,1)</f>
        <v>#VALUE!</v>
      </c>
      <c r="E408" s="34" t="e" vm="2">
        <f>[1]!GenLognormal($E$9,$E$10)</f>
        <v>#VALUE!</v>
      </c>
      <c r="F408" s="34" t="e" vm="2">
        <f>[1]!GenLognormal($F$9,$F$10)</f>
        <v>#VALUE!</v>
      </c>
      <c r="G408" s="34" t="e" vm="2">
        <f>[1]!GenLognormal($G$9,$G$10)</f>
        <v>#VALUE!</v>
      </c>
      <c r="H408" s="34" t="e" vm="2">
        <f>[1]!genUniform($H$9,$H$10)</f>
        <v>#VALUE!</v>
      </c>
      <c r="I408" s="34" t="e" vm="1">
        <f t="shared" si="36"/>
        <v>#VALUE!</v>
      </c>
      <c r="J408" s="34" t="e" vm="1">
        <f t="shared" si="37"/>
        <v>#VALUE!</v>
      </c>
      <c r="K408" s="34" t="e" vm="2">
        <f>[1]!genUniform($K$9,$K$10)</f>
        <v>#VALUE!</v>
      </c>
      <c r="L408" s="34" t="e" vm="1">
        <f t="shared" si="38"/>
        <v>#VALUE!</v>
      </c>
      <c r="M408" s="34" t="e" vm="1">
        <f t="shared" si="39"/>
        <v>#VALUE!</v>
      </c>
      <c r="N408" s="34" t="e" vm="2">
        <f>[1]!genUniform($N$9,$N$10)</f>
        <v>#VALUE!</v>
      </c>
      <c r="O408" s="34" t="e" vm="1">
        <f t="shared" si="40"/>
        <v>#VALUE!</v>
      </c>
      <c r="P408" s="34" t="e" vm="1">
        <f t="shared" si="41"/>
        <v>#VALUE!</v>
      </c>
    </row>
    <row r="409" spans="1:16">
      <c r="A409" s="34">
        <v>399</v>
      </c>
      <c r="C409" s="34" t="e" vm="2">
        <f>[1]!GenLimitNormal($C$9,$C$10,0,1000,0)</f>
        <v>#VALUE!</v>
      </c>
      <c r="D409" s="34" t="e" vm="2">
        <f>[1]!GenBetaPERT(0,$D$9,1)</f>
        <v>#VALUE!</v>
      </c>
      <c r="E409" s="34" t="e" vm="2">
        <f>[1]!GenLognormal($E$9,$E$10)</f>
        <v>#VALUE!</v>
      </c>
      <c r="F409" s="34" t="e" vm="2">
        <f>[1]!GenLognormal($F$9,$F$10)</f>
        <v>#VALUE!</v>
      </c>
      <c r="G409" s="34" t="e" vm="2">
        <f>[1]!GenLognormal($G$9,$G$10)</f>
        <v>#VALUE!</v>
      </c>
      <c r="H409" s="34" t="e" vm="2">
        <f>[1]!genUniform($H$9,$H$10)</f>
        <v>#VALUE!</v>
      </c>
      <c r="I409" s="34" t="e" vm="1">
        <f t="shared" si="36"/>
        <v>#VALUE!</v>
      </c>
      <c r="J409" s="34" t="e" vm="1">
        <f t="shared" si="37"/>
        <v>#VALUE!</v>
      </c>
      <c r="K409" s="34" t="e" vm="2">
        <f>[1]!genUniform($K$9,$K$10)</f>
        <v>#VALUE!</v>
      </c>
      <c r="L409" s="34" t="e" vm="1">
        <f t="shared" si="38"/>
        <v>#VALUE!</v>
      </c>
      <c r="M409" s="34" t="e" vm="1">
        <f t="shared" si="39"/>
        <v>#VALUE!</v>
      </c>
      <c r="N409" s="34" t="e" vm="2">
        <f>[1]!genUniform($N$9,$N$10)</f>
        <v>#VALUE!</v>
      </c>
      <c r="O409" s="34" t="e" vm="1">
        <f t="shared" si="40"/>
        <v>#VALUE!</v>
      </c>
      <c r="P409" s="34" t="e" vm="1">
        <f t="shared" si="41"/>
        <v>#VALUE!</v>
      </c>
    </row>
    <row r="410" spans="1:16">
      <c r="A410" s="34">
        <v>400</v>
      </c>
      <c r="C410" s="34" t="e" vm="2">
        <f>[1]!GenLimitNormal($C$9,$C$10,0,1000,0)</f>
        <v>#VALUE!</v>
      </c>
      <c r="D410" s="34" t="e" vm="2">
        <f>[1]!GenBetaPERT(0,$D$9,1)</f>
        <v>#VALUE!</v>
      </c>
      <c r="E410" s="34" t="e" vm="2">
        <f>[1]!GenLognormal($E$9,$E$10)</f>
        <v>#VALUE!</v>
      </c>
      <c r="F410" s="34" t="e" vm="2">
        <f>[1]!GenLognormal($F$9,$F$10)</f>
        <v>#VALUE!</v>
      </c>
      <c r="G410" s="34" t="e" vm="2">
        <f>[1]!GenLognormal($G$9,$G$10)</f>
        <v>#VALUE!</v>
      </c>
      <c r="H410" s="34" t="e" vm="2">
        <f>[1]!genUniform($H$9,$H$10)</f>
        <v>#VALUE!</v>
      </c>
      <c r="I410" s="34" t="e" vm="1">
        <f t="shared" si="36"/>
        <v>#VALUE!</v>
      </c>
      <c r="J410" s="34" t="e" vm="1">
        <f t="shared" si="37"/>
        <v>#VALUE!</v>
      </c>
      <c r="K410" s="34" t="e" vm="2">
        <f>[1]!genUniform($K$9,$K$10)</f>
        <v>#VALUE!</v>
      </c>
      <c r="L410" s="34" t="e" vm="1">
        <f t="shared" si="38"/>
        <v>#VALUE!</v>
      </c>
      <c r="M410" s="34" t="e" vm="1">
        <f t="shared" si="39"/>
        <v>#VALUE!</v>
      </c>
      <c r="N410" s="34" t="e" vm="2">
        <f>[1]!genUniform($N$9,$N$10)</f>
        <v>#VALUE!</v>
      </c>
      <c r="O410" s="34" t="e" vm="1">
        <f t="shared" si="40"/>
        <v>#VALUE!</v>
      </c>
      <c r="P410" s="34" t="e" vm="1">
        <f t="shared" si="41"/>
        <v>#VALUE!</v>
      </c>
    </row>
    <row r="411" spans="1:16">
      <c r="A411" s="34">
        <v>401</v>
      </c>
      <c r="C411" s="34" t="e" vm="2">
        <f>[1]!GenLimitNormal($C$9,$C$10,0,1000,0)</f>
        <v>#VALUE!</v>
      </c>
      <c r="D411" s="34" t="e" vm="2">
        <f>[1]!GenBetaPERT(0,$D$9,1)</f>
        <v>#VALUE!</v>
      </c>
      <c r="E411" s="34" t="e" vm="2">
        <f>[1]!GenLognormal($E$9,$E$10)</f>
        <v>#VALUE!</v>
      </c>
      <c r="F411" s="34" t="e" vm="2">
        <f>[1]!GenLognormal($F$9,$F$10)</f>
        <v>#VALUE!</v>
      </c>
      <c r="G411" s="34" t="e" vm="2">
        <f>[1]!GenLognormal($G$9,$G$10)</f>
        <v>#VALUE!</v>
      </c>
      <c r="H411" s="34" t="e" vm="2">
        <f>[1]!genUniform($H$9,$H$10)</f>
        <v>#VALUE!</v>
      </c>
      <c r="I411" s="34" t="e" vm="1">
        <f t="shared" si="36"/>
        <v>#VALUE!</v>
      </c>
      <c r="J411" s="34" t="e" vm="1">
        <f t="shared" si="37"/>
        <v>#VALUE!</v>
      </c>
      <c r="K411" s="34" t="e" vm="2">
        <f>[1]!genUniform($K$9,$K$10)</f>
        <v>#VALUE!</v>
      </c>
      <c r="L411" s="34" t="e" vm="1">
        <f t="shared" si="38"/>
        <v>#VALUE!</v>
      </c>
      <c r="M411" s="34" t="e" vm="1">
        <f t="shared" si="39"/>
        <v>#VALUE!</v>
      </c>
      <c r="N411" s="34" t="e" vm="2">
        <f>[1]!genUniform($N$9,$N$10)</f>
        <v>#VALUE!</v>
      </c>
      <c r="O411" s="34" t="e" vm="1">
        <f t="shared" si="40"/>
        <v>#VALUE!</v>
      </c>
      <c r="P411" s="34" t="e" vm="1">
        <f t="shared" si="41"/>
        <v>#VALUE!</v>
      </c>
    </row>
    <row r="412" spans="1:16">
      <c r="A412" s="34">
        <v>402</v>
      </c>
      <c r="C412" s="34" t="e" vm="2">
        <f>[1]!GenLimitNormal($C$9,$C$10,0,1000,0)</f>
        <v>#VALUE!</v>
      </c>
      <c r="D412" s="34" t="e" vm="2">
        <f>[1]!GenBetaPERT(0,$D$9,1)</f>
        <v>#VALUE!</v>
      </c>
      <c r="E412" s="34" t="e" vm="2">
        <f>[1]!GenLognormal($E$9,$E$10)</f>
        <v>#VALUE!</v>
      </c>
      <c r="F412" s="34" t="e" vm="2">
        <f>[1]!GenLognormal($F$9,$F$10)</f>
        <v>#VALUE!</v>
      </c>
      <c r="G412" s="34" t="e" vm="2">
        <f>[1]!GenLognormal($G$9,$G$10)</f>
        <v>#VALUE!</v>
      </c>
      <c r="H412" s="34" t="e" vm="2">
        <f>[1]!genUniform($H$9,$H$10)</f>
        <v>#VALUE!</v>
      </c>
      <c r="I412" s="34" t="e" vm="1">
        <f t="shared" si="36"/>
        <v>#VALUE!</v>
      </c>
      <c r="J412" s="34" t="e" vm="1">
        <f t="shared" si="37"/>
        <v>#VALUE!</v>
      </c>
      <c r="K412" s="34" t="e" vm="2">
        <f>[1]!genUniform($K$9,$K$10)</f>
        <v>#VALUE!</v>
      </c>
      <c r="L412" s="34" t="e" vm="1">
        <f t="shared" si="38"/>
        <v>#VALUE!</v>
      </c>
      <c r="M412" s="34" t="e" vm="1">
        <f t="shared" si="39"/>
        <v>#VALUE!</v>
      </c>
      <c r="N412" s="34" t="e" vm="2">
        <f>[1]!genUniform($N$9,$N$10)</f>
        <v>#VALUE!</v>
      </c>
      <c r="O412" s="34" t="e" vm="1">
        <f t="shared" si="40"/>
        <v>#VALUE!</v>
      </c>
      <c r="P412" s="34" t="e" vm="1">
        <f t="shared" si="41"/>
        <v>#VALUE!</v>
      </c>
    </row>
    <row r="413" spans="1:16">
      <c r="A413" s="34">
        <v>403</v>
      </c>
      <c r="C413" s="34" t="e" vm="2">
        <f>[1]!GenLimitNormal($C$9,$C$10,0,1000,0)</f>
        <v>#VALUE!</v>
      </c>
      <c r="D413" s="34" t="e" vm="2">
        <f>[1]!GenBetaPERT(0,$D$9,1)</f>
        <v>#VALUE!</v>
      </c>
      <c r="E413" s="34" t="e" vm="2">
        <f>[1]!GenLognormal($E$9,$E$10)</f>
        <v>#VALUE!</v>
      </c>
      <c r="F413" s="34" t="e" vm="2">
        <f>[1]!GenLognormal($F$9,$F$10)</f>
        <v>#VALUE!</v>
      </c>
      <c r="G413" s="34" t="e" vm="2">
        <f>[1]!GenLognormal($G$9,$G$10)</f>
        <v>#VALUE!</v>
      </c>
      <c r="H413" s="34" t="e" vm="2">
        <f>[1]!genUniform($H$9,$H$10)</f>
        <v>#VALUE!</v>
      </c>
      <c r="I413" s="34" t="e" vm="1">
        <f t="shared" si="36"/>
        <v>#VALUE!</v>
      </c>
      <c r="J413" s="34" t="e" vm="1">
        <f t="shared" si="37"/>
        <v>#VALUE!</v>
      </c>
      <c r="K413" s="34" t="e" vm="2">
        <f>[1]!genUniform($K$9,$K$10)</f>
        <v>#VALUE!</v>
      </c>
      <c r="L413" s="34" t="e" vm="1">
        <f t="shared" si="38"/>
        <v>#VALUE!</v>
      </c>
      <c r="M413" s="34" t="e" vm="1">
        <f t="shared" si="39"/>
        <v>#VALUE!</v>
      </c>
      <c r="N413" s="34" t="e" vm="2">
        <f>[1]!genUniform($N$9,$N$10)</f>
        <v>#VALUE!</v>
      </c>
      <c r="O413" s="34" t="e" vm="1">
        <f t="shared" si="40"/>
        <v>#VALUE!</v>
      </c>
      <c r="P413" s="34" t="e" vm="1">
        <f t="shared" si="41"/>
        <v>#VALUE!</v>
      </c>
    </row>
    <row r="414" spans="1:16">
      <c r="A414" s="34">
        <v>404</v>
      </c>
      <c r="C414" s="34" t="e" vm="2">
        <f>[1]!GenLimitNormal($C$9,$C$10,0,1000,0)</f>
        <v>#VALUE!</v>
      </c>
      <c r="D414" s="34" t="e" vm="2">
        <f>[1]!GenBetaPERT(0,$D$9,1)</f>
        <v>#VALUE!</v>
      </c>
      <c r="E414" s="34" t="e" vm="2">
        <f>[1]!GenLognormal($E$9,$E$10)</f>
        <v>#VALUE!</v>
      </c>
      <c r="F414" s="34" t="e" vm="2">
        <f>[1]!GenLognormal($F$9,$F$10)</f>
        <v>#VALUE!</v>
      </c>
      <c r="G414" s="34" t="e" vm="2">
        <f>[1]!GenLognormal($G$9,$G$10)</f>
        <v>#VALUE!</v>
      </c>
      <c r="H414" s="34" t="e" vm="2">
        <f>[1]!genUniform($H$9,$H$10)</f>
        <v>#VALUE!</v>
      </c>
      <c r="I414" s="34" t="e" vm="1">
        <f t="shared" si="36"/>
        <v>#VALUE!</v>
      </c>
      <c r="J414" s="34" t="e" vm="1">
        <f t="shared" si="37"/>
        <v>#VALUE!</v>
      </c>
      <c r="K414" s="34" t="e" vm="2">
        <f>[1]!genUniform($K$9,$K$10)</f>
        <v>#VALUE!</v>
      </c>
      <c r="L414" s="34" t="e" vm="1">
        <f t="shared" si="38"/>
        <v>#VALUE!</v>
      </c>
      <c r="M414" s="34" t="e" vm="1">
        <f t="shared" si="39"/>
        <v>#VALUE!</v>
      </c>
      <c r="N414" s="34" t="e" vm="2">
        <f>[1]!genUniform($N$9,$N$10)</f>
        <v>#VALUE!</v>
      </c>
      <c r="O414" s="34" t="e" vm="1">
        <f t="shared" si="40"/>
        <v>#VALUE!</v>
      </c>
      <c r="P414" s="34" t="e" vm="1">
        <f t="shared" si="41"/>
        <v>#VALUE!</v>
      </c>
    </row>
    <row r="415" spans="1:16">
      <c r="A415" s="34">
        <v>405</v>
      </c>
      <c r="C415" s="34" t="e" vm="2">
        <f>[1]!GenLimitNormal($C$9,$C$10,0,1000,0)</f>
        <v>#VALUE!</v>
      </c>
      <c r="D415" s="34" t="e" vm="2">
        <f>[1]!GenBetaPERT(0,$D$9,1)</f>
        <v>#VALUE!</v>
      </c>
      <c r="E415" s="34" t="e" vm="2">
        <f>[1]!GenLognormal($E$9,$E$10)</f>
        <v>#VALUE!</v>
      </c>
      <c r="F415" s="34" t="e" vm="2">
        <f>[1]!GenLognormal($F$9,$F$10)</f>
        <v>#VALUE!</v>
      </c>
      <c r="G415" s="34" t="e" vm="2">
        <f>[1]!GenLognormal($G$9,$G$10)</f>
        <v>#VALUE!</v>
      </c>
      <c r="H415" s="34" t="e" vm="2">
        <f>[1]!genUniform($H$9,$H$10)</f>
        <v>#VALUE!</v>
      </c>
      <c r="I415" s="34" t="e" vm="1">
        <f t="shared" si="36"/>
        <v>#VALUE!</v>
      </c>
      <c r="J415" s="34" t="e" vm="1">
        <f t="shared" si="37"/>
        <v>#VALUE!</v>
      </c>
      <c r="K415" s="34" t="e" vm="2">
        <f>[1]!genUniform($K$9,$K$10)</f>
        <v>#VALUE!</v>
      </c>
      <c r="L415" s="34" t="e" vm="1">
        <f t="shared" si="38"/>
        <v>#VALUE!</v>
      </c>
      <c r="M415" s="34" t="e" vm="1">
        <f t="shared" si="39"/>
        <v>#VALUE!</v>
      </c>
      <c r="N415" s="34" t="e" vm="2">
        <f>[1]!genUniform($N$9,$N$10)</f>
        <v>#VALUE!</v>
      </c>
      <c r="O415" s="34" t="e" vm="1">
        <f t="shared" si="40"/>
        <v>#VALUE!</v>
      </c>
      <c r="P415" s="34" t="e" vm="1">
        <f t="shared" si="41"/>
        <v>#VALUE!</v>
      </c>
    </row>
    <row r="416" spans="1:16">
      <c r="A416" s="34">
        <v>406</v>
      </c>
      <c r="C416" s="34" t="e" vm="2">
        <f>[1]!GenLimitNormal($C$9,$C$10,0,1000,0)</f>
        <v>#VALUE!</v>
      </c>
      <c r="D416" s="34" t="e" vm="2">
        <f>[1]!GenBetaPERT(0,$D$9,1)</f>
        <v>#VALUE!</v>
      </c>
      <c r="E416" s="34" t="e" vm="2">
        <f>[1]!GenLognormal($E$9,$E$10)</f>
        <v>#VALUE!</v>
      </c>
      <c r="F416" s="34" t="e" vm="2">
        <f>[1]!GenLognormal($F$9,$F$10)</f>
        <v>#VALUE!</v>
      </c>
      <c r="G416" s="34" t="e" vm="2">
        <f>[1]!GenLognormal($G$9,$G$10)</f>
        <v>#VALUE!</v>
      </c>
      <c r="H416" s="34" t="e" vm="2">
        <f>[1]!genUniform($H$9,$H$10)</f>
        <v>#VALUE!</v>
      </c>
      <c r="I416" s="34" t="e" vm="1">
        <f t="shared" si="36"/>
        <v>#VALUE!</v>
      </c>
      <c r="J416" s="34" t="e" vm="1">
        <f t="shared" si="37"/>
        <v>#VALUE!</v>
      </c>
      <c r="K416" s="34" t="e" vm="2">
        <f>[1]!genUniform($K$9,$K$10)</f>
        <v>#VALUE!</v>
      </c>
      <c r="L416" s="34" t="e" vm="1">
        <f t="shared" si="38"/>
        <v>#VALUE!</v>
      </c>
      <c r="M416" s="34" t="e" vm="1">
        <f t="shared" si="39"/>
        <v>#VALUE!</v>
      </c>
      <c r="N416" s="34" t="e" vm="2">
        <f>[1]!genUniform($N$9,$N$10)</f>
        <v>#VALUE!</v>
      </c>
      <c r="O416" s="34" t="e" vm="1">
        <f t="shared" si="40"/>
        <v>#VALUE!</v>
      </c>
      <c r="P416" s="34" t="e" vm="1">
        <f t="shared" si="41"/>
        <v>#VALUE!</v>
      </c>
    </row>
    <row r="417" spans="1:16">
      <c r="A417" s="34">
        <v>407</v>
      </c>
      <c r="C417" s="34" t="e" vm="2">
        <f>[1]!GenLimitNormal($C$9,$C$10,0,1000,0)</f>
        <v>#VALUE!</v>
      </c>
      <c r="D417" s="34" t="e" vm="2">
        <f>[1]!GenBetaPERT(0,$D$9,1)</f>
        <v>#VALUE!</v>
      </c>
      <c r="E417" s="34" t="e" vm="2">
        <f>[1]!GenLognormal($E$9,$E$10)</f>
        <v>#VALUE!</v>
      </c>
      <c r="F417" s="34" t="e" vm="2">
        <f>[1]!GenLognormal($F$9,$F$10)</f>
        <v>#VALUE!</v>
      </c>
      <c r="G417" s="34" t="e" vm="2">
        <f>[1]!GenLognormal($G$9,$G$10)</f>
        <v>#VALUE!</v>
      </c>
      <c r="H417" s="34" t="e" vm="2">
        <f>[1]!genUniform($H$9,$H$10)</f>
        <v>#VALUE!</v>
      </c>
      <c r="I417" s="34" t="e" vm="1">
        <f t="shared" si="36"/>
        <v>#VALUE!</v>
      </c>
      <c r="J417" s="34" t="e" vm="1">
        <f t="shared" si="37"/>
        <v>#VALUE!</v>
      </c>
      <c r="K417" s="34" t="e" vm="2">
        <f>[1]!genUniform($K$9,$K$10)</f>
        <v>#VALUE!</v>
      </c>
      <c r="L417" s="34" t="e" vm="1">
        <f t="shared" si="38"/>
        <v>#VALUE!</v>
      </c>
      <c r="M417" s="34" t="e" vm="1">
        <f t="shared" si="39"/>
        <v>#VALUE!</v>
      </c>
      <c r="N417" s="34" t="e" vm="2">
        <f>[1]!genUniform($N$9,$N$10)</f>
        <v>#VALUE!</v>
      </c>
      <c r="O417" s="34" t="e" vm="1">
        <f t="shared" si="40"/>
        <v>#VALUE!</v>
      </c>
      <c r="P417" s="34" t="e" vm="1">
        <f t="shared" si="41"/>
        <v>#VALUE!</v>
      </c>
    </row>
    <row r="418" spans="1:16">
      <c r="A418" s="34">
        <v>408</v>
      </c>
      <c r="C418" s="34" t="e" vm="2">
        <f>[1]!GenLimitNormal($C$9,$C$10,0,1000,0)</f>
        <v>#VALUE!</v>
      </c>
      <c r="D418" s="34" t="e" vm="2">
        <f>[1]!GenBetaPERT(0,$D$9,1)</f>
        <v>#VALUE!</v>
      </c>
      <c r="E418" s="34" t="e" vm="2">
        <f>[1]!GenLognormal($E$9,$E$10)</f>
        <v>#VALUE!</v>
      </c>
      <c r="F418" s="34" t="e" vm="2">
        <f>[1]!GenLognormal($F$9,$F$10)</f>
        <v>#VALUE!</v>
      </c>
      <c r="G418" s="34" t="e" vm="2">
        <f>[1]!GenLognormal($G$9,$G$10)</f>
        <v>#VALUE!</v>
      </c>
      <c r="H418" s="34" t="e" vm="2">
        <f>[1]!genUniform($H$9,$H$10)</f>
        <v>#VALUE!</v>
      </c>
      <c r="I418" s="34" t="e" vm="1">
        <f t="shared" si="36"/>
        <v>#VALUE!</v>
      </c>
      <c r="J418" s="34" t="e" vm="1">
        <f t="shared" si="37"/>
        <v>#VALUE!</v>
      </c>
      <c r="K418" s="34" t="e" vm="2">
        <f>[1]!genUniform($K$9,$K$10)</f>
        <v>#VALUE!</v>
      </c>
      <c r="L418" s="34" t="e" vm="1">
        <f t="shared" si="38"/>
        <v>#VALUE!</v>
      </c>
      <c r="M418" s="34" t="e" vm="1">
        <f t="shared" si="39"/>
        <v>#VALUE!</v>
      </c>
      <c r="N418" s="34" t="e" vm="2">
        <f>[1]!genUniform($N$9,$N$10)</f>
        <v>#VALUE!</v>
      </c>
      <c r="O418" s="34" t="e" vm="1">
        <f t="shared" si="40"/>
        <v>#VALUE!</v>
      </c>
      <c r="P418" s="34" t="e" vm="1">
        <f t="shared" si="41"/>
        <v>#VALUE!</v>
      </c>
    </row>
    <row r="419" spans="1:16">
      <c r="A419" s="34">
        <v>409</v>
      </c>
      <c r="C419" s="34" t="e" vm="2">
        <f>[1]!GenLimitNormal($C$9,$C$10,0,1000,0)</f>
        <v>#VALUE!</v>
      </c>
      <c r="D419" s="34" t="e" vm="2">
        <f>[1]!GenBetaPERT(0,$D$9,1)</f>
        <v>#VALUE!</v>
      </c>
      <c r="E419" s="34" t="e" vm="2">
        <f>[1]!GenLognormal($E$9,$E$10)</f>
        <v>#VALUE!</v>
      </c>
      <c r="F419" s="34" t="e" vm="2">
        <f>[1]!GenLognormal($F$9,$F$10)</f>
        <v>#VALUE!</v>
      </c>
      <c r="G419" s="34" t="e" vm="2">
        <f>[1]!GenLognormal($G$9,$G$10)</f>
        <v>#VALUE!</v>
      </c>
      <c r="H419" s="34" t="e" vm="2">
        <f>[1]!genUniform($H$9,$H$10)</f>
        <v>#VALUE!</v>
      </c>
      <c r="I419" s="34" t="e" vm="1">
        <f t="shared" si="36"/>
        <v>#VALUE!</v>
      </c>
      <c r="J419" s="34" t="e" vm="1">
        <f t="shared" si="37"/>
        <v>#VALUE!</v>
      </c>
      <c r="K419" s="34" t="e" vm="2">
        <f>[1]!genUniform($K$9,$K$10)</f>
        <v>#VALUE!</v>
      </c>
      <c r="L419" s="34" t="e" vm="1">
        <f t="shared" si="38"/>
        <v>#VALUE!</v>
      </c>
      <c r="M419" s="34" t="e" vm="1">
        <f t="shared" si="39"/>
        <v>#VALUE!</v>
      </c>
      <c r="N419" s="34" t="e" vm="2">
        <f>[1]!genUniform($N$9,$N$10)</f>
        <v>#VALUE!</v>
      </c>
      <c r="O419" s="34" t="e" vm="1">
        <f t="shared" si="40"/>
        <v>#VALUE!</v>
      </c>
      <c r="P419" s="34" t="e" vm="1">
        <f t="shared" si="41"/>
        <v>#VALUE!</v>
      </c>
    </row>
    <row r="420" spans="1:16">
      <c r="A420" s="34">
        <v>410</v>
      </c>
      <c r="C420" s="34" t="e" vm="2">
        <f>[1]!GenLimitNormal($C$9,$C$10,0,1000,0)</f>
        <v>#VALUE!</v>
      </c>
      <c r="D420" s="34" t="e" vm="2">
        <f>[1]!GenBetaPERT(0,$D$9,1)</f>
        <v>#VALUE!</v>
      </c>
      <c r="E420" s="34" t="e" vm="2">
        <f>[1]!GenLognormal($E$9,$E$10)</f>
        <v>#VALUE!</v>
      </c>
      <c r="F420" s="34" t="e" vm="2">
        <f>[1]!GenLognormal($F$9,$F$10)</f>
        <v>#VALUE!</v>
      </c>
      <c r="G420" s="34" t="e" vm="2">
        <f>[1]!GenLognormal($G$9,$G$10)</f>
        <v>#VALUE!</v>
      </c>
      <c r="H420" s="34" t="e" vm="2">
        <f>[1]!genUniform($H$9,$H$10)</f>
        <v>#VALUE!</v>
      </c>
      <c r="I420" s="34" t="e" vm="1">
        <f t="shared" si="36"/>
        <v>#VALUE!</v>
      </c>
      <c r="J420" s="34" t="e" vm="1">
        <f t="shared" si="37"/>
        <v>#VALUE!</v>
      </c>
      <c r="K420" s="34" t="e" vm="2">
        <f>[1]!genUniform($K$9,$K$10)</f>
        <v>#VALUE!</v>
      </c>
      <c r="L420" s="34" t="e" vm="1">
        <f t="shared" si="38"/>
        <v>#VALUE!</v>
      </c>
      <c r="M420" s="34" t="e" vm="1">
        <f t="shared" si="39"/>
        <v>#VALUE!</v>
      </c>
      <c r="N420" s="34" t="e" vm="2">
        <f>[1]!genUniform($N$9,$N$10)</f>
        <v>#VALUE!</v>
      </c>
      <c r="O420" s="34" t="e" vm="1">
        <f t="shared" si="40"/>
        <v>#VALUE!</v>
      </c>
      <c r="P420" s="34" t="e" vm="1">
        <f t="shared" si="41"/>
        <v>#VALUE!</v>
      </c>
    </row>
    <row r="421" spans="1:16">
      <c r="A421" s="34">
        <v>411</v>
      </c>
      <c r="C421" s="34" t="e" vm="2">
        <f>[1]!GenLimitNormal($C$9,$C$10,0,1000,0)</f>
        <v>#VALUE!</v>
      </c>
      <c r="D421" s="34" t="e" vm="2">
        <f>[1]!GenBetaPERT(0,$D$9,1)</f>
        <v>#VALUE!</v>
      </c>
      <c r="E421" s="34" t="e" vm="2">
        <f>[1]!GenLognormal($E$9,$E$10)</f>
        <v>#VALUE!</v>
      </c>
      <c r="F421" s="34" t="e" vm="2">
        <f>[1]!GenLognormal($F$9,$F$10)</f>
        <v>#VALUE!</v>
      </c>
      <c r="G421" s="34" t="e" vm="2">
        <f>[1]!GenLognormal($G$9,$G$10)</f>
        <v>#VALUE!</v>
      </c>
      <c r="H421" s="34" t="e" vm="2">
        <f>[1]!genUniform($H$9,$H$10)</f>
        <v>#VALUE!</v>
      </c>
      <c r="I421" s="34" t="e" vm="1">
        <f t="shared" si="36"/>
        <v>#VALUE!</v>
      </c>
      <c r="J421" s="34" t="e" vm="1">
        <f t="shared" si="37"/>
        <v>#VALUE!</v>
      </c>
      <c r="K421" s="34" t="e" vm="2">
        <f>[1]!genUniform($K$9,$K$10)</f>
        <v>#VALUE!</v>
      </c>
      <c r="L421" s="34" t="e" vm="1">
        <f t="shared" si="38"/>
        <v>#VALUE!</v>
      </c>
      <c r="M421" s="34" t="e" vm="1">
        <f t="shared" si="39"/>
        <v>#VALUE!</v>
      </c>
      <c r="N421" s="34" t="e" vm="2">
        <f>[1]!genUniform($N$9,$N$10)</f>
        <v>#VALUE!</v>
      </c>
      <c r="O421" s="34" t="e" vm="1">
        <f t="shared" si="40"/>
        <v>#VALUE!</v>
      </c>
      <c r="P421" s="34" t="e" vm="1">
        <f t="shared" si="41"/>
        <v>#VALUE!</v>
      </c>
    </row>
    <row r="422" spans="1:16">
      <c r="A422" s="34">
        <v>412</v>
      </c>
      <c r="C422" s="34" t="e" vm="2">
        <f>[1]!GenLimitNormal($C$9,$C$10,0,1000,0)</f>
        <v>#VALUE!</v>
      </c>
      <c r="D422" s="34" t="e" vm="2">
        <f>[1]!GenBetaPERT(0,$D$9,1)</f>
        <v>#VALUE!</v>
      </c>
      <c r="E422" s="34" t="e" vm="2">
        <f>[1]!GenLognormal($E$9,$E$10)</f>
        <v>#VALUE!</v>
      </c>
      <c r="F422" s="34" t="e" vm="2">
        <f>[1]!GenLognormal($F$9,$F$10)</f>
        <v>#VALUE!</v>
      </c>
      <c r="G422" s="34" t="e" vm="2">
        <f>[1]!GenLognormal($G$9,$G$10)</f>
        <v>#VALUE!</v>
      </c>
      <c r="H422" s="34" t="e" vm="2">
        <f>[1]!genUniform($H$9,$H$10)</f>
        <v>#VALUE!</v>
      </c>
      <c r="I422" s="34" t="e" vm="1">
        <f t="shared" si="36"/>
        <v>#VALUE!</v>
      </c>
      <c r="J422" s="34" t="e" vm="1">
        <f t="shared" si="37"/>
        <v>#VALUE!</v>
      </c>
      <c r="K422" s="34" t="e" vm="2">
        <f>[1]!genUniform($K$9,$K$10)</f>
        <v>#VALUE!</v>
      </c>
      <c r="L422" s="34" t="e" vm="1">
        <f t="shared" si="38"/>
        <v>#VALUE!</v>
      </c>
      <c r="M422" s="34" t="e" vm="1">
        <f t="shared" si="39"/>
        <v>#VALUE!</v>
      </c>
      <c r="N422" s="34" t="e" vm="2">
        <f>[1]!genUniform($N$9,$N$10)</f>
        <v>#VALUE!</v>
      </c>
      <c r="O422" s="34" t="e" vm="1">
        <f t="shared" si="40"/>
        <v>#VALUE!</v>
      </c>
      <c r="P422" s="34" t="e" vm="1">
        <f t="shared" si="41"/>
        <v>#VALUE!</v>
      </c>
    </row>
    <row r="423" spans="1:16">
      <c r="A423" s="34">
        <v>413</v>
      </c>
      <c r="C423" s="34" t="e" vm="2">
        <f>[1]!GenLimitNormal($C$9,$C$10,0,1000,0)</f>
        <v>#VALUE!</v>
      </c>
      <c r="D423" s="34" t="e" vm="2">
        <f>[1]!GenBetaPERT(0,$D$9,1)</f>
        <v>#VALUE!</v>
      </c>
      <c r="E423" s="34" t="e" vm="2">
        <f>[1]!GenLognormal($E$9,$E$10)</f>
        <v>#VALUE!</v>
      </c>
      <c r="F423" s="34" t="e" vm="2">
        <f>[1]!GenLognormal($F$9,$F$10)</f>
        <v>#VALUE!</v>
      </c>
      <c r="G423" s="34" t="e" vm="2">
        <f>[1]!GenLognormal($G$9,$G$10)</f>
        <v>#VALUE!</v>
      </c>
      <c r="H423" s="34" t="e" vm="2">
        <f>[1]!genUniform($H$9,$H$10)</f>
        <v>#VALUE!</v>
      </c>
      <c r="I423" s="34" t="e" vm="1">
        <f t="shared" si="36"/>
        <v>#VALUE!</v>
      </c>
      <c r="J423" s="34" t="e" vm="1">
        <f t="shared" si="37"/>
        <v>#VALUE!</v>
      </c>
      <c r="K423" s="34" t="e" vm="2">
        <f>[1]!genUniform($K$9,$K$10)</f>
        <v>#VALUE!</v>
      </c>
      <c r="L423" s="34" t="e" vm="1">
        <f t="shared" si="38"/>
        <v>#VALUE!</v>
      </c>
      <c r="M423" s="34" t="e" vm="1">
        <f t="shared" si="39"/>
        <v>#VALUE!</v>
      </c>
      <c r="N423" s="34" t="e" vm="2">
        <f>[1]!genUniform($N$9,$N$10)</f>
        <v>#VALUE!</v>
      </c>
      <c r="O423" s="34" t="e" vm="1">
        <f t="shared" si="40"/>
        <v>#VALUE!</v>
      </c>
      <c r="P423" s="34" t="e" vm="1">
        <f t="shared" si="41"/>
        <v>#VALUE!</v>
      </c>
    </row>
    <row r="424" spans="1:16">
      <c r="A424" s="34">
        <v>414</v>
      </c>
      <c r="C424" s="34" t="e" vm="2">
        <f>[1]!GenLimitNormal($C$9,$C$10,0,1000,0)</f>
        <v>#VALUE!</v>
      </c>
      <c r="D424" s="34" t="e" vm="2">
        <f>[1]!GenBetaPERT(0,$D$9,1)</f>
        <v>#VALUE!</v>
      </c>
      <c r="E424" s="34" t="e" vm="2">
        <f>[1]!GenLognormal($E$9,$E$10)</f>
        <v>#VALUE!</v>
      </c>
      <c r="F424" s="34" t="e" vm="2">
        <f>[1]!GenLognormal($F$9,$F$10)</f>
        <v>#VALUE!</v>
      </c>
      <c r="G424" s="34" t="e" vm="2">
        <f>[1]!GenLognormal($G$9,$G$10)</f>
        <v>#VALUE!</v>
      </c>
      <c r="H424" s="34" t="e" vm="2">
        <f>[1]!genUniform($H$9,$H$10)</f>
        <v>#VALUE!</v>
      </c>
      <c r="I424" s="34" t="e" vm="1">
        <f t="shared" si="36"/>
        <v>#VALUE!</v>
      </c>
      <c r="J424" s="34" t="e" vm="1">
        <f t="shared" si="37"/>
        <v>#VALUE!</v>
      </c>
      <c r="K424" s="34" t="e" vm="2">
        <f>[1]!genUniform($K$9,$K$10)</f>
        <v>#VALUE!</v>
      </c>
      <c r="L424" s="34" t="e" vm="1">
        <f t="shared" si="38"/>
        <v>#VALUE!</v>
      </c>
      <c r="M424" s="34" t="e" vm="1">
        <f t="shared" si="39"/>
        <v>#VALUE!</v>
      </c>
      <c r="N424" s="34" t="e" vm="2">
        <f>[1]!genUniform($N$9,$N$10)</f>
        <v>#VALUE!</v>
      </c>
      <c r="O424" s="34" t="e" vm="1">
        <f t="shared" si="40"/>
        <v>#VALUE!</v>
      </c>
      <c r="P424" s="34" t="e" vm="1">
        <f t="shared" si="41"/>
        <v>#VALUE!</v>
      </c>
    </row>
    <row r="425" spans="1:16">
      <c r="A425" s="34">
        <v>415</v>
      </c>
      <c r="C425" s="34" t="e" vm="2">
        <f>[1]!GenLimitNormal($C$9,$C$10,0,1000,0)</f>
        <v>#VALUE!</v>
      </c>
      <c r="D425" s="34" t="e" vm="2">
        <f>[1]!GenBetaPERT(0,$D$9,1)</f>
        <v>#VALUE!</v>
      </c>
      <c r="E425" s="34" t="e" vm="2">
        <f>[1]!GenLognormal($E$9,$E$10)</f>
        <v>#VALUE!</v>
      </c>
      <c r="F425" s="34" t="e" vm="2">
        <f>[1]!GenLognormal($F$9,$F$10)</f>
        <v>#VALUE!</v>
      </c>
      <c r="G425" s="34" t="e" vm="2">
        <f>[1]!GenLognormal($G$9,$G$10)</f>
        <v>#VALUE!</v>
      </c>
      <c r="H425" s="34" t="e" vm="2">
        <f>[1]!genUniform($H$9,$H$10)</f>
        <v>#VALUE!</v>
      </c>
      <c r="I425" s="34" t="e" vm="1">
        <f t="shared" si="36"/>
        <v>#VALUE!</v>
      </c>
      <c r="J425" s="34" t="e" vm="1">
        <f t="shared" si="37"/>
        <v>#VALUE!</v>
      </c>
      <c r="K425" s="34" t="e" vm="2">
        <f>[1]!genUniform($K$9,$K$10)</f>
        <v>#VALUE!</v>
      </c>
      <c r="L425" s="34" t="e" vm="1">
        <f t="shared" si="38"/>
        <v>#VALUE!</v>
      </c>
      <c r="M425" s="34" t="e" vm="1">
        <f t="shared" si="39"/>
        <v>#VALUE!</v>
      </c>
      <c r="N425" s="34" t="e" vm="2">
        <f>[1]!genUniform($N$9,$N$10)</f>
        <v>#VALUE!</v>
      </c>
      <c r="O425" s="34" t="e" vm="1">
        <f t="shared" si="40"/>
        <v>#VALUE!</v>
      </c>
      <c r="P425" s="34" t="e" vm="1">
        <f t="shared" si="41"/>
        <v>#VALUE!</v>
      </c>
    </row>
    <row r="426" spans="1:16">
      <c r="A426" s="34">
        <v>416</v>
      </c>
      <c r="C426" s="34" t="e" vm="2">
        <f>[1]!GenLimitNormal($C$9,$C$10,0,1000,0)</f>
        <v>#VALUE!</v>
      </c>
      <c r="D426" s="34" t="e" vm="2">
        <f>[1]!GenBetaPERT(0,$D$9,1)</f>
        <v>#VALUE!</v>
      </c>
      <c r="E426" s="34" t="e" vm="2">
        <f>[1]!GenLognormal($E$9,$E$10)</f>
        <v>#VALUE!</v>
      </c>
      <c r="F426" s="34" t="e" vm="2">
        <f>[1]!GenLognormal($F$9,$F$10)</f>
        <v>#VALUE!</v>
      </c>
      <c r="G426" s="34" t="e" vm="2">
        <f>[1]!GenLognormal($G$9,$G$10)</f>
        <v>#VALUE!</v>
      </c>
      <c r="H426" s="34" t="e" vm="2">
        <f>[1]!genUniform($H$9,$H$10)</f>
        <v>#VALUE!</v>
      </c>
      <c r="I426" s="34" t="e" vm="1">
        <f t="shared" si="36"/>
        <v>#VALUE!</v>
      </c>
      <c r="J426" s="34" t="e" vm="1">
        <f t="shared" si="37"/>
        <v>#VALUE!</v>
      </c>
      <c r="K426" s="34" t="e" vm="2">
        <f>[1]!genUniform($K$9,$K$10)</f>
        <v>#VALUE!</v>
      </c>
      <c r="L426" s="34" t="e" vm="1">
        <f t="shared" si="38"/>
        <v>#VALUE!</v>
      </c>
      <c r="M426" s="34" t="e" vm="1">
        <f t="shared" si="39"/>
        <v>#VALUE!</v>
      </c>
      <c r="N426" s="34" t="e" vm="2">
        <f>[1]!genUniform($N$9,$N$10)</f>
        <v>#VALUE!</v>
      </c>
      <c r="O426" s="34" t="e" vm="1">
        <f t="shared" si="40"/>
        <v>#VALUE!</v>
      </c>
      <c r="P426" s="34" t="e" vm="1">
        <f t="shared" si="41"/>
        <v>#VALUE!</v>
      </c>
    </row>
    <row r="427" spans="1:16">
      <c r="A427" s="34">
        <v>417</v>
      </c>
      <c r="C427" s="34" t="e" vm="2">
        <f>[1]!GenLimitNormal($C$9,$C$10,0,1000,0)</f>
        <v>#VALUE!</v>
      </c>
      <c r="D427" s="34" t="e" vm="2">
        <f>[1]!GenBetaPERT(0,$D$9,1)</f>
        <v>#VALUE!</v>
      </c>
      <c r="E427" s="34" t="e" vm="2">
        <f>[1]!GenLognormal($E$9,$E$10)</f>
        <v>#VALUE!</v>
      </c>
      <c r="F427" s="34" t="e" vm="2">
        <f>[1]!GenLognormal($F$9,$F$10)</f>
        <v>#VALUE!</v>
      </c>
      <c r="G427" s="34" t="e" vm="2">
        <f>[1]!GenLognormal($G$9,$G$10)</f>
        <v>#VALUE!</v>
      </c>
      <c r="H427" s="34" t="e" vm="2">
        <f>[1]!genUniform($H$9,$H$10)</f>
        <v>#VALUE!</v>
      </c>
      <c r="I427" s="34" t="e" vm="1">
        <f t="shared" si="36"/>
        <v>#VALUE!</v>
      </c>
      <c r="J427" s="34" t="e" vm="1">
        <f t="shared" si="37"/>
        <v>#VALUE!</v>
      </c>
      <c r="K427" s="34" t="e" vm="2">
        <f>[1]!genUniform($K$9,$K$10)</f>
        <v>#VALUE!</v>
      </c>
      <c r="L427" s="34" t="e" vm="1">
        <f t="shared" si="38"/>
        <v>#VALUE!</v>
      </c>
      <c r="M427" s="34" t="e" vm="1">
        <f t="shared" si="39"/>
        <v>#VALUE!</v>
      </c>
      <c r="N427" s="34" t="e" vm="2">
        <f>[1]!genUniform($N$9,$N$10)</f>
        <v>#VALUE!</v>
      </c>
      <c r="O427" s="34" t="e" vm="1">
        <f t="shared" si="40"/>
        <v>#VALUE!</v>
      </c>
      <c r="P427" s="34" t="e" vm="1">
        <f t="shared" si="41"/>
        <v>#VALUE!</v>
      </c>
    </row>
    <row r="428" spans="1:16">
      <c r="A428" s="34">
        <v>418</v>
      </c>
      <c r="C428" s="34" t="e" vm="2">
        <f>[1]!GenLimitNormal($C$9,$C$10,0,1000,0)</f>
        <v>#VALUE!</v>
      </c>
      <c r="D428" s="34" t="e" vm="2">
        <f>[1]!GenBetaPERT(0,$D$9,1)</f>
        <v>#VALUE!</v>
      </c>
      <c r="E428" s="34" t="e" vm="2">
        <f>[1]!GenLognormal($E$9,$E$10)</f>
        <v>#VALUE!</v>
      </c>
      <c r="F428" s="34" t="e" vm="2">
        <f>[1]!GenLognormal($F$9,$F$10)</f>
        <v>#VALUE!</v>
      </c>
      <c r="G428" s="34" t="e" vm="2">
        <f>[1]!GenLognormal($G$9,$G$10)</f>
        <v>#VALUE!</v>
      </c>
      <c r="H428" s="34" t="e" vm="2">
        <f>[1]!genUniform($H$9,$H$10)</f>
        <v>#VALUE!</v>
      </c>
      <c r="I428" s="34" t="e" vm="1">
        <f t="shared" si="36"/>
        <v>#VALUE!</v>
      </c>
      <c r="J428" s="34" t="e" vm="1">
        <f t="shared" si="37"/>
        <v>#VALUE!</v>
      </c>
      <c r="K428" s="34" t="e" vm="2">
        <f>[1]!genUniform($K$9,$K$10)</f>
        <v>#VALUE!</v>
      </c>
      <c r="L428" s="34" t="e" vm="1">
        <f t="shared" si="38"/>
        <v>#VALUE!</v>
      </c>
      <c r="M428" s="34" t="e" vm="1">
        <f t="shared" si="39"/>
        <v>#VALUE!</v>
      </c>
      <c r="N428" s="34" t="e" vm="2">
        <f>[1]!genUniform($N$9,$N$10)</f>
        <v>#VALUE!</v>
      </c>
      <c r="O428" s="34" t="e" vm="1">
        <f t="shared" si="40"/>
        <v>#VALUE!</v>
      </c>
      <c r="P428" s="34" t="e" vm="1">
        <f t="shared" si="41"/>
        <v>#VALUE!</v>
      </c>
    </row>
    <row r="429" spans="1:16">
      <c r="A429" s="34">
        <v>419</v>
      </c>
      <c r="C429" s="34" t="e" vm="2">
        <f>[1]!GenLimitNormal($C$9,$C$10,0,1000,0)</f>
        <v>#VALUE!</v>
      </c>
      <c r="D429" s="34" t="e" vm="2">
        <f>[1]!GenBetaPERT(0,$D$9,1)</f>
        <v>#VALUE!</v>
      </c>
      <c r="E429" s="34" t="e" vm="2">
        <f>[1]!GenLognormal($E$9,$E$10)</f>
        <v>#VALUE!</v>
      </c>
      <c r="F429" s="34" t="e" vm="2">
        <f>[1]!GenLognormal($F$9,$F$10)</f>
        <v>#VALUE!</v>
      </c>
      <c r="G429" s="34" t="e" vm="2">
        <f>[1]!GenLognormal($G$9,$G$10)</f>
        <v>#VALUE!</v>
      </c>
      <c r="H429" s="34" t="e" vm="2">
        <f>[1]!genUniform($H$9,$H$10)</f>
        <v>#VALUE!</v>
      </c>
      <c r="I429" s="34" t="e" vm="1">
        <f t="shared" si="36"/>
        <v>#VALUE!</v>
      </c>
      <c r="J429" s="34" t="e" vm="1">
        <f t="shared" si="37"/>
        <v>#VALUE!</v>
      </c>
      <c r="K429" s="34" t="e" vm="2">
        <f>[1]!genUniform($K$9,$K$10)</f>
        <v>#VALUE!</v>
      </c>
      <c r="L429" s="34" t="e" vm="1">
        <f t="shared" si="38"/>
        <v>#VALUE!</v>
      </c>
      <c r="M429" s="34" t="e" vm="1">
        <f t="shared" si="39"/>
        <v>#VALUE!</v>
      </c>
      <c r="N429" s="34" t="e" vm="2">
        <f>[1]!genUniform($N$9,$N$10)</f>
        <v>#VALUE!</v>
      </c>
      <c r="O429" s="34" t="e" vm="1">
        <f t="shared" si="40"/>
        <v>#VALUE!</v>
      </c>
      <c r="P429" s="34" t="e" vm="1">
        <f t="shared" si="41"/>
        <v>#VALUE!</v>
      </c>
    </row>
    <row r="430" spans="1:16">
      <c r="A430" s="34">
        <v>420</v>
      </c>
      <c r="C430" s="34" t="e" vm="2">
        <f>[1]!GenLimitNormal($C$9,$C$10,0,1000,0)</f>
        <v>#VALUE!</v>
      </c>
      <c r="D430" s="34" t="e" vm="2">
        <f>[1]!GenBetaPERT(0,$D$9,1)</f>
        <v>#VALUE!</v>
      </c>
      <c r="E430" s="34" t="e" vm="2">
        <f>[1]!GenLognormal($E$9,$E$10)</f>
        <v>#VALUE!</v>
      </c>
      <c r="F430" s="34" t="e" vm="2">
        <f>[1]!GenLognormal($F$9,$F$10)</f>
        <v>#VALUE!</v>
      </c>
      <c r="G430" s="34" t="e" vm="2">
        <f>[1]!GenLognormal($G$9,$G$10)</f>
        <v>#VALUE!</v>
      </c>
      <c r="H430" s="34" t="e" vm="2">
        <f>[1]!genUniform($H$9,$H$10)</f>
        <v>#VALUE!</v>
      </c>
      <c r="I430" s="34" t="e" vm="1">
        <f t="shared" si="36"/>
        <v>#VALUE!</v>
      </c>
      <c r="J430" s="34" t="e" vm="1">
        <f t="shared" si="37"/>
        <v>#VALUE!</v>
      </c>
      <c r="K430" s="34" t="e" vm="2">
        <f>[1]!genUniform($K$9,$K$10)</f>
        <v>#VALUE!</v>
      </c>
      <c r="L430" s="34" t="e" vm="1">
        <f t="shared" si="38"/>
        <v>#VALUE!</v>
      </c>
      <c r="M430" s="34" t="e" vm="1">
        <f t="shared" si="39"/>
        <v>#VALUE!</v>
      </c>
      <c r="N430" s="34" t="e" vm="2">
        <f>[1]!genUniform($N$9,$N$10)</f>
        <v>#VALUE!</v>
      </c>
      <c r="O430" s="34" t="e" vm="1">
        <f t="shared" si="40"/>
        <v>#VALUE!</v>
      </c>
      <c r="P430" s="34" t="e" vm="1">
        <f t="shared" si="41"/>
        <v>#VALUE!</v>
      </c>
    </row>
    <row r="431" spans="1:16">
      <c r="A431" s="34">
        <v>421</v>
      </c>
      <c r="C431" s="34" t="e" vm="2">
        <f>[1]!GenLimitNormal($C$9,$C$10,0,1000,0)</f>
        <v>#VALUE!</v>
      </c>
      <c r="D431" s="34" t="e" vm="2">
        <f>[1]!GenBetaPERT(0,$D$9,1)</f>
        <v>#VALUE!</v>
      </c>
      <c r="E431" s="34" t="e" vm="2">
        <f>[1]!GenLognormal($E$9,$E$10)</f>
        <v>#VALUE!</v>
      </c>
      <c r="F431" s="34" t="e" vm="2">
        <f>[1]!GenLognormal($F$9,$F$10)</f>
        <v>#VALUE!</v>
      </c>
      <c r="G431" s="34" t="e" vm="2">
        <f>[1]!GenLognormal($G$9,$G$10)</f>
        <v>#VALUE!</v>
      </c>
      <c r="H431" s="34" t="e" vm="2">
        <f>[1]!genUniform($H$9,$H$10)</f>
        <v>#VALUE!</v>
      </c>
      <c r="I431" s="34" t="e" vm="1">
        <f t="shared" si="36"/>
        <v>#VALUE!</v>
      </c>
      <c r="J431" s="34" t="e" vm="1">
        <f t="shared" si="37"/>
        <v>#VALUE!</v>
      </c>
      <c r="K431" s="34" t="e" vm="2">
        <f>[1]!genUniform($K$9,$K$10)</f>
        <v>#VALUE!</v>
      </c>
      <c r="L431" s="34" t="e" vm="1">
        <f t="shared" si="38"/>
        <v>#VALUE!</v>
      </c>
      <c r="M431" s="34" t="e" vm="1">
        <f t="shared" si="39"/>
        <v>#VALUE!</v>
      </c>
      <c r="N431" s="34" t="e" vm="2">
        <f>[1]!genUniform($N$9,$N$10)</f>
        <v>#VALUE!</v>
      </c>
      <c r="O431" s="34" t="e" vm="1">
        <f t="shared" si="40"/>
        <v>#VALUE!</v>
      </c>
      <c r="P431" s="34" t="e" vm="1">
        <f t="shared" si="41"/>
        <v>#VALUE!</v>
      </c>
    </row>
    <row r="432" spans="1:16">
      <c r="A432" s="34">
        <v>422</v>
      </c>
      <c r="C432" s="34" t="e" vm="2">
        <f>[1]!GenLimitNormal($C$9,$C$10,0,1000,0)</f>
        <v>#VALUE!</v>
      </c>
      <c r="D432" s="34" t="e" vm="2">
        <f>[1]!GenBetaPERT(0,$D$9,1)</f>
        <v>#VALUE!</v>
      </c>
      <c r="E432" s="34" t="e" vm="2">
        <f>[1]!GenLognormal($E$9,$E$10)</f>
        <v>#VALUE!</v>
      </c>
      <c r="F432" s="34" t="e" vm="2">
        <f>[1]!GenLognormal($F$9,$F$10)</f>
        <v>#VALUE!</v>
      </c>
      <c r="G432" s="34" t="e" vm="2">
        <f>[1]!GenLognormal($G$9,$G$10)</f>
        <v>#VALUE!</v>
      </c>
      <c r="H432" s="34" t="e" vm="2">
        <f>[1]!genUniform($H$9,$H$10)</f>
        <v>#VALUE!</v>
      </c>
      <c r="I432" s="34" t="e" vm="1">
        <f t="shared" si="36"/>
        <v>#VALUE!</v>
      </c>
      <c r="J432" s="34" t="e" vm="1">
        <f t="shared" si="37"/>
        <v>#VALUE!</v>
      </c>
      <c r="K432" s="34" t="e" vm="2">
        <f>[1]!genUniform($K$9,$K$10)</f>
        <v>#VALUE!</v>
      </c>
      <c r="L432" s="34" t="e" vm="1">
        <f t="shared" si="38"/>
        <v>#VALUE!</v>
      </c>
      <c r="M432" s="34" t="e" vm="1">
        <f t="shared" si="39"/>
        <v>#VALUE!</v>
      </c>
      <c r="N432" s="34" t="e" vm="2">
        <f>[1]!genUniform($N$9,$N$10)</f>
        <v>#VALUE!</v>
      </c>
      <c r="O432" s="34" t="e" vm="1">
        <f t="shared" si="40"/>
        <v>#VALUE!</v>
      </c>
      <c r="P432" s="34" t="e" vm="1">
        <f t="shared" si="41"/>
        <v>#VALUE!</v>
      </c>
    </row>
    <row r="433" spans="1:16">
      <c r="A433" s="34">
        <v>423</v>
      </c>
      <c r="C433" s="34" t="e" vm="2">
        <f>[1]!GenLimitNormal($C$9,$C$10,0,1000,0)</f>
        <v>#VALUE!</v>
      </c>
      <c r="D433" s="34" t="e" vm="2">
        <f>[1]!GenBetaPERT(0,$D$9,1)</f>
        <v>#VALUE!</v>
      </c>
      <c r="E433" s="34" t="e" vm="2">
        <f>[1]!GenLognormal($E$9,$E$10)</f>
        <v>#VALUE!</v>
      </c>
      <c r="F433" s="34" t="e" vm="2">
        <f>[1]!GenLognormal($F$9,$F$10)</f>
        <v>#VALUE!</v>
      </c>
      <c r="G433" s="34" t="e" vm="2">
        <f>[1]!GenLognormal($G$9,$G$10)</f>
        <v>#VALUE!</v>
      </c>
      <c r="H433" s="34" t="e" vm="2">
        <f>[1]!genUniform($H$9,$H$10)</f>
        <v>#VALUE!</v>
      </c>
      <c r="I433" s="34" t="e" vm="1">
        <f t="shared" si="36"/>
        <v>#VALUE!</v>
      </c>
      <c r="J433" s="34" t="e" vm="1">
        <f t="shared" si="37"/>
        <v>#VALUE!</v>
      </c>
      <c r="K433" s="34" t="e" vm="2">
        <f>[1]!genUniform($K$9,$K$10)</f>
        <v>#VALUE!</v>
      </c>
      <c r="L433" s="34" t="e" vm="1">
        <f t="shared" si="38"/>
        <v>#VALUE!</v>
      </c>
      <c r="M433" s="34" t="e" vm="1">
        <f t="shared" si="39"/>
        <v>#VALUE!</v>
      </c>
      <c r="N433" s="34" t="e" vm="2">
        <f>[1]!genUniform($N$9,$N$10)</f>
        <v>#VALUE!</v>
      </c>
      <c r="O433" s="34" t="e" vm="1">
        <f t="shared" si="40"/>
        <v>#VALUE!</v>
      </c>
      <c r="P433" s="34" t="e" vm="1">
        <f t="shared" si="41"/>
        <v>#VALUE!</v>
      </c>
    </row>
    <row r="434" spans="1:16">
      <c r="A434" s="34">
        <v>424</v>
      </c>
      <c r="C434" s="34" t="e" vm="2">
        <f>[1]!GenLimitNormal($C$9,$C$10,0,1000,0)</f>
        <v>#VALUE!</v>
      </c>
      <c r="D434" s="34" t="e" vm="2">
        <f>[1]!GenBetaPERT(0,$D$9,1)</f>
        <v>#VALUE!</v>
      </c>
      <c r="E434" s="34" t="e" vm="2">
        <f>[1]!GenLognormal($E$9,$E$10)</f>
        <v>#VALUE!</v>
      </c>
      <c r="F434" s="34" t="e" vm="2">
        <f>[1]!GenLognormal($F$9,$F$10)</f>
        <v>#VALUE!</v>
      </c>
      <c r="G434" s="34" t="e" vm="2">
        <f>[1]!GenLognormal($G$9,$G$10)</f>
        <v>#VALUE!</v>
      </c>
      <c r="H434" s="34" t="e" vm="2">
        <f>[1]!genUniform($H$9,$H$10)</f>
        <v>#VALUE!</v>
      </c>
      <c r="I434" s="34" t="e" vm="1">
        <f t="shared" si="36"/>
        <v>#VALUE!</v>
      </c>
      <c r="J434" s="34" t="e" vm="1">
        <f t="shared" si="37"/>
        <v>#VALUE!</v>
      </c>
      <c r="K434" s="34" t="e" vm="2">
        <f>[1]!genUniform($K$9,$K$10)</f>
        <v>#VALUE!</v>
      </c>
      <c r="L434" s="34" t="e" vm="1">
        <f t="shared" si="38"/>
        <v>#VALUE!</v>
      </c>
      <c r="M434" s="34" t="e" vm="1">
        <f t="shared" si="39"/>
        <v>#VALUE!</v>
      </c>
      <c r="N434" s="34" t="e" vm="2">
        <f>[1]!genUniform($N$9,$N$10)</f>
        <v>#VALUE!</v>
      </c>
      <c r="O434" s="34" t="e" vm="1">
        <f t="shared" si="40"/>
        <v>#VALUE!</v>
      </c>
      <c r="P434" s="34" t="e" vm="1">
        <f t="shared" si="41"/>
        <v>#VALUE!</v>
      </c>
    </row>
    <row r="435" spans="1:16">
      <c r="A435" s="34">
        <v>425</v>
      </c>
      <c r="C435" s="34" t="e" vm="2">
        <f>[1]!GenLimitNormal($C$9,$C$10,0,1000,0)</f>
        <v>#VALUE!</v>
      </c>
      <c r="D435" s="34" t="e" vm="2">
        <f>[1]!GenBetaPERT(0,$D$9,1)</f>
        <v>#VALUE!</v>
      </c>
      <c r="E435" s="34" t="e" vm="2">
        <f>[1]!GenLognormal($E$9,$E$10)</f>
        <v>#VALUE!</v>
      </c>
      <c r="F435" s="34" t="e" vm="2">
        <f>[1]!GenLognormal($F$9,$F$10)</f>
        <v>#VALUE!</v>
      </c>
      <c r="G435" s="34" t="e" vm="2">
        <f>[1]!GenLognormal($G$9,$G$10)</f>
        <v>#VALUE!</v>
      </c>
      <c r="H435" s="34" t="e" vm="2">
        <f>[1]!genUniform($H$9,$H$10)</f>
        <v>#VALUE!</v>
      </c>
      <c r="I435" s="34" t="e" vm="1">
        <f t="shared" si="36"/>
        <v>#VALUE!</v>
      </c>
      <c r="J435" s="34" t="e" vm="1">
        <f t="shared" si="37"/>
        <v>#VALUE!</v>
      </c>
      <c r="K435" s="34" t="e" vm="2">
        <f>[1]!genUniform($K$9,$K$10)</f>
        <v>#VALUE!</v>
      </c>
      <c r="L435" s="34" t="e" vm="1">
        <f t="shared" si="38"/>
        <v>#VALUE!</v>
      </c>
      <c r="M435" s="34" t="e" vm="1">
        <f t="shared" si="39"/>
        <v>#VALUE!</v>
      </c>
      <c r="N435" s="34" t="e" vm="2">
        <f>[1]!genUniform($N$9,$N$10)</f>
        <v>#VALUE!</v>
      </c>
      <c r="O435" s="34" t="e" vm="1">
        <f t="shared" si="40"/>
        <v>#VALUE!</v>
      </c>
      <c r="P435" s="34" t="e" vm="1">
        <f t="shared" si="41"/>
        <v>#VALUE!</v>
      </c>
    </row>
    <row r="436" spans="1:16">
      <c r="A436" s="34">
        <v>426</v>
      </c>
      <c r="C436" s="34" t="e" vm="2">
        <f>[1]!GenLimitNormal($C$9,$C$10,0,1000,0)</f>
        <v>#VALUE!</v>
      </c>
      <c r="D436" s="34" t="e" vm="2">
        <f>[1]!GenBetaPERT(0,$D$9,1)</f>
        <v>#VALUE!</v>
      </c>
      <c r="E436" s="34" t="e" vm="2">
        <f>[1]!GenLognormal($E$9,$E$10)</f>
        <v>#VALUE!</v>
      </c>
      <c r="F436" s="34" t="e" vm="2">
        <f>[1]!GenLognormal($F$9,$F$10)</f>
        <v>#VALUE!</v>
      </c>
      <c r="G436" s="34" t="e" vm="2">
        <f>[1]!GenLognormal($G$9,$G$10)</f>
        <v>#VALUE!</v>
      </c>
      <c r="H436" s="34" t="e" vm="2">
        <f>[1]!genUniform($H$9,$H$10)</f>
        <v>#VALUE!</v>
      </c>
      <c r="I436" s="34" t="e" vm="1">
        <f t="shared" si="36"/>
        <v>#VALUE!</v>
      </c>
      <c r="J436" s="34" t="e" vm="1">
        <f t="shared" si="37"/>
        <v>#VALUE!</v>
      </c>
      <c r="K436" s="34" t="e" vm="2">
        <f>[1]!genUniform($K$9,$K$10)</f>
        <v>#VALUE!</v>
      </c>
      <c r="L436" s="34" t="e" vm="1">
        <f t="shared" si="38"/>
        <v>#VALUE!</v>
      </c>
      <c r="M436" s="34" t="e" vm="1">
        <f t="shared" si="39"/>
        <v>#VALUE!</v>
      </c>
      <c r="N436" s="34" t="e" vm="2">
        <f>[1]!genUniform($N$9,$N$10)</f>
        <v>#VALUE!</v>
      </c>
      <c r="O436" s="34" t="e" vm="1">
        <f t="shared" si="40"/>
        <v>#VALUE!</v>
      </c>
      <c r="P436" s="34" t="e" vm="1">
        <f t="shared" si="41"/>
        <v>#VALUE!</v>
      </c>
    </row>
    <row r="437" spans="1:16">
      <c r="A437" s="34">
        <v>427</v>
      </c>
      <c r="C437" s="34" t="e" vm="2">
        <f>[1]!GenLimitNormal($C$9,$C$10,0,1000,0)</f>
        <v>#VALUE!</v>
      </c>
      <c r="D437" s="34" t="e" vm="2">
        <f>[1]!GenBetaPERT(0,$D$9,1)</f>
        <v>#VALUE!</v>
      </c>
      <c r="E437" s="34" t="e" vm="2">
        <f>[1]!GenLognormal($E$9,$E$10)</f>
        <v>#VALUE!</v>
      </c>
      <c r="F437" s="34" t="e" vm="2">
        <f>[1]!GenLognormal($F$9,$F$10)</f>
        <v>#VALUE!</v>
      </c>
      <c r="G437" s="34" t="e" vm="2">
        <f>[1]!GenLognormal($G$9,$G$10)</f>
        <v>#VALUE!</v>
      </c>
      <c r="H437" s="34" t="e" vm="2">
        <f>[1]!genUniform($H$9,$H$10)</f>
        <v>#VALUE!</v>
      </c>
      <c r="I437" s="34" t="e" vm="1">
        <f t="shared" si="36"/>
        <v>#VALUE!</v>
      </c>
      <c r="J437" s="34" t="e" vm="1">
        <f t="shared" si="37"/>
        <v>#VALUE!</v>
      </c>
      <c r="K437" s="34" t="e" vm="2">
        <f>[1]!genUniform($K$9,$K$10)</f>
        <v>#VALUE!</v>
      </c>
      <c r="L437" s="34" t="e" vm="1">
        <f t="shared" si="38"/>
        <v>#VALUE!</v>
      </c>
      <c r="M437" s="34" t="e" vm="1">
        <f t="shared" si="39"/>
        <v>#VALUE!</v>
      </c>
      <c r="N437" s="34" t="e" vm="2">
        <f>[1]!genUniform($N$9,$N$10)</f>
        <v>#VALUE!</v>
      </c>
      <c r="O437" s="34" t="e" vm="1">
        <f t="shared" si="40"/>
        <v>#VALUE!</v>
      </c>
      <c r="P437" s="34" t="e" vm="1">
        <f t="shared" si="41"/>
        <v>#VALUE!</v>
      </c>
    </row>
    <row r="438" spans="1:16">
      <c r="A438" s="34">
        <v>428</v>
      </c>
      <c r="C438" s="34" t="e" vm="2">
        <f>[1]!GenLimitNormal($C$9,$C$10,0,1000,0)</f>
        <v>#VALUE!</v>
      </c>
      <c r="D438" s="34" t="e" vm="2">
        <f>[1]!GenBetaPERT(0,$D$9,1)</f>
        <v>#VALUE!</v>
      </c>
      <c r="E438" s="34" t="e" vm="2">
        <f>[1]!GenLognormal($E$9,$E$10)</f>
        <v>#VALUE!</v>
      </c>
      <c r="F438" s="34" t="e" vm="2">
        <f>[1]!GenLognormal($F$9,$F$10)</f>
        <v>#VALUE!</v>
      </c>
      <c r="G438" s="34" t="e" vm="2">
        <f>[1]!GenLognormal($G$9,$G$10)</f>
        <v>#VALUE!</v>
      </c>
      <c r="H438" s="34" t="e" vm="2">
        <f>[1]!genUniform($H$9,$H$10)</f>
        <v>#VALUE!</v>
      </c>
      <c r="I438" s="34" t="e" vm="1">
        <f t="shared" si="36"/>
        <v>#VALUE!</v>
      </c>
      <c r="J438" s="34" t="e" vm="1">
        <f t="shared" si="37"/>
        <v>#VALUE!</v>
      </c>
      <c r="K438" s="34" t="e" vm="2">
        <f>[1]!genUniform($K$9,$K$10)</f>
        <v>#VALUE!</v>
      </c>
      <c r="L438" s="34" t="e" vm="1">
        <f t="shared" si="38"/>
        <v>#VALUE!</v>
      </c>
      <c r="M438" s="34" t="e" vm="1">
        <f t="shared" si="39"/>
        <v>#VALUE!</v>
      </c>
      <c r="N438" s="34" t="e" vm="2">
        <f>[1]!genUniform($N$9,$N$10)</f>
        <v>#VALUE!</v>
      </c>
      <c r="O438" s="34" t="e" vm="1">
        <f t="shared" si="40"/>
        <v>#VALUE!</v>
      </c>
      <c r="P438" s="34" t="e" vm="1">
        <f t="shared" si="41"/>
        <v>#VALUE!</v>
      </c>
    </row>
    <row r="439" spans="1:16">
      <c r="A439" s="34">
        <v>429</v>
      </c>
      <c r="C439" s="34" t="e" vm="2">
        <f>[1]!GenLimitNormal($C$9,$C$10,0,1000,0)</f>
        <v>#VALUE!</v>
      </c>
      <c r="D439" s="34" t="e" vm="2">
        <f>[1]!GenBetaPERT(0,$D$9,1)</f>
        <v>#VALUE!</v>
      </c>
      <c r="E439" s="34" t="e" vm="2">
        <f>[1]!GenLognormal($E$9,$E$10)</f>
        <v>#VALUE!</v>
      </c>
      <c r="F439" s="34" t="e" vm="2">
        <f>[1]!GenLognormal($F$9,$F$10)</f>
        <v>#VALUE!</v>
      </c>
      <c r="G439" s="34" t="e" vm="2">
        <f>[1]!GenLognormal($G$9,$G$10)</f>
        <v>#VALUE!</v>
      </c>
      <c r="H439" s="34" t="e" vm="2">
        <f>[1]!genUniform($H$9,$H$10)</f>
        <v>#VALUE!</v>
      </c>
      <c r="I439" s="34" t="e" vm="1">
        <f t="shared" si="36"/>
        <v>#VALUE!</v>
      </c>
      <c r="J439" s="34" t="e" vm="1">
        <f t="shared" si="37"/>
        <v>#VALUE!</v>
      </c>
      <c r="K439" s="34" t="e" vm="2">
        <f>[1]!genUniform($K$9,$K$10)</f>
        <v>#VALUE!</v>
      </c>
      <c r="L439" s="34" t="e" vm="1">
        <f t="shared" si="38"/>
        <v>#VALUE!</v>
      </c>
      <c r="M439" s="34" t="e" vm="1">
        <f t="shared" si="39"/>
        <v>#VALUE!</v>
      </c>
      <c r="N439" s="34" t="e" vm="2">
        <f>[1]!genUniform($N$9,$N$10)</f>
        <v>#VALUE!</v>
      </c>
      <c r="O439" s="34" t="e" vm="1">
        <f t="shared" si="40"/>
        <v>#VALUE!</v>
      </c>
      <c r="P439" s="34" t="e" vm="1">
        <f t="shared" si="41"/>
        <v>#VALUE!</v>
      </c>
    </row>
    <row r="440" spans="1:16">
      <c r="A440" s="34">
        <v>430</v>
      </c>
      <c r="C440" s="34" t="e" vm="2">
        <f>[1]!GenLimitNormal($C$9,$C$10,0,1000,0)</f>
        <v>#VALUE!</v>
      </c>
      <c r="D440" s="34" t="e" vm="2">
        <f>[1]!GenBetaPERT(0,$D$9,1)</f>
        <v>#VALUE!</v>
      </c>
      <c r="E440" s="34" t="e" vm="2">
        <f>[1]!GenLognormal($E$9,$E$10)</f>
        <v>#VALUE!</v>
      </c>
      <c r="F440" s="34" t="e" vm="2">
        <f>[1]!GenLognormal($F$9,$F$10)</f>
        <v>#VALUE!</v>
      </c>
      <c r="G440" s="34" t="e" vm="2">
        <f>[1]!GenLognormal($G$9,$G$10)</f>
        <v>#VALUE!</v>
      </c>
      <c r="H440" s="34" t="e" vm="2">
        <f>[1]!genUniform($H$9,$H$10)</f>
        <v>#VALUE!</v>
      </c>
      <c r="I440" s="34" t="e" vm="1">
        <f t="shared" si="36"/>
        <v>#VALUE!</v>
      </c>
      <c r="J440" s="34" t="e" vm="1">
        <f t="shared" si="37"/>
        <v>#VALUE!</v>
      </c>
      <c r="K440" s="34" t="e" vm="2">
        <f>[1]!genUniform($K$9,$K$10)</f>
        <v>#VALUE!</v>
      </c>
      <c r="L440" s="34" t="e" vm="1">
        <f t="shared" si="38"/>
        <v>#VALUE!</v>
      </c>
      <c r="M440" s="34" t="e" vm="1">
        <f t="shared" si="39"/>
        <v>#VALUE!</v>
      </c>
      <c r="N440" s="34" t="e" vm="2">
        <f>[1]!genUniform($N$9,$N$10)</f>
        <v>#VALUE!</v>
      </c>
      <c r="O440" s="34" t="e" vm="1">
        <f t="shared" si="40"/>
        <v>#VALUE!</v>
      </c>
      <c r="P440" s="34" t="e" vm="1">
        <f t="shared" si="41"/>
        <v>#VALUE!</v>
      </c>
    </row>
    <row r="441" spans="1:16">
      <c r="A441" s="34">
        <v>431</v>
      </c>
      <c r="C441" s="34" t="e" vm="2">
        <f>[1]!GenLimitNormal($C$9,$C$10,0,1000,0)</f>
        <v>#VALUE!</v>
      </c>
      <c r="D441" s="34" t="e" vm="2">
        <f>[1]!GenBetaPERT(0,$D$9,1)</f>
        <v>#VALUE!</v>
      </c>
      <c r="E441" s="34" t="e" vm="2">
        <f>[1]!GenLognormal($E$9,$E$10)</f>
        <v>#VALUE!</v>
      </c>
      <c r="F441" s="34" t="e" vm="2">
        <f>[1]!GenLognormal($F$9,$F$10)</f>
        <v>#VALUE!</v>
      </c>
      <c r="G441" s="34" t="e" vm="2">
        <f>[1]!GenLognormal($G$9,$G$10)</f>
        <v>#VALUE!</v>
      </c>
      <c r="H441" s="34" t="e" vm="2">
        <f>[1]!genUniform($H$9,$H$10)</f>
        <v>#VALUE!</v>
      </c>
      <c r="I441" s="34" t="e" vm="1">
        <f t="shared" si="36"/>
        <v>#VALUE!</v>
      </c>
      <c r="J441" s="34" t="e" vm="1">
        <f t="shared" si="37"/>
        <v>#VALUE!</v>
      </c>
      <c r="K441" s="34" t="e" vm="2">
        <f>[1]!genUniform($K$9,$K$10)</f>
        <v>#VALUE!</v>
      </c>
      <c r="L441" s="34" t="e" vm="1">
        <f t="shared" si="38"/>
        <v>#VALUE!</v>
      </c>
      <c r="M441" s="34" t="e" vm="1">
        <f t="shared" si="39"/>
        <v>#VALUE!</v>
      </c>
      <c r="N441" s="34" t="e" vm="2">
        <f>[1]!genUniform($N$9,$N$10)</f>
        <v>#VALUE!</v>
      </c>
      <c r="O441" s="34" t="e" vm="1">
        <f t="shared" si="40"/>
        <v>#VALUE!</v>
      </c>
      <c r="P441" s="34" t="e" vm="1">
        <f t="shared" si="41"/>
        <v>#VALUE!</v>
      </c>
    </row>
    <row r="442" spans="1:16">
      <c r="A442" s="34">
        <v>432</v>
      </c>
      <c r="C442" s="34" t="e" vm="2">
        <f>[1]!GenLimitNormal($C$9,$C$10,0,1000,0)</f>
        <v>#VALUE!</v>
      </c>
      <c r="D442" s="34" t="e" vm="2">
        <f>[1]!GenBetaPERT(0,$D$9,1)</f>
        <v>#VALUE!</v>
      </c>
      <c r="E442" s="34" t="e" vm="2">
        <f>[1]!GenLognormal($E$9,$E$10)</f>
        <v>#VALUE!</v>
      </c>
      <c r="F442" s="34" t="e" vm="2">
        <f>[1]!GenLognormal($F$9,$F$10)</f>
        <v>#VALUE!</v>
      </c>
      <c r="G442" s="34" t="e" vm="2">
        <f>[1]!GenLognormal($G$9,$G$10)</f>
        <v>#VALUE!</v>
      </c>
      <c r="H442" s="34" t="e" vm="2">
        <f>[1]!genUniform($H$9,$H$10)</f>
        <v>#VALUE!</v>
      </c>
      <c r="I442" s="34" t="e" vm="1">
        <f t="shared" si="36"/>
        <v>#VALUE!</v>
      </c>
      <c r="J442" s="34" t="e" vm="1">
        <f t="shared" si="37"/>
        <v>#VALUE!</v>
      </c>
      <c r="K442" s="34" t="e" vm="2">
        <f>[1]!genUniform($K$9,$K$10)</f>
        <v>#VALUE!</v>
      </c>
      <c r="L442" s="34" t="e" vm="1">
        <f t="shared" si="38"/>
        <v>#VALUE!</v>
      </c>
      <c r="M442" s="34" t="e" vm="1">
        <f t="shared" si="39"/>
        <v>#VALUE!</v>
      </c>
      <c r="N442" s="34" t="e" vm="2">
        <f>[1]!genUniform($N$9,$N$10)</f>
        <v>#VALUE!</v>
      </c>
      <c r="O442" s="34" t="e" vm="1">
        <f t="shared" si="40"/>
        <v>#VALUE!</v>
      </c>
      <c r="P442" s="34" t="e" vm="1">
        <f t="shared" si="41"/>
        <v>#VALUE!</v>
      </c>
    </row>
    <row r="443" spans="1:16">
      <c r="A443" s="34">
        <v>433</v>
      </c>
      <c r="C443" s="34" t="e" vm="2">
        <f>[1]!GenLimitNormal($C$9,$C$10,0,1000,0)</f>
        <v>#VALUE!</v>
      </c>
      <c r="D443" s="34" t="e" vm="2">
        <f>[1]!GenBetaPERT(0,$D$9,1)</f>
        <v>#VALUE!</v>
      </c>
      <c r="E443" s="34" t="e" vm="2">
        <f>[1]!GenLognormal($E$9,$E$10)</f>
        <v>#VALUE!</v>
      </c>
      <c r="F443" s="34" t="e" vm="2">
        <f>[1]!GenLognormal($F$9,$F$10)</f>
        <v>#VALUE!</v>
      </c>
      <c r="G443" s="34" t="e" vm="2">
        <f>[1]!GenLognormal($G$9,$G$10)</f>
        <v>#VALUE!</v>
      </c>
      <c r="H443" s="34" t="e" vm="2">
        <f>[1]!genUniform($H$9,$H$10)</f>
        <v>#VALUE!</v>
      </c>
      <c r="I443" s="34" t="e" vm="1">
        <f t="shared" si="36"/>
        <v>#VALUE!</v>
      </c>
      <c r="J443" s="34" t="e" vm="1">
        <f t="shared" si="37"/>
        <v>#VALUE!</v>
      </c>
      <c r="K443" s="34" t="e" vm="2">
        <f>[1]!genUniform($K$9,$K$10)</f>
        <v>#VALUE!</v>
      </c>
      <c r="L443" s="34" t="e" vm="1">
        <f t="shared" si="38"/>
        <v>#VALUE!</v>
      </c>
      <c r="M443" s="34" t="e" vm="1">
        <f t="shared" si="39"/>
        <v>#VALUE!</v>
      </c>
      <c r="N443" s="34" t="e" vm="2">
        <f>[1]!genUniform($N$9,$N$10)</f>
        <v>#VALUE!</v>
      </c>
      <c r="O443" s="34" t="e" vm="1">
        <f t="shared" si="40"/>
        <v>#VALUE!</v>
      </c>
      <c r="P443" s="34" t="e" vm="1">
        <f t="shared" si="41"/>
        <v>#VALUE!</v>
      </c>
    </row>
    <row r="444" spans="1:16">
      <c r="A444" s="34">
        <v>434</v>
      </c>
      <c r="C444" s="34" t="e" vm="2">
        <f>[1]!GenLimitNormal($C$9,$C$10,0,1000,0)</f>
        <v>#VALUE!</v>
      </c>
      <c r="D444" s="34" t="e" vm="2">
        <f>[1]!GenBetaPERT(0,$D$9,1)</f>
        <v>#VALUE!</v>
      </c>
      <c r="E444" s="34" t="e" vm="2">
        <f>[1]!GenLognormal($E$9,$E$10)</f>
        <v>#VALUE!</v>
      </c>
      <c r="F444" s="34" t="e" vm="2">
        <f>[1]!GenLognormal($F$9,$F$10)</f>
        <v>#VALUE!</v>
      </c>
      <c r="G444" s="34" t="e" vm="2">
        <f>[1]!GenLognormal($G$9,$G$10)</f>
        <v>#VALUE!</v>
      </c>
      <c r="H444" s="34" t="e" vm="2">
        <f>[1]!genUniform($H$9,$H$10)</f>
        <v>#VALUE!</v>
      </c>
      <c r="I444" s="34" t="e" vm="1">
        <f t="shared" si="36"/>
        <v>#VALUE!</v>
      </c>
      <c r="J444" s="34" t="e" vm="1">
        <f t="shared" si="37"/>
        <v>#VALUE!</v>
      </c>
      <c r="K444" s="34" t="e" vm="2">
        <f>[1]!genUniform($K$9,$K$10)</f>
        <v>#VALUE!</v>
      </c>
      <c r="L444" s="34" t="e" vm="1">
        <f t="shared" si="38"/>
        <v>#VALUE!</v>
      </c>
      <c r="M444" s="34" t="e" vm="1">
        <f t="shared" si="39"/>
        <v>#VALUE!</v>
      </c>
      <c r="N444" s="34" t="e" vm="2">
        <f>[1]!genUniform($N$9,$N$10)</f>
        <v>#VALUE!</v>
      </c>
      <c r="O444" s="34" t="e" vm="1">
        <f t="shared" si="40"/>
        <v>#VALUE!</v>
      </c>
      <c r="P444" s="34" t="e" vm="1">
        <f t="shared" si="41"/>
        <v>#VALUE!</v>
      </c>
    </row>
    <row r="445" spans="1:16">
      <c r="A445" s="34">
        <v>435</v>
      </c>
      <c r="C445" s="34" t="e" vm="2">
        <f>[1]!GenLimitNormal($C$9,$C$10,0,1000,0)</f>
        <v>#VALUE!</v>
      </c>
      <c r="D445" s="34" t="e" vm="2">
        <f>[1]!GenBetaPERT(0,$D$9,1)</f>
        <v>#VALUE!</v>
      </c>
      <c r="E445" s="34" t="e" vm="2">
        <f>[1]!GenLognormal($E$9,$E$10)</f>
        <v>#VALUE!</v>
      </c>
      <c r="F445" s="34" t="e" vm="2">
        <f>[1]!GenLognormal($F$9,$F$10)</f>
        <v>#VALUE!</v>
      </c>
      <c r="G445" s="34" t="e" vm="2">
        <f>[1]!GenLognormal($G$9,$G$10)</f>
        <v>#VALUE!</v>
      </c>
      <c r="H445" s="34" t="e" vm="2">
        <f>[1]!genUniform($H$9,$H$10)</f>
        <v>#VALUE!</v>
      </c>
      <c r="I445" s="34" t="e" vm="1">
        <f t="shared" si="36"/>
        <v>#VALUE!</v>
      </c>
      <c r="J445" s="34" t="e" vm="1">
        <f t="shared" si="37"/>
        <v>#VALUE!</v>
      </c>
      <c r="K445" s="34" t="e" vm="2">
        <f>[1]!genUniform($K$9,$K$10)</f>
        <v>#VALUE!</v>
      </c>
      <c r="L445" s="34" t="e" vm="1">
        <f t="shared" si="38"/>
        <v>#VALUE!</v>
      </c>
      <c r="M445" s="34" t="e" vm="1">
        <f t="shared" si="39"/>
        <v>#VALUE!</v>
      </c>
      <c r="N445" s="34" t="e" vm="2">
        <f>[1]!genUniform($N$9,$N$10)</f>
        <v>#VALUE!</v>
      </c>
      <c r="O445" s="34" t="e" vm="1">
        <f t="shared" si="40"/>
        <v>#VALUE!</v>
      </c>
      <c r="P445" s="34" t="e" vm="1">
        <f t="shared" si="41"/>
        <v>#VALUE!</v>
      </c>
    </row>
    <row r="446" spans="1:16">
      <c r="A446" s="34">
        <v>436</v>
      </c>
      <c r="C446" s="34" t="e" vm="2">
        <f>[1]!GenLimitNormal($C$9,$C$10,0,1000,0)</f>
        <v>#VALUE!</v>
      </c>
      <c r="D446" s="34" t="e" vm="2">
        <f>[1]!GenBetaPERT(0,$D$9,1)</f>
        <v>#VALUE!</v>
      </c>
      <c r="E446" s="34" t="e" vm="2">
        <f>[1]!GenLognormal($E$9,$E$10)</f>
        <v>#VALUE!</v>
      </c>
      <c r="F446" s="34" t="e" vm="2">
        <f>[1]!GenLognormal($F$9,$F$10)</f>
        <v>#VALUE!</v>
      </c>
      <c r="G446" s="34" t="e" vm="2">
        <f>[1]!GenLognormal($G$9,$G$10)</f>
        <v>#VALUE!</v>
      </c>
      <c r="H446" s="34" t="e" vm="2">
        <f>[1]!genUniform($H$9,$H$10)</f>
        <v>#VALUE!</v>
      </c>
      <c r="I446" s="34" t="e" vm="1">
        <f t="shared" si="36"/>
        <v>#VALUE!</v>
      </c>
      <c r="J446" s="34" t="e" vm="1">
        <f t="shared" si="37"/>
        <v>#VALUE!</v>
      </c>
      <c r="K446" s="34" t="e" vm="2">
        <f>[1]!genUniform($K$9,$K$10)</f>
        <v>#VALUE!</v>
      </c>
      <c r="L446" s="34" t="e" vm="1">
        <f t="shared" si="38"/>
        <v>#VALUE!</v>
      </c>
      <c r="M446" s="34" t="e" vm="1">
        <f t="shared" si="39"/>
        <v>#VALUE!</v>
      </c>
      <c r="N446" s="34" t="e" vm="2">
        <f>[1]!genUniform($N$9,$N$10)</f>
        <v>#VALUE!</v>
      </c>
      <c r="O446" s="34" t="e" vm="1">
        <f t="shared" si="40"/>
        <v>#VALUE!</v>
      </c>
      <c r="P446" s="34" t="e" vm="1">
        <f t="shared" si="41"/>
        <v>#VALUE!</v>
      </c>
    </row>
    <row r="447" spans="1:16">
      <c r="A447" s="34">
        <v>437</v>
      </c>
      <c r="C447" s="34" t="e" vm="2">
        <f>[1]!GenLimitNormal($C$9,$C$10,0,1000,0)</f>
        <v>#VALUE!</v>
      </c>
      <c r="D447" s="34" t="e" vm="2">
        <f>[1]!GenBetaPERT(0,$D$9,1)</f>
        <v>#VALUE!</v>
      </c>
      <c r="E447" s="34" t="e" vm="2">
        <f>[1]!GenLognormal($E$9,$E$10)</f>
        <v>#VALUE!</v>
      </c>
      <c r="F447" s="34" t="e" vm="2">
        <f>[1]!GenLognormal($F$9,$F$10)</f>
        <v>#VALUE!</v>
      </c>
      <c r="G447" s="34" t="e" vm="2">
        <f>[1]!GenLognormal($G$9,$G$10)</f>
        <v>#VALUE!</v>
      </c>
      <c r="H447" s="34" t="e" vm="2">
        <f>[1]!genUniform($H$9,$H$10)</f>
        <v>#VALUE!</v>
      </c>
      <c r="I447" s="34" t="e" vm="1">
        <f t="shared" si="36"/>
        <v>#VALUE!</v>
      </c>
      <c r="J447" s="34" t="e" vm="1">
        <f t="shared" si="37"/>
        <v>#VALUE!</v>
      </c>
      <c r="K447" s="34" t="e" vm="2">
        <f>[1]!genUniform($K$9,$K$10)</f>
        <v>#VALUE!</v>
      </c>
      <c r="L447" s="34" t="e" vm="1">
        <f t="shared" si="38"/>
        <v>#VALUE!</v>
      </c>
      <c r="M447" s="34" t="e" vm="1">
        <f t="shared" si="39"/>
        <v>#VALUE!</v>
      </c>
      <c r="N447" s="34" t="e" vm="2">
        <f>[1]!genUniform($N$9,$N$10)</f>
        <v>#VALUE!</v>
      </c>
      <c r="O447" s="34" t="e" vm="1">
        <f t="shared" si="40"/>
        <v>#VALUE!</v>
      </c>
      <c r="P447" s="34" t="e" vm="1">
        <f t="shared" si="41"/>
        <v>#VALUE!</v>
      </c>
    </row>
    <row r="448" spans="1:16">
      <c r="A448" s="34">
        <v>438</v>
      </c>
      <c r="C448" s="34" t="e" vm="2">
        <f>[1]!GenLimitNormal($C$9,$C$10,0,1000,0)</f>
        <v>#VALUE!</v>
      </c>
      <c r="D448" s="34" t="e" vm="2">
        <f>[1]!GenBetaPERT(0,$D$9,1)</f>
        <v>#VALUE!</v>
      </c>
      <c r="E448" s="34" t="e" vm="2">
        <f>[1]!GenLognormal($E$9,$E$10)</f>
        <v>#VALUE!</v>
      </c>
      <c r="F448" s="34" t="e" vm="2">
        <f>[1]!GenLognormal($F$9,$F$10)</f>
        <v>#VALUE!</v>
      </c>
      <c r="G448" s="34" t="e" vm="2">
        <f>[1]!GenLognormal($G$9,$G$10)</f>
        <v>#VALUE!</v>
      </c>
      <c r="H448" s="34" t="e" vm="2">
        <f>[1]!genUniform($H$9,$H$10)</f>
        <v>#VALUE!</v>
      </c>
      <c r="I448" s="34" t="e" vm="1">
        <f t="shared" si="36"/>
        <v>#VALUE!</v>
      </c>
      <c r="J448" s="34" t="e" vm="1">
        <f t="shared" si="37"/>
        <v>#VALUE!</v>
      </c>
      <c r="K448" s="34" t="e" vm="2">
        <f>[1]!genUniform($K$9,$K$10)</f>
        <v>#VALUE!</v>
      </c>
      <c r="L448" s="34" t="e" vm="1">
        <f t="shared" si="38"/>
        <v>#VALUE!</v>
      </c>
      <c r="M448" s="34" t="e" vm="1">
        <f t="shared" si="39"/>
        <v>#VALUE!</v>
      </c>
      <c r="N448" s="34" t="e" vm="2">
        <f>[1]!genUniform($N$9,$N$10)</f>
        <v>#VALUE!</v>
      </c>
      <c r="O448" s="34" t="e" vm="1">
        <f t="shared" si="40"/>
        <v>#VALUE!</v>
      </c>
      <c r="P448" s="34" t="e" vm="1">
        <f t="shared" si="41"/>
        <v>#VALUE!</v>
      </c>
    </row>
    <row r="449" spans="1:16">
      <c r="A449" s="34">
        <v>439</v>
      </c>
      <c r="C449" s="34" t="e" vm="2">
        <f>[1]!GenLimitNormal($C$9,$C$10,0,1000,0)</f>
        <v>#VALUE!</v>
      </c>
      <c r="D449" s="34" t="e" vm="2">
        <f>[1]!GenBetaPERT(0,$D$9,1)</f>
        <v>#VALUE!</v>
      </c>
      <c r="E449" s="34" t="e" vm="2">
        <f>[1]!GenLognormal($E$9,$E$10)</f>
        <v>#VALUE!</v>
      </c>
      <c r="F449" s="34" t="e" vm="2">
        <f>[1]!GenLognormal($F$9,$F$10)</f>
        <v>#VALUE!</v>
      </c>
      <c r="G449" s="34" t="e" vm="2">
        <f>[1]!GenLognormal($G$9,$G$10)</f>
        <v>#VALUE!</v>
      </c>
      <c r="H449" s="34" t="e" vm="2">
        <f>[1]!genUniform($H$9,$H$10)</f>
        <v>#VALUE!</v>
      </c>
      <c r="I449" s="34" t="e" vm="1">
        <f t="shared" si="36"/>
        <v>#VALUE!</v>
      </c>
      <c r="J449" s="34" t="e" vm="1">
        <f t="shared" si="37"/>
        <v>#VALUE!</v>
      </c>
      <c r="K449" s="34" t="e" vm="2">
        <f>[1]!genUniform($K$9,$K$10)</f>
        <v>#VALUE!</v>
      </c>
      <c r="L449" s="34" t="e" vm="1">
        <f t="shared" si="38"/>
        <v>#VALUE!</v>
      </c>
      <c r="M449" s="34" t="e" vm="1">
        <f t="shared" si="39"/>
        <v>#VALUE!</v>
      </c>
      <c r="N449" s="34" t="e" vm="2">
        <f>[1]!genUniform($N$9,$N$10)</f>
        <v>#VALUE!</v>
      </c>
      <c r="O449" s="34" t="e" vm="1">
        <f t="shared" si="40"/>
        <v>#VALUE!</v>
      </c>
      <c r="P449" s="34" t="e" vm="1">
        <f t="shared" si="41"/>
        <v>#VALUE!</v>
      </c>
    </row>
    <row r="450" spans="1:16">
      <c r="A450" s="34">
        <v>440</v>
      </c>
      <c r="C450" s="34" t="e" vm="2">
        <f>[1]!GenLimitNormal($C$9,$C$10,0,1000,0)</f>
        <v>#VALUE!</v>
      </c>
      <c r="D450" s="34" t="e" vm="2">
        <f>[1]!GenBetaPERT(0,$D$9,1)</f>
        <v>#VALUE!</v>
      </c>
      <c r="E450" s="34" t="e" vm="2">
        <f>[1]!GenLognormal($E$9,$E$10)</f>
        <v>#VALUE!</v>
      </c>
      <c r="F450" s="34" t="e" vm="2">
        <f>[1]!GenLognormal($F$9,$F$10)</f>
        <v>#VALUE!</v>
      </c>
      <c r="G450" s="34" t="e" vm="2">
        <f>[1]!GenLognormal($G$9,$G$10)</f>
        <v>#VALUE!</v>
      </c>
      <c r="H450" s="34" t="e" vm="2">
        <f>[1]!genUniform($H$9,$H$10)</f>
        <v>#VALUE!</v>
      </c>
      <c r="I450" s="34" t="e" vm="1">
        <f t="shared" si="36"/>
        <v>#VALUE!</v>
      </c>
      <c r="J450" s="34" t="e" vm="1">
        <f t="shared" si="37"/>
        <v>#VALUE!</v>
      </c>
      <c r="K450" s="34" t="e" vm="2">
        <f>[1]!genUniform($K$9,$K$10)</f>
        <v>#VALUE!</v>
      </c>
      <c r="L450" s="34" t="e" vm="1">
        <f t="shared" si="38"/>
        <v>#VALUE!</v>
      </c>
      <c r="M450" s="34" t="e" vm="1">
        <f t="shared" si="39"/>
        <v>#VALUE!</v>
      </c>
      <c r="N450" s="34" t="e" vm="2">
        <f>[1]!genUniform($N$9,$N$10)</f>
        <v>#VALUE!</v>
      </c>
      <c r="O450" s="34" t="e" vm="1">
        <f t="shared" si="40"/>
        <v>#VALUE!</v>
      </c>
      <c r="P450" s="34" t="e" vm="1">
        <f t="shared" si="41"/>
        <v>#VALUE!</v>
      </c>
    </row>
    <row r="451" spans="1:16">
      <c r="A451" s="34">
        <v>441</v>
      </c>
      <c r="C451" s="34" t="e" vm="2">
        <f>[1]!GenLimitNormal($C$9,$C$10,0,1000,0)</f>
        <v>#VALUE!</v>
      </c>
      <c r="D451" s="34" t="e" vm="2">
        <f>[1]!GenBetaPERT(0,$D$9,1)</f>
        <v>#VALUE!</v>
      </c>
      <c r="E451" s="34" t="e" vm="2">
        <f>[1]!GenLognormal($E$9,$E$10)</f>
        <v>#VALUE!</v>
      </c>
      <c r="F451" s="34" t="e" vm="2">
        <f>[1]!GenLognormal($F$9,$F$10)</f>
        <v>#VALUE!</v>
      </c>
      <c r="G451" s="34" t="e" vm="2">
        <f>[1]!GenLognormal($G$9,$G$10)</f>
        <v>#VALUE!</v>
      </c>
      <c r="H451" s="34" t="e" vm="2">
        <f>[1]!genUniform($H$9,$H$10)</f>
        <v>#VALUE!</v>
      </c>
      <c r="I451" s="34" t="e" vm="1">
        <f t="shared" si="36"/>
        <v>#VALUE!</v>
      </c>
      <c r="J451" s="34" t="e" vm="1">
        <f t="shared" si="37"/>
        <v>#VALUE!</v>
      </c>
      <c r="K451" s="34" t="e" vm="2">
        <f>[1]!genUniform($K$9,$K$10)</f>
        <v>#VALUE!</v>
      </c>
      <c r="L451" s="34" t="e" vm="1">
        <f t="shared" si="38"/>
        <v>#VALUE!</v>
      </c>
      <c r="M451" s="34" t="e" vm="1">
        <f t="shared" si="39"/>
        <v>#VALUE!</v>
      </c>
      <c r="N451" s="34" t="e" vm="2">
        <f>[1]!genUniform($N$9,$N$10)</f>
        <v>#VALUE!</v>
      </c>
      <c r="O451" s="34" t="e" vm="1">
        <f t="shared" si="40"/>
        <v>#VALUE!</v>
      </c>
      <c r="P451" s="34" t="e" vm="1">
        <f t="shared" si="41"/>
        <v>#VALUE!</v>
      </c>
    </row>
    <row r="452" spans="1:16">
      <c r="A452" s="34">
        <v>442</v>
      </c>
      <c r="C452" s="34" t="e" vm="2">
        <f>[1]!GenLimitNormal($C$9,$C$10,0,1000,0)</f>
        <v>#VALUE!</v>
      </c>
      <c r="D452" s="34" t="e" vm="2">
        <f>[1]!GenBetaPERT(0,$D$9,1)</f>
        <v>#VALUE!</v>
      </c>
      <c r="E452" s="34" t="e" vm="2">
        <f>[1]!GenLognormal($E$9,$E$10)</f>
        <v>#VALUE!</v>
      </c>
      <c r="F452" s="34" t="e" vm="2">
        <f>[1]!GenLognormal($F$9,$F$10)</f>
        <v>#VALUE!</v>
      </c>
      <c r="G452" s="34" t="e" vm="2">
        <f>[1]!GenLognormal($G$9,$G$10)</f>
        <v>#VALUE!</v>
      </c>
      <c r="H452" s="34" t="e" vm="2">
        <f>[1]!genUniform($H$9,$H$10)</f>
        <v>#VALUE!</v>
      </c>
      <c r="I452" s="34" t="e" vm="1">
        <f t="shared" si="36"/>
        <v>#VALUE!</v>
      </c>
      <c r="J452" s="34" t="e" vm="1">
        <f t="shared" si="37"/>
        <v>#VALUE!</v>
      </c>
      <c r="K452" s="34" t="e" vm="2">
        <f>[1]!genUniform($K$9,$K$10)</f>
        <v>#VALUE!</v>
      </c>
      <c r="L452" s="34" t="e" vm="1">
        <f t="shared" si="38"/>
        <v>#VALUE!</v>
      </c>
      <c r="M452" s="34" t="e" vm="1">
        <f t="shared" si="39"/>
        <v>#VALUE!</v>
      </c>
      <c r="N452" s="34" t="e" vm="2">
        <f>[1]!genUniform($N$9,$N$10)</f>
        <v>#VALUE!</v>
      </c>
      <c r="O452" s="34" t="e" vm="1">
        <f t="shared" si="40"/>
        <v>#VALUE!</v>
      </c>
      <c r="P452" s="34" t="e" vm="1">
        <f t="shared" si="41"/>
        <v>#VALUE!</v>
      </c>
    </row>
    <row r="453" spans="1:16">
      <c r="A453" s="34">
        <v>443</v>
      </c>
      <c r="C453" s="34" t="e" vm="2">
        <f>[1]!GenLimitNormal($C$9,$C$10,0,1000,0)</f>
        <v>#VALUE!</v>
      </c>
      <c r="D453" s="34" t="e" vm="2">
        <f>[1]!GenBetaPERT(0,$D$9,1)</f>
        <v>#VALUE!</v>
      </c>
      <c r="E453" s="34" t="e" vm="2">
        <f>[1]!GenLognormal($E$9,$E$10)</f>
        <v>#VALUE!</v>
      </c>
      <c r="F453" s="34" t="e" vm="2">
        <f>[1]!GenLognormal($F$9,$F$10)</f>
        <v>#VALUE!</v>
      </c>
      <c r="G453" s="34" t="e" vm="2">
        <f>[1]!GenLognormal($G$9,$G$10)</f>
        <v>#VALUE!</v>
      </c>
      <c r="H453" s="34" t="e" vm="2">
        <f>[1]!genUniform($H$9,$H$10)</f>
        <v>#VALUE!</v>
      </c>
      <c r="I453" s="34" t="e" vm="1">
        <f t="shared" si="36"/>
        <v>#VALUE!</v>
      </c>
      <c r="J453" s="34" t="e" vm="1">
        <f t="shared" si="37"/>
        <v>#VALUE!</v>
      </c>
      <c r="K453" s="34" t="e" vm="2">
        <f>[1]!genUniform($K$9,$K$10)</f>
        <v>#VALUE!</v>
      </c>
      <c r="L453" s="34" t="e" vm="1">
        <f t="shared" si="38"/>
        <v>#VALUE!</v>
      </c>
      <c r="M453" s="34" t="e" vm="1">
        <f t="shared" si="39"/>
        <v>#VALUE!</v>
      </c>
      <c r="N453" s="34" t="e" vm="2">
        <f>[1]!genUniform($N$9,$N$10)</f>
        <v>#VALUE!</v>
      </c>
      <c r="O453" s="34" t="e" vm="1">
        <f t="shared" si="40"/>
        <v>#VALUE!</v>
      </c>
      <c r="P453" s="34" t="e" vm="1">
        <f t="shared" si="41"/>
        <v>#VALUE!</v>
      </c>
    </row>
    <row r="454" spans="1:16">
      <c r="A454" s="34">
        <v>444</v>
      </c>
      <c r="C454" s="34" t="e" vm="2">
        <f>[1]!GenLimitNormal($C$9,$C$10,0,1000,0)</f>
        <v>#VALUE!</v>
      </c>
      <c r="D454" s="34" t="e" vm="2">
        <f>[1]!GenBetaPERT(0,$D$9,1)</f>
        <v>#VALUE!</v>
      </c>
      <c r="E454" s="34" t="e" vm="2">
        <f>[1]!GenLognormal($E$9,$E$10)</f>
        <v>#VALUE!</v>
      </c>
      <c r="F454" s="34" t="e" vm="2">
        <f>[1]!GenLognormal($F$9,$F$10)</f>
        <v>#VALUE!</v>
      </c>
      <c r="G454" s="34" t="e" vm="2">
        <f>[1]!GenLognormal($G$9,$G$10)</f>
        <v>#VALUE!</v>
      </c>
      <c r="H454" s="34" t="e" vm="2">
        <f>[1]!genUniform($H$9,$H$10)</f>
        <v>#VALUE!</v>
      </c>
      <c r="I454" s="34" t="e" vm="1">
        <f t="shared" si="36"/>
        <v>#VALUE!</v>
      </c>
      <c r="J454" s="34" t="e" vm="1">
        <f t="shared" si="37"/>
        <v>#VALUE!</v>
      </c>
      <c r="K454" s="34" t="e" vm="2">
        <f>[1]!genUniform($K$9,$K$10)</f>
        <v>#VALUE!</v>
      </c>
      <c r="L454" s="34" t="e" vm="1">
        <f t="shared" si="38"/>
        <v>#VALUE!</v>
      </c>
      <c r="M454" s="34" t="e" vm="1">
        <f t="shared" si="39"/>
        <v>#VALUE!</v>
      </c>
      <c r="N454" s="34" t="e" vm="2">
        <f>[1]!genUniform($N$9,$N$10)</f>
        <v>#VALUE!</v>
      </c>
      <c r="O454" s="34" t="e" vm="1">
        <f t="shared" si="40"/>
        <v>#VALUE!</v>
      </c>
      <c r="P454" s="34" t="e" vm="1">
        <f t="shared" si="41"/>
        <v>#VALUE!</v>
      </c>
    </row>
    <row r="455" spans="1:16">
      <c r="A455" s="34">
        <v>445</v>
      </c>
      <c r="C455" s="34" t="e" vm="2">
        <f>[1]!GenLimitNormal($C$9,$C$10,0,1000,0)</f>
        <v>#VALUE!</v>
      </c>
      <c r="D455" s="34" t="e" vm="2">
        <f>[1]!GenBetaPERT(0,$D$9,1)</f>
        <v>#VALUE!</v>
      </c>
      <c r="E455" s="34" t="e" vm="2">
        <f>[1]!GenLognormal($E$9,$E$10)</f>
        <v>#VALUE!</v>
      </c>
      <c r="F455" s="34" t="e" vm="2">
        <f>[1]!GenLognormal($F$9,$F$10)</f>
        <v>#VALUE!</v>
      </c>
      <c r="G455" s="34" t="e" vm="2">
        <f>[1]!GenLognormal($G$9,$G$10)</f>
        <v>#VALUE!</v>
      </c>
      <c r="H455" s="34" t="e" vm="2">
        <f>[1]!genUniform($H$9,$H$10)</f>
        <v>#VALUE!</v>
      </c>
      <c r="I455" s="34" t="e" vm="1">
        <f t="shared" si="36"/>
        <v>#VALUE!</v>
      </c>
      <c r="J455" s="34" t="e" vm="1">
        <f t="shared" si="37"/>
        <v>#VALUE!</v>
      </c>
      <c r="K455" s="34" t="e" vm="2">
        <f>[1]!genUniform($K$9,$K$10)</f>
        <v>#VALUE!</v>
      </c>
      <c r="L455" s="34" t="e" vm="1">
        <f t="shared" si="38"/>
        <v>#VALUE!</v>
      </c>
      <c r="M455" s="34" t="e" vm="1">
        <f t="shared" si="39"/>
        <v>#VALUE!</v>
      </c>
      <c r="N455" s="34" t="e" vm="2">
        <f>[1]!genUniform($N$9,$N$10)</f>
        <v>#VALUE!</v>
      </c>
      <c r="O455" s="34" t="e" vm="1">
        <f t="shared" si="40"/>
        <v>#VALUE!</v>
      </c>
      <c r="P455" s="34" t="e" vm="1">
        <f t="shared" si="41"/>
        <v>#VALUE!</v>
      </c>
    </row>
    <row r="456" spans="1:16">
      <c r="A456" s="34">
        <v>446</v>
      </c>
      <c r="C456" s="34" t="e" vm="2">
        <f>[1]!GenLimitNormal($C$9,$C$10,0,1000,0)</f>
        <v>#VALUE!</v>
      </c>
      <c r="D456" s="34" t="e" vm="2">
        <f>[1]!GenBetaPERT(0,$D$9,1)</f>
        <v>#VALUE!</v>
      </c>
      <c r="E456" s="34" t="e" vm="2">
        <f>[1]!GenLognormal($E$9,$E$10)</f>
        <v>#VALUE!</v>
      </c>
      <c r="F456" s="34" t="e" vm="2">
        <f>[1]!GenLognormal($F$9,$F$10)</f>
        <v>#VALUE!</v>
      </c>
      <c r="G456" s="34" t="e" vm="2">
        <f>[1]!GenLognormal($G$9,$G$10)</f>
        <v>#VALUE!</v>
      </c>
      <c r="H456" s="34" t="e" vm="2">
        <f>[1]!genUniform($H$9,$H$10)</f>
        <v>#VALUE!</v>
      </c>
      <c r="I456" s="34" t="e" vm="1">
        <f t="shared" si="36"/>
        <v>#VALUE!</v>
      </c>
      <c r="J456" s="34" t="e" vm="1">
        <f t="shared" si="37"/>
        <v>#VALUE!</v>
      </c>
      <c r="K456" s="34" t="e" vm="2">
        <f>[1]!genUniform($K$9,$K$10)</f>
        <v>#VALUE!</v>
      </c>
      <c r="L456" s="34" t="e" vm="1">
        <f t="shared" si="38"/>
        <v>#VALUE!</v>
      </c>
      <c r="M456" s="34" t="e" vm="1">
        <f t="shared" si="39"/>
        <v>#VALUE!</v>
      </c>
      <c r="N456" s="34" t="e" vm="2">
        <f>[1]!genUniform($N$9,$N$10)</f>
        <v>#VALUE!</v>
      </c>
      <c r="O456" s="34" t="e" vm="1">
        <f t="shared" si="40"/>
        <v>#VALUE!</v>
      </c>
      <c r="P456" s="34" t="e" vm="1">
        <f t="shared" si="41"/>
        <v>#VALUE!</v>
      </c>
    </row>
    <row r="457" spans="1:16">
      <c r="A457" s="34">
        <v>447</v>
      </c>
      <c r="C457" s="34" t="e" vm="2">
        <f>[1]!GenLimitNormal($C$9,$C$10,0,1000,0)</f>
        <v>#VALUE!</v>
      </c>
      <c r="D457" s="34" t="e" vm="2">
        <f>[1]!GenBetaPERT(0,$D$9,1)</f>
        <v>#VALUE!</v>
      </c>
      <c r="E457" s="34" t="e" vm="2">
        <f>[1]!GenLognormal($E$9,$E$10)</f>
        <v>#VALUE!</v>
      </c>
      <c r="F457" s="34" t="e" vm="2">
        <f>[1]!GenLognormal($F$9,$F$10)</f>
        <v>#VALUE!</v>
      </c>
      <c r="G457" s="34" t="e" vm="2">
        <f>[1]!GenLognormal($G$9,$G$10)</f>
        <v>#VALUE!</v>
      </c>
      <c r="H457" s="34" t="e" vm="2">
        <f>[1]!genUniform($H$9,$H$10)</f>
        <v>#VALUE!</v>
      </c>
      <c r="I457" s="34" t="e" vm="1">
        <f t="shared" si="36"/>
        <v>#VALUE!</v>
      </c>
      <c r="J457" s="34" t="e" vm="1">
        <f t="shared" si="37"/>
        <v>#VALUE!</v>
      </c>
      <c r="K457" s="34" t="e" vm="2">
        <f>[1]!genUniform($K$9,$K$10)</f>
        <v>#VALUE!</v>
      </c>
      <c r="L457" s="34" t="e" vm="1">
        <f t="shared" si="38"/>
        <v>#VALUE!</v>
      </c>
      <c r="M457" s="34" t="e" vm="1">
        <f t="shared" si="39"/>
        <v>#VALUE!</v>
      </c>
      <c r="N457" s="34" t="e" vm="2">
        <f>[1]!genUniform($N$9,$N$10)</f>
        <v>#VALUE!</v>
      </c>
      <c r="O457" s="34" t="e" vm="1">
        <f t="shared" si="40"/>
        <v>#VALUE!</v>
      </c>
      <c r="P457" s="34" t="e" vm="1">
        <f t="shared" si="41"/>
        <v>#VALUE!</v>
      </c>
    </row>
    <row r="458" spans="1:16">
      <c r="A458" s="34">
        <v>448</v>
      </c>
      <c r="C458" s="34" t="e" vm="2">
        <f>[1]!GenLimitNormal($C$9,$C$10,0,1000,0)</f>
        <v>#VALUE!</v>
      </c>
      <c r="D458" s="34" t="e" vm="2">
        <f>[1]!GenBetaPERT(0,$D$9,1)</f>
        <v>#VALUE!</v>
      </c>
      <c r="E458" s="34" t="e" vm="2">
        <f>[1]!GenLognormal($E$9,$E$10)</f>
        <v>#VALUE!</v>
      </c>
      <c r="F458" s="34" t="e" vm="2">
        <f>[1]!GenLognormal($F$9,$F$10)</f>
        <v>#VALUE!</v>
      </c>
      <c r="G458" s="34" t="e" vm="2">
        <f>[1]!GenLognormal($G$9,$G$10)</f>
        <v>#VALUE!</v>
      </c>
      <c r="H458" s="34" t="e" vm="2">
        <f>[1]!genUniform($H$9,$H$10)</f>
        <v>#VALUE!</v>
      </c>
      <c r="I458" s="34" t="e" vm="1">
        <f t="shared" si="36"/>
        <v>#VALUE!</v>
      </c>
      <c r="J458" s="34" t="e" vm="1">
        <f t="shared" si="37"/>
        <v>#VALUE!</v>
      </c>
      <c r="K458" s="34" t="e" vm="2">
        <f>[1]!genUniform($K$9,$K$10)</f>
        <v>#VALUE!</v>
      </c>
      <c r="L458" s="34" t="e" vm="1">
        <f t="shared" si="38"/>
        <v>#VALUE!</v>
      </c>
      <c r="M458" s="34" t="e" vm="1">
        <f t="shared" si="39"/>
        <v>#VALUE!</v>
      </c>
      <c r="N458" s="34" t="e" vm="2">
        <f>[1]!genUniform($N$9,$N$10)</f>
        <v>#VALUE!</v>
      </c>
      <c r="O458" s="34" t="e" vm="1">
        <f t="shared" si="40"/>
        <v>#VALUE!</v>
      </c>
      <c r="P458" s="34" t="e" vm="1">
        <f t="shared" si="41"/>
        <v>#VALUE!</v>
      </c>
    </row>
    <row r="459" spans="1:16">
      <c r="A459" s="34">
        <v>449</v>
      </c>
      <c r="C459" s="34" t="e" vm="2">
        <f>[1]!GenLimitNormal($C$9,$C$10,0,1000,0)</f>
        <v>#VALUE!</v>
      </c>
      <c r="D459" s="34" t="e" vm="2">
        <f>[1]!GenBetaPERT(0,$D$9,1)</f>
        <v>#VALUE!</v>
      </c>
      <c r="E459" s="34" t="e" vm="2">
        <f>[1]!GenLognormal($E$9,$E$10)</f>
        <v>#VALUE!</v>
      </c>
      <c r="F459" s="34" t="e" vm="2">
        <f>[1]!GenLognormal($F$9,$F$10)</f>
        <v>#VALUE!</v>
      </c>
      <c r="G459" s="34" t="e" vm="2">
        <f>[1]!GenLognormal($G$9,$G$10)</f>
        <v>#VALUE!</v>
      </c>
      <c r="H459" s="34" t="e" vm="2">
        <f>[1]!genUniform($H$9,$H$10)</f>
        <v>#VALUE!</v>
      </c>
      <c r="I459" s="34" t="e" vm="1">
        <f t="shared" si="36"/>
        <v>#VALUE!</v>
      </c>
      <c r="J459" s="34" t="e" vm="1">
        <f t="shared" si="37"/>
        <v>#VALUE!</v>
      </c>
      <c r="K459" s="34" t="e" vm="2">
        <f>[1]!genUniform($K$9,$K$10)</f>
        <v>#VALUE!</v>
      </c>
      <c r="L459" s="34" t="e" vm="1">
        <f t="shared" si="38"/>
        <v>#VALUE!</v>
      </c>
      <c r="M459" s="34" t="e" vm="1">
        <f t="shared" si="39"/>
        <v>#VALUE!</v>
      </c>
      <c r="N459" s="34" t="e" vm="2">
        <f>[1]!genUniform($N$9,$N$10)</f>
        <v>#VALUE!</v>
      </c>
      <c r="O459" s="34" t="e" vm="1">
        <f t="shared" si="40"/>
        <v>#VALUE!</v>
      </c>
      <c r="P459" s="34" t="e" vm="1">
        <f t="shared" si="41"/>
        <v>#VALUE!</v>
      </c>
    </row>
    <row r="460" spans="1:16">
      <c r="A460" s="34">
        <v>450</v>
      </c>
      <c r="C460" s="34" t="e" vm="2">
        <f>[1]!GenLimitNormal($C$9,$C$10,0,1000,0)</f>
        <v>#VALUE!</v>
      </c>
      <c r="D460" s="34" t="e" vm="2">
        <f>[1]!GenBetaPERT(0,$D$9,1)</f>
        <v>#VALUE!</v>
      </c>
      <c r="E460" s="34" t="e" vm="2">
        <f>[1]!GenLognormal($E$9,$E$10)</f>
        <v>#VALUE!</v>
      </c>
      <c r="F460" s="34" t="e" vm="2">
        <f>[1]!GenLognormal($F$9,$F$10)</f>
        <v>#VALUE!</v>
      </c>
      <c r="G460" s="34" t="e" vm="2">
        <f>[1]!GenLognormal($G$9,$G$10)</f>
        <v>#VALUE!</v>
      </c>
      <c r="H460" s="34" t="e" vm="2">
        <f>[1]!genUniform($H$9,$H$10)</f>
        <v>#VALUE!</v>
      </c>
      <c r="I460" s="34" t="e" vm="1">
        <f t="shared" ref="I460:I523" si="42">_xlfn.LOGNORM.INV($H460,$I$9,$I$10)</f>
        <v>#VALUE!</v>
      </c>
      <c r="J460" s="34" t="e" vm="1">
        <f t="shared" ref="J460:J523" si="43">$C460+$D460*$E460*$I460/$F460+(1-$D460)*$E460*$G460</f>
        <v>#VALUE!</v>
      </c>
      <c r="K460" s="34" t="e" vm="2">
        <f>[1]!genUniform($K$9,$K$10)</f>
        <v>#VALUE!</v>
      </c>
      <c r="L460" s="34" t="e" vm="1">
        <f t="shared" ref="L460:L523" si="44">_xlfn.LOGNORM.INV($K460,$L$9,$L$10)</f>
        <v>#VALUE!</v>
      </c>
      <c r="M460" s="34" t="e" vm="1">
        <f t="shared" ref="M460:M523" si="45">$C460+$D460*$E460*$L460/$F460+(1-$D460)*$E460*$G460</f>
        <v>#VALUE!</v>
      </c>
      <c r="N460" s="34" t="e" vm="2">
        <f>[1]!genUniform($N$9,$N$10)</f>
        <v>#VALUE!</v>
      </c>
      <c r="O460" s="34" t="e" vm="1">
        <f t="shared" ref="O460:O523" si="46">_xlfn.LOGNORM.INV($N460,$O$9,$O$10)</f>
        <v>#VALUE!</v>
      </c>
      <c r="P460" s="34" t="e" vm="1">
        <f t="shared" ref="P460:P523" si="47">$C460+$D460*$E460*$O460/$F460+(1-$D460)*$E460*$G460</f>
        <v>#VALUE!</v>
      </c>
    </row>
    <row r="461" spans="1:16">
      <c r="A461" s="34">
        <v>451</v>
      </c>
      <c r="C461" s="34" t="e" vm="2">
        <f>[1]!GenLimitNormal($C$9,$C$10,0,1000,0)</f>
        <v>#VALUE!</v>
      </c>
      <c r="D461" s="34" t="e" vm="2">
        <f>[1]!GenBetaPERT(0,$D$9,1)</f>
        <v>#VALUE!</v>
      </c>
      <c r="E461" s="34" t="e" vm="2">
        <f>[1]!GenLognormal($E$9,$E$10)</f>
        <v>#VALUE!</v>
      </c>
      <c r="F461" s="34" t="e" vm="2">
        <f>[1]!GenLognormal($F$9,$F$10)</f>
        <v>#VALUE!</v>
      </c>
      <c r="G461" s="34" t="e" vm="2">
        <f>[1]!GenLognormal($G$9,$G$10)</f>
        <v>#VALUE!</v>
      </c>
      <c r="H461" s="34" t="e" vm="2">
        <f>[1]!genUniform($H$9,$H$10)</f>
        <v>#VALUE!</v>
      </c>
      <c r="I461" s="34" t="e" vm="1">
        <f t="shared" si="42"/>
        <v>#VALUE!</v>
      </c>
      <c r="J461" s="34" t="e" vm="1">
        <f t="shared" si="43"/>
        <v>#VALUE!</v>
      </c>
      <c r="K461" s="34" t="e" vm="2">
        <f>[1]!genUniform($K$9,$K$10)</f>
        <v>#VALUE!</v>
      </c>
      <c r="L461" s="34" t="e" vm="1">
        <f t="shared" si="44"/>
        <v>#VALUE!</v>
      </c>
      <c r="M461" s="34" t="e" vm="1">
        <f t="shared" si="45"/>
        <v>#VALUE!</v>
      </c>
      <c r="N461" s="34" t="e" vm="2">
        <f>[1]!genUniform($N$9,$N$10)</f>
        <v>#VALUE!</v>
      </c>
      <c r="O461" s="34" t="e" vm="1">
        <f t="shared" si="46"/>
        <v>#VALUE!</v>
      </c>
      <c r="P461" s="34" t="e" vm="1">
        <f t="shared" si="47"/>
        <v>#VALUE!</v>
      </c>
    </row>
    <row r="462" spans="1:16">
      <c r="A462" s="34">
        <v>452</v>
      </c>
      <c r="C462" s="34" t="e" vm="2">
        <f>[1]!GenLimitNormal($C$9,$C$10,0,1000,0)</f>
        <v>#VALUE!</v>
      </c>
      <c r="D462" s="34" t="e" vm="2">
        <f>[1]!GenBetaPERT(0,$D$9,1)</f>
        <v>#VALUE!</v>
      </c>
      <c r="E462" s="34" t="e" vm="2">
        <f>[1]!GenLognormal($E$9,$E$10)</f>
        <v>#VALUE!</v>
      </c>
      <c r="F462" s="34" t="e" vm="2">
        <f>[1]!GenLognormal($F$9,$F$10)</f>
        <v>#VALUE!</v>
      </c>
      <c r="G462" s="34" t="e" vm="2">
        <f>[1]!GenLognormal($G$9,$G$10)</f>
        <v>#VALUE!</v>
      </c>
      <c r="H462" s="34" t="e" vm="2">
        <f>[1]!genUniform($H$9,$H$10)</f>
        <v>#VALUE!</v>
      </c>
      <c r="I462" s="34" t="e" vm="1">
        <f t="shared" si="42"/>
        <v>#VALUE!</v>
      </c>
      <c r="J462" s="34" t="e" vm="1">
        <f t="shared" si="43"/>
        <v>#VALUE!</v>
      </c>
      <c r="K462" s="34" t="e" vm="2">
        <f>[1]!genUniform($K$9,$K$10)</f>
        <v>#VALUE!</v>
      </c>
      <c r="L462" s="34" t="e" vm="1">
        <f t="shared" si="44"/>
        <v>#VALUE!</v>
      </c>
      <c r="M462" s="34" t="e" vm="1">
        <f t="shared" si="45"/>
        <v>#VALUE!</v>
      </c>
      <c r="N462" s="34" t="e" vm="2">
        <f>[1]!genUniform($N$9,$N$10)</f>
        <v>#VALUE!</v>
      </c>
      <c r="O462" s="34" t="e" vm="1">
        <f t="shared" si="46"/>
        <v>#VALUE!</v>
      </c>
      <c r="P462" s="34" t="e" vm="1">
        <f t="shared" si="47"/>
        <v>#VALUE!</v>
      </c>
    </row>
    <row r="463" spans="1:16">
      <c r="A463" s="34">
        <v>453</v>
      </c>
      <c r="C463" s="34" t="e" vm="2">
        <f>[1]!GenLimitNormal($C$9,$C$10,0,1000,0)</f>
        <v>#VALUE!</v>
      </c>
      <c r="D463" s="34" t="e" vm="2">
        <f>[1]!GenBetaPERT(0,$D$9,1)</f>
        <v>#VALUE!</v>
      </c>
      <c r="E463" s="34" t="e" vm="2">
        <f>[1]!GenLognormal($E$9,$E$10)</f>
        <v>#VALUE!</v>
      </c>
      <c r="F463" s="34" t="e" vm="2">
        <f>[1]!GenLognormal($F$9,$F$10)</f>
        <v>#VALUE!</v>
      </c>
      <c r="G463" s="34" t="e" vm="2">
        <f>[1]!GenLognormal($G$9,$G$10)</f>
        <v>#VALUE!</v>
      </c>
      <c r="H463" s="34" t="e" vm="2">
        <f>[1]!genUniform($H$9,$H$10)</f>
        <v>#VALUE!</v>
      </c>
      <c r="I463" s="34" t="e" vm="1">
        <f t="shared" si="42"/>
        <v>#VALUE!</v>
      </c>
      <c r="J463" s="34" t="e" vm="1">
        <f t="shared" si="43"/>
        <v>#VALUE!</v>
      </c>
      <c r="K463" s="34" t="e" vm="2">
        <f>[1]!genUniform($K$9,$K$10)</f>
        <v>#VALUE!</v>
      </c>
      <c r="L463" s="34" t="e" vm="1">
        <f t="shared" si="44"/>
        <v>#VALUE!</v>
      </c>
      <c r="M463" s="34" t="e" vm="1">
        <f t="shared" si="45"/>
        <v>#VALUE!</v>
      </c>
      <c r="N463" s="34" t="e" vm="2">
        <f>[1]!genUniform($N$9,$N$10)</f>
        <v>#VALUE!</v>
      </c>
      <c r="O463" s="34" t="e" vm="1">
        <f t="shared" si="46"/>
        <v>#VALUE!</v>
      </c>
      <c r="P463" s="34" t="e" vm="1">
        <f t="shared" si="47"/>
        <v>#VALUE!</v>
      </c>
    </row>
    <row r="464" spans="1:16">
      <c r="A464" s="34">
        <v>454</v>
      </c>
      <c r="C464" s="34" t="e" vm="2">
        <f>[1]!GenLimitNormal($C$9,$C$10,0,1000,0)</f>
        <v>#VALUE!</v>
      </c>
      <c r="D464" s="34" t="e" vm="2">
        <f>[1]!GenBetaPERT(0,$D$9,1)</f>
        <v>#VALUE!</v>
      </c>
      <c r="E464" s="34" t="e" vm="2">
        <f>[1]!GenLognormal($E$9,$E$10)</f>
        <v>#VALUE!</v>
      </c>
      <c r="F464" s="34" t="e" vm="2">
        <f>[1]!GenLognormal($F$9,$F$10)</f>
        <v>#VALUE!</v>
      </c>
      <c r="G464" s="34" t="e" vm="2">
        <f>[1]!GenLognormal($G$9,$G$10)</f>
        <v>#VALUE!</v>
      </c>
      <c r="H464" s="34" t="e" vm="2">
        <f>[1]!genUniform($H$9,$H$10)</f>
        <v>#VALUE!</v>
      </c>
      <c r="I464" s="34" t="e" vm="1">
        <f t="shared" si="42"/>
        <v>#VALUE!</v>
      </c>
      <c r="J464" s="34" t="e" vm="1">
        <f t="shared" si="43"/>
        <v>#VALUE!</v>
      </c>
      <c r="K464" s="34" t="e" vm="2">
        <f>[1]!genUniform($K$9,$K$10)</f>
        <v>#VALUE!</v>
      </c>
      <c r="L464" s="34" t="e" vm="1">
        <f t="shared" si="44"/>
        <v>#VALUE!</v>
      </c>
      <c r="M464" s="34" t="e" vm="1">
        <f t="shared" si="45"/>
        <v>#VALUE!</v>
      </c>
      <c r="N464" s="34" t="e" vm="2">
        <f>[1]!genUniform($N$9,$N$10)</f>
        <v>#VALUE!</v>
      </c>
      <c r="O464" s="34" t="e" vm="1">
        <f t="shared" si="46"/>
        <v>#VALUE!</v>
      </c>
      <c r="P464" s="34" t="e" vm="1">
        <f t="shared" si="47"/>
        <v>#VALUE!</v>
      </c>
    </row>
    <row r="465" spans="1:16">
      <c r="A465" s="34">
        <v>455</v>
      </c>
      <c r="C465" s="34" t="e" vm="2">
        <f>[1]!GenLimitNormal($C$9,$C$10,0,1000,0)</f>
        <v>#VALUE!</v>
      </c>
      <c r="D465" s="34" t="e" vm="2">
        <f>[1]!GenBetaPERT(0,$D$9,1)</f>
        <v>#VALUE!</v>
      </c>
      <c r="E465" s="34" t="e" vm="2">
        <f>[1]!GenLognormal($E$9,$E$10)</f>
        <v>#VALUE!</v>
      </c>
      <c r="F465" s="34" t="e" vm="2">
        <f>[1]!GenLognormal($F$9,$F$10)</f>
        <v>#VALUE!</v>
      </c>
      <c r="G465" s="34" t="e" vm="2">
        <f>[1]!GenLognormal($G$9,$G$10)</f>
        <v>#VALUE!</v>
      </c>
      <c r="H465" s="34" t="e" vm="2">
        <f>[1]!genUniform($H$9,$H$10)</f>
        <v>#VALUE!</v>
      </c>
      <c r="I465" s="34" t="e" vm="1">
        <f t="shared" si="42"/>
        <v>#VALUE!</v>
      </c>
      <c r="J465" s="34" t="e" vm="1">
        <f t="shared" si="43"/>
        <v>#VALUE!</v>
      </c>
      <c r="K465" s="34" t="e" vm="2">
        <f>[1]!genUniform($K$9,$K$10)</f>
        <v>#VALUE!</v>
      </c>
      <c r="L465" s="34" t="e" vm="1">
        <f t="shared" si="44"/>
        <v>#VALUE!</v>
      </c>
      <c r="M465" s="34" t="e" vm="1">
        <f t="shared" si="45"/>
        <v>#VALUE!</v>
      </c>
      <c r="N465" s="34" t="e" vm="2">
        <f>[1]!genUniform($N$9,$N$10)</f>
        <v>#VALUE!</v>
      </c>
      <c r="O465" s="34" t="e" vm="1">
        <f t="shared" si="46"/>
        <v>#VALUE!</v>
      </c>
      <c r="P465" s="34" t="e" vm="1">
        <f t="shared" si="47"/>
        <v>#VALUE!</v>
      </c>
    </row>
    <row r="466" spans="1:16">
      <c r="A466" s="34">
        <v>456</v>
      </c>
      <c r="C466" s="34" t="e" vm="2">
        <f>[1]!GenLimitNormal($C$9,$C$10,0,1000,0)</f>
        <v>#VALUE!</v>
      </c>
      <c r="D466" s="34" t="e" vm="2">
        <f>[1]!GenBetaPERT(0,$D$9,1)</f>
        <v>#VALUE!</v>
      </c>
      <c r="E466" s="34" t="e" vm="2">
        <f>[1]!GenLognormal($E$9,$E$10)</f>
        <v>#VALUE!</v>
      </c>
      <c r="F466" s="34" t="e" vm="2">
        <f>[1]!GenLognormal($F$9,$F$10)</f>
        <v>#VALUE!</v>
      </c>
      <c r="G466" s="34" t="e" vm="2">
        <f>[1]!GenLognormal($G$9,$G$10)</f>
        <v>#VALUE!</v>
      </c>
      <c r="H466" s="34" t="e" vm="2">
        <f>[1]!genUniform($H$9,$H$10)</f>
        <v>#VALUE!</v>
      </c>
      <c r="I466" s="34" t="e" vm="1">
        <f t="shared" si="42"/>
        <v>#VALUE!</v>
      </c>
      <c r="J466" s="34" t="e" vm="1">
        <f t="shared" si="43"/>
        <v>#VALUE!</v>
      </c>
      <c r="K466" s="34" t="e" vm="2">
        <f>[1]!genUniform($K$9,$K$10)</f>
        <v>#VALUE!</v>
      </c>
      <c r="L466" s="34" t="e" vm="1">
        <f t="shared" si="44"/>
        <v>#VALUE!</v>
      </c>
      <c r="M466" s="34" t="e" vm="1">
        <f t="shared" si="45"/>
        <v>#VALUE!</v>
      </c>
      <c r="N466" s="34" t="e" vm="2">
        <f>[1]!genUniform($N$9,$N$10)</f>
        <v>#VALUE!</v>
      </c>
      <c r="O466" s="34" t="e" vm="1">
        <f t="shared" si="46"/>
        <v>#VALUE!</v>
      </c>
      <c r="P466" s="34" t="e" vm="1">
        <f t="shared" si="47"/>
        <v>#VALUE!</v>
      </c>
    </row>
    <row r="467" spans="1:16">
      <c r="A467" s="34">
        <v>457</v>
      </c>
      <c r="C467" s="34" t="e" vm="2">
        <f>[1]!GenLimitNormal($C$9,$C$10,0,1000,0)</f>
        <v>#VALUE!</v>
      </c>
      <c r="D467" s="34" t="e" vm="2">
        <f>[1]!GenBetaPERT(0,$D$9,1)</f>
        <v>#VALUE!</v>
      </c>
      <c r="E467" s="34" t="e" vm="2">
        <f>[1]!GenLognormal($E$9,$E$10)</f>
        <v>#VALUE!</v>
      </c>
      <c r="F467" s="34" t="e" vm="2">
        <f>[1]!GenLognormal($F$9,$F$10)</f>
        <v>#VALUE!</v>
      </c>
      <c r="G467" s="34" t="e" vm="2">
        <f>[1]!GenLognormal($G$9,$G$10)</f>
        <v>#VALUE!</v>
      </c>
      <c r="H467" s="34" t="e" vm="2">
        <f>[1]!genUniform($H$9,$H$10)</f>
        <v>#VALUE!</v>
      </c>
      <c r="I467" s="34" t="e" vm="1">
        <f t="shared" si="42"/>
        <v>#VALUE!</v>
      </c>
      <c r="J467" s="34" t="e" vm="1">
        <f t="shared" si="43"/>
        <v>#VALUE!</v>
      </c>
      <c r="K467" s="34" t="e" vm="2">
        <f>[1]!genUniform($K$9,$K$10)</f>
        <v>#VALUE!</v>
      </c>
      <c r="L467" s="34" t="e" vm="1">
        <f t="shared" si="44"/>
        <v>#VALUE!</v>
      </c>
      <c r="M467" s="34" t="e" vm="1">
        <f t="shared" si="45"/>
        <v>#VALUE!</v>
      </c>
      <c r="N467" s="34" t="e" vm="2">
        <f>[1]!genUniform($N$9,$N$10)</f>
        <v>#VALUE!</v>
      </c>
      <c r="O467" s="34" t="e" vm="1">
        <f t="shared" si="46"/>
        <v>#VALUE!</v>
      </c>
      <c r="P467" s="34" t="e" vm="1">
        <f t="shared" si="47"/>
        <v>#VALUE!</v>
      </c>
    </row>
    <row r="468" spans="1:16">
      <c r="A468" s="34">
        <v>458</v>
      </c>
      <c r="C468" s="34" t="e" vm="2">
        <f>[1]!GenLimitNormal($C$9,$C$10,0,1000,0)</f>
        <v>#VALUE!</v>
      </c>
      <c r="D468" s="34" t="e" vm="2">
        <f>[1]!GenBetaPERT(0,$D$9,1)</f>
        <v>#VALUE!</v>
      </c>
      <c r="E468" s="34" t="e" vm="2">
        <f>[1]!GenLognormal($E$9,$E$10)</f>
        <v>#VALUE!</v>
      </c>
      <c r="F468" s="34" t="e" vm="2">
        <f>[1]!GenLognormal($F$9,$F$10)</f>
        <v>#VALUE!</v>
      </c>
      <c r="G468" s="34" t="e" vm="2">
        <f>[1]!GenLognormal($G$9,$G$10)</f>
        <v>#VALUE!</v>
      </c>
      <c r="H468" s="34" t="e" vm="2">
        <f>[1]!genUniform($H$9,$H$10)</f>
        <v>#VALUE!</v>
      </c>
      <c r="I468" s="34" t="e" vm="1">
        <f t="shared" si="42"/>
        <v>#VALUE!</v>
      </c>
      <c r="J468" s="34" t="e" vm="1">
        <f t="shared" si="43"/>
        <v>#VALUE!</v>
      </c>
      <c r="K468" s="34" t="e" vm="2">
        <f>[1]!genUniform($K$9,$K$10)</f>
        <v>#VALUE!</v>
      </c>
      <c r="L468" s="34" t="e" vm="1">
        <f t="shared" si="44"/>
        <v>#VALUE!</v>
      </c>
      <c r="M468" s="34" t="e" vm="1">
        <f t="shared" si="45"/>
        <v>#VALUE!</v>
      </c>
      <c r="N468" s="34" t="e" vm="2">
        <f>[1]!genUniform($N$9,$N$10)</f>
        <v>#VALUE!</v>
      </c>
      <c r="O468" s="34" t="e" vm="1">
        <f t="shared" si="46"/>
        <v>#VALUE!</v>
      </c>
      <c r="P468" s="34" t="e" vm="1">
        <f t="shared" si="47"/>
        <v>#VALUE!</v>
      </c>
    </row>
    <row r="469" spans="1:16">
      <c r="A469" s="34">
        <v>459</v>
      </c>
      <c r="C469" s="34" t="e" vm="2">
        <f>[1]!GenLimitNormal($C$9,$C$10,0,1000,0)</f>
        <v>#VALUE!</v>
      </c>
      <c r="D469" s="34" t="e" vm="2">
        <f>[1]!GenBetaPERT(0,$D$9,1)</f>
        <v>#VALUE!</v>
      </c>
      <c r="E469" s="34" t="e" vm="2">
        <f>[1]!GenLognormal($E$9,$E$10)</f>
        <v>#VALUE!</v>
      </c>
      <c r="F469" s="34" t="e" vm="2">
        <f>[1]!GenLognormal($F$9,$F$10)</f>
        <v>#VALUE!</v>
      </c>
      <c r="G469" s="34" t="e" vm="2">
        <f>[1]!GenLognormal($G$9,$G$10)</f>
        <v>#VALUE!</v>
      </c>
      <c r="H469" s="34" t="e" vm="2">
        <f>[1]!genUniform($H$9,$H$10)</f>
        <v>#VALUE!</v>
      </c>
      <c r="I469" s="34" t="e" vm="1">
        <f t="shared" si="42"/>
        <v>#VALUE!</v>
      </c>
      <c r="J469" s="34" t="e" vm="1">
        <f t="shared" si="43"/>
        <v>#VALUE!</v>
      </c>
      <c r="K469" s="34" t="e" vm="2">
        <f>[1]!genUniform($K$9,$K$10)</f>
        <v>#VALUE!</v>
      </c>
      <c r="L469" s="34" t="e" vm="1">
        <f t="shared" si="44"/>
        <v>#VALUE!</v>
      </c>
      <c r="M469" s="34" t="e" vm="1">
        <f t="shared" si="45"/>
        <v>#VALUE!</v>
      </c>
      <c r="N469" s="34" t="e" vm="2">
        <f>[1]!genUniform($N$9,$N$10)</f>
        <v>#VALUE!</v>
      </c>
      <c r="O469" s="34" t="e" vm="1">
        <f t="shared" si="46"/>
        <v>#VALUE!</v>
      </c>
      <c r="P469" s="34" t="e" vm="1">
        <f t="shared" si="47"/>
        <v>#VALUE!</v>
      </c>
    </row>
    <row r="470" spans="1:16">
      <c r="A470" s="34">
        <v>460</v>
      </c>
      <c r="C470" s="34" t="e" vm="2">
        <f>[1]!GenLimitNormal($C$9,$C$10,0,1000,0)</f>
        <v>#VALUE!</v>
      </c>
      <c r="D470" s="34" t="e" vm="2">
        <f>[1]!GenBetaPERT(0,$D$9,1)</f>
        <v>#VALUE!</v>
      </c>
      <c r="E470" s="34" t="e" vm="2">
        <f>[1]!GenLognormal($E$9,$E$10)</f>
        <v>#VALUE!</v>
      </c>
      <c r="F470" s="34" t="e" vm="2">
        <f>[1]!GenLognormal($F$9,$F$10)</f>
        <v>#VALUE!</v>
      </c>
      <c r="G470" s="34" t="e" vm="2">
        <f>[1]!GenLognormal($G$9,$G$10)</f>
        <v>#VALUE!</v>
      </c>
      <c r="H470" s="34" t="e" vm="2">
        <f>[1]!genUniform($H$9,$H$10)</f>
        <v>#VALUE!</v>
      </c>
      <c r="I470" s="34" t="e" vm="1">
        <f t="shared" si="42"/>
        <v>#VALUE!</v>
      </c>
      <c r="J470" s="34" t="e" vm="1">
        <f t="shared" si="43"/>
        <v>#VALUE!</v>
      </c>
      <c r="K470" s="34" t="e" vm="2">
        <f>[1]!genUniform($K$9,$K$10)</f>
        <v>#VALUE!</v>
      </c>
      <c r="L470" s="34" t="e" vm="1">
        <f t="shared" si="44"/>
        <v>#VALUE!</v>
      </c>
      <c r="M470" s="34" t="e" vm="1">
        <f t="shared" si="45"/>
        <v>#VALUE!</v>
      </c>
      <c r="N470" s="34" t="e" vm="2">
        <f>[1]!genUniform($N$9,$N$10)</f>
        <v>#VALUE!</v>
      </c>
      <c r="O470" s="34" t="e" vm="1">
        <f t="shared" si="46"/>
        <v>#VALUE!</v>
      </c>
      <c r="P470" s="34" t="e" vm="1">
        <f t="shared" si="47"/>
        <v>#VALUE!</v>
      </c>
    </row>
    <row r="471" spans="1:16">
      <c r="A471" s="34">
        <v>461</v>
      </c>
      <c r="C471" s="34" t="e" vm="2">
        <f>[1]!GenLimitNormal($C$9,$C$10,0,1000,0)</f>
        <v>#VALUE!</v>
      </c>
      <c r="D471" s="34" t="e" vm="2">
        <f>[1]!GenBetaPERT(0,$D$9,1)</f>
        <v>#VALUE!</v>
      </c>
      <c r="E471" s="34" t="e" vm="2">
        <f>[1]!GenLognormal($E$9,$E$10)</f>
        <v>#VALUE!</v>
      </c>
      <c r="F471" s="34" t="e" vm="2">
        <f>[1]!GenLognormal($F$9,$F$10)</f>
        <v>#VALUE!</v>
      </c>
      <c r="G471" s="34" t="e" vm="2">
        <f>[1]!GenLognormal($G$9,$G$10)</f>
        <v>#VALUE!</v>
      </c>
      <c r="H471" s="34" t="e" vm="2">
        <f>[1]!genUniform($H$9,$H$10)</f>
        <v>#VALUE!</v>
      </c>
      <c r="I471" s="34" t="e" vm="1">
        <f t="shared" si="42"/>
        <v>#VALUE!</v>
      </c>
      <c r="J471" s="34" t="e" vm="1">
        <f t="shared" si="43"/>
        <v>#VALUE!</v>
      </c>
      <c r="K471" s="34" t="e" vm="2">
        <f>[1]!genUniform($K$9,$K$10)</f>
        <v>#VALUE!</v>
      </c>
      <c r="L471" s="34" t="e" vm="1">
        <f t="shared" si="44"/>
        <v>#VALUE!</v>
      </c>
      <c r="M471" s="34" t="e" vm="1">
        <f t="shared" si="45"/>
        <v>#VALUE!</v>
      </c>
      <c r="N471" s="34" t="e" vm="2">
        <f>[1]!genUniform($N$9,$N$10)</f>
        <v>#VALUE!</v>
      </c>
      <c r="O471" s="34" t="e" vm="1">
        <f t="shared" si="46"/>
        <v>#VALUE!</v>
      </c>
      <c r="P471" s="34" t="e" vm="1">
        <f t="shared" si="47"/>
        <v>#VALUE!</v>
      </c>
    </row>
    <row r="472" spans="1:16">
      <c r="A472" s="34">
        <v>462</v>
      </c>
      <c r="C472" s="34" t="e" vm="2">
        <f>[1]!GenLimitNormal($C$9,$C$10,0,1000,0)</f>
        <v>#VALUE!</v>
      </c>
      <c r="D472" s="34" t="e" vm="2">
        <f>[1]!GenBetaPERT(0,$D$9,1)</f>
        <v>#VALUE!</v>
      </c>
      <c r="E472" s="34" t="e" vm="2">
        <f>[1]!GenLognormal($E$9,$E$10)</f>
        <v>#VALUE!</v>
      </c>
      <c r="F472" s="34" t="e" vm="2">
        <f>[1]!GenLognormal($F$9,$F$10)</f>
        <v>#VALUE!</v>
      </c>
      <c r="G472" s="34" t="e" vm="2">
        <f>[1]!GenLognormal($G$9,$G$10)</f>
        <v>#VALUE!</v>
      </c>
      <c r="H472" s="34" t="e" vm="2">
        <f>[1]!genUniform($H$9,$H$10)</f>
        <v>#VALUE!</v>
      </c>
      <c r="I472" s="34" t="e" vm="1">
        <f t="shared" si="42"/>
        <v>#VALUE!</v>
      </c>
      <c r="J472" s="34" t="e" vm="1">
        <f t="shared" si="43"/>
        <v>#VALUE!</v>
      </c>
      <c r="K472" s="34" t="e" vm="2">
        <f>[1]!genUniform($K$9,$K$10)</f>
        <v>#VALUE!</v>
      </c>
      <c r="L472" s="34" t="e" vm="1">
        <f t="shared" si="44"/>
        <v>#VALUE!</v>
      </c>
      <c r="M472" s="34" t="e" vm="1">
        <f t="shared" si="45"/>
        <v>#VALUE!</v>
      </c>
      <c r="N472" s="34" t="e" vm="2">
        <f>[1]!genUniform($N$9,$N$10)</f>
        <v>#VALUE!</v>
      </c>
      <c r="O472" s="34" t="e" vm="1">
        <f t="shared" si="46"/>
        <v>#VALUE!</v>
      </c>
      <c r="P472" s="34" t="e" vm="1">
        <f t="shared" si="47"/>
        <v>#VALUE!</v>
      </c>
    </row>
    <row r="473" spans="1:16">
      <c r="A473" s="34">
        <v>463</v>
      </c>
      <c r="C473" s="34" t="e" vm="2">
        <f>[1]!GenLimitNormal($C$9,$C$10,0,1000,0)</f>
        <v>#VALUE!</v>
      </c>
      <c r="D473" s="34" t="e" vm="2">
        <f>[1]!GenBetaPERT(0,$D$9,1)</f>
        <v>#VALUE!</v>
      </c>
      <c r="E473" s="34" t="e" vm="2">
        <f>[1]!GenLognormal($E$9,$E$10)</f>
        <v>#VALUE!</v>
      </c>
      <c r="F473" s="34" t="e" vm="2">
        <f>[1]!GenLognormal($F$9,$F$10)</f>
        <v>#VALUE!</v>
      </c>
      <c r="G473" s="34" t="e" vm="2">
        <f>[1]!GenLognormal($G$9,$G$10)</f>
        <v>#VALUE!</v>
      </c>
      <c r="H473" s="34" t="e" vm="2">
        <f>[1]!genUniform($H$9,$H$10)</f>
        <v>#VALUE!</v>
      </c>
      <c r="I473" s="34" t="e" vm="1">
        <f t="shared" si="42"/>
        <v>#VALUE!</v>
      </c>
      <c r="J473" s="34" t="e" vm="1">
        <f t="shared" si="43"/>
        <v>#VALUE!</v>
      </c>
      <c r="K473" s="34" t="e" vm="2">
        <f>[1]!genUniform($K$9,$K$10)</f>
        <v>#VALUE!</v>
      </c>
      <c r="L473" s="34" t="e" vm="1">
        <f t="shared" si="44"/>
        <v>#VALUE!</v>
      </c>
      <c r="M473" s="34" t="e" vm="1">
        <f t="shared" si="45"/>
        <v>#VALUE!</v>
      </c>
      <c r="N473" s="34" t="e" vm="2">
        <f>[1]!genUniform($N$9,$N$10)</f>
        <v>#VALUE!</v>
      </c>
      <c r="O473" s="34" t="e" vm="1">
        <f t="shared" si="46"/>
        <v>#VALUE!</v>
      </c>
      <c r="P473" s="34" t="e" vm="1">
        <f t="shared" si="47"/>
        <v>#VALUE!</v>
      </c>
    </row>
    <row r="474" spans="1:16">
      <c r="A474" s="34">
        <v>464</v>
      </c>
      <c r="C474" s="34" t="e" vm="2">
        <f>[1]!GenLimitNormal($C$9,$C$10,0,1000,0)</f>
        <v>#VALUE!</v>
      </c>
      <c r="D474" s="34" t="e" vm="2">
        <f>[1]!GenBetaPERT(0,$D$9,1)</f>
        <v>#VALUE!</v>
      </c>
      <c r="E474" s="34" t="e" vm="2">
        <f>[1]!GenLognormal($E$9,$E$10)</f>
        <v>#VALUE!</v>
      </c>
      <c r="F474" s="34" t="e" vm="2">
        <f>[1]!GenLognormal($F$9,$F$10)</f>
        <v>#VALUE!</v>
      </c>
      <c r="G474" s="34" t="e" vm="2">
        <f>[1]!GenLognormal($G$9,$G$10)</f>
        <v>#VALUE!</v>
      </c>
      <c r="H474" s="34" t="e" vm="2">
        <f>[1]!genUniform($H$9,$H$10)</f>
        <v>#VALUE!</v>
      </c>
      <c r="I474" s="34" t="e" vm="1">
        <f t="shared" si="42"/>
        <v>#VALUE!</v>
      </c>
      <c r="J474" s="34" t="e" vm="1">
        <f t="shared" si="43"/>
        <v>#VALUE!</v>
      </c>
      <c r="K474" s="34" t="e" vm="2">
        <f>[1]!genUniform($K$9,$K$10)</f>
        <v>#VALUE!</v>
      </c>
      <c r="L474" s="34" t="e" vm="1">
        <f t="shared" si="44"/>
        <v>#VALUE!</v>
      </c>
      <c r="M474" s="34" t="e" vm="1">
        <f t="shared" si="45"/>
        <v>#VALUE!</v>
      </c>
      <c r="N474" s="34" t="e" vm="2">
        <f>[1]!genUniform($N$9,$N$10)</f>
        <v>#VALUE!</v>
      </c>
      <c r="O474" s="34" t="e" vm="1">
        <f t="shared" si="46"/>
        <v>#VALUE!</v>
      </c>
      <c r="P474" s="34" t="e" vm="1">
        <f t="shared" si="47"/>
        <v>#VALUE!</v>
      </c>
    </row>
    <row r="475" spans="1:16">
      <c r="A475" s="34">
        <v>465</v>
      </c>
      <c r="C475" s="34" t="e" vm="2">
        <f>[1]!GenLimitNormal($C$9,$C$10,0,1000,0)</f>
        <v>#VALUE!</v>
      </c>
      <c r="D475" s="34" t="e" vm="2">
        <f>[1]!GenBetaPERT(0,$D$9,1)</f>
        <v>#VALUE!</v>
      </c>
      <c r="E475" s="34" t="e" vm="2">
        <f>[1]!GenLognormal($E$9,$E$10)</f>
        <v>#VALUE!</v>
      </c>
      <c r="F475" s="34" t="e" vm="2">
        <f>[1]!GenLognormal($F$9,$F$10)</f>
        <v>#VALUE!</v>
      </c>
      <c r="G475" s="34" t="e" vm="2">
        <f>[1]!GenLognormal($G$9,$G$10)</f>
        <v>#VALUE!</v>
      </c>
      <c r="H475" s="34" t="e" vm="2">
        <f>[1]!genUniform($H$9,$H$10)</f>
        <v>#VALUE!</v>
      </c>
      <c r="I475" s="34" t="e" vm="1">
        <f t="shared" si="42"/>
        <v>#VALUE!</v>
      </c>
      <c r="J475" s="34" t="e" vm="1">
        <f t="shared" si="43"/>
        <v>#VALUE!</v>
      </c>
      <c r="K475" s="34" t="e" vm="2">
        <f>[1]!genUniform($K$9,$K$10)</f>
        <v>#VALUE!</v>
      </c>
      <c r="L475" s="34" t="e" vm="1">
        <f t="shared" si="44"/>
        <v>#VALUE!</v>
      </c>
      <c r="M475" s="34" t="e" vm="1">
        <f t="shared" si="45"/>
        <v>#VALUE!</v>
      </c>
      <c r="N475" s="34" t="e" vm="2">
        <f>[1]!genUniform($N$9,$N$10)</f>
        <v>#VALUE!</v>
      </c>
      <c r="O475" s="34" t="e" vm="1">
        <f t="shared" si="46"/>
        <v>#VALUE!</v>
      </c>
      <c r="P475" s="34" t="e" vm="1">
        <f t="shared" si="47"/>
        <v>#VALUE!</v>
      </c>
    </row>
    <row r="476" spans="1:16">
      <c r="A476" s="34">
        <v>466</v>
      </c>
      <c r="C476" s="34" t="e" vm="2">
        <f>[1]!GenLimitNormal($C$9,$C$10,0,1000,0)</f>
        <v>#VALUE!</v>
      </c>
      <c r="D476" s="34" t="e" vm="2">
        <f>[1]!GenBetaPERT(0,$D$9,1)</f>
        <v>#VALUE!</v>
      </c>
      <c r="E476" s="34" t="e" vm="2">
        <f>[1]!GenLognormal($E$9,$E$10)</f>
        <v>#VALUE!</v>
      </c>
      <c r="F476" s="34" t="e" vm="2">
        <f>[1]!GenLognormal($F$9,$F$10)</f>
        <v>#VALUE!</v>
      </c>
      <c r="G476" s="34" t="e" vm="2">
        <f>[1]!GenLognormal($G$9,$G$10)</f>
        <v>#VALUE!</v>
      </c>
      <c r="H476" s="34" t="e" vm="2">
        <f>[1]!genUniform($H$9,$H$10)</f>
        <v>#VALUE!</v>
      </c>
      <c r="I476" s="34" t="e" vm="1">
        <f t="shared" si="42"/>
        <v>#VALUE!</v>
      </c>
      <c r="J476" s="34" t="e" vm="1">
        <f t="shared" si="43"/>
        <v>#VALUE!</v>
      </c>
      <c r="K476" s="34" t="e" vm="2">
        <f>[1]!genUniform($K$9,$K$10)</f>
        <v>#VALUE!</v>
      </c>
      <c r="L476" s="34" t="e" vm="1">
        <f t="shared" si="44"/>
        <v>#VALUE!</v>
      </c>
      <c r="M476" s="34" t="e" vm="1">
        <f t="shared" si="45"/>
        <v>#VALUE!</v>
      </c>
      <c r="N476" s="34" t="e" vm="2">
        <f>[1]!genUniform($N$9,$N$10)</f>
        <v>#VALUE!</v>
      </c>
      <c r="O476" s="34" t="e" vm="1">
        <f t="shared" si="46"/>
        <v>#VALUE!</v>
      </c>
      <c r="P476" s="34" t="e" vm="1">
        <f t="shared" si="47"/>
        <v>#VALUE!</v>
      </c>
    </row>
    <row r="477" spans="1:16">
      <c r="A477" s="34">
        <v>467</v>
      </c>
      <c r="C477" s="34" t="e" vm="2">
        <f>[1]!GenLimitNormal($C$9,$C$10,0,1000,0)</f>
        <v>#VALUE!</v>
      </c>
      <c r="D477" s="34" t="e" vm="2">
        <f>[1]!GenBetaPERT(0,$D$9,1)</f>
        <v>#VALUE!</v>
      </c>
      <c r="E477" s="34" t="e" vm="2">
        <f>[1]!GenLognormal($E$9,$E$10)</f>
        <v>#VALUE!</v>
      </c>
      <c r="F477" s="34" t="e" vm="2">
        <f>[1]!GenLognormal($F$9,$F$10)</f>
        <v>#VALUE!</v>
      </c>
      <c r="G477" s="34" t="e" vm="2">
        <f>[1]!GenLognormal($G$9,$G$10)</f>
        <v>#VALUE!</v>
      </c>
      <c r="H477" s="34" t="e" vm="2">
        <f>[1]!genUniform($H$9,$H$10)</f>
        <v>#VALUE!</v>
      </c>
      <c r="I477" s="34" t="e" vm="1">
        <f t="shared" si="42"/>
        <v>#VALUE!</v>
      </c>
      <c r="J477" s="34" t="e" vm="1">
        <f t="shared" si="43"/>
        <v>#VALUE!</v>
      </c>
      <c r="K477" s="34" t="e" vm="2">
        <f>[1]!genUniform($K$9,$K$10)</f>
        <v>#VALUE!</v>
      </c>
      <c r="L477" s="34" t="e" vm="1">
        <f t="shared" si="44"/>
        <v>#VALUE!</v>
      </c>
      <c r="M477" s="34" t="e" vm="1">
        <f t="shared" si="45"/>
        <v>#VALUE!</v>
      </c>
      <c r="N477" s="34" t="e" vm="2">
        <f>[1]!genUniform($N$9,$N$10)</f>
        <v>#VALUE!</v>
      </c>
      <c r="O477" s="34" t="e" vm="1">
        <f t="shared" si="46"/>
        <v>#VALUE!</v>
      </c>
      <c r="P477" s="34" t="e" vm="1">
        <f t="shared" si="47"/>
        <v>#VALUE!</v>
      </c>
    </row>
    <row r="478" spans="1:16">
      <c r="A478" s="34">
        <v>468</v>
      </c>
      <c r="C478" s="34" t="e" vm="2">
        <f>[1]!GenLimitNormal($C$9,$C$10,0,1000,0)</f>
        <v>#VALUE!</v>
      </c>
      <c r="D478" s="34" t="e" vm="2">
        <f>[1]!GenBetaPERT(0,$D$9,1)</f>
        <v>#VALUE!</v>
      </c>
      <c r="E478" s="34" t="e" vm="2">
        <f>[1]!GenLognormal($E$9,$E$10)</f>
        <v>#VALUE!</v>
      </c>
      <c r="F478" s="34" t="e" vm="2">
        <f>[1]!GenLognormal($F$9,$F$10)</f>
        <v>#VALUE!</v>
      </c>
      <c r="G478" s="34" t="e" vm="2">
        <f>[1]!GenLognormal($G$9,$G$10)</f>
        <v>#VALUE!</v>
      </c>
      <c r="H478" s="34" t="e" vm="2">
        <f>[1]!genUniform($H$9,$H$10)</f>
        <v>#VALUE!</v>
      </c>
      <c r="I478" s="34" t="e" vm="1">
        <f t="shared" si="42"/>
        <v>#VALUE!</v>
      </c>
      <c r="J478" s="34" t="e" vm="1">
        <f t="shared" si="43"/>
        <v>#VALUE!</v>
      </c>
      <c r="K478" s="34" t="e" vm="2">
        <f>[1]!genUniform($K$9,$K$10)</f>
        <v>#VALUE!</v>
      </c>
      <c r="L478" s="34" t="e" vm="1">
        <f t="shared" si="44"/>
        <v>#VALUE!</v>
      </c>
      <c r="M478" s="34" t="e" vm="1">
        <f t="shared" si="45"/>
        <v>#VALUE!</v>
      </c>
      <c r="N478" s="34" t="e" vm="2">
        <f>[1]!genUniform($N$9,$N$10)</f>
        <v>#VALUE!</v>
      </c>
      <c r="O478" s="34" t="e" vm="1">
        <f t="shared" si="46"/>
        <v>#VALUE!</v>
      </c>
      <c r="P478" s="34" t="e" vm="1">
        <f t="shared" si="47"/>
        <v>#VALUE!</v>
      </c>
    </row>
    <row r="479" spans="1:16">
      <c r="A479" s="34">
        <v>469</v>
      </c>
      <c r="C479" s="34" t="e" vm="2">
        <f>[1]!GenLimitNormal($C$9,$C$10,0,1000,0)</f>
        <v>#VALUE!</v>
      </c>
      <c r="D479" s="34" t="e" vm="2">
        <f>[1]!GenBetaPERT(0,$D$9,1)</f>
        <v>#VALUE!</v>
      </c>
      <c r="E479" s="34" t="e" vm="2">
        <f>[1]!GenLognormal($E$9,$E$10)</f>
        <v>#VALUE!</v>
      </c>
      <c r="F479" s="34" t="e" vm="2">
        <f>[1]!GenLognormal($F$9,$F$10)</f>
        <v>#VALUE!</v>
      </c>
      <c r="G479" s="34" t="e" vm="2">
        <f>[1]!GenLognormal($G$9,$G$10)</f>
        <v>#VALUE!</v>
      </c>
      <c r="H479" s="34" t="e" vm="2">
        <f>[1]!genUniform($H$9,$H$10)</f>
        <v>#VALUE!</v>
      </c>
      <c r="I479" s="34" t="e" vm="1">
        <f t="shared" si="42"/>
        <v>#VALUE!</v>
      </c>
      <c r="J479" s="34" t="e" vm="1">
        <f t="shared" si="43"/>
        <v>#VALUE!</v>
      </c>
      <c r="K479" s="34" t="e" vm="2">
        <f>[1]!genUniform($K$9,$K$10)</f>
        <v>#VALUE!</v>
      </c>
      <c r="L479" s="34" t="e" vm="1">
        <f t="shared" si="44"/>
        <v>#VALUE!</v>
      </c>
      <c r="M479" s="34" t="e" vm="1">
        <f t="shared" si="45"/>
        <v>#VALUE!</v>
      </c>
      <c r="N479" s="34" t="e" vm="2">
        <f>[1]!genUniform($N$9,$N$10)</f>
        <v>#VALUE!</v>
      </c>
      <c r="O479" s="34" t="e" vm="1">
        <f t="shared" si="46"/>
        <v>#VALUE!</v>
      </c>
      <c r="P479" s="34" t="e" vm="1">
        <f t="shared" si="47"/>
        <v>#VALUE!</v>
      </c>
    </row>
    <row r="480" spans="1:16">
      <c r="A480" s="34">
        <v>470</v>
      </c>
      <c r="C480" s="34" t="e" vm="2">
        <f>[1]!GenLimitNormal($C$9,$C$10,0,1000,0)</f>
        <v>#VALUE!</v>
      </c>
      <c r="D480" s="34" t="e" vm="2">
        <f>[1]!GenBetaPERT(0,$D$9,1)</f>
        <v>#VALUE!</v>
      </c>
      <c r="E480" s="34" t="e" vm="2">
        <f>[1]!GenLognormal($E$9,$E$10)</f>
        <v>#VALUE!</v>
      </c>
      <c r="F480" s="34" t="e" vm="2">
        <f>[1]!GenLognormal($F$9,$F$10)</f>
        <v>#VALUE!</v>
      </c>
      <c r="G480" s="34" t="e" vm="2">
        <f>[1]!GenLognormal($G$9,$G$10)</f>
        <v>#VALUE!</v>
      </c>
      <c r="H480" s="34" t="e" vm="2">
        <f>[1]!genUniform($H$9,$H$10)</f>
        <v>#VALUE!</v>
      </c>
      <c r="I480" s="34" t="e" vm="1">
        <f t="shared" si="42"/>
        <v>#VALUE!</v>
      </c>
      <c r="J480" s="34" t="e" vm="1">
        <f t="shared" si="43"/>
        <v>#VALUE!</v>
      </c>
      <c r="K480" s="34" t="e" vm="2">
        <f>[1]!genUniform($K$9,$K$10)</f>
        <v>#VALUE!</v>
      </c>
      <c r="L480" s="34" t="e" vm="1">
        <f t="shared" si="44"/>
        <v>#VALUE!</v>
      </c>
      <c r="M480" s="34" t="e" vm="1">
        <f t="shared" si="45"/>
        <v>#VALUE!</v>
      </c>
      <c r="N480" s="34" t="e" vm="2">
        <f>[1]!genUniform($N$9,$N$10)</f>
        <v>#VALUE!</v>
      </c>
      <c r="O480" s="34" t="e" vm="1">
        <f t="shared" si="46"/>
        <v>#VALUE!</v>
      </c>
      <c r="P480" s="34" t="e" vm="1">
        <f t="shared" si="47"/>
        <v>#VALUE!</v>
      </c>
    </row>
    <row r="481" spans="1:16">
      <c r="A481" s="34">
        <v>471</v>
      </c>
      <c r="C481" s="34" t="e" vm="2">
        <f>[1]!GenLimitNormal($C$9,$C$10,0,1000,0)</f>
        <v>#VALUE!</v>
      </c>
      <c r="D481" s="34" t="e" vm="2">
        <f>[1]!GenBetaPERT(0,$D$9,1)</f>
        <v>#VALUE!</v>
      </c>
      <c r="E481" s="34" t="e" vm="2">
        <f>[1]!GenLognormal($E$9,$E$10)</f>
        <v>#VALUE!</v>
      </c>
      <c r="F481" s="34" t="e" vm="2">
        <f>[1]!GenLognormal($F$9,$F$10)</f>
        <v>#VALUE!</v>
      </c>
      <c r="G481" s="34" t="e" vm="2">
        <f>[1]!GenLognormal($G$9,$G$10)</f>
        <v>#VALUE!</v>
      </c>
      <c r="H481" s="34" t="e" vm="2">
        <f>[1]!genUniform($H$9,$H$10)</f>
        <v>#VALUE!</v>
      </c>
      <c r="I481" s="34" t="e" vm="1">
        <f t="shared" si="42"/>
        <v>#VALUE!</v>
      </c>
      <c r="J481" s="34" t="e" vm="1">
        <f t="shared" si="43"/>
        <v>#VALUE!</v>
      </c>
      <c r="K481" s="34" t="e" vm="2">
        <f>[1]!genUniform($K$9,$K$10)</f>
        <v>#VALUE!</v>
      </c>
      <c r="L481" s="34" t="e" vm="1">
        <f t="shared" si="44"/>
        <v>#VALUE!</v>
      </c>
      <c r="M481" s="34" t="e" vm="1">
        <f t="shared" si="45"/>
        <v>#VALUE!</v>
      </c>
      <c r="N481" s="34" t="e" vm="2">
        <f>[1]!genUniform($N$9,$N$10)</f>
        <v>#VALUE!</v>
      </c>
      <c r="O481" s="34" t="e" vm="1">
        <f t="shared" si="46"/>
        <v>#VALUE!</v>
      </c>
      <c r="P481" s="34" t="e" vm="1">
        <f t="shared" si="47"/>
        <v>#VALUE!</v>
      </c>
    </row>
    <row r="482" spans="1:16">
      <c r="A482" s="34">
        <v>472</v>
      </c>
      <c r="C482" s="34" t="e" vm="2">
        <f>[1]!GenLimitNormal($C$9,$C$10,0,1000,0)</f>
        <v>#VALUE!</v>
      </c>
      <c r="D482" s="34" t="e" vm="2">
        <f>[1]!GenBetaPERT(0,$D$9,1)</f>
        <v>#VALUE!</v>
      </c>
      <c r="E482" s="34" t="e" vm="2">
        <f>[1]!GenLognormal($E$9,$E$10)</f>
        <v>#VALUE!</v>
      </c>
      <c r="F482" s="34" t="e" vm="2">
        <f>[1]!GenLognormal($F$9,$F$10)</f>
        <v>#VALUE!</v>
      </c>
      <c r="G482" s="34" t="e" vm="2">
        <f>[1]!GenLognormal($G$9,$G$10)</f>
        <v>#VALUE!</v>
      </c>
      <c r="H482" s="34" t="e" vm="2">
        <f>[1]!genUniform($H$9,$H$10)</f>
        <v>#VALUE!</v>
      </c>
      <c r="I482" s="34" t="e" vm="1">
        <f t="shared" si="42"/>
        <v>#VALUE!</v>
      </c>
      <c r="J482" s="34" t="e" vm="1">
        <f t="shared" si="43"/>
        <v>#VALUE!</v>
      </c>
      <c r="K482" s="34" t="e" vm="2">
        <f>[1]!genUniform($K$9,$K$10)</f>
        <v>#VALUE!</v>
      </c>
      <c r="L482" s="34" t="e" vm="1">
        <f t="shared" si="44"/>
        <v>#VALUE!</v>
      </c>
      <c r="M482" s="34" t="e" vm="1">
        <f t="shared" si="45"/>
        <v>#VALUE!</v>
      </c>
      <c r="N482" s="34" t="e" vm="2">
        <f>[1]!genUniform($N$9,$N$10)</f>
        <v>#VALUE!</v>
      </c>
      <c r="O482" s="34" t="e" vm="1">
        <f t="shared" si="46"/>
        <v>#VALUE!</v>
      </c>
      <c r="P482" s="34" t="e" vm="1">
        <f t="shared" si="47"/>
        <v>#VALUE!</v>
      </c>
    </row>
    <row r="483" spans="1:16">
      <c r="A483" s="34">
        <v>473</v>
      </c>
      <c r="C483" s="34" t="e" vm="2">
        <f>[1]!GenLimitNormal($C$9,$C$10,0,1000,0)</f>
        <v>#VALUE!</v>
      </c>
      <c r="D483" s="34" t="e" vm="2">
        <f>[1]!GenBetaPERT(0,$D$9,1)</f>
        <v>#VALUE!</v>
      </c>
      <c r="E483" s="34" t="e" vm="2">
        <f>[1]!GenLognormal($E$9,$E$10)</f>
        <v>#VALUE!</v>
      </c>
      <c r="F483" s="34" t="e" vm="2">
        <f>[1]!GenLognormal($F$9,$F$10)</f>
        <v>#VALUE!</v>
      </c>
      <c r="G483" s="34" t="e" vm="2">
        <f>[1]!GenLognormal($G$9,$G$10)</f>
        <v>#VALUE!</v>
      </c>
      <c r="H483" s="34" t="e" vm="2">
        <f>[1]!genUniform($H$9,$H$10)</f>
        <v>#VALUE!</v>
      </c>
      <c r="I483" s="34" t="e" vm="1">
        <f t="shared" si="42"/>
        <v>#VALUE!</v>
      </c>
      <c r="J483" s="34" t="e" vm="1">
        <f t="shared" si="43"/>
        <v>#VALUE!</v>
      </c>
      <c r="K483" s="34" t="e" vm="2">
        <f>[1]!genUniform($K$9,$K$10)</f>
        <v>#VALUE!</v>
      </c>
      <c r="L483" s="34" t="e" vm="1">
        <f t="shared" si="44"/>
        <v>#VALUE!</v>
      </c>
      <c r="M483" s="34" t="e" vm="1">
        <f t="shared" si="45"/>
        <v>#VALUE!</v>
      </c>
      <c r="N483" s="34" t="e" vm="2">
        <f>[1]!genUniform($N$9,$N$10)</f>
        <v>#VALUE!</v>
      </c>
      <c r="O483" s="34" t="e" vm="1">
        <f t="shared" si="46"/>
        <v>#VALUE!</v>
      </c>
      <c r="P483" s="34" t="e" vm="1">
        <f t="shared" si="47"/>
        <v>#VALUE!</v>
      </c>
    </row>
    <row r="484" spans="1:16">
      <c r="A484" s="34">
        <v>474</v>
      </c>
      <c r="C484" s="34" t="e" vm="2">
        <f>[1]!GenLimitNormal($C$9,$C$10,0,1000,0)</f>
        <v>#VALUE!</v>
      </c>
      <c r="D484" s="34" t="e" vm="2">
        <f>[1]!GenBetaPERT(0,$D$9,1)</f>
        <v>#VALUE!</v>
      </c>
      <c r="E484" s="34" t="e" vm="2">
        <f>[1]!GenLognormal($E$9,$E$10)</f>
        <v>#VALUE!</v>
      </c>
      <c r="F484" s="34" t="e" vm="2">
        <f>[1]!GenLognormal($F$9,$F$10)</f>
        <v>#VALUE!</v>
      </c>
      <c r="G484" s="34" t="e" vm="2">
        <f>[1]!GenLognormal($G$9,$G$10)</f>
        <v>#VALUE!</v>
      </c>
      <c r="H484" s="34" t="e" vm="2">
        <f>[1]!genUniform($H$9,$H$10)</f>
        <v>#VALUE!</v>
      </c>
      <c r="I484" s="34" t="e" vm="1">
        <f t="shared" si="42"/>
        <v>#VALUE!</v>
      </c>
      <c r="J484" s="34" t="e" vm="1">
        <f t="shared" si="43"/>
        <v>#VALUE!</v>
      </c>
      <c r="K484" s="34" t="e" vm="2">
        <f>[1]!genUniform($K$9,$K$10)</f>
        <v>#VALUE!</v>
      </c>
      <c r="L484" s="34" t="e" vm="1">
        <f t="shared" si="44"/>
        <v>#VALUE!</v>
      </c>
      <c r="M484" s="34" t="e" vm="1">
        <f t="shared" si="45"/>
        <v>#VALUE!</v>
      </c>
      <c r="N484" s="34" t="e" vm="2">
        <f>[1]!genUniform($N$9,$N$10)</f>
        <v>#VALUE!</v>
      </c>
      <c r="O484" s="34" t="e" vm="1">
        <f t="shared" si="46"/>
        <v>#VALUE!</v>
      </c>
      <c r="P484" s="34" t="e" vm="1">
        <f t="shared" si="47"/>
        <v>#VALUE!</v>
      </c>
    </row>
    <row r="485" spans="1:16">
      <c r="A485" s="34">
        <v>475</v>
      </c>
      <c r="C485" s="34" t="e" vm="2">
        <f>[1]!GenLimitNormal($C$9,$C$10,0,1000,0)</f>
        <v>#VALUE!</v>
      </c>
      <c r="D485" s="34" t="e" vm="2">
        <f>[1]!GenBetaPERT(0,$D$9,1)</f>
        <v>#VALUE!</v>
      </c>
      <c r="E485" s="34" t="e" vm="2">
        <f>[1]!GenLognormal($E$9,$E$10)</f>
        <v>#VALUE!</v>
      </c>
      <c r="F485" s="34" t="e" vm="2">
        <f>[1]!GenLognormal($F$9,$F$10)</f>
        <v>#VALUE!</v>
      </c>
      <c r="G485" s="34" t="e" vm="2">
        <f>[1]!GenLognormal($G$9,$G$10)</f>
        <v>#VALUE!</v>
      </c>
      <c r="H485" s="34" t="e" vm="2">
        <f>[1]!genUniform($H$9,$H$10)</f>
        <v>#VALUE!</v>
      </c>
      <c r="I485" s="34" t="e" vm="1">
        <f t="shared" si="42"/>
        <v>#VALUE!</v>
      </c>
      <c r="J485" s="34" t="e" vm="1">
        <f t="shared" si="43"/>
        <v>#VALUE!</v>
      </c>
      <c r="K485" s="34" t="e" vm="2">
        <f>[1]!genUniform($K$9,$K$10)</f>
        <v>#VALUE!</v>
      </c>
      <c r="L485" s="34" t="e" vm="1">
        <f t="shared" si="44"/>
        <v>#VALUE!</v>
      </c>
      <c r="M485" s="34" t="e" vm="1">
        <f t="shared" si="45"/>
        <v>#VALUE!</v>
      </c>
      <c r="N485" s="34" t="e" vm="2">
        <f>[1]!genUniform($N$9,$N$10)</f>
        <v>#VALUE!</v>
      </c>
      <c r="O485" s="34" t="e" vm="1">
        <f t="shared" si="46"/>
        <v>#VALUE!</v>
      </c>
      <c r="P485" s="34" t="e" vm="1">
        <f t="shared" si="47"/>
        <v>#VALUE!</v>
      </c>
    </row>
    <row r="486" spans="1:16">
      <c r="A486" s="34">
        <v>476</v>
      </c>
      <c r="C486" s="34" t="e" vm="2">
        <f>[1]!GenLimitNormal($C$9,$C$10,0,1000,0)</f>
        <v>#VALUE!</v>
      </c>
      <c r="D486" s="34" t="e" vm="2">
        <f>[1]!GenBetaPERT(0,$D$9,1)</f>
        <v>#VALUE!</v>
      </c>
      <c r="E486" s="34" t="e" vm="2">
        <f>[1]!GenLognormal($E$9,$E$10)</f>
        <v>#VALUE!</v>
      </c>
      <c r="F486" s="34" t="e" vm="2">
        <f>[1]!GenLognormal($F$9,$F$10)</f>
        <v>#VALUE!</v>
      </c>
      <c r="G486" s="34" t="e" vm="2">
        <f>[1]!GenLognormal($G$9,$G$10)</f>
        <v>#VALUE!</v>
      </c>
      <c r="H486" s="34" t="e" vm="2">
        <f>[1]!genUniform($H$9,$H$10)</f>
        <v>#VALUE!</v>
      </c>
      <c r="I486" s="34" t="e" vm="1">
        <f t="shared" si="42"/>
        <v>#VALUE!</v>
      </c>
      <c r="J486" s="34" t="e" vm="1">
        <f t="shared" si="43"/>
        <v>#VALUE!</v>
      </c>
      <c r="K486" s="34" t="e" vm="2">
        <f>[1]!genUniform($K$9,$K$10)</f>
        <v>#VALUE!</v>
      </c>
      <c r="L486" s="34" t="e" vm="1">
        <f t="shared" si="44"/>
        <v>#VALUE!</v>
      </c>
      <c r="M486" s="34" t="e" vm="1">
        <f t="shared" si="45"/>
        <v>#VALUE!</v>
      </c>
      <c r="N486" s="34" t="e" vm="2">
        <f>[1]!genUniform($N$9,$N$10)</f>
        <v>#VALUE!</v>
      </c>
      <c r="O486" s="34" t="e" vm="1">
        <f t="shared" si="46"/>
        <v>#VALUE!</v>
      </c>
      <c r="P486" s="34" t="e" vm="1">
        <f t="shared" si="47"/>
        <v>#VALUE!</v>
      </c>
    </row>
    <row r="487" spans="1:16">
      <c r="A487" s="34">
        <v>477</v>
      </c>
      <c r="C487" s="34" t="e" vm="2">
        <f>[1]!GenLimitNormal($C$9,$C$10,0,1000,0)</f>
        <v>#VALUE!</v>
      </c>
      <c r="D487" s="34" t="e" vm="2">
        <f>[1]!GenBetaPERT(0,$D$9,1)</f>
        <v>#VALUE!</v>
      </c>
      <c r="E487" s="34" t="e" vm="2">
        <f>[1]!GenLognormal($E$9,$E$10)</f>
        <v>#VALUE!</v>
      </c>
      <c r="F487" s="34" t="e" vm="2">
        <f>[1]!GenLognormal($F$9,$F$10)</f>
        <v>#VALUE!</v>
      </c>
      <c r="G487" s="34" t="e" vm="2">
        <f>[1]!GenLognormal($G$9,$G$10)</f>
        <v>#VALUE!</v>
      </c>
      <c r="H487" s="34" t="e" vm="2">
        <f>[1]!genUniform($H$9,$H$10)</f>
        <v>#VALUE!</v>
      </c>
      <c r="I487" s="34" t="e" vm="1">
        <f t="shared" si="42"/>
        <v>#VALUE!</v>
      </c>
      <c r="J487" s="34" t="e" vm="1">
        <f t="shared" si="43"/>
        <v>#VALUE!</v>
      </c>
      <c r="K487" s="34" t="e" vm="2">
        <f>[1]!genUniform($K$9,$K$10)</f>
        <v>#VALUE!</v>
      </c>
      <c r="L487" s="34" t="e" vm="1">
        <f t="shared" si="44"/>
        <v>#VALUE!</v>
      </c>
      <c r="M487" s="34" t="e" vm="1">
        <f t="shared" si="45"/>
        <v>#VALUE!</v>
      </c>
      <c r="N487" s="34" t="e" vm="2">
        <f>[1]!genUniform($N$9,$N$10)</f>
        <v>#VALUE!</v>
      </c>
      <c r="O487" s="34" t="e" vm="1">
        <f t="shared" si="46"/>
        <v>#VALUE!</v>
      </c>
      <c r="P487" s="34" t="e" vm="1">
        <f t="shared" si="47"/>
        <v>#VALUE!</v>
      </c>
    </row>
    <row r="488" spans="1:16">
      <c r="A488" s="34">
        <v>478</v>
      </c>
      <c r="C488" s="34" t="e" vm="2">
        <f>[1]!GenLimitNormal($C$9,$C$10,0,1000,0)</f>
        <v>#VALUE!</v>
      </c>
      <c r="D488" s="34" t="e" vm="2">
        <f>[1]!GenBetaPERT(0,$D$9,1)</f>
        <v>#VALUE!</v>
      </c>
      <c r="E488" s="34" t="e" vm="2">
        <f>[1]!GenLognormal($E$9,$E$10)</f>
        <v>#VALUE!</v>
      </c>
      <c r="F488" s="34" t="e" vm="2">
        <f>[1]!GenLognormal($F$9,$F$10)</f>
        <v>#VALUE!</v>
      </c>
      <c r="G488" s="34" t="e" vm="2">
        <f>[1]!GenLognormal($G$9,$G$10)</f>
        <v>#VALUE!</v>
      </c>
      <c r="H488" s="34" t="e" vm="2">
        <f>[1]!genUniform($H$9,$H$10)</f>
        <v>#VALUE!</v>
      </c>
      <c r="I488" s="34" t="e" vm="1">
        <f t="shared" si="42"/>
        <v>#VALUE!</v>
      </c>
      <c r="J488" s="34" t="e" vm="1">
        <f t="shared" si="43"/>
        <v>#VALUE!</v>
      </c>
      <c r="K488" s="34" t="e" vm="2">
        <f>[1]!genUniform($K$9,$K$10)</f>
        <v>#VALUE!</v>
      </c>
      <c r="L488" s="34" t="e" vm="1">
        <f t="shared" si="44"/>
        <v>#VALUE!</v>
      </c>
      <c r="M488" s="34" t="e" vm="1">
        <f t="shared" si="45"/>
        <v>#VALUE!</v>
      </c>
      <c r="N488" s="34" t="e" vm="2">
        <f>[1]!genUniform($N$9,$N$10)</f>
        <v>#VALUE!</v>
      </c>
      <c r="O488" s="34" t="e" vm="1">
        <f t="shared" si="46"/>
        <v>#VALUE!</v>
      </c>
      <c r="P488" s="34" t="e" vm="1">
        <f t="shared" si="47"/>
        <v>#VALUE!</v>
      </c>
    </row>
    <row r="489" spans="1:16">
      <c r="A489" s="34">
        <v>479</v>
      </c>
      <c r="C489" s="34" t="e" vm="2">
        <f>[1]!GenLimitNormal($C$9,$C$10,0,1000,0)</f>
        <v>#VALUE!</v>
      </c>
      <c r="D489" s="34" t="e" vm="2">
        <f>[1]!GenBetaPERT(0,$D$9,1)</f>
        <v>#VALUE!</v>
      </c>
      <c r="E489" s="34" t="e" vm="2">
        <f>[1]!GenLognormal($E$9,$E$10)</f>
        <v>#VALUE!</v>
      </c>
      <c r="F489" s="34" t="e" vm="2">
        <f>[1]!GenLognormal($F$9,$F$10)</f>
        <v>#VALUE!</v>
      </c>
      <c r="G489" s="34" t="e" vm="2">
        <f>[1]!GenLognormal($G$9,$G$10)</f>
        <v>#VALUE!</v>
      </c>
      <c r="H489" s="34" t="e" vm="2">
        <f>[1]!genUniform($H$9,$H$10)</f>
        <v>#VALUE!</v>
      </c>
      <c r="I489" s="34" t="e" vm="1">
        <f t="shared" si="42"/>
        <v>#VALUE!</v>
      </c>
      <c r="J489" s="34" t="e" vm="1">
        <f t="shared" si="43"/>
        <v>#VALUE!</v>
      </c>
      <c r="K489" s="34" t="e" vm="2">
        <f>[1]!genUniform($K$9,$K$10)</f>
        <v>#VALUE!</v>
      </c>
      <c r="L489" s="34" t="e" vm="1">
        <f t="shared" si="44"/>
        <v>#VALUE!</v>
      </c>
      <c r="M489" s="34" t="e" vm="1">
        <f t="shared" si="45"/>
        <v>#VALUE!</v>
      </c>
      <c r="N489" s="34" t="e" vm="2">
        <f>[1]!genUniform($N$9,$N$10)</f>
        <v>#VALUE!</v>
      </c>
      <c r="O489" s="34" t="e" vm="1">
        <f t="shared" si="46"/>
        <v>#VALUE!</v>
      </c>
      <c r="P489" s="34" t="e" vm="1">
        <f t="shared" si="47"/>
        <v>#VALUE!</v>
      </c>
    </row>
    <row r="490" spans="1:16">
      <c r="A490" s="34">
        <v>480</v>
      </c>
      <c r="C490" s="34" t="e" vm="2">
        <f>[1]!GenLimitNormal($C$9,$C$10,0,1000,0)</f>
        <v>#VALUE!</v>
      </c>
      <c r="D490" s="34" t="e" vm="2">
        <f>[1]!GenBetaPERT(0,$D$9,1)</f>
        <v>#VALUE!</v>
      </c>
      <c r="E490" s="34" t="e" vm="2">
        <f>[1]!GenLognormal($E$9,$E$10)</f>
        <v>#VALUE!</v>
      </c>
      <c r="F490" s="34" t="e" vm="2">
        <f>[1]!GenLognormal($F$9,$F$10)</f>
        <v>#VALUE!</v>
      </c>
      <c r="G490" s="34" t="e" vm="2">
        <f>[1]!GenLognormal($G$9,$G$10)</f>
        <v>#VALUE!</v>
      </c>
      <c r="H490" s="34" t="e" vm="2">
        <f>[1]!genUniform($H$9,$H$10)</f>
        <v>#VALUE!</v>
      </c>
      <c r="I490" s="34" t="e" vm="1">
        <f t="shared" si="42"/>
        <v>#VALUE!</v>
      </c>
      <c r="J490" s="34" t="e" vm="1">
        <f t="shared" si="43"/>
        <v>#VALUE!</v>
      </c>
      <c r="K490" s="34" t="e" vm="2">
        <f>[1]!genUniform($K$9,$K$10)</f>
        <v>#VALUE!</v>
      </c>
      <c r="L490" s="34" t="e" vm="1">
        <f t="shared" si="44"/>
        <v>#VALUE!</v>
      </c>
      <c r="M490" s="34" t="e" vm="1">
        <f t="shared" si="45"/>
        <v>#VALUE!</v>
      </c>
      <c r="N490" s="34" t="e" vm="2">
        <f>[1]!genUniform($N$9,$N$10)</f>
        <v>#VALUE!</v>
      </c>
      <c r="O490" s="34" t="e" vm="1">
        <f t="shared" si="46"/>
        <v>#VALUE!</v>
      </c>
      <c r="P490" s="34" t="e" vm="1">
        <f t="shared" si="47"/>
        <v>#VALUE!</v>
      </c>
    </row>
    <row r="491" spans="1:16">
      <c r="A491" s="34">
        <v>481</v>
      </c>
      <c r="C491" s="34" t="e" vm="2">
        <f>[1]!GenLimitNormal($C$9,$C$10,0,1000,0)</f>
        <v>#VALUE!</v>
      </c>
      <c r="D491" s="34" t="e" vm="2">
        <f>[1]!GenBetaPERT(0,$D$9,1)</f>
        <v>#VALUE!</v>
      </c>
      <c r="E491" s="34" t="e" vm="2">
        <f>[1]!GenLognormal($E$9,$E$10)</f>
        <v>#VALUE!</v>
      </c>
      <c r="F491" s="34" t="e" vm="2">
        <f>[1]!GenLognormal($F$9,$F$10)</f>
        <v>#VALUE!</v>
      </c>
      <c r="G491" s="34" t="e" vm="2">
        <f>[1]!GenLognormal($G$9,$G$10)</f>
        <v>#VALUE!</v>
      </c>
      <c r="H491" s="34" t="e" vm="2">
        <f>[1]!genUniform($H$9,$H$10)</f>
        <v>#VALUE!</v>
      </c>
      <c r="I491" s="34" t="e" vm="1">
        <f t="shared" si="42"/>
        <v>#VALUE!</v>
      </c>
      <c r="J491" s="34" t="e" vm="1">
        <f t="shared" si="43"/>
        <v>#VALUE!</v>
      </c>
      <c r="K491" s="34" t="e" vm="2">
        <f>[1]!genUniform($K$9,$K$10)</f>
        <v>#VALUE!</v>
      </c>
      <c r="L491" s="34" t="e" vm="1">
        <f t="shared" si="44"/>
        <v>#VALUE!</v>
      </c>
      <c r="M491" s="34" t="e" vm="1">
        <f t="shared" si="45"/>
        <v>#VALUE!</v>
      </c>
      <c r="N491" s="34" t="e" vm="2">
        <f>[1]!genUniform($N$9,$N$10)</f>
        <v>#VALUE!</v>
      </c>
      <c r="O491" s="34" t="e" vm="1">
        <f t="shared" si="46"/>
        <v>#VALUE!</v>
      </c>
      <c r="P491" s="34" t="e" vm="1">
        <f t="shared" si="47"/>
        <v>#VALUE!</v>
      </c>
    </row>
    <row r="492" spans="1:16">
      <c r="A492" s="34">
        <v>482</v>
      </c>
      <c r="C492" s="34" t="e" vm="2">
        <f>[1]!GenLimitNormal($C$9,$C$10,0,1000,0)</f>
        <v>#VALUE!</v>
      </c>
      <c r="D492" s="34" t="e" vm="2">
        <f>[1]!GenBetaPERT(0,$D$9,1)</f>
        <v>#VALUE!</v>
      </c>
      <c r="E492" s="34" t="e" vm="2">
        <f>[1]!GenLognormal($E$9,$E$10)</f>
        <v>#VALUE!</v>
      </c>
      <c r="F492" s="34" t="e" vm="2">
        <f>[1]!GenLognormal($F$9,$F$10)</f>
        <v>#VALUE!</v>
      </c>
      <c r="G492" s="34" t="e" vm="2">
        <f>[1]!GenLognormal($G$9,$G$10)</f>
        <v>#VALUE!</v>
      </c>
      <c r="H492" s="34" t="e" vm="2">
        <f>[1]!genUniform($H$9,$H$10)</f>
        <v>#VALUE!</v>
      </c>
      <c r="I492" s="34" t="e" vm="1">
        <f t="shared" si="42"/>
        <v>#VALUE!</v>
      </c>
      <c r="J492" s="34" t="e" vm="1">
        <f t="shared" si="43"/>
        <v>#VALUE!</v>
      </c>
      <c r="K492" s="34" t="e" vm="2">
        <f>[1]!genUniform($K$9,$K$10)</f>
        <v>#VALUE!</v>
      </c>
      <c r="L492" s="34" t="e" vm="1">
        <f t="shared" si="44"/>
        <v>#VALUE!</v>
      </c>
      <c r="M492" s="34" t="e" vm="1">
        <f t="shared" si="45"/>
        <v>#VALUE!</v>
      </c>
      <c r="N492" s="34" t="e" vm="2">
        <f>[1]!genUniform($N$9,$N$10)</f>
        <v>#VALUE!</v>
      </c>
      <c r="O492" s="34" t="e" vm="1">
        <f t="shared" si="46"/>
        <v>#VALUE!</v>
      </c>
      <c r="P492" s="34" t="e" vm="1">
        <f t="shared" si="47"/>
        <v>#VALUE!</v>
      </c>
    </row>
    <row r="493" spans="1:16">
      <c r="A493" s="34">
        <v>483</v>
      </c>
      <c r="C493" s="34" t="e" vm="2">
        <f>[1]!GenLimitNormal($C$9,$C$10,0,1000,0)</f>
        <v>#VALUE!</v>
      </c>
      <c r="D493" s="34" t="e" vm="2">
        <f>[1]!GenBetaPERT(0,$D$9,1)</f>
        <v>#VALUE!</v>
      </c>
      <c r="E493" s="34" t="e" vm="2">
        <f>[1]!GenLognormal($E$9,$E$10)</f>
        <v>#VALUE!</v>
      </c>
      <c r="F493" s="34" t="e" vm="2">
        <f>[1]!GenLognormal($F$9,$F$10)</f>
        <v>#VALUE!</v>
      </c>
      <c r="G493" s="34" t="e" vm="2">
        <f>[1]!GenLognormal($G$9,$G$10)</f>
        <v>#VALUE!</v>
      </c>
      <c r="H493" s="34" t="e" vm="2">
        <f>[1]!genUniform($H$9,$H$10)</f>
        <v>#VALUE!</v>
      </c>
      <c r="I493" s="34" t="e" vm="1">
        <f t="shared" si="42"/>
        <v>#VALUE!</v>
      </c>
      <c r="J493" s="34" t="e" vm="1">
        <f t="shared" si="43"/>
        <v>#VALUE!</v>
      </c>
      <c r="K493" s="34" t="e" vm="2">
        <f>[1]!genUniform($K$9,$K$10)</f>
        <v>#VALUE!</v>
      </c>
      <c r="L493" s="34" t="e" vm="1">
        <f t="shared" si="44"/>
        <v>#VALUE!</v>
      </c>
      <c r="M493" s="34" t="e" vm="1">
        <f t="shared" si="45"/>
        <v>#VALUE!</v>
      </c>
      <c r="N493" s="34" t="e" vm="2">
        <f>[1]!genUniform($N$9,$N$10)</f>
        <v>#VALUE!</v>
      </c>
      <c r="O493" s="34" t="e" vm="1">
        <f t="shared" si="46"/>
        <v>#VALUE!</v>
      </c>
      <c r="P493" s="34" t="e" vm="1">
        <f t="shared" si="47"/>
        <v>#VALUE!</v>
      </c>
    </row>
    <row r="494" spans="1:16">
      <c r="A494" s="34">
        <v>484</v>
      </c>
      <c r="C494" s="34" t="e" vm="2">
        <f>[1]!GenLimitNormal($C$9,$C$10,0,1000,0)</f>
        <v>#VALUE!</v>
      </c>
      <c r="D494" s="34" t="e" vm="2">
        <f>[1]!GenBetaPERT(0,$D$9,1)</f>
        <v>#VALUE!</v>
      </c>
      <c r="E494" s="34" t="e" vm="2">
        <f>[1]!GenLognormal($E$9,$E$10)</f>
        <v>#VALUE!</v>
      </c>
      <c r="F494" s="34" t="e" vm="2">
        <f>[1]!GenLognormal($F$9,$F$10)</f>
        <v>#VALUE!</v>
      </c>
      <c r="G494" s="34" t="e" vm="2">
        <f>[1]!GenLognormal($G$9,$G$10)</f>
        <v>#VALUE!</v>
      </c>
      <c r="H494" s="34" t="e" vm="2">
        <f>[1]!genUniform($H$9,$H$10)</f>
        <v>#VALUE!</v>
      </c>
      <c r="I494" s="34" t="e" vm="1">
        <f t="shared" si="42"/>
        <v>#VALUE!</v>
      </c>
      <c r="J494" s="34" t="e" vm="1">
        <f t="shared" si="43"/>
        <v>#VALUE!</v>
      </c>
      <c r="K494" s="34" t="e" vm="2">
        <f>[1]!genUniform($K$9,$K$10)</f>
        <v>#VALUE!</v>
      </c>
      <c r="L494" s="34" t="e" vm="1">
        <f t="shared" si="44"/>
        <v>#VALUE!</v>
      </c>
      <c r="M494" s="34" t="e" vm="1">
        <f t="shared" si="45"/>
        <v>#VALUE!</v>
      </c>
      <c r="N494" s="34" t="e" vm="2">
        <f>[1]!genUniform($N$9,$N$10)</f>
        <v>#VALUE!</v>
      </c>
      <c r="O494" s="34" t="e" vm="1">
        <f t="shared" si="46"/>
        <v>#VALUE!</v>
      </c>
      <c r="P494" s="34" t="e" vm="1">
        <f t="shared" si="47"/>
        <v>#VALUE!</v>
      </c>
    </row>
    <row r="495" spans="1:16">
      <c r="A495" s="34">
        <v>485</v>
      </c>
      <c r="C495" s="34" t="e" vm="2">
        <f>[1]!GenLimitNormal($C$9,$C$10,0,1000,0)</f>
        <v>#VALUE!</v>
      </c>
      <c r="D495" s="34" t="e" vm="2">
        <f>[1]!GenBetaPERT(0,$D$9,1)</f>
        <v>#VALUE!</v>
      </c>
      <c r="E495" s="34" t="e" vm="2">
        <f>[1]!GenLognormal($E$9,$E$10)</f>
        <v>#VALUE!</v>
      </c>
      <c r="F495" s="34" t="e" vm="2">
        <f>[1]!GenLognormal($F$9,$F$10)</f>
        <v>#VALUE!</v>
      </c>
      <c r="G495" s="34" t="e" vm="2">
        <f>[1]!GenLognormal($G$9,$G$10)</f>
        <v>#VALUE!</v>
      </c>
      <c r="H495" s="34" t="e" vm="2">
        <f>[1]!genUniform($H$9,$H$10)</f>
        <v>#VALUE!</v>
      </c>
      <c r="I495" s="34" t="e" vm="1">
        <f t="shared" si="42"/>
        <v>#VALUE!</v>
      </c>
      <c r="J495" s="34" t="e" vm="1">
        <f t="shared" si="43"/>
        <v>#VALUE!</v>
      </c>
      <c r="K495" s="34" t="e" vm="2">
        <f>[1]!genUniform($K$9,$K$10)</f>
        <v>#VALUE!</v>
      </c>
      <c r="L495" s="34" t="e" vm="1">
        <f t="shared" si="44"/>
        <v>#VALUE!</v>
      </c>
      <c r="M495" s="34" t="e" vm="1">
        <f t="shared" si="45"/>
        <v>#VALUE!</v>
      </c>
      <c r="N495" s="34" t="e" vm="2">
        <f>[1]!genUniform($N$9,$N$10)</f>
        <v>#VALUE!</v>
      </c>
      <c r="O495" s="34" t="e" vm="1">
        <f t="shared" si="46"/>
        <v>#VALUE!</v>
      </c>
      <c r="P495" s="34" t="e" vm="1">
        <f t="shared" si="47"/>
        <v>#VALUE!</v>
      </c>
    </row>
    <row r="496" spans="1:16">
      <c r="A496" s="34">
        <v>486</v>
      </c>
      <c r="C496" s="34" t="e" vm="2">
        <f>[1]!GenLimitNormal($C$9,$C$10,0,1000,0)</f>
        <v>#VALUE!</v>
      </c>
      <c r="D496" s="34" t="e" vm="2">
        <f>[1]!GenBetaPERT(0,$D$9,1)</f>
        <v>#VALUE!</v>
      </c>
      <c r="E496" s="34" t="e" vm="2">
        <f>[1]!GenLognormal($E$9,$E$10)</f>
        <v>#VALUE!</v>
      </c>
      <c r="F496" s="34" t="e" vm="2">
        <f>[1]!GenLognormal($F$9,$F$10)</f>
        <v>#VALUE!</v>
      </c>
      <c r="G496" s="34" t="e" vm="2">
        <f>[1]!GenLognormal($G$9,$G$10)</f>
        <v>#VALUE!</v>
      </c>
      <c r="H496" s="34" t="e" vm="2">
        <f>[1]!genUniform($H$9,$H$10)</f>
        <v>#VALUE!</v>
      </c>
      <c r="I496" s="34" t="e" vm="1">
        <f t="shared" si="42"/>
        <v>#VALUE!</v>
      </c>
      <c r="J496" s="34" t="e" vm="1">
        <f t="shared" si="43"/>
        <v>#VALUE!</v>
      </c>
      <c r="K496" s="34" t="e" vm="2">
        <f>[1]!genUniform($K$9,$K$10)</f>
        <v>#VALUE!</v>
      </c>
      <c r="L496" s="34" t="e" vm="1">
        <f t="shared" si="44"/>
        <v>#VALUE!</v>
      </c>
      <c r="M496" s="34" t="e" vm="1">
        <f t="shared" si="45"/>
        <v>#VALUE!</v>
      </c>
      <c r="N496" s="34" t="e" vm="2">
        <f>[1]!genUniform($N$9,$N$10)</f>
        <v>#VALUE!</v>
      </c>
      <c r="O496" s="34" t="e" vm="1">
        <f t="shared" si="46"/>
        <v>#VALUE!</v>
      </c>
      <c r="P496" s="34" t="e" vm="1">
        <f t="shared" si="47"/>
        <v>#VALUE!</v>
      </c>
    </row>
    <row r="497" spans="1:16">
      <c r="A497" s="34">
        <v>487</v>
      </c>
      <c r="C497" s="34" t="e" vm="2">
        <f>[1]!GenLimitNormal($C$9,$C$10,0,1000,0)</f>
        <v>#VALUE!</v>
      </c>
      <c r="D497" s="34" t="e" vm="2">
        <f>[1]!GenBetaPERT(0,$D$9,1)</f>
        <v>#VALUE!</v>
      </c>
      <c r="E497" s="34" t="e" vm="2">
        <f>[1]!GenLognormal($E$9,$E$10)</f>
        <v>#VALUE!</v>
      </c>
      <c r="F497" s="34" t="e" vm="2">
        <f>[1]!GenLognormal($F$9,$F$10)</f>
        <v>#VALUE!</v>
      </c>
      <c r="G497" s="34" t="e" vm="2">
        <f>[1]!GenLognormal($G$9,$G$10)</f>
        <v>#VALUE!</v>
      </c>
      <c r="H497" s="34" t="e" vm="2">
        <f>[1]!genUniform($H$9,$H$10)</f>
        <v>#VALUE!</v>
      </c>
      <c r="I497" s="34" t="e" vm="1">
        <f t="shared" si="42"/>
        <v>#VALUE!</v>
      </c>
      <c r="J497" s="34" t="e" vm="1">
        <f t="shared" si="43"/>
        <v>#VALUE!</v>
      </c>
      <c r="K497" s="34" t="e" vm="2">
        <f>[1]!genUniform($K$9,$K$10)</f>
        <v>#VALUE!</v>
      </c>
      <c r="L497" s="34" t="e" vm="1">
        <f t="shared" si="44"/>
        <v>#VALUE!</v>
      </c>
      <c r="M497" s="34" t="e" vm="1">
        <f t="shared" si="45"/>
        <v>#VALUE!</v>
      </c>
      <c r="N497" s="34" t="e" vm="2">
        <f>[1]!genUniform($N$9,$N$10)</f>
        <v>#VALUE!</v>
      </c>
      <c r="O497" s="34" t="e" vm="1">
        <f t="shared" si="46"/>
        <v>#VALUE!</v>
      </c>
      <c r="P497" s="34" t="e" vm="1">
        <f t="shared" si="47"/>
        <v>#VALUE!</v>
      </c>
    </row>
    <row r="498" spans="1:16">
      <c r="A498" s="34">
        <v>488</v>
      </c>
      <c r="C498" s="34" t="e" vm="2">
        <f>[1]!GenLimitNormal($C$9,$C$10,0,1000,0)</f>
        <v>#VALUE!</v>
      </c>
      <c r="D498" s="34" t="e" vm="2">
        <f>[1]!GenBetaPERT(0,$D$9,1)</f>
        <v>#VALUE!</v>
      </c>
      <c r="E498" s="34" t="e" vm="2">
        <f>[1]!GenLognormal($E$9,$E$10)</f>
        <v>#VALUE!</v>
      </c>
      <c r="F498" s="34" t="e" vm="2">
        <f>[1]!GenLognormal($F$9,$F$10)</f>
        <v>#VALUE!</v>
      </c>
      <c r="G498" s="34" t="e" vm="2">
        <f>[1]!GenLognormal($G$9,$G$10)</f>
        <v>#VALUE!</v>
      </c>
      <c r="H498" s="34" t="e" vm="2">
        <f>[1]!genUniform($H$9,$H$10)</f>
        <v>#VALUE!</v>
      </c>
      <c r="I498" s="34" t="e" vm="1">
        <f t="shared" si="42"/>
        <v>#VALUE!</v>
      </c>
      <c r="J498" s="34" t="e" vm="1">
        <f t="shared" si="43"/>
        <v>#VALUE!</v>
      </c>
      <c r="K498" s="34" t="e" vm="2">
        <f>[1]!genUniform($K$9,$K$10)</f>
        <v>#VALUE!</v>
      </c>
      <c r="L498" s="34" t="e" vm="1">
        <f t="shared" si="44"/>
        <v>#VALUE!</v>
      </c>
      <c r="M498" s="34" t="e" vm="1">
        <f t="shared" si="45"/>
        <v>#VALUE!</v>
      </c>
      <c r="N498" s="34" t="e" vm="2">
        <f>[1]!genUniform($N$9,$N$10)</f>
        <v>#VALUE!</v>
      </c>
      <c r="O498" s="34" t="e" vm="1">
        <f t="shared" si="46"/>
        <v>#VALUE!</v>
      </c>
      <c r="P498" s="34" t="e" vm="1">
        <f t="shared" si="47"/>
        <v>#VALUE!</v>
      </c>
    </row>
    <row r="499" spans="1:16">
      <c r="A499" s="34">
        <v>489</v>
      </c>
      <c r="C499" s="34" t="e" vm="2">
        <f>[1]!GenLimitNormal($C$9,$C$10,0,1000,0)</f>
        <v>#VALUE!</v>
      </c>
      <c r="D499" s="34" t="e" vm="2">
        <f>[1]!GenBetaPERT(0,$D$9,1)</f>
        <v>#VALUE!</v>
      </c>
      <c r="E499" s="34" t="e" vm="2">
        <f>[1]!GenLognormal($E$9,$E$10)</f>
        <v>#VALUE!</v>
      </c>
      <c r="F499" s="34" t="e" vm="2">
        <f>[1]!GenLognormal($F$9,$F$10)</f>
        <v>#VALUE!</v>
      </c>
      <c r="G499" s="34" t="e" vm="2">
        <f>[1]!GenLognormal($G$9,$G$10)</f>
        <v>#VALUE!</v>
      </c>
      <c r="H499" s="34" t="e" vm="2">
        <f>[1]!genUniform($H$9,$H$10)</f>
        <v>#VALUE!</v>
      </c>
      <c r="I499" s="34" t="e" vm="1">
        <f t="shared" si="42"/>
        <v>#VALUE!</v>
      </c>
      <c r="J499" s="34" t="e" vm="1">
        <f t="shared" si="43"/>
        <v>#VALUE!</v>
      </c>
      <c r="K499" s="34" t="e" vm="2">
        <f>[1]!genUniform($K$9,$K$10)</f>
        <v>#VALUE!</v>
      </c>
      <c r="L499" s="34" t="e" vm="1">
        <f t="shared" si="44"/>
        <v>#VALUE!</v>
      </c>
      <c r="M499" s="34" t="e" vm="1">
        <f t="shared" si="45"/>
        <v>#VALUE!</v>
      </c>
      <c r="N499" s="34" t="e" vm="2">
        <f>[1]!genUniform($N$9,$N$10)</f>
        <v>#VALUE!</v>
      </c>
      <c r="O499" s="34" t="e" vm="1">
        <f t="shared" si="46"/>
        <v>#VALUE!</v>
      </c>
      <c r="P499" s="34" t="e" vm="1">
        <f t="shared" si="47"/>
        <v>#VALUE!</v>
      </c>
    </row>
    <row r="500" spans="1:16">
      <c r="A500" s="34">
        <v>490</v>
      </c>
      <c r="C500" s="34" t="e" vm="2">
        <f>[1]!GenLimitNormal($C$9,$C$10,0,1000,0)</f>
        <v>#VALUE!</v>
      </c>
      <c r="D500" s="34" t="e" vm="2">
        <f>[1]!GenBetaPERT(0,$D$9,1)</f>
        <v>#VALUE!</v>
      </c>
      <c r="E500" s="34" t="e" vm="2">
        <f>[1]!GenLognormal($E$9,$E$10)</f>
        <v>#VALUE!</v>
      </c>
      <c r="F500" s="34" t="e" vm="2">
        <f>[1]!GenLognormal($F$9,$F$10)</f>
        <v>#VALUE!</v>
      </c>
      <c r="G500" s="34" t="e" vm="2">
        <f>[1]!GenLognormal($G$9,$G$10)</f>
        <v>#VALUE!</v>
      </c>
      <c r="H500" s="34" t="e" vm="2">
        <f>[1]!genUniform($H$9,$H$10)</f>
        <v>#VALUE!</v>
      </c>
      <c r="I500" s="34" t="e" vm="1">
        <f t="shared" si="42"/>
        <v>#VALUE!</v>
      </c>
      <c r="J500" s="34" t="e" vm="1">
        <f t="shared" si="43"/>
        <v>#VALUE!</v>
      </c>
      <c r="K500" s="34" t="e" vm="2">
        <f>[1]!genUniform($K$9,$K$10)</f>
        <v>#VALUE!</v>
      </c>
      <c r="L500" s="34" t="e" vm="1">
        <f t="shared" si="44"/>
        <v>#VALUE!</v>
      </c>
      <c r="M500" s="34" t="e" vm="1">
        <f t="shared" si="45"/>
        <v>#VALUE!</v>
      </c>
      <c r="N500" s="34" t="e" vm="2">
        <f>[1]!genUniform($N$9,$N$10)</f>
        <v>#VALUE!</v>
      </c>
      <c r="O500" s="34" t="e" vm="1">
        <f t="shared" si="46"/>
        <v>#VALUE!</v>
      </c>
      <c r="P500" s="34" t="e" vm="1">
        <f t="shared" si="47"/>
        <v>#VALUE!</v>
      </c>
    </row>
    <row r="501" spans="1:16">
      <c r="A501" s="34">
        <v>491</v>
      </c>
      <c r="C501" s="34" t="e" vm="2">
        <f>[1]!GenLimitNormal($C$9,$C$10,0,1000,0)</f>
        <v>#VALUE!</v>
      </c>
      <c r="D501" s="34" t="e" vm="2">
        <f>[1]!GenBetaPERT(0,$D$9,1)</f>
        <v>#VALUE!</v>
      </c>
      <c r="E501" s="34" t="e" vm="2">
        <f>[1]!GenLognormal($E$9,$E$10)</f>
        <v>#VALUE!</v>
      </c>
      <c r="F501" s="34" t="e" vm="2">
        <f>[1]!GenLognormal($F$9,$F$10)</f>
        <v>#VALUE!</v>
      </c>
      <c r="G501" s="34" t="e" vm="2">
        <f>[1]!GenLognormal($G$9,$G$10)</f>
        <v>#VALUE!</v>
      </c>
      <c r="H501" s="34" t="e" vm="2">
        <f>[1]!genUniform($H$9,$H$10)</f>
        <v>#VALUE!</v>
      </c>
      <c r="I501" s="34" t="e" vm="1">
        <f t="shared" si="42"/>
        <v>#VALUE!</v>
      </c>
      <c r="J501" s="34" t="e" vm="1">
        <f t="shared" si="43"/>
        <v>#VALUE!</v>
      </c>
      <c r="K501" s="34" t="e" vm="2">
        <f>[1]!genUniform($K$9,$K$10)</f>
        <v>#VALUE!</v>
      </c>
      <c r="L501" s="34" t="e" vm="1">
        <f t="shared" si="44"/>
        <v>#VALUE!</v>
      </c>
      <c r="M501" s="34" t="e" vm="1">
        <f t="shared" si="45"/>
        <v>#VALUE!</v>
      </c>
      <c r="N501" s="34" t="e" vm="2">
        <f>[1]!genUniform($N$9,$N$10)</f>
        <v>#VALUE!</v>
      </c>
      <c r="O501" s="34" t="e" vm="1">
        <f t="shared" si="46"/>
        <v>#VALUE!</v>
      </c>
      <c r="P501" s="34" t="e" vm="1">
        <f t="shared" si="47"/>
        <v>#VALUE!</v>
      </c>
    </row>
    <row r="502" spans="1:16">
      <c r="A502" s="34">
        <v>492</v>
      </c>
      <c r="C502" s="34" t="e" vm="2">
        <f>[1]!GenLimitNormal($C$9,$C$10,0,1000,0)</f>
        <v>#VALUE!</v>
      </c>
      <c r="D502" s="34" t="e" vm="2">
        <f>[1]!GenBetaPERT(0,$D$9,1)</f>
        <v>#VALUE!</v>
      </c>
      <c r="E502" s="34" t="e" vm="2">
        <f>[1]!GenLognormal($E$9,$E$10)</f>
        <v>#VALUE!</v>
      </c>
      <c r="F502" s="34" t="e" vm="2">
        <f>[1]!GenLognormal($F$9,$F$10)</f>
        <v>#VALUE!</v>
      </c>
      <c r="G502" s="34" t="e" vm="2">
        <f>[1]!GenLognormal($G$9,$G$10)</f>
        <v>#VALUE!</v>
      </c>
      <c r="H502" s="34" t="e" vm="2">
        <f>[1]!genUniform($H$9,$H$10)</f>
        <v>#VALUE!</v>
      </c>
      <c r="I502" s="34" t="e" vm="1">
        <f t="shared" si="42"/>
        <v>#VALUE!</v>
      </c>
      <c r="J502" s="34" t="e" vm="1">
        <f t="shared" si="43"/>
        <v>#VALUE!</v>
      </c>
      <c r="K502" s="34" t="e" vm="2">
        <f>[1]!genUniform($K$9,$K$10)</f>
        <v>#VALUE!</v>
      </c>
      <c r="L502" s="34" t="e" vm="1">
        <f t="shared" si="44"/>
        <v>#VALUE!</v>
      </c>
      <c r="M502" s="34" t="e" vm="1">
        <f t="shared" si="45"/>
        <v>#VALUE!</v>
      </c>
      <c r="N502" s="34" t="e" vm="2">
        <f>[1]!genUniform($N$9,$N$10)</f>
        <v>#VALUE!</v>
      </c>
      <c r="O502" s="34" t="e" vm="1">
        <f t="shared" si="46"/>
        <v>#VALUE!</v>
      </c>
      <c r="P502" s="34" t="e" vm="1">
        <f t="shared" si="47"/>
        <v>#VALUE!</v>
      </c>
    </row>
    <row r="503" spans="1:16">
      <c r="A503" s="34">
        <v>493</v>
      </c>
      <c r="C503" s="34" t="e" vm="2">
        <f>[1]!GenLimitNormal($C$9,$C$10,0,1000,0)</f>
        <v>#VALUE!</v>
      </c>
      <c r="D503" s="34" t="e" vm="2">
        <f>[1]!GenBetaPERT(0,$D$9,1)</f>
        <v>#VALUE!</v>
      </c>
      <c r="E503" s="34" t="e" vm="2">
        <f>[1]!GenLognormal($E$9,$E$10)</f>
        <v>#VALUE!</v>
      </c>
      <c r="F503" s="34" t="e" vm="2">
        <f>[1]!GenLognormal($F$9,$F$10)</f>
        <v>#VALUE!</v>
      </c>
      <c r="G503" s="34" t="e" vm="2">
        <f>[1]!GenLognormal($G$9,$G$10)</f>
        <v>#VALUE!</v>
      </c>
      <c r="H503" s="34" t="e" vm="2">
        <f>[1]!genUniform($H$9,$H$10)</f>
        <v>#VALUE!</v>
      </c>
      <c r="I503" s="34" t="e" vm="1">
        <f t="shared" si="42"/>
        <v>#VALUE!</v>
      </c>
      <c r="J503" s="34" t="e" vm="1">
        <f t="shared" si="43"/>
        <v>#VALUE!</v>
      </c>
      <c r="K503" s="34" t="e" vm="2">
        <f>[1]!genUniform($K$9,$K$10)</f>
        <v>#VALUE!</v>
      </c>
      <c r="L503" s="34" t="e" vm="1">
        <f t="shared" si="44"/>
        <v>#VALUE!</v>
      </c>
      <c r="M503" s="34" t="e" vm="1">
        <f t="shared" si="45"/>
        <v>#VALUE!</v>
      </c>
      <c r="N503" s="34" t="e" vm="2">
        <f>[1]!genUniform($N$9,$N$10)</f>
        <v>#VALUE!</v>
      </c>
      <c r="O503" s="34" t="e" vm="1">
        <f t="shared" si="46"/>
        <v>#VALUE!</v>
      </c>
      <c r="P503" s="34" t="e" vm="1">
        <f t="shared" si="47"/>
        <v>#VALUE!</v>
      </c>
    </row>
    <row r="504" spans="1:16">
      <c r="A504" s="34">
        <v>494</v>
      </c>
      <c r="C504" s="34" t="e" vm="2">
        <f>[1]!GenLimitNormal($C$9,$C$10,0,1000,0)</f>
        <v>#VALUE!</v>
      </c>
      <c r="D504" s="34" t="e" vm="2">
        <f>[1]!GenBetaPERT(0,$D$9,1)</f>
        <v>#VALUE!</v>
      </c>
      <c r="E504" s="34" t="e" vm="2">
        <f>[1]!GenLognormal($E$9,$E$10)</f>
        <v>#VALUE!</v>
      </c>
      <c r="F504" s="34" t="e" vm="2">
        <f>[1]!GenLognormal($F$9,$F$10)</f>
        <v>#VALUE!</v>
      </c>
      <c r="G504" s="34" t="e" vm="2">
        <f>[1]!GenLognormal($G$9,$G$10)</f>
        <v>#VALUE!</v>
      </c>
      <c r="H504" s="34" t="e" vm="2">
        <f>[1]!genUniform($H$9,$H$10)</f>
        <v>#VALUE!</v>
      </c>
      <c r="I504" s="34" t="e" vm="1">
        <f t="shared" si="42"/>
        <v>#VALUE!</v>
      </c>
      <c r="J504" s="34" t="e" vm="1">
        <f t="shared" si="43"/>
        <v>#VALUE!</v>
      </c>
      <c r="K504" s="34" t="e" vm="2">
        <f>[1]!genUniform($K$9,$K$10)</f>
        <v>#VALUE!</v>
      </c>
      <c r="L504" s="34" t="e" vm="1">
        <f t="shared" si="44"/>
        <v>#VALUE!</v>
      </c>
      <c r="M504" s="34" t="e" vm="1">
        <f t="shared" si="45"/>
        <v>#VALUE!</v>
      </c>
      <c r="N504" s="34" t="e" vm="2">
        <f>[1]!genUniform($N$9,$N$10)</f>
        <v>#VALUE!</v>
      </c>
      <c r="O504" s="34" t="e" vm="1">
        <f t="shared" si="46"/>
        <v>#VALUE!</v>
      </c>
      <c r="P504" s="34" t="e" vm="1">
        <f t="shared" si="47"/>
        <v>#VALUE!</v>
      </c>
    </row>
    <row r="505" spans="1:16">
      <c r="A505" s="34">
        <v>495</v>
      </c>
      <c r="C505" s="34" t="e" vm="2">
        <f>[1]!GenLimitNormal($C$9,$C$10,0,1000,0)</f>
        <v>#VALUE!</v>
      </c>
      <c r="D505" s="34" t="e" vm="2">
        <f>[1]!GenBetaPERT(0,$D$9,1)</f>
        <v>#VALUE!</v>
      </c>
      <c r="E505" s="34" t="e" vm="2">
        <f>[1]!GenLognormal($E$9,$E$10)</f>
        <v>#VALUE!</v>
      </c>
      <c r="F505" s="34" t="e" vm="2">
        <f>[1]!GenLognormal($F$9,$F$10)</f>
        <v>#VALUE!</v>
      </c>
      <c r="G505" s="34" t="e" vm="2">
        <f>[1]!GenLognormal($G$9,$G$10)</f>
        <v>#VALUE!</v>
      </c>
      <c r="H505" s="34" t="e" vm="2">
        <f>[1]!genUniform($H$9,$H$10)</f>
        <v>#VALUE!</v>
      </c>
      <c r="I505" s="34" t="e" vm="1">
        <f t="shared" si="42"/>
        <v>#VALUE!</v>
      </c>
      <c r="J505" s="34" t="e" vm="1">
        <f t="shared" si="43"/>
        <v>#VALUE!</v>
      </c>
      <c r="K505" s="34" t="e" vm="2">
        <f>[1]!genUniform($K$9,$K$10)</f>
        <v>#VALUE!</v>
      </c>
      <c r="L505" s="34" t="e" vm="1">
        <f t="shared" si="44"/>
        <v>#VALUE!</v>
      </c>
      <c r="M505" s="34" t="e" vm="1">
        <f t="shared" si="45"/>
        <v>#VALUE!</v>
      </c>
      <c r="N505" s="34" t="e" vm="2">
        <f>[1]!genUniform($N$9,$N$10)</f>
        <v>#VALUE!</v>
      </c>
      <c r="O505" s="34" t="e" vm="1">
        <f t="shared" si="46"/>
        <v>#VALUE!</v>
      </c>
      <c r="P505" s="34" t="e" vm="1">
        <f t="shared" si="47"/>
        <v>#VALUE!</v>
      </c>
    </row>
    <row r="506" spans="1:16">
      <c r="A506" s="34">
        <v>496</v>
      </c>
      <c r="C506" s="34" t="e" vm="2">
        <f>[1]!GenLimitNormal($C$9,$C$10,0,1000,0)</f>
        <v>#VALUE!</v>
      </c>
      <c r="D506" s="34" t="e" vm="2">
        <f>[1]!GenBetaPERT(0,$D$9,1)</f>
        <v>#VALUE!</v>
      </c>
      <c r="E506" s="34" t="e" vm="2">
        <f>[1]!GenLognormal($E$9,$E$10)</f>
        <v>#VALUE!</v>
      </c>
      <c r="F506" s="34" t="e" vm="2">
        <f>[1]!GenLognormal($F$9,$F$10)</f>
        <v>#VALUE!</v>
      </c>
      <c r="G506" s="34" t="e" vm="2">
        <f>[1]!GenLognormal($G$9,$G$10)</f>
        <v>#VALUE!</v>
      </c>
      <c r="H506" s="34" t="e" vm="2">
        <f>[1]!genUniform($H$9,$H$10)</f>
        <v>#VALUE!</v>
      </c>
      <c r="I506" s="34" t="e" vm="1">
        <f t="shared" si="42"/>
        <v>#VALUE!</v>
      </c>
      <c r="J506" s="34" t="e" vm="1">
        <f t="shared" si="43"/>
        <v>#VALUE!</v>
      </c>
      <c r="K506" s="34" t="e" vm="2">
        <f>[1]!genUniform($K$9,$K$10)</f>
        <v>#VALUE!</v>
      </c>
      <c r="L506" s="34" t="e" vm="1">
        <f t="shared" si="44"/>
        <v>#VALUE!</v>
      </c>
      <c r="M506" s="34" t="e" vm="1">
        <f t="shared" si="45"/>
        <v>#VALUE!</v>
      </c>
      <c r="N506" s="34" t="e" vm="2">
        <f>[1]!genUniform($N$9,$N$10)</f>
        <v>#VALUE!</v>
      </c>
      <c r="O506" s="34" t="e" vm="1">
        <f t="shared" si="46"/>
        <v>#VALUE!</v>
      </c>
      <c r="P506" s="34" t="e" vm="1">
        <f t="shared" si="47"/>
        <v>#VALUE!</v>
      </c>
    </row>
    <row r="507" spans="1:16">
      <c r="A507" s="34">
        <v>497</v>
      </c>
      <c r="C507" s="34" t="e" vm="2">
        <f>[1]!GenLimitNormal($C$9,$C$10,0,1000,0)</f>
        <v>#VALUE!</v>
      </c>
      <c r="D507" s="34" t="e" vm="2">
        <f>[1]!GenBetaPERT(0,$D$9,1)</f>
        <v>#VALUE!</v>
      </c>
      <c r="E507" s="34" t="e" vm="2">
        <f>[1]!GenLognormal($E$9,$E$10)</f>
        <v>#VALUE!</v>
      </c>
      <c r="F507" s="34" t="e" vm="2">
        <f>[1]!GenLognormal($F$9,$F$10)</f>
        <v>#VALUE!</v>
      </c>
      <c r="G507" s="34" t="e" vm="2">
        <f>[1]!GenLognormal($G$9,$G$10)</f>
        <v>#VALUE!</v>
      </c>
      <c r="H507" s="34" t="e" vm="2">
        <f>[1]!genUniform($H$9,$H$10)</f>
        <v>#VALUE!</v>
      </c>
      <c r="I507" s="34" t="e" vm="1">
        <f t="shared" si="42"/>
        <v>#VALUE!</v>
      </c>
      <c r="J507" s="34" t="e" vm="1">
        <f t="shared" si="43"/>
        <v>#VALUE!</v>
      </c>
      <c r="K507" s="34" t="e" vm="2">
        <f>[1]!genUniform($K$9,$K$10)</f>
        <v>#VALUE!</v>
      </c>
      <c r="L507" s="34" t="e" vm="1">
        <f t="shared" si="44"/>
        <v>#VALUE!</v>
      </c>
      <c r="M507" s="34" t="e" vm="1">
        <f t="shared" si="45"/>
        <v>#VALUE!</v>
      </c>
      <c r="N507" s="34" t="e" vm="2">
        <f>[1]!genUniform($N$9,$N$10)</f>
        <v>#VALUE!</v>
      </c>
      <c r="O507" s="34" t="e" vm="1">
        <f t="shared" si="46"/>
        <v>#VALUE!</v>
      </c>
      <c r="P507" s="34" t="e" vm="1">
        <f t="shared" si="47"/>
        <v>#VALUE!</v>
      </c>
    </row>
    <row r="508" spans="1:16">
      <c r="A508" s="34">
        <v>498</v>
      </c>
      <c r="C508" s="34" t="e" vm="2">
        <f>[1]!GenLimitNormal($C$9,$C$10,0,1000,0)</f>
        <v>#VALUE!</v>
      </c>
      <c r="D508" s="34" t="e" vm="2">
        <f>[1]!GenBetaPERT(0,$D$9,1)</f>
        <v>#VALUE!</v>
      </c>
      <c r="E508" s="34" t="e" vm="2">
        <f>[1]!GenLognormal($E$9,$E$10)</f>
        <v>#VALUE!</v>
      </c>
      <c r="F508" s="34" t="e" vm="2">
        <f>[1]!GenLognormal($F$9,$F$10)</f>
        <v>#VALUE!</v>
      </c>
      <c r="G508" s="34" t="e" vm="2">
        <f>[1]!GenLognormal($G$9,$G$10)</f>
        <v>#VALUE!</v>
      </c>
      <c r="H508" s="34" t="e" vm="2">
        <f>[1]!genUniform($H$9,$H$10)</f>
        <v>#VALUE!</v>
      </c>
      <c r="I508" s="34" t="e" vm="1">
        <f t="shared" si="42"/>
        <v>#VALUE!</v>
      </c>
      <c r="J508" s="34" t="e" vm="1">
        <f t="shared" si="43"/>
        <v>#VALUE!</v>
      </c>
      <c r="K508" s="34" t="e" vm="2">
        <f>[1]!genUniform($K$9,$K$10)</f>
        <v>#VALUE!</v>
      </c>
      <c r="L508" s="34" t="e" vm="1">
        <f t="shared" si="44"/>
        <v>#VALUE!</v>
      </c>
      <c r="M508" s="34" t="e" vm="1">
        <f t="shared" si="45"/>
        <v>#VALUE!</v>
      </c>
      <c r="N508" s="34" t="e" vm="2">
        <f>[1]!genUniform($N$9,$N$10)</f>
        <v>#VALUE!</v>
      </c>
      <c r="O508" s="34" t="e" vm="1">
        <f t="shared" si="46"/>
        <v>#VALUE!</v>
      </c>
      <c r="P508" s="34" t="e" vm="1">
        <f t="shared" si="47"/>
        <v>#VALUE!</v>
      </c>
    </row>
    <row r="509" spans="1:16">
      <c r="A509" s="34">
        <v>499</v>
      </c>
      <c r="C509" s="34" t="e" vm="2">
        <f>[1]!GenLimitNormal($C$9,$C$10,0,1000,0)</f>
        <v>#VALUE!</v>
      </c>
      <c r="D509" s="34" t="e" vm="2">
        <f>[1]!GenBetaPERT(0,$D$9,1)</f>
        <v>#VALUE!</v>
      </c>
      <c r="E509" s="34" t="e" vm="2">
        <f>[1]!GenLognormal($E$9,$E$10)</f>
        <v>#VALUE!</v>
      </c>
      <c r="F509" s="34" t="e" vm="2">
        <f>[1]!GenLognormal($F$9,$F$10)</f>
        <v>#VALUE!</v>
      </c>
      <c r="G509" s="34" t="e" vm="2">
        <f>[1]!GenLognormal($G$9,$G$10)</f>
        <v>#VALUE!</v>
      </c>
      <c r="H509" s="34" t="e" vm="2">
        <f>[1]!genUniform($H$9,$H$10)</f>
        <v>#VALUE!</v>
      </c>
      <c r="I509" s="34" t="e" vm="1">
        <f t="shared" si="42"/>
        <v>#VALUE!</v>
      </c>
      <c r="J509" s="34" t="e" vm="1">
        <f t="shared" si="43"/>
        <v>#VALUE!</v>
      </c>
      <c r="K509" s="34" t="e" vm="2">
        <f>[1]!genUniform($K$9,$K$10)</f>
        <v>#VALUE!</v>
      </c>
      <c r="L509" s="34" t="e" vm="1">
        <f t="shared" si="44"/>
        <v>#VALUE!</v>
      </c>
      <c r="M509" s="34" t="e" vm="1">
        <f t="shared" si="45"/>
        <v>#VALUE!</v>
      </c>
      <c r="N509" s="34" t="e" vm="2">
        <f>[1]!genUniform($N$9,$N$10)</f>
        <v>#VALUE!</v>
      </c>
      <c r="O509" s="34" t="e" vm="1">
        <f t="shared" si="46"/>
        <v>#VALUE!</v>
      </c>
      <c r="P509" s="34" t="e" vm="1">
        <f t="shared" si="47"/>
        <v>#VALUE!</v>
      </c>
    </row>
    <row r="510" spans="1:16">
      <c r="A510" s="34">
        <v>500</v>
      </c>
      <c r="C510" s="34" t="e" vm="2">
        <f>[1]!GenLimitNormal($C$9,$C$10,0,1000,0)</f>
        <v>#VALUE!</v>
      </c>
      <c r="D510" s="34" t="e" vm="2">
        <f>[1]!GenBetaPERT(0,$D$9,1)</f>
        <v>#VALUE!</v>
      </c>
      <c r="E510" s="34" t="e" vm="2">
        <f>[1]!GenLognormal($E$9,$E$10)</f>
        <v>#VALUE!</v>
      </c>
      <c r="F510" s="34" t="e" vm="2">
        <f>[1]!GenLognormal($F$9,$F$10)</f>
        <v>#VALUE!</v>
      </c>
      <c r="G510" s="34" t="e" vm="2">
        <f>[1]!GenLognormal($G$9,$G$10)</f>
        <v>#VALUE!</v>
      </c>
      <c r="H510" s="34" t="e" vm="2">
        <f>[1]!genUniform($H$9,$H$10)</f>
        <v>#VALUE!</v>
      </c>
      <c r="I510" s="34" t="e" vm="1">
        <f t="shared" si="42"/>
        <v>#VALUE!</v>
      </c>
      <c r="J510" s="34" t="e" vm="1">
        <f t="shared" si="43"/>
        <v>#VALUE!</v>
      </c>
      <c r="K510" s="34" t="e" vm="2">
        <f>[1]!genUniform($K$9,$K$10)</f>
        <v>#VALUE!</v>
      </c>
      <c r="L510" s="34" t="e" vm="1">
        <f t="shared" si="44"/>
        <v>#VALUE!</v>
      </c>
      <c r="M510" s="34" t="e" vm="1">
        <f t="shared" si="45"/>
        <v>#VALUE!</v>
      </c>
      <c r="N510" s="34" t="e" vm="2">
        <f>[1]!genUniform($N$9,$N$10)</f>
        <v>#VALUE!</v>
      </c>
      <c r="O510" s="34" t="e" vm="1">
        <f t="shared" si="46"/>
        <v>#VALUE!</v>
      </c>
      <c r="P510" s="34" t="e" vm="1">
        <f t="shared" si="47"/>
        <v>#VALUE!</v>
      </c>
    </row>
    <row r="511" spans="1:16">
      <c r="A511" s="34">
        <v>501</v>
      </c>
      <c r="C511" s="34" t="e" vm="2">
        <f>[1]!GenLimitNormal($C$9,$C$10,0,1000,0)</f>
        <v>#VALUE!</v>
      </c>
      <c r="D511" s="34" t="e" vm="2">
        <f>[1]!GenBetaPERT(0,$D$9,1)</f>
        <v>#VALUE!</v>
      </c>
      <c r="E511" s="34" t="e" vm="2">
        <f>[1]!GenLognormal($E$9,$E$10)</f>
        <v>#VALUE!</v>
      </c>
      <c r="F511" s="34" t="e" vm="2">
        <f>[1]!GenLognormal($F$9,$F$10)</f>
        <v>#VALUE!</v>
      </c>
      <c r="G511" s="34" t="e" vm="2">
        <f>[1]!GenLognormal($G$9,$G$10)</f>
        <v>#VALUE!</v>
      </c>
      <c r="H511" s="34" t="e" vm="2">
        <f>[1]!genUniform($H$9,$H$10)</f>
        <v>#VALUE!</v>
      </c>
      <c r="I511" s="34" t="e" vm="1">
        <f t="shared" si="42"/>
        <v>#VALUE!</v>
      </c>
      <c r="J511" s="34" t="e" vm="1">
        <f t="shared" si="43"/>
        <v>#VALUE!</v>
      </c>
      <c r="K511" s="34" t="e" vm="2">
        <f>[1]!genUniform($K$9,$K$10)</f>
        <v>#VALUE!</v>
      </c>
      <c r="L511" s="34" t="e" vm="1">
        <f t="shared" si="44"/>
        <v>#VALUE!</v>
      </c>
      <c r="M511" s="34" t="e" vm="1">
        <f t="shared" si="45"/>
        <v>#VALUE!</v>
      </c>
      <c r="N511" s="34" t="e" vm="2">
        <f>[1]!genUniform($N$9,$N$10)</f>
        <v>#VALUE!</v>
      </c>
      <c r="O511" s="34" t="e" vm="1">
        <f t="shared" si="46"/>
        <v>#VALUE!</v>
      </c>
      <c r="P511" s="34" t="e" vm="1">
        <f t="shared" si="47"/>
        <v>#VALUE!</v>
      </c>
    </row>
    <row r="512" spans="1:16">
      <c r="A512" s="34">
        <v>502</v>
      </c>
      <c r="C512" s="34" t="e" vm="2">
        <f>[1]!GenLimitNormal($C$9,$C$10,0,1000,0)</f>
        <v>#VALUE!</v>
      </c>
      <c r="D512" s="34" t="e" vm="2">
        <f>[1]!GenBetaPERT(0,$D$9,1)</f>
        <v>#VALUE!</v>
      </c>
      <c r="E512" s="34" t="e" vm="2">
        <f>[1]!GenLognormal($E$9,$E$10)</f>
        <v>#VALUE!</v>
      </c>
      <c r="F512" s="34" t="e" vm="2">
        <f>[1]!GenLognormal($F$9,$F$10)</f>
        <v>#VALUE!</v>
      </c>
      <c r="G512" s="34" t="e" vm="2">
        <f>[1]!GenLognormal($G$9,$G$10)</f>
        <v>#VALUE!</v>
      </c>
      <c r="H512" s="34" t="e" vm="2">
        <f>[1]!genUniform($H$9,$H$10)</f>
        <v>#VALUE!</v>
      </c>
      <c r="I512" s="34" t="e" vm="1">
        <f t="shared" si="42"/>
        <v>#VALUE!</v>
      </c>
      <c r="J512" s="34" t="e" vm="1">
        <f t="shared" si="43"/>
        <v>#VALUE!</v>
      </c>
      <c r="K512" s="34" t="e" vm="2">
        <f>[1]!genUniform($K$9,$K$10)</f>
        <v>#VALUE!</v>
      </c>
      <c r="L512" s="34" t="e" vm="1">
        <f t="shared" si="44"/>
        <v>#VALUE!</v>
      </c>
      <c r="M512" s="34" t="e" vm="1">
        <f t="shared" si="45"/>
        <v>#VALUE!</v>
      </c>
      <c r="N512" s="34" t="e" vm="2">
        <f>[1]!genUniform($N$9,$N$10)</f>
        <v>#VALUE!</v>
      </c>
      <c r="O512" s="34" t="e" vm="1">
        <f t="shared" si="46"/>
        <v>#VALUE!</v>
      </c>
      <c r="P512" s="34" t="e" vm="1">
        <f t="shared" si="47"/>
        <v>#VALUE!</v>
      </c>
    </row>
    <row r="513" spans="1:16">
      <c r="A513" s="34">
        <v>503</v>
      </c>
      <c r="C513" s="34" t="e" vm="2">
        <f>[1]!GenLimitNormal($C$9,$C$10,0,1000,0)</f>
        <v>#VALUE!</v>
      </c>
      <c r="D513" s="34" t="e" vm="2">
        <f>[1]!GenBetaPERT(0,$D$9,1)</f>
        <v>#VALUE!</v>
      </c>
      <c r="E513" s="34" t="e" vm="2">
        <f>[1]!GenLognormal($E$9,$E$10)</f>
        <v>#VALUE!</v>
      </c>
      <c r="F513" s="34" t="e" vm="2">
        <f>[1]!GenLognormal($F$9,$F$10)</f>
        <v>#VALUE!</v>
      </c>
      <c r="G513" s="34" t="e" vm="2">
        <f>[1]!GenLognormal($G$9,$G$10)</f>
        <v>#VALUE!</v>
      </c>
      <c r="H513" s="34" t="e" vm="2">
        <f>[1]!genUniform($H$9,$H$10)</f>
        <v>#VALUE!</v>
      </c>
      <c r="I513" s="34" t="e" vm="1">
        <f t="shared" si="42"/>
        <v>#VALUE!</v>
      </c>
      <c r="J513" s="34" t="e" vm="1">
        <f t="shared" si="43"/>
        <v>#VALUE!</v>
      </c>
      <c r="K513" s="34" t="e" vm="2">
        <f>[1]!genUniform($K$9,$K$10)</f>
        <v>#VALUE!</v>
      </c>
      <c r="L513" s="34" t="e" vm="1">
        <f t="shared" si="44"/>
        <v>#VALUE!</v>
      </c>
      <c r="M513" s="34" t="e" vm="1">
        <f t="shared" si="45"/>
        <v>#VALUE!</v>
      </c>
      <c r="N513" s="34" t="e" vm="2">
        <f>[1]!genUniform($N$9,$N$10)</f>
        <v>#VALUE!</v>
      </c>
      <c r="O513" s="34" t="e" vm="1">
        <f t="shared" si="46"/>
        <v>#VALUE!</v>
      </c>
      <c r="P513" s="34" t="e" vm="1">
        <f t="shared" si="47"/>
        <v>#VALUE!</v>
      </c>
    </row>
    <row r="514" spans="1:16">
      <c r="A514" s="34">
        <v>504</v>
      </c>
      <c r="C514" s="34" t="e" vm="2">
        <f>[1]!GenLimitNormal($C$9,$C$10,0,1000,0)</f>
        <v>#VALUE!</v>
      </c>
      <c r="D514" s="34" t="e" vm="2">
        <f>[1]!GenBetaPERT(0,$D$9,1)</f>
        <v>#VALUE!</v>
      </c>
      <c r="E514" s="34" t="e" vm="2">
        <f>[1]!GenLognormal($E$9,$E$10)</f>
        <v>#VALUE!</v>
      </c>
      <c r="F514" s="34" t="e" vm="2">
        <f>[1]!GenLognormal($F$9,$F$10)</f>
        <v>#VALUE!</v>
      </c>
      <c r="G514" s="34" t="e" vm="2">
        <f>[1]!GenLognormal($G$9,$G$10)</f>
        <v>#VALUE!</v>
      </c>
      <c r="H514" s="34" t="e" vm="2">
        <f>[1]!genUniform($H$9,$H$10)</f>
        <v>#VALUE!</v>
      </c>
      <c r="I514" s="34" t="e" vm="1">
        <f t="shared" si="42"/>
        <v>#VALUE!</v>
      </c>
      <c r="J514" s="34" t="e" vm="1">
        <f t="shared" si="43"/>
        <v>#VALUE!</v>
      </c>
      <c r="K514" s="34" t="e" vm="2">
        <f>[1]!genUniform($K$9,$K$10)</f>
        <v>#VALUE!</v>
      </c>
      <c r="L514" s="34" t="e" vm="1">
        <f t="shared" si="44"/>
        <v>#VALUE!</v>
      </c>
      <c r="M514" s="34" t="e" vm="1">
        <f t="shared" si="45"/>
        <v>#VALUE!</v>
      </c>
      <c r="N514" s="34" t="e" vm="2">
        <f>[1]!genUniform($N$9,$N$10)</f>
        <v>#VALUE!</v>
      </c>
      <c r="O514" s="34" t="e" vm="1">
        <f t="shared" si="46"/>
        <v>#VALUE!</v>
      </c>
      <c r="P514" s="34" t="e" vm="1">
        <f t="shared" si="47"/>
        <v>#VALUE!</v>
      </c>
    </row>
    <row r="515" spans="1:16">
      <c r="A515" s="34">
        <v>505</v>
      </c>
      <c r="C515" s="34" t="e" vm="2">
        <f>[1]!GenLimitNormal($C$9,$C$10,0,1000,0)</f>
        <v>#VALUE!</v>
      </c>
      <c r="D515" s="34" t="e" vm="2">
        <f>[1]!GenBetaPERT(0,$D$9,1)</f>
        <v>#VALUE!</v>
      </c>
      <c r="E515" s="34" t="e" vm="2">
        <f>[1]!GenLognormal($E$9,$E$10)</f>
        <v>#VALUE!</v>
      </c>
      <c r="F515" s="34" t="e" vm="2">
        <f>[1]!GenLognormal($F$9,$F$10)</f>
        <v>#VALUE!</v>
      </c>
      <c r="G515" s="34" t="e" vm="2">
        <f>[1]!GenLognormal($G$9,$G$10)</f>
        <v>#VALUE!</v>
      </c>
      <c r="H515" s="34" t="e" vm="2">
        <f>[1]!genUniform($H$9,$H$10)</f>
        <v>#VALUE!</v>
      </c>
      <c r="I515" s="34" t="e" vm="1">
        <f t="shared" si="42"/>
        <v>#VALUE!</v>
      </c>
      <c r="J515" s="34" t="e" vm="1">
        <f t="shared" si="43"/>
        <v>#VALUE!</v>
      </c>
      <c r="K515" s="34" t="e" vm="2">
        <f>[1]!genUniform($K$9,$K$10)</f>
        <v>#VALUE!</v>
      </c>
      <c r="L515" s="34" t="e" vm="1">
        <f t="shared" si="44"/>
        <v>#VALUE!</v>
      </c>
      <c r="M515" s="34" t="e" vm="1">
        <f t="shared" si="45"/>
        <v>#VALUE!</v>
      </c>
      <c r="N515" s="34" t="e" vm="2">
        <f>[1]!genUniform($N$9,$N$10)</f>
        <v>#VALUE!</v>
      </c>
      <c r="O515" s="34" t="e" vm="1">
        <f t="shared" si="46"/>
        <v>#VALUE!</v>
      </c>
      <c r="P515" s="34" t="e" vm="1">
        <f t="shared" si="47"/>
        <v>#VALUE!</v>
      </c>
    </row>
    <row r="516" spans="1:16">
      <c r="A516" s="34">
        <v>506</v>
      </c>
      <c r="C516" s="34" t="e" vm="2">
        <f>[1]!GenLimitNormal($C$9,$C$10,0,1000,0)</f>
        <v>#VALUE!</v>
      </c>
      <c r="D516" s="34" t="e" vm="2">
        <f>[1]!GenBetaPERT(0,$D$9,1)</f>
        <v>#VALUE!</v>
      </c>
      <c r="E516" s="34" t="e" vm="2">
        <f>[1]!GenLognormal($E$9,$E$10)</f>
        <v>#VALUE!</v>
      </c>
      <c r="F516" s="34" t="e" vm="2">
        <f>[1]!GenLognormal($F$9,$F$10)</f>
        <v>#VALUE!</v>
      </c>
      <c r="G516" s="34" t="e" vm="2">
        <f>[1]!GenLognormal($G$9,$G$10)</f>
        <v>#VALUE!</v>
      </c>
      <c r="H516" s="34" t="e" vm="2">
        <f>[1]!genUniform($H$9,$H$10)</f>
        <v>#VALUE!</v>
      </c>
      <c r="I516" s="34" t="e" vm="1">
        <f t="shared" si="42"/>
        <v>#VALUE!</v>
      </c>
      <c r="J516" s="34" t="e" vm="1">
        <f t="shared" si="43"/>
        <v>#VALUE!</v>
      </c>
      <c r="K516" s="34" t="e" vm="2">
        <f>[1]!genUniform($K$9,$K$10)</f>
        <v>#VALUE!</v>
      </c>
      <c r="L516" s="34" t="e" vm="1">
        <f t="shared" si="44"/>
        <v>#VALUE!</v>
      </c>
      <c r="M516" s="34" t="e" vm="1">
        <f t="shared" si="45"/>
        <v>#VALUE!</v>
      </c>
      <c r="N516" s="34" t="e" vm="2">
        <f>[1]!genUniform($N$9,$N$10)</f>
        <v>#VALUE!</v>
      </c>
      <c r="O516" s="34" t="e" vm="1">
        <f t="shared" si="46"/>
        <v>#VALUE!</v>
      </c>
      <c r="P516" s="34" t="e" vm="1">
        <f t="shared" si="47"/>
        <v>#VALUE!</v>
      </c>
    </row>
    <row r="517" spans="1:16">
      <c r="A517" s="34">
        <v>507</v>
      </c>
      <c r="C517" s="34" t="e" vm="2">
        <f>[1]!GenLimitNormal($C$9,$C$10,0,1000,0)</f>
        <v>#VALUE!</v>
      </c>
      <c r="D517" s="34" t="e" vm="2">
        <f>[1]!GenBetaPERT(0,$D$9,1)</f>
        <v>#VALUE!</v>
      </c>
      <c r="E517" s="34" t="e" vm="2">
        <f>[1]!GenLognormal($E$9,$E$10)</f>
        <v>#VALUE!</v>
      </c>
      <c r="F517" s="34" t="e" vm="2">
        <f>[1]!GenLognormal($F$9,$F$10)</f>
        <v>#VALUE!</v>
      </c>
      <c r="G517" s="34" t="e" vm="2">
        <f>[1]!GenLognormal($G$9,$G$10)</f>
        <v>#VALUE!</v>
      </c>
      <c r="H517" s="34" t="e" vm="2">
        <f>[1]!genUniform($H$9,$H$10)</f>
        <v>#VALUE!</v>
      </c>
      <c r="I517" s="34" t="e" vm="1">
        <f t="shared" si="42"/>
        <v>#VALUE!</v>
      </c>
      <c r="J517" s="34" t="e" vm="1">
        <f t="shared" si="43"/>
        <v>#VALUE!</v>
      </c>
      <c r="K517" s="34" t="e" vm="2">
        <f>[1]!genUniform($K$9,$K$10)</f>
        <v>#VALUE!</v>
      </c>
      <c r="L517" s="34" t="e" vm="1">
        <f t="shared" si="44"/>
        <v>#VALUE!</v>
      </c>
      <c r="M517" s="34" t="e" vm="1">
        <f t="shared" si="45"/>
        <v>#VALUE!</v>
      </c>
      <c r="N517" s="34" t="e" vm="2">
        <f>[1]!genUniform($N$9,$N$10)</f>
        <v>#VALUE!</v>
      </c>
      <c r="O517" s="34" t="e" vm="1">
        <f t="shared" si="46"/>
        <v>#VALUE!</v>
      </c>
      <c r="P517" s="34" t="e" vm="1">
        <f t="shared" si="47"/>
        <v>#VALUE!</v>
      </c>
    </row>
    <row r="518" spans="1:16">
      <c r="A518" s="34">
        <v>508</v>
      </c>
      <c r="C518" s="34" t="e" vm="2">
        <f>[1]!GenLimitNormal($C$9,$C$10,0,1000,0)</f>
        <v>#VALUE!</v>
      </c>
      <c r="D518" s="34" t="e" vm="2">
        <f>[1]!GenBetaPERT(0,$D$9,1)</f>
        <v>#VALUE!</v>
      </c>
      <c r="E518" s="34" t="e" vm="2">
        <f>[1]!GenLognormal($E$9,$E$10)</f>
        <v>#VALUE!</v>
      </c>
      <c r="F518" s="34" t="e" vm="2">
        <f>[1]!GenLognormal($F$9,$F$10)</f>
        <v>#VALUE!</v>
      </c>
      <c r="G518" s="34" t="e" vm="2">
        <f>[1]!GenLognormal($G$9,$G$10)</f>
        <v>#VALUE!</v>
      </c>
      <c r="H518" s="34" t="e" vm="2">
        <f>[1]!genUniform($H$9,$H$10)</f>
        <v>#VALUE!</v>
      </c>
      <c r="I518" s="34" t="e" vm="1">
        <f t="shared" si="42"/>
        <v>#VALUE!</v>
      </c>
      <c r="J518" s="34" t="e" vm="1">
        <f t="shared" si="43"/>
        <v>#VALUE!</v>
      </c>
      <c r="K518" s="34" t="e" vm="2">
        <f>[1]!genUniform($K$9,$K$10)</f>
        <v>#VALUE!</v>
      </c>
      <c r="L518" s="34" t="e" vm="1">
        <f t="shared" si="44"/>
        <v>#VALUE!</v>
      </c>
      <c r="M518" s="34" t="e" vm="1">
        <f t="shared" si="45"/>
        <v>#VALUE!</v>
      </c>
      <c r="N518" s="34" t="e" vm="2">
        <f>[1]!genUniform($N$9,$N$10)</f>
        <v>#VALUE!</v>
      </c>
      <c r="O518" s="34" t="e" vm="1">
        <f t="shared" si="46"/>
        <v>#VALUE!</v>
      </c>
      <c r="P518" s="34" t="e" vm="1">
        <f t="shared" si="47"/>
        <v>#VALUE!</v>
      </c>
    </row>
    <row r="519" spans="1:16">
      <c r="A519" s="34">
        <v>509</v>
      </c>
      <c r="C519" s="34" t="e" vm="2">
        <f>[1]!GenLimitNormal($C$9,$C$10,0,1000,0)</f>
        <v>#VALUE!</v>
      </c>
      <c r="D519" s="34" t="e" vm="2">
        <f>[1]!GenBetaPERT(0,$D$9,1)</f>
        <v>#VALUE!</v>
      </c>
      <c r="E519" s="34" t="e" vm="2">
        <f>[1]!GenLognormal($E$9,$E$10)</f>
        <v>#VALUE!</v>
      </c>
      <c r="F519" s="34" t="e" vm="2">
        <f>[1]!GenLognormal($F$9,$F$10)</f>
        <v>#VALUE!</v>
      </c>
      <c r="G519" s="34" t="e" vm="2">
        <f>[1]!GenLognormal($G$9,$G$10)</f>
        <v>#VALUE!</v>
      </c>
      <c r="H519" s="34" t="e" vm="2">
        <f>[1]!genUniform($H$9,$H$10)</f>
        <v>#VALUE!</v>
      </c>
      <c r="I519" s="34" t="e" vm="1">
        <f t="shared" si="42"/>
        <v>#VALUE!</v>
      </c>
      <c r="J519" s="34" t="e" vm="1">
        <f t="shared" si="43"/>
        <v>#VALUE!</v>
      </c>
      <c r="K519" s="34" t="e" vm="2">
        <f>[1]!genUniform($K$9,$K$10)</f>
        <v>#VALUE!</v>
      </c>
      <c r="L519" s="34" t="e" vm="1">
        <f t="shared" si="44"/>
        <v>#VALUE!</v>
      </c>
      <c r="M519" s="34" t="e" vm="1">
        <f t="shared" si="45"/>
        <v>#VALUE!</v>
      </c>
      <c r="N519" s="34" t="e" vm="2">
        <f>[1]!genUniform($N$9,$N$10)</f>
        <v>#VALUE!</v>
      </c>
      <c r="O519" s="34" t="e" vm="1">
        <f t="shared" si="46"/>
        <v>#VALUE!</v>
      </c>
      <c r="P519" s="34" t="e" vm="1">
        <f t="shared" si="47"/>
        <v>#VALUE!</v>
      </c>
    </row>
    <row r="520" spans="1:16">
      <c r="A520" s="34">
        <v>510</v>
      </c>
      <c r="C520" s="34" t="e" vm="2">
        <f>[1]!GenLimitNormal($C$9,$C$10,0,1000,0)</f>
        <v>#VALUE!</v>
      </c>
      <c r="D520" s="34" t="e" vm="2">
        <f>[1]!GenBetaPERT(0,$D$9,1)</f>
        <v>#VALUE!</v>
      </c>
      <c r="E520" s="34" t="e" vm="2">
        <f>[1]!GenLognormal($E$9,$E$10)</f>
        <v>#VALUE!</v>
      </c>
      <c r="F520" s="34" t="e" vm="2">
        <f>[1]!GenLognormal($F$9,$F$10)</f>
        <v>#VALUE!</v>
      </c>
      <c r="G520" s="34" t="e" vm="2">
        <f>[1]!GenLognormal($G$9,$G$10)</f>
        <v>#VALUE!</v>
      </c>
      <c r="H520" s="34" t="e" vm="2">
        <f>[1]!genUniform($H$9,$H$10)</f>
        <v>#VALUE!</v>
      </c>
      <c r="I520" s="34" t="e" vm="1">
        <f t="shared" si="42"/>
        <v>#VALUE!</v>
      </c>
      <c r="J520" s="34" t="e" vm="1">
        <f t="shared" si="43"/>
        <v>#VALUE!</v>
      </c>
      <c r="K520" s="34" t="e" vm="2">
        <f>[1]!genUniform($K$9,$K$10)</f>
        <v>#VALUE!</v>
      </c>
      <c r="L520" s="34" t="e" vm="1">
        <f t="shared" si="44"/>
        <v>#VALUE!</v>
      </c>
      <c r="M520" s="34" t="e" vm="1">
        <f t="shared" si="45"/>
        <v>#VALUE!</v>
      </c>
      <c r="N520" s="34" t="e" vm="2">
        <f>[1]!genUniform($N$9,$N$10)</f>
        <v>#VALUE!</v>
      </c>
      <c r="O520" s="34" t="e" vm="1">
        <f t="shared" si="46"/>
        <v>#VALUE!</v>
      </c>
      <c r="P520" s="34" t="e" vm="1">
        <f t="shared" si="47"/>
        <v>#VALUE!</v>
      </c>
    </row>
    <row r="521" spans="1:16">
      <c r="A521" s="34">
        <v>511</v>
      </c>
      <c r="C521" s="34" t="e" vm="2">
        <f>[1]!GenLimitNormal($C$9,$C$10,0,1000,0)</f>
        <v>#VALUE!</v>
      </c>
      <c r="D521" s="34" t="e" vm="2">
        <f>[1]!GenBetaPERT(0,$D$9,1)</f>
        <v>#VALUE!</v>
      </c>
      <c r="E521" s="34" t="e" vm="2">
        <f>[1]!GenLognormal($E$9,$E$10)</f>
        <v>#VALUE!</v>
      </c>
      <c r="F521" s="34" t="e" vm="2">
        <f>[1]!GenLognormal($F$9,$F$10)</f>
        <v>#VALUE!</v>
      </c>
      <c r="G521" s="34" t="e" vm="2">
        <f>[1]!GenLognormal($G$9,$G$10)</f>
        <v>#VALUE!</v>
      </c>
      <c r="H521" s="34" t="e" vm="2">
        <f>[1]!genUniform($H$9,$H$10)</f>
        <v>#VALUE!</v>
      </c>
      <c r="I521" s="34" t="e" vm="1">
        <f t="shared" si="42"/>
        <v>#VALUE!</v>
      </c>
      <c r="J521" s="34" t="e" vm="1">
        <f t="shared" si="43"/>
        <v>#VALUE!</v>
      </c>
      <c r="K521" s="34" t="e" vm="2">
        <f>[1]!genUniform($K$9,$K$10)</f>
        <v>#VALUE!</v>
      </c>
      <c r="L521" s="34" t="e" vm="1">
        <f t="shared" si="44"/>
        <v>#VALUE!</v>
      </c>
      <c r="M521" s="34" t="e" vm="1">
        <f t="shared" si="45"/>
        <v>#VALUE!</v>
      </c>
      <c r="N521" s="34" t="e" vm="2">
        <f>[1]!genUniform($N$9,$N$10)</f>
        <v>#VALUE!</v>
      </c>
      <c r="O521" s="34" t="e" vm="1">
        <f t="shared" si="46"/>
        <v>#VALUE!</v>
      </c>
      <c r="P521" s="34" t="e" vm="1">
        <f t="shared" si="47"/>
        <v>#VALUE!</v>
      </c>
    </row>
    <row r="522" spans="1:16">
      <c r="A522" s="34">
        <v>512</v>
      </c>
      <c r="C522" s="34" t="e" vm="2">
        <f>[1]!GenLimitNormal($C$9,$C$10,0,1000,0)</f>
        <v>#VALUE!</v>
      </c>
      <c r="D522" s="34" t="e" vm="2">
        <f>[1]!GenBetaPERT(0,$D$9,1)</f>
        <v>#VALUE!</v>
      </c>
      <c r="E522" s="34" t="e" vm="2">
        <f>[1]!GenLognormal($E$9,$E$10)</f>
        <v>#VALUE!</v>
      </c>
      <c r="F522" s="34" t="e" vm="2">
        <f>[1]!GenLognormal($F$9,$F$10)</f>
        <v>#VALUE!</v>
      </c>
      <c r="G522" s="34" t="e" vm="2">
        <f>[1]!GenLognormal($G$9,$G$10)</f>
        <v>#VALUE!</v>
      </c>
      <c r="H522" s="34" t="e" vm="2">
        <f>[1]!genUniform($H$9,$H$10)</f>
        <v>#VALUE!</v>
      </c>
      <c r="I522" s="34" t="e" vm="1">
        <f t="shared" si="42"/>
        <v>#VALUE!</v>
      </c>
      <c r="J522" s="34" t="e" vm="1">
        <f t="shared" si="43"/>
        <v>#VALUE!</v>
      </c>
      <c r="K522" s="34" t="e" vm="2">
        <f>[1]!genUniform($K$9,$K$10)</f>
        <v>#VALUE!</v>
      </c>
      <c r="L522" s="34" t="e" vm="1">
        <f t="shared" si="44"/>
        <v>#VALUE!</v>
      </c>
      <c r="M522" s="34" t="e" vm="1">
        <f t="shared" si="45"/>
        <v>#VALUE!</v>
      </c>
      <c r="N522" s="34" t="e" vm="2">
        <f>[1]!genUniform($N$9,$N$10)</f>
        <v>#VALUE!</v>
      </c>
      <c r="O522" s="34" t="e" vm="1">
        <f t="shared" si="46"/>
        <v>#VALUE!</v>
      </c>
      <c r="P522" s="34" t="e" vm="1">
        <f t="shared" si="47"/>
        <v>#VALUE!</v>
      </c>
    </row>
    <row r="523" spans="1:16">
      <c r="A523" s="34">
        <v>513</v>
      </c>
      <c r="C523" s="34" t="e" vm="2">
        <f>[1]!GenLimitNormal($C$9,$C$10,0,1000,0)</f>
        <v>#VALUE!</v>
      </c>
      <c r="D523" s="34" t="e" vm="2">
        <f>[1]!GenBetaPERT(0,$D$9,1)</f>
        <v>#VALUE!</v>
      </c>
      <c r="E523" s="34" t="e" vm="2">
        <f>[1]!GenLognormal($E$9,$E$10)</f>
        <v>#VALUE!</v>
      </c>
      <c r="F523" s="34" t="e" vm="2">
        <f>[1]!GenLognormal($F$9,$F$10)</f>
        <v>#VALUE!</v>
      </c>
      <c r="G523" s="34" t="e" vm="2">
        <f>[1]!GenLognormal($G$9,$G$10)</f>
        <v>#VALUE!</v>
      </c>
      <c r="H523" s="34" t="e" vm="2">
        <f>[1]!genUniform($H$9,$H$10)</f>
        <v>#VALUE!</v>
      </c>
      <c r="I523" s="34" t="e" vm="1">
        <f t="shared" si="42"/>
        <v>#VALUE!</v>
      </c>
      <c r="J523" s="34" t="e" vm="1">
        <f t="shared" si="43"/>
        <v>#VALUE!</v>
      </c>
      <c r="K523" s="34" t="e" vm="2">
        <f>[1]!genUniform($K$9,$K$10)</f>
        <v>#VALUE!</v>
      </c>
      <c r="L523" s="34" t="e" vm="1">
        <f t="shared" si="44"/>
        <v>#VALUE!</v>
      </c>
      <c r="M523" s="34" t="e" vm="1">
        <f t="shared" si="45"/>
        <v>#VALUE!</v>
      </c>
      <c r="N523" s="34" t="e" vm="2">
        <f>[1]!genUniform($N$9,$N$10)</f>
        <v>#VALUE!</v>
      </c>
      <c r="O523" s="34" t="e" vm="1">
        <f t="shared" si="46"/>
        <v>#VALUE!</v>
      </c>
      <c r="P523" s="34" t="e" vm="1">
        <f t="shared" si="47"/>
        <v>#VALUE!</v>
      </c>
    </row>
    <row r="524" spans="1:16">
      <c r="A524" s="34">
        <v>514</v>
      </c>
      <c r="C524" s="34" t="e" vm="2">
        <f>[1]!GenLimitNormal($C$9,$C$10,0,1000,0)</f>
        <v>#VALUE!</v>
      </c>
      <c r="D524" s="34" t="e" vm="2">
        <f>[1]!GenBetaPERT(0,$D$9,1)</f>
        <v>#VALUE!</v>
      </c>
      <c r="E524" s="34" t="e" vm="2">
        <f>[1]!GenLognormal($E$9,$E$10)</f>
        <v>#VALUE!</v>
      </c>
      <c r="F524" s="34" t="e" vm="2">
        <f>[1]!GenLognormal($F$9,$F$10)</f>
        <v>#VALUE!</v>
      </c>
      <c r="G524" s="34" t="e" vm="2">
        <f>[1]!GenLognormal($G$9,$G$10)</f>
        <v>#VALUE!</v>
      </c>
      <c r="H524" s="34" t="e" vm="2">
        <f>[1]!genUniform($H$9,$H$10)</f>
        <v>#VALUE!</v>
      </c>
      <c r="I524" s="34" t="e" vm="1">
        <f t="shared" ref="I524:I587" si="48">_xlfn.LOGNORM.INV($H524,$I$9,$I$10)</f>
        <v>#VALUE!</v>
      </c>
      <c r="J524" s="34" t="e" vm="1">
        <f t="shared" ref="J524:J587" si="49">$C524+$D524*$E524*$I524/$F524+(1-$D524)*$E524*$G524</f>
        <v>#VALUE!</v>
      </c>
      <c r="K524" s="34" t="e" vm="2">
        <f>[1]!genUniform($K$9,$K$10)</f>
        <v>#VALUE!</v>
      </c>
      <c r="L524" s="34" t="e" vm="1">
        <f t="shared" ref="L524:L587" si="50">_xlfn.LOGNORM.INV($K524,$L$9,$L$10)</f>
        <v>#VALUE!</v>
      </c>
      <c r="M524" s="34" t="e" vm="1">
        <f t="shared" ref="M524:M587" si="51">$C524+$D524*$E524*$L524/$F524+(1-$D524)*$E524*$G524</f>
        <v>#VALUE!</v>
      </c>
      <c r="N524" s="34" t="e" vm="2">
        <f>[1]!genUniform($N$9,$N$10)</f>
        <v>#VALUE!</v>
      </c>
      <c r="O524" s="34" t="e" vm="1">
        <f t="shared" ref="O524:O587" si="52">_xlfn.LOGNORM.INV($N524,$O$9,$O$10)</f>
        <v>#VALUE!</v>
      </c>
      <c r="P524" s="34" t="e" vm="1">
        <f t="shared" ref="P524:P587" si="53">$C524+$D524*$E524*$O524/$F524+(1-$D524)*$E524*$G524</f>
        <v>#VALUE!</v>
      </c>
    </row>
    <row r="525" spans="1:16">
      <c r="A525" s="34">
        <v>515</v>
      </c>
      <c r="C525" s="34" t="e" vm="2">
        <f>[1]!GenLimitNormal($C$9,$C$10,0,1000,0)</f>
        <v>#VALUE!</v>
      </c>
      <c r="D525" s="34" t="e" vm="2">
        <f>[1]!GenBetaPERT(0,$D$9,1)</f>
        <v>#VALUE!</v>
      </c>
      <c r="E525" s="34" t="e" vm="2">
        <f>[1]!GenLognormal($E$9,$E$10)</f>
        <v>#VALUE!</v>
      </c>
      <c r="F525" s="34" t="e" vm="2">
        <f>[1]!GenLognormal($F$9,$F$10)</f>
        <v>#VALUE!</v>
      </c>
      <c r="G525" s="34" t="e" vm="2">
        <f>[1]!GenLognormal($G$9,$G$10)</f>
        <v>#VALUE!</v>
      </c>
      <c r="H525" s="34" t="e" vm="2">
        <f>[1]!genUniform($H$9,$H$10)</f>
        <v>#VALUE!</v>
      </c>
      <c r="I525" s="34" t="e" vm="1">
        <f t="shared" si="48"/>
        <v>#VALUE!</v>
      </c>
      <c r="J525" s="34" t="e" vm="1">
        <f t="shared" si="49"/>
        <v>#VALUE!</v>
      </c>
      <c r="K525" s="34" t="e" vm="2">
        <f>[1]!genUniform($K$9,$K$10)</f>
        <v>#VALUE!</v>
      </c>
      <c r="L525" s="34" t="e" vm="1">
        <f t="shared" si="50"/>
        <v>#VALUE!</v>
      </c>
      <c r="M525" s="34" t="e" vm="1">
        <f t="shared" si="51"/>
        <v>#VALUE!</v>
      </c>
      <c r="N525" s="34" t="e" vm="2">
        <f>[1]!genUniform($N$9,$N$10)</f>
        <v>#VALUE!</v>
      </c>
      <c r="O525" s="34" t="e" vm="1">
        <f t="shared" si="52"/>
        <v>#VALUE!</v>
      </c>
      <c r="P525" s="34" t="e" vm="1">
        <f t="shared" si="53"/>
        <v>#VALUE!</v>
      </c>
    </row>
    <row r="526" spans="1:16">
      <c r="A526" s="34">
        <v>516</v>
      </c>
      <c r="C526" s="34" t="e" vm="2">
        <f>[1]!GenLimitNormal($C$9,$C$10,0,1000,0)</f>
        <v>#VALUE!</v>
      </c>
      <c r="D526" s="34" t="e" vm="2">
        <f>[1]!GenBetaPERT(0,$D$9,1)</f>
        <v>#VALUE!</v>
      </c>
      <c r="E526" s="34" t="e" vm="2">
        <f>[1]!GenLognormal($E$9,$E$10)</f>
        <v>#VALUE!</v>
      </c>
      <c r="F526" s="34" t="e" vm="2">
        <f>[1]!GenLognormal($F$9,$F$10)</f>
        <v>#VALUE!</v>
      </c>
      <c r="G526" s="34" t="e" vm="2">
        <f>[1]!GenLognormal($G$9,$G$10)</f>
        <v>#VALUE!</v>
      </c>
      <c r="H526" s="34" t="e" vm="2">
        <f>[1]!genUniform($H$9,$H$10)</f>
        <v>#VALUE!</v>
      </c>
      <c r="I526" s="34" t="e" vm="1">
        <f t="shared" si="48"/>
        <v>#VALUE!</v>
      </c>
      <c r="J526" s="34" t="e" vm="1">
        <f t="shared" si="49"/>
        <v>#VALUE!</v>
      </c>
      <c r="K526" s="34" t="e" vm="2">
        <f>[1]!genUniform($K$9,$K$10)</f>
        <v>#VALUE!</v>
      </c>
      <c r="L526" s="34" t="e" vm="1">
        <f t="shared" si="50"/>
        <v>#VALUE!</v>
      </c>
      <c r="M526" s="34" t="e" vm="1">
        <f t="shared" si="51"/>
        <v>#VALUE!</v>
      </c>
      <c r="N526" s="34" t="e" vm="2">
        <f>[1]!genUniform($N$9,$N$10)</f>
        <v>#VALUE!</v>
      </c>
      <c r="O526" s="34" t="e" vm="1">
        <f t="shared" si="52"/>
        <v>#VALUE!</v>
      </c>
      <c r="P526" s="34" t="e" vm="1">
        <f t="shared" si="53"/>
        <v>#VALUE!</v>
      </c>
    </row>
    <row r="527" spans="1:16">
      <c r="A527" s="34">
        <v>517</v>
      </c>
      <c r="C527" s="34" t="e" vm="2">
        <f>[1]!GenLimitNormal($C$9,$C$10,0,1000,0)</f>
        <v>#VALUE!</v>
      </c>
      <c r="D527" s="34" t="e" vm="2">
        <f>[1]!GenBetaPERT(0,$D$9,1)</f>
        <v>#VALUE!</v>
      </c>
      <c r="E527" s="34" t="e" vm="2">
        <f>[1]!GenLognormal($E$9,$E$10)</f>
        <v>#VALUE!</v>
      </c>
      <c r="F527" s="34" t="e" vm="2">
        <f>[1]!GenLognormal($F$9,$F$10)</f>
        <v>#VALUE!</v>
      </c>
      <c r="G527" s="34" t="e" vm="2">
        <f>[1]!GenLognormal($G$9,$G$10)</f>
        <v>#VALUE!</v>
      </c>
      <c r="H527" s="34" t="e" vm="2">
        <f>[1]!genUniform($H$9,$H$10)</f>
        <v>#VALUE!</v>
      </c>
      <c r="I527" s="34" t="e" vm="1">
        <f t="shared" si="48"/>
        <v>#VALUE!</v>
      </c>
      <c r="J527" s="34" t="e" vm="1">
        <f t="shared" si="49"/>
        <v>#VALUE!</v>
      </c>
      <c r="K527" s="34" t="e" vm="2">
        <f>[1]!genUniform($K$9,$K$10)</f>
        <v>#VALUE!</v>
      </c>
      <c r="L527" s="34" t="e" vm="1">
        <f t="shared" si="50"/>
        <v>#VALUE!</v>
      </c>
      <c r="M527" s="34" t="e" vm="1">
        <f t="shared" si="51"/>
        <v>#VALUE!</v>
      </c>
      <c r="N527" s="34" t="e" vm="2">
        <f>[1]!genUniform($N$9,$N$10)</f>
        <v>#VALUE!</v>
      </c>
      <c r="O527" s="34" t="e" vm="1">
        <f t="shared" si="52"/>
        <v>#VALUE!</v>
      </c>
      <c r="P527" s="34" t="e" vm="1">
        <f t="shared" si="53"/>
        <v>#VALUE!</v>
      </c>
    </row>
    <row r="528" spans="1:16">
      <c r="A528" s="34">
        <v>518</v>
      </c>
      <c r="C528" s="34" t="e" vm="2">
        <f>[1]!GenLimitNormal($C$9,$C$10,0,1000,0)</f>
        <v>#VALUE!</v>
      </c>
      <c r="D528" s="34" t="e" vm="2">
        <f>[1]!GenBetaPERT(0,$D$9,1)</f>
        <v>#VALUE!</v>
      </c>
      <c r="E528" s="34" t="e" vm="2">
        <f>[1]!GenLognormal($E$9,$E$10)</f>
        <v>#VALUE!</v>
      </c>
      <c r="F528" s="34" t="e" vm="2">
        <f>[1]!GenLognormal($F$9,$F$10)</f>
        <v>#VALUE!</v>
      </c>
      <c r="G528" s="34" t="e" vm="2">
        <f>[1]!GenLognormal($G$9,$G$10)</f>
        <v>#VALUE!</v>
      </c>
      <c r="H528" s="34" t="e" vm="2">
        <f>[1]!genUniform($H$9,$H$10)</f>
        <v>#VALUE!</v>
      </c>
      <c r="I528" s="34" t="e" vm="1">
        <f t="shared" si="48"/>
        <v>#VALUE!</v>
      </c>
      <c r="J528" s="34" t="e" vm="1">
        <f t="shared" si="49"/>
        <v>#VALUE!</v>
      </c>
      <c r="K528" s="34" t="e" vm="2">
        <f>[1]!genUniform($K$9,$K$10)</f>
        <v>#VALUE!</v>
      </c>
      <c r="L528" s="34" t="e" vm="1">
        <f t="shared" si="50"/>
        <v>#VALUE!</v>
      </c>
      <c r="M528" s="34" t="e" vm="1">
        <f t="shared" si="51"/>
        <v>#VALUE!</v>
      </c>
      <c r="N528" s="34" t="e" vm="2">
        <f>[1]!genUniform($N$9,$N$10)</f>
        <v>#VALUE!</v>
      </c>
      <c r="O528" s="34" t="e" vm="1">
        <f t="shared" si="52"/>
        <v>#VALUE!</v>
      </c>
      <c r="P528" s="34" t="e" vm="1">
        <f t="shared" si="53"/>
        <v>#VALUE!</v>
      </c>
    </row>
    <row r="529" spans="1:16">
      <c r="A529" s="34">
        <v>519</v>
      </c>
      <c r="C529" s="34" t="e" vm="2">
        <f>[1]!GenLimitNormal($C$9,$C$10,0,1000,0)</f>
        <v>#VALUE!</v>
      </c>
      <c r="D529" s="34" t="e" vm="2">
        <f>[1]!GenBetaPERT(0,$D$9,1)</f>
        <v>#VALUE!</v>
      </c>
      <c r="E529" s="34" t="e" vm="2">
        <f>[1]!GenLognormal($E$9,$E$10)</f>
        <v>#VALUE!</v>
      </c>
      <c r="F529" s="34" t="e" vm="2">
        <f>[1]!GenLognormal($F$9,$F$10)</f>
        <v>#VALUE!</v>
      </c>
      <c r="G529" s="34" t="e" vm="2">
        <f>[1]!GenLognormal($G$9,$G$10)</f>
        <v>#VALUE!</v>
      </c>
      <c r="H529" s="34" t="e" vm="2">
        <f>[1]!genUniform($H$9,$H$10)</f>
        <v>#VALUE!</v>
      </c>
      <c r="I529" s="34" t="e" vm="1">
        <f t="shared" si="48"/>
        <v>#VALUE!</v>
      </c>
      <c r="J529" s="34" t="e" vm="1">
        <f t="shared" si="49"/>
        <v>#VALUE!</v>
      </c>
      <c r="K529" s="34" t="e" vm="2">
        <f>[1]!genUniform($K$9,$K$10)</f>
        <v>#VALUE!</v>
      </c>
      <c r="L529" s="34" t="e" vm="1">
        <f t="shared" si="50"/>
        <v>#VALUE!</v>
      </c>
      <c r="M529" s="34" t="e" vm="1">
        <f t="shared" si="51"/>
        <v>#VALUE!</v>
      </c>
      <c r="N529" s="34" t="e" vm="2">
        <f>[1]!genUniform($N$9,$N$10)</f>
        <v>#VALUE!</v>
      </c>
      <c r="O529" s="34" t="e" vm="1">
        <f t="shared" si="52"/>
        <v>#VALUE!</v>
      </c>
      <c r="P529" s="34" t="e" vm="1">
        <f t="shared" si="53"/>
        <v>#VALUE!</v>
      </c>
    </row>
    <row r="530" spans="1:16">
      <c r="A530" s="34">
        <v>520</v>
      </c>
      <c r="C530" s="34" t="e" vm="2">
        <f>[1]!GenLimitNormal($C$9,$C$10,0,1000,0)</f>
        <v>#VALUE!</v>
      </c>
      <c r="D530" s="34" t="e" vm="2">
        <f>[1]!GenBetaPERT(0,$D$9,1)</f>
        <v>#VALUE!</v>
      </c>
      <c r="E530" s="34" t="e" vm="2">
        <f>[1]!GenLognormal($E$9,$E$10)</f>
        <v>#VALUE!</v>
      </c>
      <c r="F530" s="34" t="e" vm="2">
        <f>[1]!GenLognormal($F$9,$F$10)</f>
        <v>#VALUE!</v>
      </c>
      <c r="G530" s="34" t="e" vm="2">
        <f>[1]!GenLognormal($G$9,$G$10)</f>
        <v>#VALUE!</v>
      </c>
      <c r="H530" s="34" t="e" vm="2">
        <f>[1]!genUniform($H$9,$H$10)</f>
        <v>#VALUE!</v>
      </c>
      <c r="I530" s="34" t="e" vm="1">
        <f t="shared" si="48"/>
        <v>#VALUE!</v>
      </c>
      <c r="J530" s="34" t="e" vm="1">
        <f t="shared" si="49"/>
        <v>#VALUE!</v>
      </c>
      <c r="K530" s="34" t="e" vm="2">
        <f>[1]!genUniform($K$9,$K$10)</f>
        <v>#VALUE!</v>
      </c>
      <c r="L530" s="34" t="e" vm="1">
        <f t="shared" si="50"/>
        <v>#VALUE!</v>
      </c>
      <c r="M530" s="34" t="e" vm="1">
        <f t="shared" si="51"/>
        <v>#VALUE!</v>
      </c>
      <c r="N530" s="34" t="e" vm="2">
        <f>[1]!genUniform($N$9,$N$10)</f>
        <v>#VALUE!</v>
      </c>
      <c r="O530" s="34" t="e" vm="1">
        <f t="shared" si="52"/>
        <v>#VALUE!</v>
      </c>
      <c r="P530" s="34" t="e" vm="1">
        <f t="shared" si="53"/>
        <v>#VALUE!</v>
      </c>
    </row>
    <row r="531" spans="1:16">
      <c r="A531" s="34">
        <v>521</v>
      </c>
      <c r="C531" s="34" t="e" vm="2">
        <f>[1]!GenLimitNormal($C$9,$C$10,0,1000,0)</f>
        <v>#VALUE!</v>
      </c>
      <c r="D531" s="34" t="e" vm="2">
        <f>[1]!GenBetaPERT(0,$D$9,1)</f>
        <v>#VALUE!</v>
      </c>
      <c r="E531" s="34" t="e" vm="2">
        <f>[1]!GenLognormal($E$9,$E$10)</f>
        <v>#VALUE!</v>
      </c>
      <c r="F531" s="34" t="e" vm="2">
        <f>[1]!GenLognormal($F$9,$F$10)</f>
        <v>#VALUE!</v>
      </c>
      <c r="G531" s="34" t="e" vm="2">
        <f>[1]!GenLognormal($G$9,$G$10)</f>
        <v>#VALUE!</v>
      </c>
      <c r="H531" s="34" t="e" vm="2">
        <f>[1]!genUniform($H$9,$H$10)</f>
        <v>#VALUE!</v>
      </c>
      <c r="I531" s="34" t="e" vm="1">
        <f t="shared" si="48"/>
        <v>#VALUE!</v>
      </c>
      <c r="J531" s="34" t="e" vm="1">
        <f t="shared" si="49"/>
        <v>#VALUE!</v>
      </c>
      <c r="K531" s="34" t="e" vm="2">
        <f>[1]!genUniform($K$9,$K$10)</f>
        <v>#VALUE!</v>
      </c>
      <c r="L531" s="34" t="e" vm="1">
        <f t="shared" si="50"/>
        <v>#VALUE!</v>
      </c>
      <c r="M531" s="34" t="e" vm="1">
        <f t="shared" si="51"/>
        <v>#VALUE!</v>
      </c>
      <c r="N531" s="34" t="e" vm="2">
        <f>[1]!genUniform($N$9,$N$10)</f>
        <v>#VALUE!</v>
      </c>
      <c r="O531" s="34" t="e" vm="1">
        <f t="shared" si="52"/>
        <v>#VALUE!</v>
      </c>
      <c r="P531" s="34" t="e" vm="1">
        <f t="shared" si="53"/>
        <v>#VALUE!</v>
      </c>
    </row>
    <row r="532" spans="1:16">
      <c r="A532" s="34">
        <v>522</v>
      </c>
      <c r="C532" s="34" t="e" vm="2">
        <f>[1]!GenLimitNormal($C$9,$C$10,0,1000,0)</f>
        <v>#VALUE!</v>
      </c>
      <c r="D532" s="34" t="e" vm="2">
        <f>[1]!GenBetaPERT(0,$D$9,1)</f>
        <v>#VALUE!</v>
      </c>
      <c r="E532" s="34" t="e" vm="2">
        <f>[1]!GenLognormal($E$9,$E$10)</f>
        <v>#VALUE!</v>
      </c>
      <c r="F532" s="34" t="e" vm="2">
        <f>[1]!GenLognormal($F$9,$F$10)</f>
        <v>#VALUE!</v>
      </c>
      <c r="G532" s="34" t="e" vm="2">
        <f>[1]!GenLognormal($G$9,$G$10)</f>
        <v>#VALUE!</v>
      </c>
      <c r="H532" s="34" t="e" vm="2">
        <f>[1]!genUniform($H$9,$H$10)</f>
        <v>#VALUE!</v>
      </c>
      <c r="I532" s="34" t="e" vm="1">
        <f t="shared" si="48"/>
        <v>#VALUE!</v>
      </c>
      <c r="J532" s="34" t="e" vm="1">
        <f t="shared" si="49"/>
        <v>#VALUE!</v>
      </c>
      <c r="K532" s="34" t="e" vm="2">
        <f>[1]!genUniform($K$9,$K$10)</f>
        <v>#VALUE!</v>
      </c>
      <c r="L532" s="34" t="e" vm="1">
        <f t="shared" si="50"/>
        <v>#VALUE!</v>
      </c>
      <c r="M532" s="34" t="e" vm="1">
        <f t="shared" si="51"/>
        <v>#VALUE!</v>
      </c>
      <c r="N532" s="34" t="e" vm="2">
        <f>[1]!genUniform($N$9,$N$10)</f>
        <v>#VALUE!</v>
      </c>
      <c r="O532" s="34" t="e" vm="1">
        <f t="shared" si="52"/>
        <v>#VALUE!</v>
      </c>
      <c r="P532" s="34" t="e" vm="1">
        <f t="shared" si="53"/>
        <v>#VALUE!</v>
      </c>
    </row>
    <row r="533" spans="1:16">
      <c r="A533" s="34">
        <v>523</v>
      </c>
      <c r="C533" s="34" t="e" vm="2">
        <f>[1]!GenLimitNormal($C$9,$C$10,0,1000,0)</f>
        <v>#VALUE!</v>
      </c>
      <c r="D533" s="34" t="e" vm="2">
        <f>[1]!GenBetaPERT(0,$D$9,1)</f>
        <v>#VALUE!</v>
      </c>
      <c r="E533" s="34" t="e" vm="2">
        <f>[1]!GenLognormal($E$9,$E$10)</f>
        <v>#VALUE!</v>
      </c>
      <c r="F533" s="34" t="e" vm="2">
        <f>[1]!GenLognormal($F$9,$F$10)</f>
        <v>#VALUE!</v>
      </c>
      <c r="G533" s="34" t="e" vm="2">
        <f>[1]!GenLognormal($G$9,$G$10)</f>
        <v>#VALUE!</v>
      </c>
      <c r="H533" s="34" t="e" vm="2">
        <f>[1]!genUniform($H$9,$H$10)</f>
        <v>#VALUE!</v>
      </c>
      <c r="I533" s="34" t="e" vm="1">
        <f t="shared" si="48"/>
        <v>#VALUE!</v>
      </c>
      <c r="J533" s="34" t="e" vm="1">
        <f t="shared" si="49"/>
        <v>#VALUE!</v>
      </c>
      <c r="K533" s="34" t="e" vm="2">
        <f>[1]!genUniform($K$9,$K$10)</f>
        <v>#VALUE!</v>
      </c>
      <c r="L533" s="34" t="e" vm="1">
        <f t="shared" si="50"/>
        <v>#VALUE!</v>
      </c>
      <c r="M533" s="34" t="e" vm="1">
        <f t="shared" si="51"/>
        <v>#VALUE!</v>
      </c>
      <c r="N533" s="34" t="e" vm="2">
        <f>[1]!genUniform($N$9,$N$10)</f>
        <v>#VALUE!</v>
      </c>
      <c r="O533" s="34" t="e" vm="1">
        <f t="shared" si="52"/>
        <v>#VALUE!</v>
      </c>
      <c r="P533" s="34" t="e" vm="1">
        <f t="shared" si="53"/>
        <v>#VALUE!</v>
      </c>
    </row>
    <row r="534" spans="1:16">
      <c r="A534" s="34">
        <v>524</v>
      </c>
      <c r="C534" s="34" t="e" vm="2">
        <f>[1]!GenLimitNormal($C$9,$C$10,0,1000,0)</f>
        <v>#VALUE!</v>
      </c>
      <c r="D534" s="34" t="e" vm="2">
        <f>[1]!GenBetaPERT(0,$D$9,1)</f>
        <v>#VALUE!</v>
      </c>
      <c r="E534" s="34" t="e" vm="2">
        <f>[1]!GenLognormal($E$9,$E$10)</f>
        <v>#VALUE!</v>
      </c>
      <c r="F534" s="34" t="e" vm="2">
        <f>[1]!GenLognormal($F$9,$F$10)</f>
        <v>#VALUE!</v>
      </c>
      <c r="G534" s="34" t="e" vm="2">
        <f>[1]!GenLognormal($G$9,$G$10)</f>
        <v>#VALUE!</v>
      </c>
      <c r="H534" s="34" t="e" vm="2">
        <f>[1]!genUniform($H$9,$H$10)</f>
        <v>#VALUE!</v>
      </c>
      <c r="I534" s="34" t="e" vm="1">
        <f t="shared" si="48"/>
        <v>#VALUE!</v>
      </c>
      <c r="J534" s="34" t="e" vm="1">
        <f t="shared" si="49"/>
        <v>#VALUE!</v>
      </c>
      <c r="K534" s="34" t="e" vm="2">
        <f>[1]!genUniform($K$9,$K$10)</f>
        <v>#VALUE!</v>
      </c>
      <c r="L534" s="34" t="e" vm="1">
        <f t="shared" si="50"/>
        <v>#VALUE!</v>
      </c>
      <c r="M534" s="34" t="e" vm="1">
        <f t="shared" si="51"/>
        <v>#VALUE!</v>
      </c>
      <c r="N534" s="34" t="e" vm="2">
        <f>[1]!genUniform($N$9,$N$10)</f>
        <v>#VALUE!</v>
      </c>
      <c r="O534" s="34" t="e" vm="1">
        <f t="shared" si="52"/>
        <v>#VALUE!</v>
      </c>
      <c r="P534" s="34" t="e" vm="1">
        <f t="shared" si="53"/>
        <v>#VALUE!</v>
      </c>
    </row>
    <row r="535" spans="1:16">
      <c r="A535" s="34">
        <v>525</v>
      </c>
      <c r="C535" s="34" t="e" vm="2">
        <f>[1]!GenLimitNormal($C$9,$C$10,0,1000,0)</f>
        <v>#VALUE!</v>
      </c>
      <c r="D535" s="34" t="e" vm="2">
        <f>[1]!GenBetaPERT(0,$D$9,1)</f>
        <v>#VALUE!</v>
      </c>
      <c r="E535" s="34" t="e" vm="2">
        <f>[1]!GenLognormal($E$9,$E$10)</f>
        <v>#VALUE!</v>
      </c>
      <c r="F535" s="34" t="e" vm="2">
        <f>[1]!GenLognormal($F$9,$F$10)</f>
        <v>#VALUE!</v>
      </c>
      <c r="G535" s="34" t="e" vm="2">
        <f>[1]!GenLognormal($G$9,$G$10)</f>
        <v>#VALUE!</v>
      </c>
      <c r="H535" s="34" t="e" vm="2">
        <f>[1]!genUniform($H$9,$H$10)</f>
        <v>#VALUE!</v>
      </c>
      <c r="I535" s="34" t="e" vm="1">
        <f t="shared" si="48"/>
        <v>#VALUE!</v>
      </c>
      <c r="J535" s="34" t="e" vm="1">
        <f t="shared" si="49"/>
        <v>#VALUE!</v>
      </c>
      <c r="K535" s="34" t="e" vm="2">
        <f>[1]!genUniform($K$9,$K$10)</f>
        <v>#VALUE!</v>
      </c>
      <c r="L535" s="34" t="e" vm="1">
        <f t="shared" si="50"/>
        <v>#VALUE!</v>
      </c>
      <c r="M535" s="34" t="e" vm="1">
        <f t="shared" si="51"/>
        <v>#VALUE!</v>
      </c>
      <c r="N535" s="34" t="e" vm="2">
        <f>[1]!genUniform($N$9,$N$10)</f>
        <v>#VALUE!</v>
      </c>
      <c r="O535" s="34" t="e" vm="1">
        <f t="shared" si="52"/>
        <v>#VALUE!</v>
      </c>
      <c r="P535" s="34" t="e" vm="1">
        <f t="shared" si="53"/>
        <v>#VALUE!</v>
      </c>
    </row>
    <row r="536" spans="1:16">
      <c r="A536" s="34">
        <v>526</v>
      </c>
      <c r="C536" s="34" t="e" vm="2">
        <f>[1]!GenLimitNormal($C$9,$C$10,0,1000,0)</f>
        <v>#VALUE!</v>
      </c>
      <c r="D536" s="34" t="e" vm="2">
        <f>[1]!GenBetaPERT(0,$D$9,1)</f>
        <v>#VALUE!</v>
      </c>
      <c r="E536" s="34" t="e" vm="2">
        <f>[1]!GenLognormal($E$9,$E$10)</f>
        <v>#VALUE!</v>
      </c>
      <c r="F536" s="34" t="e" vm="2">
        <f>[1]!GenLognormal($F$9,$F$10)</f>
        <v>#VALUE!</v>
      </c>
      <c r="G536" s="34" t="e" vm="2">
        <f>[1]!GenLognormal($G$9,$G$10)</f>
        <v>#VALUE!</v>
      </c>
      <c r="H536" s="34" t="e" vm="2">
        <f>[1]!genUniform($H$9,$H$10)</f>
        <v>#VALUE!</v>
      </c>
      <c r="I536" s="34" t="e" vm="1">
        <f t="shared" si="48"/>
        <v>#VALUE!</v>
      </c>
      <c r="J536" s="34" t="e" vm="1">
        <f t="shared" si="49"/>
        <v>#VALUE!</v>
      </c>
      <c r="K536" s="34" t="e" vm="2">
        <f>[1]!genUniform($K$9,$K$10)</f>
        <v>#VALUE!</v>
      </c>
      <c r="L536" s="34" t="e" vm="1">
        <f t="shared" si="50"/>
        <v>#VALUE!</v>
      </c>
      <c r="M536" s="34" t="e" vm="1">
        <f t="shared" si="51"/>
        <v>#VALUE!</v>
      </c>
      <c r="N536" s="34" t="e" vm="2">
        <f>[1]!genUniform($N$9,$N$10)</f>
        <v>#VALUE!</v>
      </c>
      <c r="O536" s="34" t="e" vm="1">
        <f t="shared" si="52"/>
        <v>#VALUE!</v>
      </c>
      <c r="P536" s="34" t="e" vm="1">
        <f t="shared" si="53"/>
        <v>#VALUE!</v>
      </c>
    </row>
    <row r="537" spans="1:16">
      <c r="A537" s="34">
        <v>527</v>
      </c>
      <c r="C537" s="34" t="e" vm="2">
        <f>[1]!GenLimitNormal($C$9,$C$10,0,1000,0)</f>
        <v>#VALUE!</v>
      </c>
      <c r="D537" s="34" t="e" vm="2">
        <f>[1]!GenBetaPERT(0,$D$9,1)</f>
        <v>#VALUE!</v>
      </c>
      <c r="E537" s="34" t="e" vm="2">
        <f>[1]!GenLognormal($E$9,$E$10)</f>
        <v>#VALUE!</v>
      </c>
      <c r="F537" s="34" t="e" vm="2">
        <f>[1]!GenLognormal($F$9,$F$10)</f>
        <v>#VALUE!</v>
      </c>
      <c r="G537" s="34" t="e" vm="2">
        <f>[1]!GenLognormal($G$9,$G$10)</f>
        <v>#VALUE!</v>
      </c>
      <c r="H537" s="34" t="e" vm="2">
        <f>[1]!genUniform($H$9,$H$10)</f>
        <v>#VALUE!</v>
      </c>
      <c r="I537" s="34" t="e" vm="1">
        <f t="shared" si="48"/>
        <v>#VALUE!</v>
      </c>
      <c r="J537" s="34" t="e" vm="1">
        <f t="shared" si="49"/>
        <v>#VALUE!</v>
      </c>
      <c r="K537" s="34" t="e" vm="2">
        <f>[1]!genUniform($K$9,$K$10)</f>
        <v>#VALUE!</v>
      </c>
      <c r="L537" s="34" t="e" vm="1">
        <f t="shared" si="50"/>
        <v>#VALUE!</v>
      </c>
      <c r="M537" s="34" t="e" vm="1">
        <f t="shared" si="51"/>
        <v>#VALUE!</v>
      </c>
      <c r="N537" s="34" t="e" vm="2">
        <f>[1]!genUniform($N$9,$N$10)</f>
        <v>#VALUE!</v>
      </c>
      <c r="O537" s="34" t="e" vm="1">
        <f t="shared" si="52"/>
        <v>#VALUE!</v>
      </c>
      <c r="P537" s="34" t="e" vm="1">
        <f t="shared" si="53"/>
        <v>#VALUE!</v>
      </c>
    </row>
    <row r="538" spans="1:16">
      <c r="A538" s="34">
        <v>528</v>
      </c>
      <c r="C538" s="34" t="e" vm="2">
        <f>[1]!GenLimitNormal($C$9,$C$10,0,1000,0)</f>
        <v>#VALUE!</v>
      </c>
      <c r="D538" s="34" t="e" vm="2">
        <f>[1]!GenBetaPERT(0,$D$9,1)</f>
        <v>#VALUE!</v>
      </c>
      <c r="E538" s="34" t="e" vm="2">
        <f>[1]!GenLognormal($E$9,$E$10)</f>
        <v>#VALUE!</v>
      </c>
      <c r="F538" s="34" t="e" vm="2">
        <f>[1]!GenLognormal($F$9,$F$10)</f>
        <v>#VALUE!</v>
      </c>
      <c r="G538" s="34" t="e" vm="2">
        <f>[1]!GenLognormal($G$9,$G$10)</f>
        <v>#VALUE!</v>
      </c>
      <c r="H538" s="34" t="e" vm="2">
        <f>[1]!genUniform($H$9,$H$10)</f>
        <v>#VALUE!</v>
      </c>
      <c r="I538" s="34" t="e" vm="1">
        <f t="shared" si="48"/>
        <v>#VALUE!</v>
      </c>
      <c r="J538" s="34" t="e" vm="1">
        <f t="shared" si="49"/>
        <v>#VALUE!</v>
      </c>
      <c r="K538" s="34" t="e" vm="2">
        <f>[1]!genUniform($K$9,$K$10)</f>
        <v>#VALUE!</v>
      </c>
      <c r="L538" s="34" t="e" vm="1">
        <f t="shared" si="50"/>
        <v>#VALUE!</v>
      </c>
      <c r="M538" s="34" t="e" vm="1">
        <f t="shared" si="51"/>
        <v>#VALUE!</v>
      </c>
      <c r="N538" s="34" t="e" vm="2">
        <f>[1]!genUniform($N$9,$N$10)</f>
        <v>#VALUE!</v>
      </c>
      <c r="O538" s="34" t="e" vm="1">
        <f t="shared" si="52"/>
        <v>#VALUE!</v>
      </c>
      <c r="P538" s="34" t="e" vm="1">
        <f t="shared" si="53"/>
        <v>#VALUE!</v>
      </c>
    </row>
    <row r="539" spans="1:16">
      <c r="A539" s="34">
        <v>529</v>
      </c>
      <c r="C539" s="34" t="e" vm="2">
        <f>[1]!GenLimitNormal($C$9,$C$10,0,1000,0)</f>
        <v>#VALUE!</v>
      </c>
      <c r="D539" s="34" t="e" vm="2">
        <f>[1]!GenBetaPERT(0,$D$9,1)</f>
        <v>#VALUE!</v>
      </c>
      <c r="E539" s="34" t="e" vm="2">
        <f>[1]!GenLognormal($E$9,$E$10)</f>
        <v>#VALUE!</v>
      </c>
      <c r="F539" s="34" t="e" vm="2">
        <f>[1]!GenLognormal($F$9,$F$10)</f>
        <v>#VALUE!</v>
      </c>
      <c r="G539" s="34" t="e" vm="2">
        <f>[1]!GenLognormal($G$9,$G$10)</f>
        <v>#VALUE!</v>
      </c>
      <c r="H539" s="34" t="e" vm="2">
        <f>[1]!genUniform($H$9,$H$10)</f>
        <v>#VALUE!</v>
      </c>
      <c r="I539" s="34" t="e" vm="1">
        <f t="shared" si="48"/>
        <v>#VALUE!</v>
      </c>
      <c r="J539" s="34" t="e" vm="1">
        <f t="shared" si="49"/>
        <v>#VALUE!</v>
      </c>
      <c r="K539" s="34" t="e" vm="2">
        <f>[1]!genUniform($K$9,$K$10)</f>
        <v>#VALUE!</v>
      </c>
      <c r="L539" s="34" t="e" vm="1">
        <f t="shared" si="50"/>
        <v>#VALUE!</v>
      </c>
      <c r="M539" s="34" t="e" vm="1">
        <f t="shared" si="51"/>
        <v>#VALUE!</v>
      </c>
      <c r="N539" s="34" t="e" vm="2">
        <f>[1]!genUniform($N$9,$N$10)</f>
        <v>#VALUE!</v>
      </c>
      <c r="O539" s="34" t="e" vm="1">
        <f t="shared" si="52"/>
        <v>#VALUE!</v>
      </c>
      <c r="P539" s="34" t="e" vm="1">
        <f t="shared" si="53"/>
        <v>#VALUE!</v>
      </c>
    </row>
    <row r="540" spans="1:16">
      <c r="A540" s="34">
        <v>530</v>
      </c>
      <c r="C540" s="34" t="e" vm="2">
        <f>[1]!GenLimitNormal($C$9,$C$10,0,1000,0)</f>
        <v>#VALUE!</v>
      </c>
      <c r="D540" s="34" t="e" vm="2">
        <f>[1]!GenBetaPERT(0,$D$9,1)</f>
        <v>#VALUE!</v>
      </c>
      <c r="E540" s="34" t="e" vm="2">
        <f>[1]!GenLognormal($E$9,$E$10)</f>
        <v>#VALUE!</v>
      </c>
      <c r="F540" s="34" t="e" vm="2">
        <f>[1]!GenLognormal($F$9,$F$10)</f>
        <v>#VALUE!</v>
      </c>
      <c r="G540" s="34" t="e" vm="2">
        <f>[1]!GenLognormal($G$9,$G$10)</f>
        <v>#VALUE!</v>
      </c>
      <c r="H540" s="34" t="e" vm="2">
        <f>[1]!genUniform($H$9,$H$10)</f>
        <v>#VALUE!</v>
      </c>
      <c r="I540" s="34" t="e" vm="1">
        <f t="shared" si="48"/>
        <v>#VALUE!</v>
      </c>
      <c r="J540" s="34" t="e" vm="1">
        <f t="shared" si="49"/>
        <v>#VALUE!</v>
      </c>
      <c r="K540" s="34" t="e" vm="2">
        <f>[1]!genUniform($K$9,$K$10)</f>
        <v>#VALUE!</v>
      </c>
      <c r="L540" s="34" t="e" vm="1">
        <f t="shared" si="50"/>
        <v>#VALUE!</v>
      </c>
      <c r="M540" s="34" t="e" vm="1">
        <f t="shared" si="51"/>
        <v>#VALUE!</v>
      </c>
      <c r="N540" s="34" t="e" vm="2">
        <f>[1]!genUniform($N$9,$N$10)</f>
        <v>#VALUE!</v>
      </c>
      <c r="O540" s="34" t="e" vm="1">
        <f t="shared" si="52"/>
        <v>#VALUE!</v>
      </c>
      <c r="P540" s="34" t="e" vm="1">
        <f t="shared" si="53"/>
        <v>#VALUE!</v>
      </c>
    </row>
    <row r="541" spans="1:16">
      <c r="A541" s="34">
        <v>531</v>
      </c>
      <c r="C541" s="34" t="e" vm="2">
        <f>[1]!GenLimitNormal($C$9,$C$10,0,1000,0)</f>
        <v>#VALUE!</v>
      </c>
      <c r="D541" s="34" t="e" vm="2">
        <f>[1]!GenBetaPERT(0,$D$9,1)</f>
        <v>#VALUE!</v>
      </c>
      <c r="E541" s="34" t="e" vm="2">
        <f>[1]!GenLognormal($E$9,$E$10)</f>
        <v>#VALUE!</v>
      </c>
      <c r="F541" s="34" t="e" vm="2">
        <f>[1]!GenLognormal($F$9,$F$10)</f>
        <v>#VALUE!</v>
      </c>
      <c r="G541" s="34" t="e" vm="2">
        <f>[1]!GenLognormal($G$9,$G$10)</f>
        <v>#VALUE!</v>
      </c>
      <c r="H541" s="34" t="e" vm="2">
        <f>[1]!genUniform($H$9,$H$10)</f>
        <v>#VALUE!</v>
      </c>
      <c r="I541" s="34" t="e" vm="1">
        <f t="shared" si="48"/>
        <v>#VALUE!</v>
      </c>
      <c r="J541" s="34" t="e" vm="1">
        <f t="shared" si="49"/>
        <v>#VALUE!</v>
      </c>
      <c r="K541" s="34" t="e" vm="2">
        <f>[1]!genUniform($K$9,$K$10)</f>
        <v>#VALUE!</v>
      </c>
      <c r="L541" s="34" t="e" vm="1">
        <f t="shared" si="50"/>
        <v>#VALUE!</v>
      </c>
      <c r="M541" s="34" t="e" vm="1">
        <f t="shared" si="51"/>
        <v>#VALUE!</v>
      </c>
      <c r="N541" s="34" t="e" vm="2">
        <f>[1]!genUniform($N$9,$N$10)</f>
        <v>#VALUE!</v>
      </c>
      <c r="O541" s="34" t="e" vm="1">
        <f t="shared" si="52"/>
        <v>#VALUE!</v>
      </c>
      <c r="P541" s="34" t="e" vm="1">
        <f t="shared" si="53"/>
        <v>#VALUE!</v>
      </c>
    </row>
    <row r="542" spans="1:16">
      <c r="A542" s="34">
        <v>532</v>
      </c>
      <c r="C542" s="34" t="e" vm="2">
        <f>[1]!GenLimitNormal($C$9,$C$10,0,1000,0)</f>
        <v>#VALUE!</v>
      </c>
      <c r="D542" s="34" t="e" vm="2">
        <f>[1]!GenBetaPERT(0,$D$9,1)</f>
        <v>#VALUE!</v>
      </c>
      <c r="E542" s="34" t="e" vm="2">
        <f>[1]!GenLognormal($E$9,$E$10)</f>
        <v>#VALUE!</v>
      </c>
      <c r="F542" s="34" t="e" vm="2">
        <f>[1]!GenLognormal($F$9,$F$10)</f>
        <v>#VALUE!</v>
      </c>
      <c r="G542" s="34" t="e" vm="2">
        <f>[1]!GenLognormal($G$9,$G$10)</f>
        <v>#VALUE!</v>
      </c>
      <c r="H542" s="34" t="e" vm="2">
        <f>[1]!genUniform($H$9,$H$10)</f>
        <v>#VALUE!</v>
      </c>
      <c r="I542" s="34" t="e" vm="1">
        <f t="shared" si="48"/>
        <v>#VALUE!</v>
      </c>
      <c r="J542" s="34" t="e" vm="1">
        <f t="shared" si="49"/>
        <v>#VALUE!</v>
      </c>
      <c r="K542" s="34" t="e" vm="2">
        <f>[1]!genUniform($K$9,$K$10)</f>
        <v>#VALUE!</v>
      </c>
      <c r="L542" s="34" t="e" vm="1">
        <f t="shared" si="50"/>
        <v>#VALUE!</v>
      </c>
      <c r="M542" s="34" t="e" vm="1">
        <f t="shared" si="51"/>
        <v>#VALUE!</v>
      </c>
      <c r="N542" s="34" t="e" vm="2">
        <f>[1]!genUniform($N$9,$N$10)</f>
        <v>#VALUE!</v>
      </c>
      <c r="O542" s="34" t="e" vm="1">
        <f t="shared" si="52"/>
        <v>#VALUE!</v>
      </c>
      <c r="P542" s="34" t="e" vm="1">
        <f t="shared" si="53"/>
        <v>#VALUE!</v>
      </c>
    </row>
    <row r="543" spans="1:16">
      <c r="A543" s="34">
        <v>533</v>
      </c>
      <c r="C543" s="34" t="e" vm="2">
        <f>[1]!GenLimitNormal($C$9,$C$10,0,1000,0)</f>
        <v>#VALUE!</v>
      </c>
      <c r="D543" s="34" t="e" vm="2">
        <f>[1]!GenBetaPERT(0,$D$9,1)</f>
        <v>#VALUE!</v>
      </c>
      <c r="E543" s="34" t="e" vm="2">
        <f>[1]!GenLognormal($E$9,$E$10)</f>
        <v>#VALUE!</v>
      </c>
      <c r="F543" s="34" t="e" vm="2">
        <f>[1]!GenLognormal($F$9,$F$10)</f>
        <v>#VALUE!</v>
      </c>
      <c r="G543" s="34" t="e" vm="2">
        <f>[1]!GenLognormal($G$9,$G$10)</f>
        <v>#VALUE!</v>
      </c>
      <c r="H543" s="34" t="e" vm="2">
        <f>[1]!genUniform($H$9,$H$10)</f>
        <v>#VALUE!</v>
      </c>
      <c r="I543" s="34" t="e" vm="1">
        <f t="shared" si="48"/>
        <v>#VALUE!</v>
      </c>
      <c r="J543" s="34" t="e" vm="1">
        <f t="shared" si="49"/>
        <v>#VALUE!</v>
      </c>
      <c r="K543" s="34" t="e" vm="2">
        <f>[1]!genUniform($K$9,$K$10)</f>
        <v>#VALUE!</v>
      </c>
      <c r="L543" s="34" t="e" vm="1">
        <f t="shared" si="50"/>
        <v>#VALUE!</v>
      </c>
      <c r="M543" s="34" t="e" vm="1">
        <f t="shared" si="51"/>
        <v>#VALUE!</v>
      </c>
      <c r="N543" s="34" t="e" vm="2">
        <f>[1]!genUniform($N$9,$N$10)</f>
        <v>#VALUE!</v>
      </c>
      <c r="O543" s="34" t="e" vm="1">
        <f t="shared" si="52"/>
        <v>#VALUE!</v>
      </c>
      <c r="P543" s="34" t="e" vm="1">
        <f t="shared" si="53"/>
        <v>#VALUE!</v>
      </c>
    </row>
    <row r="544" spans="1:16">
      <c r="A544" s="34">
        <v>534</v>
      </c>
      <c r="C544" s="34" t="e" vm="2">
        <f>[1]!GenLimitNormal($C$9,$C$10,0,1000,0)</f>
        <v>#VALUE!</v>
      </c>
      <c r="D544" s="34" t="e" vm="2">
        <f>[1]!GenBetaPERT(0,$D$9,1)</f>
        <v>#VALUE!</v>
      </c>
      <c r="E544" s="34" t="e" vm="2">
        <f>[1]!GenLognormal($E$9,$E$10)</f>
        <v>#VALUE!</v>
      </c>
      <c r="F544" s="34" t="e" vm="2">
        <f>[1]!GenLognormal($F$9,$F$10)</f>
        <v>#VALUE!</v>
      </c>
      <c r="G544" s="34" t="e" vm="2">
        <f>[1]!GenLognormal($G$9,$G$10)</f>
        <v>#VALUE!</v>
      </c>
      <c r="H544" s="34" t="e" vm="2">
        <f>[1]!genUniform($H$9,$H$10)</f>
        <v>#VALUE!</v>
      </c>
      <c r="I544" s="34" t="e" vm="1">
        <f t="shared" si="48"/>
        <v>#VALUE!</v>
      </c>
      <c r="J544" s="34" t="e" vm="1">
        <f t="shared" si="49"/>
        <v>#VALUE!</v>
      </c>
      <c r="K544" s="34" t="e" vm="2">
        <f>[1]!genUniform($K$9,$K$10)</f>
        <v>#VALUE!</v>
      </c>
      <c r="L544" s="34" t="e" vm="1">
        <f t="shared" si="50"/>
        <v>#VALUE!</v>
      </c>
      <c r="M544" s="34" t="e" vm="1">
        <f t="shared" si="51"/>
        <v>#VALUE!</v>
      </c>
      <c r="N544" s="34" t="e" vm="2">
        <f>[1]!genUniform($N$9,$N$10)</f>
        <v>#VALUE!</v>
      </c>
      <c r="O544" s="34" t="e" vm="1">
        <f t="shared" si="52"/>
        <v>#VALUE!</v>
      </c>
      <c r="P544" s="34" t="e" vm="1">
        <f t="shared" si="53"/>
        <v>#VALUE!</v>
      </c>
    </row>
    <row r="545" spans="1:16">
      <c r="A545" s="34">
        <v>535</v>
      </c>
      <c r="C545" s="34" t="e" vm="2">
        <f>[1]!GenLimitNormal($C$9,$C$10,0,1000,0)</f>
        <v>#VALUE!</v>
      </c>
      <c r="D545" s="34" t="e" vm="2">
        <f>[1]!GenBetaPERT(0,$D$9,1)</f>
        <v>#VALUE!</v>
      </c>
      <c r="E545" s="34" t="e" vm="2">
        <f>[1]!GenLognormal($E$9,$E$10)</f>
        <v>#VALUE!</v>
      </c>
      <c r="F545" s="34" t="e" vm="2">
        <f>[1]!GenLognormal($F$9,$F$10)</f>
        <v>#VALUE!</v>
      </c>
      <c r="G545" s="34" t="e" vm="2">
        <f>[1]!GenLognormal($G$9,$G$10)</f>
        <v>#VALUE!</v>
      </c>
      <c r="H545" s="34" t="e" vm="2">
        <f>[1]!genUniform($H$9,$H$10)</f>
        <v>#VALUE!</v>
      </c>
      <c r="I545" s="34" t="e" vm="1">
        <f t="shared" si="48"/>
        <v>#VALUE!</v>
      </c>
      <c r="J545" s="34" t="e" vm="1">
        <f t="shared" si="49"/>
        <v>#VALUE!</v>
      </c>
      <c r="K545" s="34" t="e" vm="2">
        <f>[1]!genUniform($K$9,$K$10)</f>
        <v>#VALUE!</v>
      </c>
      <c r="L545" s="34" t="e" vm="1">
        <f t="shared" si="50"/>
        <v>#VALUE!</v>
      </c>
      <c r="M545" s="34" t="e" vm="1">
        <f t="shared" si="51"/>
        <v>#VALUE!</v>
      </c>
      <c r="N545" s="34" t="e" vm="2">
        <f>[1]!genUniform($N$9,$N$10)</f>
        <v>#VALUE!</v>
      </c>
      <c r="O545" s="34" t="e" vm="1">
        <f t="shared" si="52"/>
        <v>#VALUE!</v>
      </c>
      <c r="P545" s="34" t="e" vm="1">
        <f t="shared" si="53"/>
        <v>#VALUE!</v>
      </c>
    </row>
    <row r="546" spans="1:16">
      <c r="A546" s="34">
        <v>536</v>
      </c>
      <c r="C546" s="34" t="e" vm="2">
        <f>[1]!GenLimitNormal($C$9,$C$10,0,1000,0)</f>
        <v>#VALUE!</v>
      </c>
      <c r="D546" s="34" t="e" vm="2">
        <f>[1]!GenBetaPERT(0,$D$9,1)</f>
        <v>#VALUE!</v>
      </c>
      <c r="E546" s="34" t="e" vm="2">
        <f>[1]!GenLognormal($E$9,$E$10)</f>
        <v>#VALUE!</v>
      </c>
      <c r="F546" s="34" t="e" vm="2">
        <f>[1]!GenLognormal($F$9,$F$10)</f>
        <v>#VALUE!</v>
      </c>
      <c r="G546" s="34" t="e" vm="2">
        <f>[1]!GenLognormal($G$9,$G$10)</f>
        <v>#VALUE!</v>
      </c>
      <c r="H546" s="34" t="e" vm="2">
        <f>[1]!genUniform($H$9,$H$10)</f>
        <v>#VALUE!</v>
      </c>
      <c r="I546" s="34" t="e" vm="1">
        <f t="shared" si="48"/>
        <v>#VALUE!</v>
      </c>
      <c r="J546" s="34" t="e" vm="1">
        <f t="shared" si="49"/>
        <v>#VALUE!</v>
      </c>
      <c r="K546" s="34" t="e" vm="2">
        <f>[1]!genUniform($K$9,$K$10)</f>
        <v>#VALUE!</v>
      </c>
      <c r="L546" s="34" t="e" vm="1">
        <f t="shared" si="50"/>
        <v>#VALUE!</v>
      </c>
      <c r="M546" s="34" t="e" vm="1">
        <f t="shared" si="51"/>
        <v>#VALUE!</v>
      </c>
      <c r="N546" s="34" t="e" vm="2">
        <f>[1]!genUniform($N$9,$N$10)</f>
        <v>#VALUE!</v>
      </c>
      <c r="O546" s="34" t="e" vm="1">
        <f t="shared" si="52"/>
        <v>#VALUE!</v>
      </c>
      <c r="P546" s="34" t="e" vm="1">
        <f t="shared" si="53"/>
        <v>#VALUE!</v>
      </c>
    </row>
    <row r="547" spans="1:16">
      <c r="A547" s="34">
        <v>537</v>
      </c>
      <c r="C547" s="34" t="e" vm="2">
        <f>[1]!GenLimitNormal($C$9,$C$10,0,1000,0)</f>
        <v>#VALUE!</v>
      </c>
      <c r="D547" s="34" t="e" vm="2">
        <f>[1]!GenBetaPERT(0,$D$9,1)</f>
        <v>#VALUE!</v>
      </c>
      <c r="E547" s="34" t="e" vm="2">
        <f>[1]!GenLognormal($E$9,$E$10)</f>
        <v>#VALUE!</v>
      </c>
      <c r="F547" s="34" t="e" vm="2">
        <f>[1]!GenLognormal($F$9,$F$10)</f>
        <v>#VALUE!</v>
      </c>
      <c r="G547" s="34" t="e" vm="2">
        <f>[1]!GenLognormal($G$9,$G$10)</f>
        <v>#VALUE!</v>
      </c>
      <c r="H547" s="34" t="e" vm="2">
        <f>[1]!genUniform($H$9,$H$10)</f>
        <v>#VALUE!</v>
      </c>
      <c r="I547" s="34" t="e" vm="1">
        <f t="shared" si="48"/>
        <v>#VALUE!</v>
      </c>
      <c r="J547" s="34" t="e" vm="1">
        <f t="shared" si="49"/>
        <v>#VALUE!</v>
      </c>
      <c r="K547" s="34" t="e" vm="2">
        <f>[1]!genUniform($K$9,$K$10)</f>
        <v>#VALUE!</v>
      </c>
      <c r="L547" s="34" t="e" vm="1">
        <f t="shared" si="50"/>
        <v>#VALUE!</v>
      </c>
      <c r="M547" s="34" t="e" vm="1">
        <f t="shared" si="51"/>
        <v>#VALUE!</v>
      </c>
      <c r="N547" s="34" t="e" vm="2">
        <f>[1]!genUniform($N$9,$N$10)</f>
        <v>#VALUE!</v>
      </c>
      <c r="O547" s="34" t="e" vm="1">
        <f t="shared" si="52"/>
        <v>#VALUE!</v>
      </c>
      <c r="P547" s="34" t="e" vm="1">
        <f t="shared" si="53"/>
        <v>#VALUE!</v>
      </c>
    </row>
    <row r="548" spans="1:16">
      <c r="A548" s="34">
        <v>538</v>
      </c>
      <c r="C548" s="34" t="e" vm="2">
        <f>[1]!GenLimitNormal($C$9,$C$10,0,1000,0)</f>
        <v>#VALUE!</v>
      </c>
      <c r="D548" s="34" t="e" vm="2">
        <f>[1]!GenBetaPERT(0,$D$9,1)</f>
        <v>#VALUE!</v>
      </c>
      <c r="E548" s="34" t="e" vm="2">
        <f>[1]!GenLognormal($E$9,$E$10)</f>
        <v>#VALUE!</v>
      </c>
      <c r="F548" s="34" t="e" vm="2">
        <f>[1]!GenLognormal($F$9,$F$10)</f>
        <v>#VALUE!</v>
      </c>
      <c r="G548" s="34" t="e" vm="2">
        <f>[1]!GenLognormal($G$9,$G$10)</f>
        <v>#VALUE!</v>
      </c>
      <c r="H548" s="34" t="e" vm="2">
        <f>[1]!genUniform($H$9,$H$10)</f>
        <v>#VALUE!</v>
      </c>
      <c r="I548" s="34" t="e" vm="1">
        <f t="shared" si="48"/>
        <v>#VALUE!</v>
      </c>
      <c r="J548" s="34" t="e" vm="1">
        <f t="shared" si="49"/>
        <v>#VALUE!</v>
      </c>
      <c r="K548" s="34" t="e" vm="2">
        <f>[1]!genUniform($K$9,$K$10)</f>
        <v>#VALUE!</v>
      </c>
      <c r="L548" s="34" t="e" vm="1">
        <f t="shared" si="50"/>
        <v>#VALUE!</v>
      </c>
      <c r="M548" s="34" t="e" vm="1">
        <f t="shared" si="51"/>
        <v>#VALUE!</v>
      </c>
      <c r="N548" s="34" t="e" vm="2">
        <f>[1]!genUniform($N$9,$N$10)</f>
        <v>#VALUE!</v>
      </c>
      <c r="O548" s="34" t="e" vm="1">
        <f t="shared" si="52"/>
        <v>#VALUE!</v>
      </c>
      <c r="P548" s="34" t="e" vm="1">
        <f t="shared" si="53"/>
        <v>#VALUE!</v>
      </c>
    </row>
    <row r="549" spans="1:16">
      <c r="A549" s="34">
        <v>539</v>
      </c>
      <c r="C549" s="34" t="e" vm="2">
        <f>[1]!GenLimitNormal($C$9,$C$10,0,1000,0)</f>
        <v>#VALUE!</v>
      </c>
      <c r="D549" s="34" t="e" vm="2">
        <f>[1]!GenBetaPERT(0,$D$9,1)</f>
        <v>#VALUE!</v>
      </c>
      <c r="E549" s="34" t="e" vm="2">
        <f>[1]!GenLognormal($E$9,$E$10)</f>
        <v>#VALUE!</v>
      </c>
      <c r="F549" s="34" t="e" vm="2">
        <f>[1]!GenLognormal($F$9,$F$10)</f>
        <v>#VALUE!</v>
      </c>
      <c r="G549" s="34" t="e" vm="2">
        <f>[1]!GenLognormal($G$9,$G$10)</f>
        <v>#VALUE!</v>
      </c>
      <c r="H549" s="34" t="e" vm="2">
        <f>[1]!genUniform($H$9,$H$10)</f>
        <v>#VALUE!</v>
      </c>
      <c r="I549" s="34" t="e" vm="1">
        <f t="shared" si="48"/>
        <v>#VALUE!</v>
      </c>
      <c r="J549" s="34" t="e" vm="1">
        <f t="shared" si="49"/>
        <v>#VALUE!</v>
      </c>
      <c r="K549" s="34" t="e" vm="2">
        <f>[1]!genUniform($K$9,$K$10)</f>
        <v>#VALUE!</v>
      </c>
      <c r="L549" s="34" t="e" vm="1">
        <f t="shared" si="50"/>
        <v>#VALUE!</v>
      </c>
      <c r="M549" s="34" t="e" vm="1">
        <f t="shared" si="51"/>
        <v>#VALUE!</v>
      </c>
      <c r="N549" s="34" t="e" vm="2">
        <f>[1]!genUniform($N$9,$N$10)</f>
        <v>#VALUE!</v>
      </c>
      <c r="O549" s="34" t="e" vm="1">
        <f t="shared" si="52"/>
        <v>#VALUE!</v>
      </c>
      <c r="P549" s="34" t="e" vm="1">
        <f t="shared" si="53"/>
        <v>#VALUE!</v>
      </c>
    </row>
    <row r="550" spans="1:16">
      <c r="A550" s="34">
        <v>540</v>
      </c>
      <c r="C550" s="34" t="e" vm="2">
        <f>[1]!GenLimitNormal($C$9,$C$10,0,1000,0)</f>
        <v>#VALUE!</v>
      </c>
      <c r="D550" s="34" t="e" vm="2">
        <f>[1]!GenBetaPERT(0,$D$9,1)</f>
        <v>#VALUE!</v>
      </c>
      <c r="E550" s="34" t="e" vm="2">
        <f>[1]!GenLognormal($E$9,$E$10)</f>
        <v>#VALUE!</v>
      </c>
      <c r="F550" s="34" t="e" vm="2">
        <f>[1]!GenLognormal($F$9,$F$10)</f>
        <v>#VALUE!</v>
      </c>
      <c r="G550" s="34" t="e" vm="2">
        <f>[1]!GenLognormal($G$9,$G$10)</f>
        <v>#VALUE!</v>
      </c>
      <c r="H550" s="34" t="e" vm="2">
        <f>[1]!genUniform($H$9,$H$10)</f>
        <v>#VALUE!</v>
      </c>
      <c r="I550" s="34" t="e" vm="1">
        <f t="shared" si="48"/>
        <v>#VALUE!</v>
      </c>
      <c r="J550" s="34" t="e" vm="1">
        <f t="shared" si="49"/>
        <v>#VALUE!</v>
      </c>
      <c r="K550" s="34" t="e" vm="2">
        <f>[1]!genUniform($K$9,$K$10)</f>
        <v>#VALUE!</v>
      </c>
      <c r="L550" s="34" t="e" vm="1">
        <f t="shared" si="50"/>
        <v>#VALUE!</v>
      </c>
      <c r="M550" s="34" t="e" vm="1">
        <f t="shared" si="51"/>
        <v>#VALUE!</v>
      </c>
      <c r="N550" s="34" t="e" vm="2">
        <f>[1]!genUniform($N$9,$N$10)</f>
        <v>#VALUE!</v>
      </c>
      <c r="O550" s="34" t="e" vm="1">
        <f t="shared" si="52"/>
        <v>#VALUE!</v>
      </c>
      <c r="P550" s="34" t="e" vm="1">
        <f t="shared" si="53"/>
        <v>#VALUE!</v>
      </c>
    </row>
    <row r="551" spans="1:16">
      <c r="A551" s="34">
        <v>541</v>
      </c>
      <c r="C551" s="34" t="e" vm="2">
        <f>[1]!GenLimitNormal($C$9,$C$10,0,1000,0)</f>
        <v>#VALUE!</v>
      </c>
      <c r="D551" s="34" t="e" vm="2">
        <f>[1]!GenBetaPERT(0,$D$9,1)</f>
        <v>#VALUE!</v>
      </c>
      <c r="E551" s="34" t="e" vm="2">
        <f>[1]!GenLognormal($E$9,$E$10)</f>
        <v>#VALUE!</v>
      </c>
      <c r="F551" s="34" t="e" vm="2">
        <f>[1]!GenLognormal($F$9,$F$10)</f>
        <v>#VALUE!</v>
      </c>
      <c r="G551" s="34" t="e" vm="2">
        <f>[1]!GenLognormal($G$9,$G$10)</f>
        <v>#VALUE!</v>
      </c>
      <c r="H551" s="34" t="e" vm="2">
        <f>[1]!genUniform($H$9,$H$10)</f>
        <v>#VALUE!</v>
      </c>
      <c r="I551" s="34" t="e" vm="1">
        <f t="shared" si="48"/>
        <v>#VALUE!</v>
      </c>
      <c r="J551" s="34" t="e" vm="1">
        <f t="shared" si="49"/>
        <v>#VALUE!</v>
      </c>
      <c r="K551" s="34" t="e" vm="2">
        <f>[1]!genUniform($K$9,$K$10)</f>
        <v>#VALUE!</v>
      </c>
      <c r="L551" s="34" t="e" vm="1">
        <f t="shared" si="50"/>
        <v>#VALUE!</v>
      </c>
      <c r="M551" s="34" t="e" vm="1">
        <f t="shared" si="51"/>
        <v>#VALUE!</v>
      </c>
      <c r="N551" s="34" t="e" vm="2">
        <f>[1]!genUniform($N$9,$N$10)</f>
        <v>#VALUE!</v>
      </c>
      <c r="O551" s="34" t="e" vm="1">
        <f t="shared" si="52"/>
        <v>#VALUE!</v>
      </c>
      <c r="P551" s="34" t="e" vm="1">
        <f t="shared" si="53"/>
        <v>#VALUE!</v>
      </c>
    </row>
    <row r="552" spans="1:16">
      <c r="A552" s="34">
        <v>542</v>
      </c>
      <c r="C552" s="34" t="e" vm="2">
        <f>[1]!GenLimitNormal($C$9,$C$10,0,1000,0)</f>
        <v>#VALUE!</v>
      </c>
      <c r="D552" s="34" t="e" vm="2">
        <f>[1]!GenBetaPERT(0,$D$9,1)</f>
        <v>#VALUE!</v>
      </c>
      <c r="E552" s="34" t="e" vm="2">
        <f>[1]!GenLognormal($E$9,$E$10)</f>
        <v>#VALUE!</v>
      </c>
      <c r="F552" s="34" t="e" vm="2">
        <f>[1]!GenLognormal($F$9,$F$10)</f>
        <v>#VALUE!</v>
      </c>
      <c r="G552" s="34" t="e" vm="2">
        <f>[1]!GenLognormal($G$9,$G$10)</f>
        <v>#VALUE!</v>
      </c>
      <c r="H552" s="34" t="e" vm="2">
        <f>[1]!genUniform($H$9,$H$10)</f>
        <v>#VALUE!</v>
      </c>
      <c r="I552" s="34" t="e" vm="1">
        <f t="shared" si="48"/>
        <v>#VALUE!</v>
      </c>
      <c r="J552" s="34" t="e" vm="1">
        <f t="shared" si="49"/>
        <v>#VALUE!</v>
      </c>
      <c r="K552" s="34" t="e" vm="2">
        <f>[1]!genUniform($K$9,$K$10)</f>
        <v>#VALUE!</v>
      </c>
      <c r="L552" s="34" t="e" vm="1">
        <f t="shared" si="50"/>
        <v>#VALUE!</v>
      </c>
      <c r="M552" s="34" t="e" vm="1">
        <f t="shared" si="51"/>
        <v>#VALUE!</v>
      </c>
      <c r="N552" s="34" t="e" vm="2">
        <f>[1]!genUniform($N$9,$N$10)</f>
        <v>#VALUE!</v>
      </c>
      <c r="O552" s="34" t="e" vm="1">
        <f t="shared" si="52"/>
        <v>#VALUE!</v>
      </c>
      <c r="P552" s="34" t="e" vm="1">
        <f t="shared" si="53"/>
        <v>#VALUE!</v>
      </c>
    </row>
    <row r="553" spans="1:16">
      <c r="A553" s="34">
        <v>543</v>
      </c>
      <c r="C553" s="34" t="e" vm="2">
        <f>[1]!GenLimitNormal($C$9,$C$10,0,1000,0)</f>
        <v>#VALUE!</v>
      </c>
      <c r="D553" s="34" t="e" vm="2">
        <f>[1]!GenBetaPERT(0,$D$9,1)</f>
        <v>#VALUE!</v>
      </c>
      <c r="E553" s="34" t="e" vm="2">
        <f>[1]!GenLognormal($E$9,$E$10)</f>
        <v>#VALUE!</v>
      </c>
      <c r="F553" s="34" t="e" vm="2">
        <f>[1]!GenLognormal($F$9,$F$10)</f>
        <v>#VALUE!</v>
      </c>
      <c r="G553" s="34" t="e" vm="2">
        <f>[1]!GenLognormal($G$9,$G$10)</f>
        <v>#VALUE!</v>
      </c>
      <c r="H553" s="34" t="e" vm="2">
        <f>[1]!genUniform($H$9,$H$10)</f>
        <v>#VALUE!</v>
      </c>
      <c r="I553" s="34" t="e" vm="1">
        <f t="shared" si="48"/>
        <v>#VALUE!</v>
      </c>
      <c r="J553" s="34" t="e" vm="1">
        <f t="shared" si="49"/>
        <v>#VALUE!</v>
      </c>
      <c r="K553" s="34" t="e" vm="2">
        <f>[1]!genUniform($K$9,$K$10)</f>
        <v>#VALUE!</v>
      </c>
      <c r="L553" s="34" t="e" vm="1">
        <f t="shared" si="50"/>
        <v>#VALUE!</v>
      </c>
      <c r="M553" s="34" t="e" vm="1">
        <f t="shared" si="51"/>
        <v>#VALUE!</v>
      </c>
      <c r="N553" s="34" t="e" vm="2">
        <f>[1]!genUniform($N$9,$N$10)</f>
        <v>#VALUE!</v>
      </c>
      <c r="O553" s="34" t="e" vm="1">
        <f t="shared" si="52"/>
        <v>#VALUE!</v>
      </c>
      <c r="P553" s="34" t="e" vm="1">
        <f t="shared" si="53"/>
        <v>#VALUE!</v>
      </c>
    </row>
    <row r="554" spans="1:16">
      <c r="A554" s="34">
        <v>544</v>
      </c>
      <c r="C554" s="34" t="e" vm="2">
        <f>[1]!GenLimitNormal($C$9,$C$10,0,1000,0)</f>
        <v>#VALUE!</v>
      </c>
      <c r="D554" s="34" t="e" vm="2">
        <f>[1]!GenBetaPERT(0,$D$9,1)</f>
        <v>#VALUE!</v>
      </c>
      <c r="E554" s="34" t="e" vm="2">
        <f>[1]!GenLognormal($E$9,$E$10)</f>
        <v>#VALUE!</v>
      </c>
      <c r="F554" s="34" t="e" vm="2">
        <f>[1]!GenLognormal($F$9,$F$10)</f>
        <v>#VALUE!</v>
      </c>
      <c r="G554" s="34" t="e" vm="2">
        <f>[1]!GenLognormal($G$9,$G$10)</f>
        <v>#VALUE!</v>
      </c>
      <c r="H554" s="34" t="e" vm="2">
        <f>[1]!genUniform($H$9,$H$10)</f>
        <v>#VALUE!</v>
      </c>
      <c r="I554" s="34" t="e" vm="1">
        <f t="shared" si="48"/>
        <v>#VALUE!</v>
      </c>
      <c r="J554" s="34" t="e" vm="1">
        <f t="shared" si="49"/>
        <v>#VALUE!</v>
      </c>
      <c r="K554" s="34" t="e" vm="2">
        <f>[1]!genUniform($K$9,$K$10)</f>
        <v>#VALUE!</v>
      </c>
      <c r="L554" s="34" t="e" vm="1">
        <f t="shared" si="50"/>
        <v>#VALUE!</v>
      </c>
      <c r="M554" s="34" t="e" vm="1">
        <f t="shared" si="51"/>
        <v>#VALUE!</v>
      </c>
      <c r="N554" s="34" t="e" vm="2">
        <f>[1]!genUniform($N$9,$N$10)</f>
        <v>#VALUE!</v>
      </c>
      <c r="O554" s="34" t="e" vm="1">
        <f t="shared" si="52"/>
        <v>#VALUE!</v>
      </c>
      <c r="P554" s="34" t="e" vm="1">
        <f t="shared" si="53"/>
        <v>#VALUE!</v>
      </c>
    </row>
    <row r="555" spans="1:16">
      <c r="A555" s="34">
        <v>545</v>
      </c>
      <c r="C555" s="34" t="e" vm="2">
        <f>[1]!GenLimitNormal($C$9,$C$10,0,1000,0)</f>
        <v>#VALUE!</v>
      </c>
      <c r="D555" s="34" t="e" vm="2">
        <f>[1]!GenBetaPERT(0,$D$9,1)</f>
        <v>#VALUE!</v>
      </c>
      <c r="E555" s="34" t="e" vm="2">
        <f>[1]!GenLognormal($E$9,$E$10)</f>
        <v>#VALUE!</v>
      </c>
      <c r="F555" s="34" t="e" vm="2">
        <f>[1]!GenLognormal($F$9,$F$10)</f>
        <v>#VALUE!</v>
      </c>
      <c r="G555" s="34" t="e" vm="2">
        <f>[1]!GenLognormal($G$9,$G$10)</f>
        <v>#VALUE!</v>
      </c>
      <c r="H555" s="34" t="e" vm="2">
        <f>[1]!genUniform($H$9,$H$10)</f>
        <v>#VALUE!</v>
      </c>
      <c r="I555" s="34" t="e" vm="1">
        <f t="shared" si="48"/>
        <v>#VALUE!</v>
      </c>
      <c r="J555" s="34" t="e" vm="1">
        <f t="shared" si="49"/>
        <v>#VALUE!</v>
      </c>
      <c r="K555" s="34" t="e" vm="2">
        <f>[1]!genUniform($K$9,$K$10)</f>
        <v>#VALUE!</v>
      </c>
      <c r="L555" s="34" t="e" vm="1">
        <f t="shared" si="50"/>
        <v>#VALUE!</v>
      </c>
      <c r="M555" s="34" t="e" vm="1">
        <f t="shared" si="51"/>
        <v>#VALUE!</v>
      </c>
      <c r="N555" s="34" t="e" vm="2">
        <f>[1]!genUniform($N$9,$N$10)</f>
        <v>#VALUE!</v>
      </c>
      <c r="O555" s="34" t="e" vm="1">
        <f t="shared" si="52"/>
        <v>#VALUE!</v>
      </c>
      <c r="P555" s="34" t="e" vm="1">
        <f t="shared" si="53"/>
        <v>#VALUE!</v>
      </c>
    </row>
    <row r="556" spans="1:16">
      <c r="A556" s="34">
        <v>546</v>
      </c>
      <c r="C556" s="34" t="e" vm="2">
        <f>[1]!GenLimitNormal($C$9,$C$10,0,1000,0)</f>
        <v>#VALUE!</v>
      </c>
      <c r="D556" s="34" t="e" vm="2">
        <f>[1]!GenBetaPERT(0,$D$9,1)</f>
        <v>#VALUE!</v>
      </c>
      <c r="E556" s="34" t="e" vm="2">
        <f>[1]!GenLognormal($E$9,$E$10)</f>
        <v>#VALUE!</v>
      </c>
      <c r="F556" s="34" t="e" vm="2">
        <f>[1]!GenLognormal($F$9,$F$10)</f>
        <v>#VALUE!</v>
      </c>
      <c r="G556" s="34" t="e" vm="2">
        <f>[1]!GenLognormal($G$9,$G$10)</f>
        <v>#VALUE!</v>
      </c>
      <c r="H556" s="34" t="e" vm="2">
        <f>[1]!genUniform($H$9,$H$10)</f>
        <v>#VALUE!</v>
      </c>
      <c r="I556" s="34" t="e" vm="1">
        <f t="shared" si="48"/>
        <v>#VALUE!</v>
      </c>
      <c r="J556" s="34" t="e" vm="1">
        <f t="shared" si="49"/>
        <v>#VALUE!</v>
      </c>
      <c r="K556" s="34" t="e" vm="2">
        <f>[1]!genUniform($K$9,$K$10)</f>
        <v>#VALUE!</v>
      </c>
      <c r="L556" s="34" t="e" vm="1">
        <f t="shared" si="50"/>
        <v>#VALUE!</v>
      </c>
      <c r="M556" s="34" t="e" vm="1">
        <f t="shared" si="51"/>
        <v>#VALUE!</v>
      </c>
      <c r="N556" s="34" t="e" vm="2">
        <f>[1]!genUniform($N$9,$N$10)</f>
        <v>#VALUE!</v>
      </c>
      <c r="O556" s="34" t="e" vm="1">
        <f t="shared" si="52"/>
        <v>#VALUE!</v>
      </c>
      <c r="P556" s="34" t="e" vm="1">
        <f t="shared" si="53"/>
        <v>#VALUE!</v>
      </c>
    </row>
    <row r="557" spans="1:16">
      <c r="A557" s="34">
        <v>547</v>
      </c>
      <c r="C557" s="34" t="e" vm="2">
        <f>[1]!GenLimitNormal($C$9,$C$10,0,1000,0)</f>
        <v>#VALUE!</v>
      </c>
      <c r="D557" s="34" t="e" vm="2">
        <f>[1]!GenBetaPERT(0,$D$9,1)</f>
        <v>#VALUE!</v>
      </c>
      <c r="E557" s="34" t="e" vm="2">
        <f>[1]!GenLognormal($E$9,$E$10)</f>
        <v>#VALUE!</v>
      </c>
      <c r="F557" s="34" t="e" vm="2">
        <f>[1]!GenLognormal($F$9,$F$10)</f>
        <v>#VALUE!</v>
      </c>
      <c r="G557" s="34" t="e" vm="2">
        <f>[1]!GenLognormal($G$9,$G$10)</f>
        <v>#VALUE!</v>
      </c>
      <c r="H557" s="34" t="e" vm="2">
        <f>[1]!genUniform($H$9,$H$10)</f>
        <v>#VALUE!</v>
      </c>
      <c r="I557" s="34" t="e" vm="1">
        <f t="shared" si="48"/>
        <v>#VALUE!</v>
      </c>
      <c r="J557" s="34" t="e" vm="1">
        <f t="shared" si="49"/>
        <v>#VALUE!</v>
      </c>
      <c r="K557" s="34" t="e" vm="2">
        <f>[1]!genUniform($K$9,$K$10)</f>
        <v>#VALUE!</v>
      </c>
      <c r="L557" s="34" t="e" vm="1">
        <f t="shared" si="50"/>
        <v>#VALUE!</v>
      </c>
      <c r="M557" s="34" t="e" vm="1">
        <f t="shared" si="51"/>
        <v>#VALUE!</v>
      </c>
      <c r="N557" s="34" t="e" vm="2">
        <f>[1]!genUniform($N$9,$N$10)</f>
        <v>#VALUE!</v>
      </c>
      <c r="O557" s="34" t="e" vm="1">
        <f t="shared" si="52"/>
        <v>#VALUE!</v>
      </c>
      <c r="P557" s="34" t="e" vm="1">
        <f t="shared" si="53"/>
        <v>#VALUE!</v>
      </c>
    </row>
    <row r="558" spans="1:16">
      <c r="A558" s="34">
        <v>548</v>
      </c>
      <c r="C558" s="34" t="e" vm="2">
        <f>[1]!GenLimitNormal($C$9,$C$10,0,1000,0)</f>
        <v>#VALUE!</v>
      </c>
      <c r="D558" s="34" t="e" vm="2">
        <f>[1]!GenBetaPERT(0,$D$9,1)</f>
        <v>#VALUE!</v>
      </c>
      <c r="E558" s="34" t="e" vm="2">
        <f>[1]!GenLognormal($E$9,$E$10)</f>
        <v>#VALUE!</v>
      </c>
      <c r="F558" s="34" t="e" vm="2">
        <f>[1]!GenLognormal($F$9,$F$10)</f>
        <v>#VALUE!</v>
      </c>
      <c r="G558" s="34" t="e" vm="2">
        <f>[1]!GenLognormal($G$9,$G$10)</f>
        <v>#VALUE!</v>
      </c>
      <c r="H558" s="34" t="e" vm="2">
        <f>[1]!genUniform($H$9,$H$10)</f>
        <v>#VALUE!</v>
      </c>
      <c r="I558" s="34" t="e" vm="1">
        <f t="shared" si="48"/>
        <v>#VALUE!</v>
      </c>
      <c r="J558" s="34" t="e" vm="1">
        <f t="shared" si="49"/>
        <v>#VALUE!</v>
      </c>
      <c r="K558" s="34" t="e" vm="2">
        <f>[1]!genUniform($K$9,$K$10)</f>
        <v>#VALUE!</v>
      </c>
      <c r="L558" s="34" t="e" vm="1">
        <f t="shared" si="50"/>
        <v>#VALUE!</v>
      </c>
      <c r="M558" s="34" t="e" vm="1">
        <f t="shared" si="51"/>
        <v>#VALUE!</v>
      </c>
      <c r="N558" s="34" t="e" vm="2">
        <f>[1]!genUniform($N$9,$N$10)</f>
        <v>#VALUE!</v>
      </c>
      <c r="O558" s="34" t="e" vm="1">
        <f t="shared" si="52"/>
        <v>#VALUE!</v>
      </c>
      <c r="P558" s="34" t="e" vm="1">
        <f t="shared" si="53"/>
        <v>#VALUE!</v>
      </c>
    </row>
    <row r="559" spans="1:16">
      <c r="A559" s="34">
        <v>549</v>
      </c>
      <c r="C559" s="34" t="e" vm="2">
        <f>[1]!GenLimitNormal($C$9,$C$10,0,1000,0)</f>
        <v>#VALUE!</v>
      </c>
      <c r="D559" s="34" t="e" vm="2">
        <f>[1]!GenBetaPERT(0,$D$9,1)</f>
        <v>#VALUE!</v>
      </c>
      <c r="E559" s="34" t="e" vm="2">
        <f>[1]!GenLognormal($E$9,$E$10)</f>
        <v>#VALUE!</v>
      </c>
      <c r="F559" s="34" t="e" vm="2">
        <f>[1]!GenLognormal($F$9,$F$10)</f>
        <v>#VALUE!</v>
      </c>
      <c r="G559" s="34" t="e" vm="2">
        <f>[1]!GenLognormal($G$9,$G$10)</f>
        <v>#VALUE!</v>
      </c>
      <c r="H559" s="34" t="e" vm="2">
        <f>[1]!genUniform($H$9,$H$10)</f>
        <v>#VALUE!</v>
      </c>
      <c r="I559" s="34" t="e" vm="1">
        <f t="shared" si="48"/>
        <v>#VALUE!</v>
      </c>
      <c r="J559" s="34" t="e" vm="1">
        <f t="shared" si="49"/>
        <v>#VALUE!</v>
      </c>
      <c r="K559" s="34" t="e" vm="2">
        <f>[1]!genUniform($K$9,$K$10)</f>
        <v>#VALUE!</v>
      </c>
      <c r="L559" s="34" t="e" vm="1">
        <f t="shared" si="50"/>
        <v>#VALUE!</v>
      </c>
      <c r="M559" s="34" t="e" vm="1">
        <f t="shared" si="51"/>
        <v>#VALUE!</v>
      </c>
      <c r="N559" s="34" t="e" vm="2">
        <f>[1]!genUniform($N$9,$N$10)</f>
        <v>#VALUE!</v>
      </c>
      <c r="O559" s="34" t="e" vm="1">
        <f t="shared" si="52"/>
        <v>#VALUE!</v>
      </c>
      <c r="P559" s="34" t="e" vm="1">
        <f t="shared" si="53"/>
        <v>#VALUE!</v>
      </c>
    </row>
    <row r="560" spans="1:16">
      <c r="A560" s="34">
        <v>550</v>
      </c>
      <c r="C560" s="34" t="e" vm="2">
        <f>[1]!GenLimitNormal($C$9,$C$10,0,1000,0)</f>
        <v>#VALUE!</v>
      </c>
      <c r="D560" s="34" t="e" vm="2">
        <f>[1]!GenBetaPERT(0,$D$9,1)</f>
        <v>#VALUE!</v>
      </c>
      <c r="E560" s="34" t="e" vm="2">
        <f>[1]!GenLognormal($E$9,$E$10)</f>
        <v>#VALUE!</v>
      </c>
      <c r="F560" s="34" t="e" vm="2">
        <f>[1]!GenLognormal($F$9,$F$10)</f>
        <v>#VALUE!</v>
      </c>
      <c r="G560" s="34" t="e" vm="2">
        <f>[1]!GenLognormal($G$9,$G$10)</f>
        <v>#VALUE!</v>
      </c>
      <c r="H560" s="34" t="e" vm="2">
        <f>[1]!genUniform($H$9,$H$10)</f>
        <v>#VALUE!</v>
      </c>
      <c r="I560" s="34" t="e" vm="1">
        <f t="shared" si="48"/>
        <v>#VALUE!</v>
      </c>
      <c r="J560" s="34" t="e" vm="1">
        <f t="shared" si="49"/>
        <v>#VALUE!</v>
      </c>
      <c r="K560" s="34" t="e" vm="2">
        <f>[1]!genUniform($K$9,$K$10)</f>
        <v>#VALUE!</v>
      </c>
      <c r="L560" s="34" t="e" vm="1">
        <f t="shared" si="50"/>
        <v>#VALUE!</v>
      </c>
      <c r="M560" s="34" t="e" vm="1">
        <f t="shared" si="51"/>
        <v>#VALUE!</v>
      </c>
      <c r="N560" s="34" t="e" vm="2">
        <f>[1]!genUniform($N$9,$N$10)</f>
        <v>#VALUE!</v>
      </c>
      <c r="O560" s="34" t="e" vm="1">
        <f t="shared" si="52"/>
        <v>#VALUE!</v>
      </c>
      <c r="P560" s="34" t="e" vm="1">
        <f t="shared" si="53"/>
        <v>#VALUE!</v>
      </c>
    </row>
    <row r="561" spans="1:16">
      <c r="A561" s="34">
        <v>551</v>
      </c>
      <c r="C561" s="34" t="e" vm="2">
        <f>[1]!GenLimitNormal($C$9,$C$10,0,1000,0)</f>
        <v>#VALUE!</v>
      </c>
      <c r="D561" s="34" t="e" vm="2">
        <f>[1]!GenBetaPERT(0,$D$9,1)</f>
        <v>#VALUE!</v>
      </c>
      <c r="E561" s="34" t="e" vm="2">
        <f>[1]!GenLognormal($E$9,$E$10)</f>
        <v>#VALUE!</v>
      </c>
      <c r="F561" s="34" t="e" vm="2">
        <f>[1]!GenLognormal($F$9,$F$10)</f>
        <v>#VALUE!</v>
      </c>
      <c r="G561" s="34" t="e" vm="2">
        <f>[1]!GenLognormal($G$9,$G$10)</f>
        <v>#VALUE!</v>
      </c>
      <c r="H561" s="34" t="e" vm="2">
        <f>[1]!genUniform($H$9,$H$10)</f>
        <v>#VALUE!</v>
      </c>
      <c r="I561" s="34" t="e" vm="1">
        <f t="shared" si="48"/>
        <v>#VALUE!</v>
      </c>
      <c r="J561" s="34" t="e" vm="1">
        <f t="shared" si="49"/>
        <v>#VALUE!</v>
      </c>
      <c r="K561" s="34" t="e" vm="2">
        <f>[1]!genUniform($K$9,$K$10)</f>
        <v>#VALUE!</v>
      </c>
      <c r="L561" s="34" t="e" vm="1">
        <f t="shared" si="50"/>
        <v>#VALUE!</v>
      </c>
      <c r="M561" s="34" t="e" vm="1">
        <f t="shared" si="51"/>
        <v>#VALUE!</v>
      </c>
      <c r="N561" s="34" t="e" vm="2">
        <f>[1]!genUniform($N$9,$N$10)</f>
        <v>#VALUE!</v>
      </c>
      <c r="O561" s="34" t="e" vm="1">
        <f t="shared" si="52"/>
        <v>#VALUE!</v>
      </c>
      <c r="P561" s="34" t="e" vm="1">
        <f t="shared" si="53"/>
        <v>#VALUE!</v>
      </c>
    </row>
    <row r="562" spans="1:16">
      <c r="A562" s="34">
        <v>552</v>
      </c>
      <c r="C562" s="34" t="e" vm="2">
        <f>[1]!GenLimitNormal($C$9,$C$10,0,1000,0)</f>
        <v>#VALUE!</v>
      </c>
      <c r="D562" s="34" t="e" vm="2">
        <f>[1]!GenBetaPERT(0,$D$9,1)</f>
        <v>#VALUE!</v>
      </c>
      <c r="E562" s="34" t="e" vm="2">
        <f>[1]!GenLognormal($E$9,$E$10)</f>
        <v>#VALUE!</v>
      </c>
      <c r="F562" s="34" t="e" vm="2">
        <f>[1]!GenLognormal($F$9,$F$10)</f>
        <v>#VALUE!</v>
      </c>
      <c r="G562" s="34" t="e" vm="2">
        <f>[1]!GenLognormal($G$9,$G$10)</f>
        <v>#VALUE!</v>
      </c>
      <c r="H562" s="34" t="e" vm="2">
        <f>[1]!genUniform($H$9,$H$10)</f>
        <v>#VALUE!</v>
      </c>
      <c r="I562" s="34" t="e" vm="1">
        <f t="shared" si="48"/>
        <v>#VALUE!</v>
      </c>
      <c r="J562" s="34" t="e" vm="1">
        <f t="shared" si="49"/>
        <v>#VALUE!</v>
      </c>
      <c r="K562" s="34" t="e" vm="2">
        <f>[1]!genUniform($K$9,$K$10)</f>
        <v>#VALUE!</v>
      </c>
      <c r="L562" s="34" t="e" vm="1">
        <f t="shared" si="50"/>
        <v>#VALUE!</v>
      </c>
      <c r="M562" s="34" t="e" vm="1">
        <f t="shared" si="51"/>
        <v>#VALUE!</v>
      </c>
      <c r="N562" s="34" t="e" vm="2">
        <f>[1]!genUniform($N$9,$N$10)</f>
        <v>#VALUE!</v>
      </c>
      <c r="O562" s="34" t="e" vm="1">
        <f t="shared" si="52"/>
        <v>#VALUE!</v>
      </c>
      <c r="P562" s="34" t="e" vm="1">
        <f t="shared" si="53"/>
        <v>#VALUE!</v>
      </c>
    </row>
    <row r="563" spans="1:16">
      <c r="A563" s="34">
        <v>553</v>
      </c>
      <c r="C563" s="34" t="e" vm="2">
        <f>[1]!GenLimitNormal($C$9,$C$10,0,1000,0)</f>
        <v>#VALUE!</v>
      </c>
      <c r="D563" s="34" t="e" vm="2">
        <f>[1]!GenBetaPERT(0,$D$9,1)</f>
        <v>#VALUE!</v>
      </c>
      <c r="E563" s="34" t="e" vm="2">
        <f>[1]!GenLognormal($E$9,$E$10)</f>
        <v>#VALUE!</v>
      </c>
      <c r="F563" s="34" t="e" vm="2">
        <f>[1]!GenLognormal($F$9,$F$10)</f>
        <v>#VALUE!</v>
      </c>
      <c r="G563" s="34" t="e" vm="2">
        <f>[1]!GenLognormal($G$9,$G$10)</f>
        <v>#VALUE!</v>
      </c>
      <c r="H563" s="34" t="e" vm="2">
        <f>[1]!genUniform($H$9,$H$10)</f>
        <v>#VALUE!</v>
      </c>
      <c r="I563" s="34" t="e" vm="1">
        <f t="shared" si="48"/>
        <v>#VALUE!</v>
      </c>
      <c r="J563" s="34" t="e" vm="1">
        <f t="shared" si="49"/>
        <v>#VALUE!</v>
      </c>
      <c r="K563" s="34" t="e" vm="2">
        <f>[1]!genUniform($K$9,$K$10)</f>
        <v>#VALUE!</v>
      </c>
      <c r="L563" s="34" t="e" vm="1">
        <f t="shared" si="50"/>
        <v>#VALUE!</v>
      </c>
      <c r="M563" s="34" t="e" vm="1">
        <f t="shared" si="51"/>
        <v>#VALUE!</v>
      </c>
      <c r="N563" s="34" t="e" vm="2">
        <f>[1]!genUniform($N$9,$N$10)</f>
        <v>#VALUE!</v>
      </c>
      <c r="O563" s="34" t="e" vm="1">
        <f t="shared" si="52"/>
        <v>#VALUE!</v>
      </c>
      <c r="P563" s="34" t="e" vm="1">
        <f t="shared" si="53"/>
        <v>#VALUE!</v>
      </c>
    </row>
    <row r="564" spans="1:16">
      <c r="A564" s="34">
        <v>554</v>
      </c>
      <c r="C564" s="34" t="e" vm="2">
        <f>[1]!GenLimitNormal($C$9,$C$10,0,1000,0)</f>
        <v>#VALUE!</v>
      </c>
      <c r="D564" s="34" t="e" vm="2">
        <f>[1]!GenBetaPERT(0,$D$9,1)</f>
        <v>#VALUE!</v>
      </c>
      <c r="E564" s="34" t="e" vm="2">
        <f>[1]!GenLognormal($E$9,$E$10)</f>
        <v>#VALUE!</v>
      </c>
      <c r="F564" s="34" t="e" vm="2">
        <f>[1]!GenLognormal($F$9,$F$10)</f>
        <v>#VALUE!</v>
      </c>
      <c r="G564" s="34" t="e" vm="2">
        <f>[1]!GenLognormal($G$9,$G$10)</f>
        <v>#VALUE!</v>
      </c>
      <c r="H564" s="34" t="e" vm="2">
        <f>[1]!genUniform($H$9,$H$10)</f>
        <v>#VALUE!</v>
      </c>
      <c r="I564" s="34" t="e" vm="1">
        <f t="shared" si="48"/>
        <v>#VALUE!</v>
      </c>
      <c r="J564" s="34" t="e" vm="1">
        <f t="shared" si="49"/>
        <v>#VALUE!</v>
      </c>
      <c r="K564" s="34" t="e" vm="2">
        <f>[1]!genUniform($K$9,$K$10)</f>
        <v>#VALUE!</v>
      </c>
      <c r="L564" s="34" t="e" vm="1">
        <f t="shared" si="50"/>
        <v>#VALUE!</v>
      </c>
      <c r="M564" s="34" t="e" vm="1">
        <f t="shared" si="51"/>
        <v>#VALUE!</v>
      </c>
      <c r="N564" s="34" t="e" vm="2">
        <f>[1]!genUniform($N$9,$N$10)</f>
        <v>#VALUE!</v>
      </c>
      <c r="O564" s="34" t="e" vm="1">
        <f t="shared" si="52"/>
        <v>#VALUE!</v>
      </c>
      <c r="P564" s="34" t="e" vm="1">
        <f t="shared" si="53"/>
        <v>#VALUE!</v>
      </c>
    </row>
    <row r="565" spans="1:16">
      <c r="A565" s="34">
        <v>555</v>
      </c>
      <c r="C565" s="34" t="e" vm="2">
        <f>[1]!GenLimitNormal($C$9,$C$10,0,1000,0)</f>
        <v>#VALUE!</v>
      </c>
      <c r="D565" s="34" t="e" vm="2">
        <f>[1]!GenBetaPERT(0,$D$9,1)</f>
        <v>#VALUE!</v>
      </c>
      <c r="E565" s="34" t="e" vm="2">
        <f>[1]!GenLognormal($E$9,$E$10)</f>
        <v>#VALUE!</v>
      </c>
      <c r="F565" s="34" t="e" vm="2">
        <f>[1]!GenLognormal($F$9,$F$10)</f>
        <v>#VALUE!</v>
      </c>
      <c r="G565" s="34" t="e" vm="2">
        <f>[1]!GenLognormal($G$9,$G$10)</f>
        <v>#VALUE!</v>
      </c>
      <c r="H565" s="34" t="e" vm="2">
        <f>[1]!genUniform($H$9,$H$10)</f>
        <v>#VALUE!</v>
      </c>
      <c r="I565" s="34" t="e" vm="1">
        <f t="shared" si="48"/>
        <v>#VALUE!</v>
      </c>
      <c r="J565" s="34" t="e" vm="1">
        <f t="shared" si="49"/>
        <v>#VALUE!</v>
      </c>
      <c r="K565" s="34" t="e" vm="2">
        <f>[1]!genUniform($K$9,$K$10)</f>
        <v>#VALUE!</v>
      </c>
      <c r="L565" s="34" t="e" vm="1">
        <f t="shared" si="50"/>
        <v>#VALUE!</v>
      </c>
      <c r="M565" s="34" t="e" vm="1">
        <f t="shared" si="51"/>
        <v>#VALUE!</v>
      </c>
      <c r="N565" s="34" t="e" vm="2">
        <f>[1]!genUniform($N$9,$N$10)</f>
        <v>#VALUE!</v>
      </c>
      <c r="O565" s="34" t="e" vm="1">
        <f t="shared" si="52"/>
        <v>#VALUE!</v>
      </c>
      <c r="P565" s="34" t="e" vm="1">
        <f t="shared" si="53"/>
        <v>#VALUE!</v>
      </c>
    </row>
    <row r="566" spans="1:16">
      <c r="A566" s="34">
        <v>556</v>
      </c>
      <c r="C566" s="34" t="e" vm="2">
        <f>[1]!GenLimitNormal($C$9,$C$10,0,1000,0)</f>
        <v>#VALUE!</v>
      </c>
      <c r="D566" s="34" t="e" vm="2">
        <f>[1]!GenBetaPERT(0,$D$9,1)</f>
        <v>#VALUE!</v>
      </c>
      <c r="E566" s="34" t="e" vm="2">
        <f>[1]!GenLognormal($E$9,$E$10)</f>
        <v>#VALUE!</v>
      </c>
      <c r="F566" s="34" t="e" vm="2">
        <f>[1]!GenLognormal($F$9,$F$10)</f>
        <v>#VALUE!</v>
      </c>
      <c r="G566" s="34" t="e" vm="2">
        <f>[1]!GenLognormal($G$9,$G$10)</f>
        <v>#VALUE!</v>
      </c>
      <c r="H566" s="34" t="e" vm="2">
        <f>[1]!genUniform($H$9,$H$10)</f>
        <v>#VALUE!</v>
      </c>
      <c r="I566" s="34" t="e" vm="1">
        <f t="shared" si="48"/>
        <v>#VALUE!</v>
      </c>
      <c r="J566" s="34" t="e" vm="1">
        <f t="shared" si="49"/>
        <v>#VALUE!</v>
      </c>
      <c r="K566" s="34" t="e" vm="2">
        <f>[1]!genUniform($K$9,$K$10)</f>
        <v>#VALUE!</v>
      </c>
      <c r="L566" s="34" t="e" vm="1">
        <f t="shared" si="50"/>
        <v>#VALUE!</v>
      </c>
      <c r="M566" s="34" t="e" vm="1">
        <f t="shared" si="51"/>
        <v>#VALUE!</v>
      </c>
      <c r="N566" s="34" t="e" vm="2">
        <f>[1]!genUniform($N$9,$N$10)</f>
        <v>#VALUE!</v>
      </c>
      <c r="O566" s="34" t="e" vm="1">
        <f t="shared" si="52"/>
        <v>#VALUE!</v>
      </c>
      <c r="P566" s="34" t="e" vm="1">
        <f t="shared" si="53"/>
        <v>#VALUE!</v>
      </c>
    </row>
    <row r="567" spans="1:16">
      <c r="A567" s="34">
        <v>557</v>
      </c>
      <c r="C567" s="34" t="e" vm="2">
        <f>[1]!GenLimitNormal($C$9,$C$10,0,1000,0)</f>
        <v>#VALUE!</v>
      </c>
      <c r="D567" s="34" t="e" vm="2">
        <f>[1]!GenBetaPERT(0,$D$9,1)</f>
        <v>#VALUE!</v>
      </c>
      <c r="E567" s="34" t="e" vm="2">
        <f>[1]!GenLognormal($E$9,$E$10)</f>
        <v>#VALUE!</v>
      </c>
      <c r="F567" s="34" t="e" vm="2">
        <f>[1]!GenLognormal($F$9,$F$10)</f>
        <v>#VALUE!</v>
      </c>
      <c r="G567" s="34" t="e" vm="2">
        <f>[1]!GenLognormal($G$9,$G$10)</f>
        <v>#VALUE!</v>
      </c>
      <c r="H567" s="34" t="e" vm="2">
        <f>[1]!genUniform($H$9,$H$10)</f>
        <v>#VALUE!</v>
      </c>
      <c r="I567" s="34" t="e" vm="1">
        <f t="shared" si="48"/>
        <v>#VALUE!</v>
      </c>
      <c r="J567" s="34" t="e" vm="1">
        <f t="shared" si="49"/>
        <v>#VALUE!</v>
      </c>
      <c r="K567" s="34" t="e" vm="2">
        <f>[1]!genUniform($K$9,$K$10)</f>
        <v>#VALUE!</v>
      </c>
      <c r="L567" s="34" t="e" vm="1">
        <f t="shared" si="50"/>
        <v>#VALUE!</v>
      </c>
      <c r="M567" s="34" t="e" vm="1">
        <f t="shared" si="51"/>
        <v>#VALUE!</v>
      </c>
      <c r="N567" s="34" t="e" vm="2">
        <f>[1]!genUniform($N$9,$N$10)</f>
        <v>#VALUE!</v>
      </c>
      <c r="O567" s="34" t="e" vm="1">
        <f t="shared" si="52"/>
        <v>#VALUE!</v>
      </c>
      <c r="P567" s="34" t="e" vm="1">
        <f t="shared" si="53"/>
        <v>#VALUE!</v>
      </c>
    </row>
    <row r="568" spans="1:16">
      <c r="A568" s="34">
        <v>558</v>
      </c>
      <c r="C568" s="34" t="e" vm="2">
        <f>[1]!GenLimitNormal($C$9,$C$10,0,1000,0)</f>
        <v>#VALUE!</v>
      </c>
      <c r="D568" s="34" t="e" vm="2">
        <f>[1]!GenBetaPERT(0,$D$9,1)</f>
        <v>#VALUE!</v>
      </c>
      <c r="E568" s="34" t="e" vm="2">
        <f>[1]!GenLognormal($E$9,$E$10)</f>
        <v>#VALUE!</v>
      </c>
      <c r="F568" s="34" t="e" vm="2">
        <f>[1]!GenLognormal($F$9,$F$10)</f>
        <v>#VALUE!</v>
      </c>
      <c r="G568" s="34" t="e" vm="2">
        <f>[1]!GenLognormal($G$9,$G$10)</f>
        <v>#VALUE!</v>
      </c>
      <c r="H568" s="34" t="e" vm="2">
        <f>[1]!genUniform($H$9,$H$10)</f>
        <v>#VALUE!</v>
      </c>
      <c r="I568" s="34" t="e" vm="1">
        <f t="shared" si="48"/>
        <v>#VALUE!</v>
      </c>
      <c r="J568" s="34" t="e" vm="1">
        <f t="shared" si="49"/>
        <v>#VALUE!</v>
      </c>
      <c r="K568" s="34" t="e" vm="2">
        <f>[1]!genUniform($K$9,$K$10)</f>
        <v>#VALUE!</v>
      </c>
      <c r="L568" s="34" t="e" vm="1">
        <f t="shared" si="50"/>
        <v>#VALUE!</v>
      </c>
      <c r="M568" s="34" t="e" vm="1">
        <f t="shared" si="51"/>
        <v>#VALUE!</v>
      </c>
      <c r="N568" s="34" t="e" vm="2">
        <f>[1]!genUniform($N$9,$N$10)</f>
        <v>#VALUE!</v>
      </c>
      <c r="O568" s="34" t="e" vm="1">
        <f t="shared" si="52"/>
        <v>#VALUE!</v>
      </c>
      <c r="P568" s="34" t="e" vm="1">
        <f t="shared" si="53"/>
        <v>#VALUE!</v>
      </c>
    </row>
    <row r="569" spans="1:16">
      <c r="A569" s="34">
        <v>559</v>
      </c>
      <c r="C569" s="34" t="e" vm="2">
        <f>[1]!GenLimitNormal($C$9,$C$10,0,1000,0)</f>
        <v>#VALUE!</v>
      </c>
      <c r="D569" s="34" t="e" vm="2">
        <f>[1]!GenBetaPERT(0,$D$9,1)</f>
        <v>#VALUE!</v>
      </c>
      <c r="E569" s="34" t="e" vm="2">
        <f>[1]!GenLognormal($E$9,$E$10)</f>
        <v>#VALUE!</v>
      </c>
      <c r="F569" s="34" t="e" vm="2">
        <f>[1]!GenLognormal($F$9,$F$10)</f>
        <v>#VALUE!</v>
      </c>
      <c r="G569" s="34" t="e" vm="2">
        <f>[1]!GenLognormal($G$9,$G$10)</f>
        <v>#VALUE!</v>
      </c>
      <c r="H569" s="34" t="e" vm="2">
        <f>[1]!genUniform($H$9,$H$10)</f>
        <v>#VALUE!</v>
      </c>
      <c r="I569" s="34" t="e" vm="1">
        <f t="shared" si="48"/>
        <v>#VALUE!</v>
      </c>
      <c r="J569" s="34" t="e" vm="1">
        <f t="shared" si="49"/>
        <v>#VALUE!</v>
      </c>
      <c r="K569" s="34" t="e" vm="2">
        <f>[1]!genUniform($K$9,$K$10)</f>
        <v>#VALUE!</v>
      </c>
      <c r="L569" s="34" t="e" vm="1">
        <f t="shared" si="50"/>
        <v>#VALUE!</v>
      </c>
      <c r="M569" s="34" t="e" vm="1">
        <f t="shared" si="51"/>
        <v>#VALUE!</v>
      </c>
      <c r="N569" s="34" t="e" vm="2">
        <f>[1]!genUniform($N$9,$N$10)</f>
        <v>#VALUE!</v>
      </c>
      <c r="O569" s="34" t="e" vm="1">
        <f t="shared" si="52"/>
        <v>#VALUE!</v>
      </c>
      <c r="P569" s="34" t="e" vm="1">
        <f t="shared" si="53"/>
        <v>#VALUE!</v>
      </c>
    </row>
    <row r="570" spans="1:16">
      <c r="A570" s="34">
        <v>560</v>
      </c>
      <c r="C570" s="34" t="e" vm="2">
        <f>[1]!GenLimitNormal($C$9,$C$10,0,1000,0)</f>
        <v>#VALUE!</v>
      </c>
      <c r="D570" s="34" t="e" vm="2">
        <f>[1]!GenBetaPERT(0,$D$9,1)</f>
        <v>#VALUE!</v>
      </c>
      <c r="E570" s="34" t="e" vm="2">
        <f>[1]!GenLognormal($E$9,$E$10)</f>
        <v>#VALUE!</v>
      </c>
      <c r="F570" s="34" t="e" vm="2">
        <f>[1]!GenLognormal($F$9,$F$10)</f>
        <v>#VALUE!</v>
      </c>
      <c r="G570" s="34" t="e" vm="2">
        <f>[1]!GenLognormal($G$9,$G$10)</f>
        <v>#VALUE!</v>
      </c>
      <c r="H570" s="34" t="e" vm="2">
        <f>[1]!genUniform($H$9,$H$10)</f>
        <v>#VALUE!</v>
      </c>
      <c r="I570" s="34" t="e" vm="1">
        <f t="shared" si="48"/>
        <v>#VALUE!</v>
      </c>
      <c r="J570" s="34" t="e" vm="1">
        <f t="shared" si="49"/>
        <v>#VALUE!</v>
      </c>
      <c r="K570" s="34" t="e" vm="2">
        <f>[1]!genUniform($K$9,$K$10)</f>
        <v>#VALUE!</v>
      </c>
      <c r="L570" s="34" t="e" vm="1">
        <f t="shared" si="50"/>
        <v>#VALUE!</v>
      </c>
      <c r="M570" s="34" t="e" vm="1">
        <f t="shared" si="51"/>
        <v>#VALUE!</v>
      </c>
      <c r="N570" s="34" t="e" vm="2">
        <f>[1]!genUniform($N$9,$N$10)</f>
        <v>#VALUE!</v>
      </c>
      <c r="O570" s="34" t="e" vm="1">
        <f t="shared" si="52"/>
        <v>#VALUE!</v>
      </c>
      <c r="P570" s="34" t="e" vm="1">
        <f t="shared" si="53"/>
        <v>#VALUE!</v>
      </c>
    </row>
    <row r="571" spans="1:16">
      <c r="A571" s="34">
        <v>561</v>
      </c>
      <c r="C571" s="34" t="e" vm="2">
        <f>[1]!GenLimitNormal($C$9,$C$10,0,1000,0)</f>
        <v>#VALUE!</v>
      </c>
      <c r="D571" s="34" t="e" vm="2">
        <f>[1]!GenBetaPERT(0,$D$9,1)</f>
        <v>#VALUE!</v>
      </c>
      <c r="E571" s="34" t="e" vm="2">
        <f>[1]!GenLognormal($E$9,$E$10)</f>
        <v>#VALUE!</v>
      </c>
      <c r="F571" s="34" t="e" vm="2">
        <f>[1]!GenLognormal($F$9,$F$10)</f>
        <v>#VALUE!</v>
      </c>
      <c r="G571" s="34" t="e" vm="2">
        <f>[1]!GenLognormal($G$9,$G$10)</f>
        <v>#VALUE!</v>
      </c>
      <c r="H571" s="34" t="e" vm="2">
        <f>[1]!genUniform($H$9,$H$10)</f>
        <v>#VALUE!</v>
      </c>
      <c r="I571" s="34" t="e" vm="1">
        <f t="shared" si="48"/>
        <v>#VALUE!</v>
      </c>
      <c r="J571" s="34" t="e" vm="1">
        <f t="shared" si="49"/>
        <v>#VALUE!</v>
      </c>
      <c r="K571" s="34" t="e" vm="2">
        <f>[1]!genUniform($K$9,$K$10)</f>
        <v>#VALUE!</v>
      </c>
      <c r="L571" s="34" t="e" vm="1">
        <f t="shared" si="50"/>
        <v>#VALUE!</v>
      </c>
      <c r="M571" s="34" t="e" vm="1">
        <f t="shared" si="51"/>
        <v>#VALUE!</v>
      </c>
      <c r="N571" s="34" t="e" vm="2">
        <f>[1]!genUniform($N$9,$N$10)</f>
        <v>#VALUE!</v>
      </c>
      <c r="O571" s="34" t="e" vm="1">
        <f t="shared" si="52"/>
        <v>#VALUE!</v>
      </c>
      <c r="P571" s="34" t="e" vm="1">
        <f t="shared" si="53"/>
        <v>#VALUE!</v>
      </c>
    </row>
    <row r="572" spans="1:16">
      <c r="A572" s="34">
        <v>562</v>
      </c>
      <c r="C572" s="34" t="e" vm="2">
        <f>[1]!GenLimitNormal($C$9,$C$10,0,1000,0)</f>
        <v>#VALUE!</v>
      </c>
      <c r="D572" s="34" t="e" vm="2">
        <f>[1]!GenBetaPERT(0,$D$9,1)</f>
        <v>#VALUE!</v>
      </c>
      <c r="E572" s="34" t="e" vm="2">
        <f>[1]!GenLognormal($E$9,$E$10)</f>
        <v>#VALUE!</v>
      </c>
      <c r="F572" s="34" t="e" vm="2">
        <f>[1]!GenLognormal($F$9,$F$10)</f>
        <v>#VALUE!</v>
      </c>
      <c r="G572" s="34" t="e" vm="2">
        <f>[1]!GenLognormal($G$9,$G$10)</f>
        <v>#VALUE!</v>
      </c>
      <c r="H572" s="34" t="e" vm="2">
        <f>[1]!genUniform($H$9,$H$10)</f>
        <v>#VALUE!</v>
      </c>
      <c r="I572" s="34" t="e" vm="1">
        <f t="shared" si="48"/>
        <v>#VALUE!</v>
      </c>
      <c r="J572" s="34" t="e" vm="1">
        <f t="shared" si="49"/>
        <v>#VALUE!</v>
      </c>
      <c r="K572" s="34" t="e" vm="2">
        <f>[1]!genUniform($K$9,$K$10)</f>
        <v>#VALUE!</v>
      </c>
      <c r="L572" s="34" t="e" vm="1">
        <f t="shared" si="50"/>
        <v>#VALUE!</v>
      </c>
      <c r="M572" s="34" t="e" vm="1">
        <f t="shared" si="51"/>
        <v>#VALUE!</v>
      </c>
      <c r="N572" s="34" t="e" vm="2">
        <f>[1]!genUniform($N$9,$N$10)</f>
        <v>#VALUE!</v>
      </c>
      <c r="O572" s="34" t="e" vm="1">
        <f t="shared" si="52"/>
        <v>#VALUE!</v>
      </c>
      <c r="P572" s="34" t="e" vm="1">
        <f t="shared" si="53"/>
        <v>#VALUE!</v>
      </c>
    </row>
    <row r="573" spans="1:16">
      <c r="A573" s="34">
        <v>563</v>
      </c>
      <c r="C573" s="34" t="e" vm="2">
        <f>[1]!GenLimitNormal($C$9,$C$10,0,1000,0)</f>
        <v>#VALUE!</v>
      </c>
      <c r="D573" s="34" t="e" vm="2">
        <f>[1]!GenBetaPERT(0,$D$9,1)</f>
        <v>#VALUE!</v>
      </c>
      <c r="E573" s="34" t="e" vm="2">
        <f>[1]!GenLognormal($E$9,$E$10)</f>
        <v>#VALUE!</v>
      </c>
      <c r="F573" s="34" t="e" vm="2">
        <f>[1]!GenLognormal($F$9,$F$10)</f>
        <v>#VALUE!</v>
      </c>
      <c r="G573" s="34" t="e" vm="2">
        <f>[1]!GenLognormal($G$9,$G$10)</f>
        <v>#VALUE!</v>
      </c>
      <c r="H573" s="34" t="e" vm="2">
        <f>[1]!genUniform($H$9,$H$10)</f>
        <v>#VALUE!</v>
      </c>
      <c r="I573" s="34" t="e" vm="1">
        <f t="shared" si="48"/>
        <v>#VALUE!</v>
      </c>
      <c r="J573" s="34" t="e" vm="1">
        <f t="shared" si="49"/>
        <v>#VALUE!</v>
      </c>
      <c r="K573" s="34" t="e" vm="2">
        <f>[1]!genUniform($K$9,$K$10)</f>
        <v>#VALUE!</v>
      </c>
      <c r="L573" s="34" t="e" vm="1">
        <f t="shared" si="50"/>
        <v>#VALUE!</v>
      </c>
      <c r="M573" s="34" t="e" vm="1">
        <f t="shared" si="51"/>
        <v>#VALUE!</v>
      </c>
      <c r="N573" s="34" t="e" vm="2">
        <f>[1]!genUniform($N$9,$N$10)</f>
        <v>#VALUE!</v>
      </c>
      <c r="O573" s="34" t="e" vm="1">
        <f t="shared" si="52"/>
        <v>#VALUE!</v>
      </c>
      <c r="P573" s="34" t="e" vm="1">
        <f t="shared" si="53"/>
        <v>#VALUE!</v>
      </c>
    </row>
    <row r="574" spans="1:16">
      <c r="A574" s="34">
        <v>564</v>
      </c>
      <c r="C574" s="34" t="e" vm="2">
        <f>[1]!GenLimitNormal($C$9,$C$10,0,1000,0)</f>
        <v>#VALUE!</v>
      </c>
      <c r="D574" s="34" t="e" vm="2">
        <f>[1]!GenBetaPERT(0,$D$9,1)</f>
        <v>#VALUE!</v>
      </c>
      <c r="E574" s="34" t="e" vm="2">
        <f>[1]!GenLognormal($E$9,$E$10)</f>
        <v>#VALUE!</v>
      </c>
      <c r="F574" s="34" t="e" vm="2">
        <f>[1]!GenLognormal($F$9,$F$10)</f>
        <v>#VALUE!</v>
      </c>
      <c r="G574" s="34" t="e" vm="2">
        <f>[1]!GenLognormal($G$9,$G$10)</f>
        <v>#VALUE!</v>
      </c>
      <c r="H574" s="34" t="e" vm="2">
        <f>[1]!genUniform($H$9,$H$10)</f>
        <v>#VALUE!</v>
      </c>
      <c r="I574" s="34" t="e" vm="1">
        <f t="shared" si="48"/>
        <v>#VALUE!</v>
      </c>
      <c r="J574" s="34" t="e" vm="1">
        <f t="shared" si="49"/>
        <v>#VALUE!</v>
      </c>
      <c r="K574" s="34" t="e" vm="2">
        <f>[1]!genUniform($K$9,$K$10)</f>
        <v>#VALUE!</v>
      </c>
      <c r="L574" s="34" t="e" vm="1">
        <f t="shared" si="50"/>
        <v>#VALUE!</v>
      </c>
      <c r="M574" s="34" t="e" vm="1">
        <f t="shared" si="51"/>
        <v>#VALUE!</v>
      </c>
      <c r="N574" s="34" t="e" vm="2">
        <f>[1]!genUniform($N$9,$N$10)</f>
        <v>#VALUE!</v>
      </c>
      <c r="O574" s="34" t="e" vm="1">
        <f t="shared" si="52"/>
        <v>#VALUE!</v>
      </c>
      <c r="P574" s="34" t="e" vm="1">
        <f t="shared" si="53"/>
        <v>#VALUE!</v>
      </c>
    </row>
    <row r="575" spans="1:16">
      <c r="A575" s="34">
        <v>565</v>
      </c>
      <c r="C575" s="34" t="e" vm="2">
        <f>[1]!GenLimitNormal($C$9,$C$10,0,1000,0)</f>
        <v>#VALUE!</v>
      </c>
      <c r="D575" s="34" t="e" vm="2">
        <f>[1]!GenBetaPERT(0,$D$9,1)</f>
        <v>#VALUE!</v>
      </c>
      <c r="E575" s="34" t="e" vm="2">
        <f>[1]!GenLognormal($E$9,$E$10)</f>
        <v>#VALUE!</v>
      </c>
      <c r="F575" s="34" t="e" vm="2">
        <f>[1]!GenLognormal($F$9,$F$10)</f>
        <v>#VALUE!</v>
      </c>
      <c r="G575" s="34" t="e" vm="2">
        <f>[1]!GenLognormal($G$9,$G$10)</f>
        <v>#VALUE!</v>
      </c>
      <c r="H575" s="34" t="e" vm="2">
        <f>[1]!genUniform($H$9,$H$10)</f>
        <v>#VALUE!</v>
      </c>
      <c r="I575" s="34" t="e" vm="1">
        <f t="shared" si="48"/>
        <v>#VALUE!</v>
      </c>
      <c r="J575" s="34" t="e" vm="1">
        <f t="shared" si="49"/>
        <v>#VALUE!</v>
      </c>
      <c r="K575" s="34" t="e" vm="2">
        <f>[1]!genUniform($K$9,$K$10)</f>
        <v>#VALUE!</v>
      </c>
      <c r="L575" s="34" t="e" vm="1">
        <f t="shared" si="50"/>
        <v>#VALUE!</v>
      </c>
      <c r="M575" s="34" t="e" vm="1">
        <f t="shared" si="51"/>
        <v>#VALUE!</v>
      </c>
      <c r="N575" s="34" t="e" vm="2">
        <f>[1]!genUniform($N$9,$N$10)</f>
        <v>#VALUE!</v>
      </c>
      <c r="O575" s="34" t="e" vm="1">
        <f t="shared" si="52"/>
        <v>#VALUE!</v>
      </c>
      <c r="P575" s="34" t="e" vm="1">
        <f t="shared" si="53"/>
        <v>#VALUE!</v>
      </c>
    </row>
    <row r="576" spans="1:16">
      <c r="A576" s="34">
        <v>566</v>
      </c>
      <c r="C576" s="34" t="e" vm="2">
        <f>[1]!GenLimitNormal($C$9,$C$10,0,1000,0)</f>
        <v>#VALUE!</v>
      </c>
      <c r="D576" s="34" t="e" vm="2">
        <f>[1]!GenBetaPERT(0,$D$9,1)</f>
        <v>#VALUE!</v>
      </c>
      <c r="E576" s="34" t="e" vm="2">
        <f>[1]!GenLognormal($E$9,$E$10)</f>
        <v>#VALUE!</v>
      </c>
      <c r="F576" s="34" t="e" vm="2">
        <f>[1]!GenLognormal($F$9,$F$10)</f>
        <v>#VALUE!</v>
      </c>
      <c r="G576" s="34" t="e" vm="2">
        <f>[1]!GenLognormal($G$9,$G$10)</f>
        <v>#VALUE!</v>
      </c>
      <c r="H576" s="34" t="e" vm="2">
        <f>[1]!genUniform($H$9,$H$10)</f>
        <v>#VALUE!</v>
      </c>
      <c r="I576" s="34" t="e" vm="1">
        <f t="shared" si="48"/>
        <v>#VALUE!</v>
      </c>
      <c r="J576" s="34" t="e" vm="1">
        <f t="shared" si="49"/>
        <v>#VALUE!</v>
      </c>
      <c r="K576" s="34" t="e" vm="2">
        <f>[1]!genUniform($K$9,$K$10)</f>
        <v>#VALUE!</v>
      </c>
      <c r="L576" s="34" t="e" vm="1">
        <f t="shared" si="50"/>
        <v>#VALUE!</v>
      </c>
      <c r="M576" s="34" t="e" vm="1">
        <f t="shared" si="51"/>
        <v>#VALUE!</v>
      </c>
      <c r="N576" s="34" t="e" vm="2">
        <f>[1]!genUniform($N$9,$N$10)</f>
        <v>#VALUE!</v>
      </c>
      <c r="O576" s="34" t="e" vm="1">
        <f t="shared" si="52"/>
        <v>#VALUE!</v>
      </c>
      <c r="P576" s="34" t="e" vm="1">
        <f t="shared" si="53"/>
        <v>#VALUE!</v>
      </c>
    </row>
    <row r="577" spans="1:16">
      <c r="A577" s="34">
        <v>567</v>
      </c>
      <c r="C577" s="34" t="e" vm="2">
        <f>[1]!GenLimitNormal($C$9,$C$10,0,1000,0)</f>
        <v>#VALUE!</v>
      </c>
      <c r="D577" s="34" t="e" vm="2">
        <f>[1]!GenBetaPERT(0,$D$9,1)</f>
        <v>#VALUE!</v>
      </c>
      <c r="E577" s="34" t="e" vm="2">
        <f>[1]!GenLognormal($E$9,$E$10)</f>
        <v>#VALUE!</v>
      </c>
      <c r="F577" s="34" t="e" vm="2">
        <f>[1]!GenLognormal($F$9,$F$10)</f>
        <v>#VALUE!</v>
      </c>
      <c r="G577" s="34" t="e" vm="2">
        <f>[1]!GenLognormal($G$9,$G$10)</f>
        <v>#VALUE!</v>
      </c>
      <c r="H577" s="34" t="e" vm="2">
        <f>[1]!genUniform($H$9,$H$10)</f>
        <v>#VALUE!</v>
      </c>
      <c r="I577" s="34" t="e" vm="1">
        <f t="shared" si="48"/>
        <v>#VALUE!</v>
      </c>
      <c r="J577" s="34" t="e" vm="1">
        <f t="shared" si="49"/>
        <v>#VALUE!</v>
      </c>
      <c r="K577" s="34" t="e" vm="2">
        <f>[1]!genUniform($K$9,$K$10)</f>
        <v>#VALUE!</v>
      </c>
      <c r="L577" s="34" t="e" vm="1">
        <f t="shared" si="50"/>
        <v>#VALUE!</v>
      </c>
      <c r="M577" s="34" t="e" vm="1">
        <f t="shared" si="51"/>
        <v>#VALUE!</v>
      </c>
      <c r="N577" s="34" t="e" vm="2">
        <f>[1]!genUniform($N$9,$N$10)</f>
        <v>#VALUE!</v>
      </c>
      <c r="O577" s="34" t="e" vm="1">
        <f t="shared" si="52"/>
        <v>#VALUE!</v>
      </c>
      <c r="P577" s="34" t="e" vm="1">
        <f t="shared" si="53"/>
        <v>#VALUE!</v>
      </c>
    </row>
    <row r="578" spans="1:16">
      <c r="A578" s="34">
        <v>568</v>
      </c>
      <c r="C578" s="34" t="e" vm="2">
        <f>[1]!GenLimitNormal($C$9,$C$10,0,1000,0)</f>
        <v>#VALUE!</v>
      </c>
      <c r="D578" s="34" t="e" vm="2">
        <f>[1]!GenBetaPERT(0,$D$9,1)</f>
        <v>#VALUE!</v>
      </c>
      <c r="E578" s="34" t="e" vm="2">
        <f>[1]!GenLognormal($E$9,$E$10)</f>
        <v>#VALUE!</v>
      </c>
      <c r="F578" s="34" t="e" vm="2">
        <f>[1]!GenLognormal($F$9,$F$10)</f>
        <v>#VALUE!</v>
      </c>
      <c r="G578" s="34" t="e" vm="2">
        <f>[1]!GenLognormal($G$9,$G$10)</f>
        <v>#VALUE!</v>
      </c>
      <c r="H578" s="34" t="e" vm="2">
        <f>[1]!genUniform($H$9,$H$10)</f>
        <v>#VALUE!</v>
      </c>
      <c r="I578" s="34" t="e" vm="1">
        <f t="shared" si="48"/>
        <v>#VALUE!</v>
      </c>
      <c r="J578" s="34" t="e" vm="1">
        <f t="shared" si="49"/>
        <v>#VALUE!</v>
      </c>
      <c r="K578" s="34" t="e" vm="2">
        <f>[1]!genUniform($K$9,$K$10)</f>
        <v>#VALUE!</v>
      </c>
      <c r="L578" s="34" t="e" vm="1">
        <f t="shared" si="50"/>
        <v>#VALUE!</v>
      </c>
      <c r="M578" s="34" t="e" vm="1">
        <f t="shared" si="51"/>
        <v>#VALUE!</v>
      </c>
      <c r="N578" s="34" t="e" vm="2">
        <f>[1]!genUniform($N$9,$N$10)</f>
        <v>#VALUE!</v>
      </c>
      <c r="O578" s="34" t="e" vm="1">
        <f t="shared" si="52"/>
        <v>#VALUE!</v>
      </c>
      <c r="P578" s="34" t="e" vm="1">
        <f t="shared" si="53"/>
        <v>#VALUE!</v>
      </c>
    </row>
    <row r="579" spans="1:16">
      <c r="A579" s="34">
        <v>569</v>
      </c>
      <c r="C579" s="34" t="e" vm="2">
        <f>[1]!GenLimitNormal($C$9,$C$10,0,1000,0)</f>
        <v>#VALUE!</v>
      </c>
      <c r="D579" s="34" t="e" vm="2">
        <f>[1]!GenBetaPERT(0,$D$9,1)</f>
        <v>#VALUE!</v>
      </c>
      <c r="E579" s="34" t="e" vm="2">
        <f>[1]!GenLognormal($E$9,$E$10)</f>
        <v>#VALUE!</v>
      </c>
      <c r="F579" s="34" t="e" vm="2">
        <f>[1]!GenLognormal($F$9,$F$10)</f>
        <v>#VALUE!</v>
      </c>
      <c r="G579" s="34" t="e" vm="2">
        <f>[1]!GenLognormal($G$9,$G$10)</f>
        <v>#VALUE!</v>
      </c>
      <c r="H579" s="34" t="e" vm="2">
        <f>[1]!genUniform($H$9,$H$10)</f>
        <v>#VALUE!</v>
      </c>
      <c r="I579" s="34" t="e" vm="1">
        <f t="shared" si="48"/>
        <v>#VALUE!</v>
      </c>
      <c r="J579" s="34" t="e" vm="1">
        <f t="shared" si="49"/>
        <v>#VALUE!</v>
      </c>
      <c r="K579" s="34" t="e" vm="2">
        <f>[1]!genUniform($K$9,$K$10)</f>
        <v>#VALUE!</v>
      </c>
      <c r="L579" s="34" t="e" vm="1">
        <f t="shared" si="50"/>
        <v>#VALUE!</v>
      </c>
      <c r="M579" s="34" t="e" vm="1">
        <f t="shared" si="51"/>
        <v>#VALUE!</v>
      </c>
      <c r="N579" s="34" t="e" vm="2">
        <f>[1]!genUniform($N$9,$N$10)</f>
        <v>#VALUE!</v>
      </c>
      <c r="O579" s="34" t="e" vm="1">
        <f t="shared" si="52"/>
        <v>#VALUE!</v>
      </c>
      <c r="P579" s="34" t="e" vm="1">
        <f t="shared" si="53"/>
        <v>#VALUE!</v>
      </c>
    </row>
    <row r="580" spans="1:16">
      <c r="A580" s="34">
        <v>570</v>
      </c>
      <c r="C580" s="34" t="e" vm="2">
        <f>[1]!GenLimitNormal($C$9,$C$10,0,1000,0)</f>
        <v>#VALUE!</v>
      </c>
      <c r="D580" s="34" t="e" vm="2">
        <f>[1]!GenBetaPERT(0,$D$9,1)</f>
        <v>#VALUE!</v>
      </c>
      <c r="E580" s="34" t="e" vm="2">
        <f>[1]!GenLognormal($E$9,$E$10)</f>
        <v>#VALUE!</v>
      </c>
      <c r="F580" s="34" t="e" vm="2">
        <f>[1]!GenLognormal($F$9,$F$10)</f>
        <v>#VALUE!</v>
      </c>
      <c r="G580" s="34" t="e" vm="2">
        <f>[1]!GenLognormal($G$9,$G$10)</f>
        <v>#VALUE!</v>
      </c>
      <c r="H580" s="34" t="e" vm="2">
        <f>[1]!genUniform($H$9,$H$10)</f>
        <v>#VALUE!</v>
      </c>
      <c r="I580" s="34" t="e" vm="1">
        <f t="shared" si="48"/>
        <v>#VALUE!</v>
      </c>
      <c r="J580" s="34" t="e" vm="1">
        <f t="shared" si="49"/>
        <v>#VALUE!</v>
      </c>
      <c r="K580" s="34" t="e" vm="2">
        <f>[1]!genUniform($K$9,$K$10)</f>
        <v>#VALUE!</v>
      </c>
      <c r="L580" s="34" t="e" vm="1">
        <f t="shared" si="50"/>
        <v>#VALUE!</v>
      </c>
      <c r="M580" s="34" t="e" vm="1">
        <f t="shared" si="51"/>
        <v>#VALUE!</v>
      </c>
      <c r="N580" s="34" t="e" vm="2">
        <f>[1]!genUniform($N$9,$N$10)</f>
        <v>#VALUE!</v>
      </c>
      <c r="O580" s="34" t="e" vm="1">
        <f t="shared" si="52"/>
        <v>#VALUE!</v>
      </c>
      <c r="P580" s="34" t="e" vm="1">
        <f t="shared" si="53"/>
        <v>#VALUE!</v>
      </c>
    </row>
    <row r="581" spans="1:16">
      <c r="A581" s="34">
        <v>571</v>
      </c>
      <c r="C581" s="34" t="e" vm="2">
        <f>[1]!GenLimitNormal($C$9,$C$10,0,1000,0)</f>
        <v>#VALUE!</v>
      </c>
      <c r="D581" s="34" t="e" vm="2">
        <f>[1]!GenBetaPERT(0,$D$9,1)</f>
        <v>#VALUE!</v>
      </c>
      <c r="E581" s="34" t="e" vm="2">
        <f>[1]!GenLognormal($E$9,$E$10)</f>
        <v>#VALUE!</v>
      </c>
      <c r="F581" s="34" t="e" vm="2">
        <f>[1]!GenLognormal($F$9,$F$10)</f>
        <v>#VALUE!</v>
      </c>
      <c r="G581" s="34" t="e" vm="2">
        <f>[1]!GenLognormal($G$9,$G$10)</f>
        <v>#VALUE!</v>
      </c>
      <c r="H581" s="34" t="e" vm="2">
        <f>[1]!genUniform($H$9,$H$10)</f>
        <v>#VALUE!</v>
      </c>
      <c r="I581" s="34" t="e" vm="1">
        <f t="shared" si="48"/>
        <v>#VALUE!</v>
      </c>
      <c r="J581" s="34" t="e" vm="1">
        <f t="shared" si="49"/>
        <v>#VALUE!</v>
      </c>
      <c r="K581" s="34" t="e" vm="2">
        <f>[1]!genUniform($K$9,$K$10)</f>
        <v>#VALUE!</v>
      </c>
      <c r="L581" s="34" t="e" vm="1">
        <f t="shared" si="50"/>
        <v>#VALUE!</v>
      </c>
      <c r="M581" s="34" t="e" vm="1">
        <f t="shared" si="51"/>
        <v>#VALUE!</v>
      </c>
      <c r="N581" s="34" t="e" vm="2">
        <f>[1]!genUniform($N$9,$N$10)</f>
        <v>#VALUE!</v>
      </c>
      <c r="O581" s="34" t="e" vm="1">
        <f t="shared" si="52"/>
        <v>#VALUE!</v>
      </c>
      <c r="P581" s="34" t="e" vm="1">
        <f t="shared" si="53"/>
        <v>#VALUE!</v>
      </c>
    </row>
    <row r="582" spans="1:16">
      <c r="A582" s="34">
        <v>572</v>
      </c>
      <c r="C582" s="34" t="e" vm="2">
        <f>[1]!GenLimitNormal($C$9,$C$10,0,1000,0)</f>
        <v>#VALUE!</v>
      </c>
      <c r="D582" s="34" t="e" vm="2">
        <f>[1]!GenBetaPERT(0,$D$9,1)</f>
        <v>#VALUE!</v>
      </c>
      <c r="E582" s="34" t="e" vm="2">
        <f>[1]!GenLognormal($E$9,$E$10)</f>
        <v>#VALUE!</v>
      </c>
      <c r="F582" s="34" t="e" vm="2">
        <f>[1]!GenLognormal($F$9,$F$10)</f>
        <v>#VALUE!</v>
      </c>
      <c r="G582" s="34" t="e" vm="2">
        <f>[1]!GenLognormal($G$9,$G$10)</f>
        <v>#VALUE!</v>
      </c>
      <c r="H582" s="34" t="e" vm="2">
        <f>[1]!genUniform($H$9,$H$10)</f>
        <v>#VALUE!</v>
      </c>
      <c r="I582" s="34" t="e" vm="1">
        <f t="shared" si="48"/>
        <v>#VALUE!</v>
      </c>
      <c r="J582" s="34" t="e" vm="1">
        <f t="shared" si="49"/>
        <v>#VALUE!</v>
      </c>
      <c r="K582" s="34" t="e" vm="2">
        <f>[1]!genUniform($K$9,$K$10)</f>
        <v>#VALUE!</v>
      </c>
      <c r="L582" s="34" t="e" vm="1">
        <f t="shared" si="50"/>
        <v>#VALUE!</v>
      </c>
      <c r="M582" s="34" t="e" vm="1">
        <f t="shared" si="51"/>
        <v>#VALUE!</v>
      </c>
      <c r="N582" s="34" t="e" vm="2">
        <f>[1]!genUniform($N$9,$N$10)</f>
        <v>#VALUE!</v>
      </c>
      <c r="O582" s="34" t="e" vm="1">
        <f t="shared" si="52"/>
        <v>#VALUE!</v>
      </c>
      <c r="P582" s="34" t="e" vm="1">
        <f t="shared" si="53"/>
        <v>#VALUE!</v>
      </c>
    </row>
    <row r="583" spans="1:16">
      <c r="A583" s="34">
        <v>573</v>
      </c>
      <c r="C583" s="34" t="e" vm="2">
        <f>[1]!GenLimitNormal($C$9,$C$10,0,1000,0)</f>
        <v>#VALUE!</v>
      </c>
      <c r="D583" s="34" t="e" vm="2">
        <f>[1]!GenBetaPERT(0,$D$9,1)</f>
        <v>#VALUE!</v>
      </c>
      <c r="E583" s="34" t="e" vm="2">
        <f>[1]!GenLognormal($E$9,$E$10)</f>
        <v>#VALUE!</v>
      </c>
      <c r="F583" s="34" t="e" vm="2">
        <f>[1]!GenLognormal($F$9,$F$10)</f>
        <v>#VALUE!</v>
      </c>
      <c r="G583" s="34" t="e" vm="2">
        <f>[1]!GenLognormal($G$9,$G$10)</f>
        <v>#VALUE!</v>
      </c>
      <c r="H583" s="34" t="e" vm="2">
        <f>[1]!genUniform($H$9,$H$10)</f>
        <v>#VALUE!</v>
      </c>
      <c r="I583" s="34" t="e" vm="1">
        <f t="shared" si="48"/>
        <v>#VALUE!</v>
      </c>
      <c r="J583" s="34" t="e" vm="1">
        <f t="shared" si="49"/>
        <v>#VALUE!</v>
      </c>
      <c r="K583" s="34" t="e" vm="2">
        <f>[1]!genUniform($K$9,$K$10)</f>
        <v>#VALUE!</v>
      </c>
      <c r="L583" s="34" t="e" vm="1">
        <f t="shared" si="50"/>
        <v>#VALUE!</v>
      </c>
      <c r="M583" s="34" t="e" vm="1">
        <f t="shared" si="51"/>
        <v>#VALUE!</v>
      </c>
      <c r="N583" s="34" t="e" vm="2">
        <f>[1]!genUniform($N$9,$N$10)</f>
        <v>#VALUE!</v>
      </c>
      <c r="O583" s="34" t="e" vm="1">
        <f t="shared" si="52"/>
        <v>#VALUE!</v>
      </c>
      <c r="P583" s="34" t="e" vm="1">
        <f t="shared" si="53"/>
        <v>#VALUE!</v>
      </c>
    </row>
    <row r="584" spans="1:16">
      <c r="A584" s="34">
        <v>574</v>
      </c>
      <c r="C584" s="34" t="e" vm="2">
        <f>[1]!GenLimitNormal($C$9,$C$10,0,1000,0)</f>
        <v>#VALUE!</v>
      </c>
      <c r="D584" s="34" t="e" vm="2">
        <f>[1]!GenBetaPERT(0,$D$9,1)</f>
        <v>#VALUE!</v>
      </c>
      <c r="E584" s="34" t="e" vm="2">
        <f>[1]!GenLognormal($E$9,$E$10)</f>
        <v>#VALUE!</v>
      </c>
      <c r="F584" s="34" t="e" vm="2">
        <f>[1]!GenLognormal($F$9,$F$10)</f>
        <v>#VALUE!</v>
      </c>
      <c r="G584" s="34" t="e" vm="2">
        <f>[1]!GenLognormal($G$9,$G$10)</f>
        <v>#VALUE!</v>
      </c>
      <c r="H584" s="34" t="e" vm="2">
        <f>[1]!genUniform($H$9,$H$10)</f>
        <v>#VALUE!</v>
      </c>
      <c r="I584" s="34" t="e" vm="1">
        <f t="shared" si="48"/>
        <v>#VALUE!</v>
      </c>
      <c r="J584" s="34" t="e" vm="1">
        <f t="shared" si="49"/>
        <v>#VALUE!</v>
      </c>
      <c r="K584" s="34" t="e" vm="2">
        <f>[1]!genUniform($K$9,$K$10)</f>
        <v>#VALUE!</v>
      </c>
      <c r="L584" s="34" t="e" vm="1">
        <f t="shared" si="50"/>
        <v>#VALUE!</v>
      </c>
      <c r="M584" s="34" t="e" vm="1">
        <f t="shared" si="51"/>
        <v>#VALUE!</v>
      </c>
      <c r="N584" s="34" t="e" vm="2">
        <f>[1]!genUniform($N$9,$N$10)</f>
        <v>#VALUE!</v>
      </c>
      <c r="O584" s="34" t="e" vm="1">
        <f t="shared" si="52"/>
        <v>#VALUE!</v>
      </c>
      <c r="P584" s="34" t="e" vm="1">
        <f t="shared" si="53"/>
        <v>#VALUE!</v>
      </c>
    </row>
    <row r="585" spans="1:16">
      <c r="A585" s="34">
        <v>575</v>
      </c>
      <c r="C585" s="34" t="e" vm="2">
        <f>[1]!GenLimitNormal($C$9,$C$10,0,1000,0)</f>
        <v>#VALUE!</v>
      </c>
      <c r="D585" s="34" t="e" vm="2">
        <f>[1]!GenBetaPERT(0,$D$9,1)</f>
        <v>#VALUE!</v>
      </c>
      <c r="E585" s="34" t="e" vm="2">
        <f>[1]!GenLognormal($E$9,$E$10)</f>
        <v>#VALUE!</v>
      </c>
      <c r="F585" s="34" t="e" vm="2">
        <f>[1]!GenLognormal($F$9,$F$10)</f>
        <v>#VALUE!</v>
      </c>
      <c r="G585" s="34" t="e" vm="2">
        <f>[1]!GenLognormal($G$9,$G$10)</f>
        <v>#VALUE!</v>
      </c>
      <c r="H585" s="34" t="e" vm="2">
        <f>[1]!genUniform($H$9,$H$10)</f>
        <v>#VALUE!</v>
      </c>
      <c r="I585" s="34" t="e" vm="1">
        <f t="shared" si="48"/>
        <v>#VALUE!</v>
      </c>
      <c r="J585" s="34" t="e" vm="1">
        <f t="shared" si="49"/>
        <v>#VALUE!</v>
      </c>
      <c r="K585" s="34" t="e" vm="2">
        <f>[1]!genUniform($K$9,$K$10)</f>
        <v>#VALUE!</v>
      </c>
      <c r="L585" s="34" t="e" vm="1">
        <f t="shared" si="50"/>
        <v>#VALUE!</v>
      </c>
      <c r="M585" s="34" t="e" vm="1">
        <f t="shared" si="51"/>
        <v>#VALUE!</v>
      </c>
      <c r="N585" s="34" t="e" vm="2">
        <f>[1]!genUniform($N$9,$N$10)</f>
        <v>#VALUE!</v>
      </c>
      <c r="O585" s="34" t="e" vm="1">
        <f t="shared" si="52"/>
        <v>#VALUE!</v>
      </c>
      <c r="P585" s="34" t="e" vm="1">
        <f t="shared" si="53"/>
        <v>#VALUE!</v>
      </c>
    </row>
    <row r="586" spans="1:16">
      <c r="A586" s="34">
        <v>576</v>
      </c>
      <c r="C586" s="34" t="e" vm="2">
        <f>[1]!GenLimitNormal($C$9,$C$10,0,1000,0)</f>
        <v>#VALUE!</v>
      </c>
      <c r="D586" s="34" t="e" vm="2">
        <f>[1]!GenBetaPERT(0,$D$9,1)</f>
        <v>#VALUE!</v>
      </c>
      <c r="E586" s="34" t="e" vm="2">
        <f>[1]!GenLognormal($E$9,$E$10)</f>
        <v>#VALUE!</v>
      </c>
      <c r="F586" s="34" t="e" vm="2">
        <f>[1]!GenLognormal($F$9,$F$10)</f>
        <v>#VALUE!</v>
      </c>
      <c r="G586" s="34" t="e" vm="2">
        <f>[1]!GenLognormal($G$9,$G$10)</f>
        <v>#VALUE!</v>
      </c>
      <c r="H586" s="34" t="e" vm="2">
        <f>[1]!genUniform($H$9,$H$10)</f>
        <v>#VALUE!</v>
      </c>
      <c r="I586" s="34" t="e" vm="1">
        <f t="shared" si="48"/>
        <v>#VALUE!</v>
      </c>
      <c r="J586" s="34" t="e" vm="1">
        <f t="shared" si="49"/>
        <v>#VALUE!</v>
      </c>
      <c r="K586" s="34" t="e" vm="2">
        <f>[1]!genUniform($K$9,$K$10)</f>
        <v>#VALUE!</v>
      </c>
      <c r="L586" s="34" t="e" vm="1">
        <f t="shared" si="50"/>
        <v>#VALUE!</v>
      </c>
      <c r="M586" s="34" t="e" vm="1">
        <f t="shared" si="51"/>
        <v>#VALUE!</v>
      </c>
      <c r="N586" s="34" t="e" vm="2">
        <f>[1]!genUniform($N$9,$N$10)</f>
        <v>#VALUE!</v>
      </c>
      <c r="O586" s="34" t="e" vm="1">
        <f t="shared" si="52"/>
        <v>#VALUE!</v>
      </c>
      <c r="P586" s="34" t="e" vm="1">
        <f t="shared" si="53"/>
        <v>#VALUE!</v>
      </c>
    </row>
    <row r="587" spans="1:16">
      <c r="A587" s="34">
        <v>577</v>
      </c>
      <c r="C587" s="34" t="e" vm="2">
        <f>[1]!GenLimitNormal($C$9,$C$10,0,1000,0)</f>
        <v>#VALUE!</v>
      </c>
      <c r="D587" s="34" t="e" vm="2">
        <f>[1]!GenBetaPERT(0,$D$9,1)</f>
        <v>#VALUE!</v>
      </c>
      <c r="E587" s="34" t="e" vm="2">
        <f>[1]!GenLognormal($E$9,$E$10)</f>
        <v>#VALUE!</v>
      </c>
      <c r="F587" s="34" t="e" vm="2">
        <f>[1]!GenLognormal($F$9,$F$10)</f>
        <v>#VALUE!</v>
      </c>
      <c r="G587" s="34" t="e" vm="2">
        <f>[1]!GenLognormal($G$9,$G$10)</f>
        <v>#VALUE!</v>
      </c>
      <c r="H587" s="34" t="e" vm="2">
        <f>[1]!genUniform($H$9,$H$10)</f>
        <v>#VALUE!</v>
      </c>
      <c r="I587" s="34" t="e" vm="1">
        <f t="shared" si="48"/>
        <v>#VALUE!</v>
      </c>
      <c r="J587" s="34" t="e" vm="1">
        <f t="shared" si="49"/>
        <v>#VALUE!</v>
      </c>
      <c r="K587" s="34" t="e" vm="2">
        <f>[1]!genUniform($K$9,$K$10)</f>
        <v>#VALUE!</v>
      </c>
      <c r="L587" s="34" t="e" vm="1">
        <f t="shared" si="50"/>
        <v>#VALUE!</v>
      </c>
      <c r="M587" s="34" t="e" vm="1">
        <f t="shared" si="51"/>
        <v>#VALUE!</v>
      </c>
      <c r="N587" s="34" t="e" vm="2">
        <f>[1]!genUniform($N$9,$N$10)</f>
        <v>#VALUE!</v>
      </c>
      <c r="O587" s="34" t="e" vm="1">
        <f t="shared" si="52"/>
        <v>#VALUE!</v>
      </c>
      <c r="P587" s="34" t="e" vm="1">
        <f t="shared" si="53"/>
        <v>#VALUE!</v>
      </c>
    </row>
    <row r="588" spans="1:16">
      <c r="A588" s="34">
        <v>578</v>
      </c>
      <c r="C588" s="34" t="e" vm="2">
        <f>[1]!GenLimitNormal($C$9,$C$10,0,1000,0)</f>
        <v>#VALUE!</v>
      </c>
      <c r="D588" s="34" t="e" vm="2">
        <f>[1]!GenBetaPERT(0,$D$9,1)</f>
        <v>#VALUE!</v>
      </c>
      <c r="E588" s="34" t="e" vm="2">
        <f>[1]!GenLognormal($E$9,$E$10)</f>
        <v>#VALUE!</v>
      </c>
      <c r="F588" s="34" t="e" vm="2">
        <f>[1]!GenLognormal($F$9,$F$10)</f>
        <v>#VALUE!</v>
      </c>
      <c r="G588" s="34" t="e" vm="2">
        <f>[1]!GenLognormal($G$9,$G$10)</f>
        <v>#VALUE!</v>
      </c>
      <c r="H588" s="34" t="e" vm="2">
        <f>[1]!genUniform($H$9,$H$10)</f>
        <v>#VALUE!</v>
      </c>
      <c r="I588" s="34" t="e" vm="1">
        <f t="shared" ref="I588:I613" si="54">_xlfn.LOGNORM.INV($H588,$I$9,$I$10)</f>
        <v>#VALUE!</v>
      </c>
      <c r="J588" s="34" t="e" vm="1">
        <f t="shared" ref="J588:J613" si="55">$C588+$D588*$E588*$I588/$F588+(1-$D588)*$E588*$G588</f>
        <v>#VALUE!</v>
      </c>
      <c r="K588" s="34" t="e" vm="2">
        <f>[1]!genUniform($K$9,$K$10)</f>
        <v>#VALUE!</v>
      </c>
      <c r="L588" s="34" t="e" vm="1">
        <f t="shared" ref="L588:L613" si="56">_xlfn.LOGNORM.INV($K588,$L$9,$L$10)</f>
        <v>#VALUE!</v>
      </c>
      <c r="M588" s="34" t="e" vm="1">
        <f t="shared" ref="M588:M613" si="57">$C588+$D588*$E588*$L588/$F588+(1-$D588)*$E588*$G588</f>
        <v>#VALUE!</v>
      </c>
      <c r="N588" s="34" t="e" vm="2">
        <f>[1]!genUniform($N$9,$N$10)</f>
        <v>#VALUE!</v>
      </c>
      <c r="O588" s="34" t="e" vm="1">
        <f t="shared" ref="O588:O613" si="58">_xlfn.LOGNORM.INV($N588,$O$9,$O$10)</f>
        <v>#VALUE!</v>
      </c>
      <c r="P588" s="34" t="e" vm="1">
        <f t="shared" ref="P588:P613" si="59">$C588+$D588*$E588*$O588/$F588+(1-$D588)*$E588*$G588</f>
        <v>#VALUE!</v>
      </c>
    </row>
    <row r="589" spans="1:16">
      <c r="A589" s="34">
        <v>579</v>
      </c>
      <c r="C589" s="34" t="e" vm="2">
        <f>[1]!GenLimitNormal($C$9,$C$10,0,1000,0)</f>
        <v>#VALUE!</v>
      </c>
      <c r="D589" s="34" t="e" vm="2">
        <f>[1]!GenBetaPERT(0,$D$9,1)</f>
        <v>#VALUE!</v>
      </c>
      <c r="E589" s="34" t="e" vm="2">
        <f>[1]!GenLognormal($E$9,$E$10)</f>
        <v>#VALUE!</v>
      </c>
      <c r="F589" s="34" t="e" vm="2">
        <f>[1]!GenLognormal($F$9,$F$10)</f>
        <v>#VALUE!</v>
      </c>
      <c r="G589" s="34" t="e" vm="2">
        <f>[1]!GenLognormal($G$9,$G$10)</f>
        <v>#VALUE!</v>
      </c>
      <c r="H589" s="34" t="e" vm="2">
        <f>[1]!genUniform($H$9,$H$10)</f>
        <v>#VALUE!</v>
      </c>
      <c r="I589" s="34" t="e" vm="1">
        <f t="shared" si="54"/>
        <v>#VALUE!</v>
      </c>
      <c r="J589" s="34" t="e" vm="1">
        <f t="shared" si="55"/>
        <v>#VALUE!</v>
      </c>
      <c r="K589" s="34" t="e" vm="2">
        <f>[1]!genUniform($K$9,$K$10)</f>
        <v>#VALUE!</v>
      </c>
      <c r="L589" s="34" t="e" vm="1">
        <f t="shared" si="56"/>
        <v>#VALUE!</v>
      </c>
      <c r="M589" s="34" t="e" vm="1">
        <f t="shared" si="57"/>
        <v>#VALUE!</v>
      </c>
      <c r="N589" s="34" t="e" vm="2">
        <f>[1]!genUniform($N$9,$N$10)</f>
        <v>#VALUE!</v>
      </c>
      <c r="O589" s="34" t="e" vm="1">
        <f t="shared" si="58"/>
        <v>#VALUE!</v>
      </c>
      <c r="P589" s="34" t="e" vm="1">
        <f t="shared" si="59"/>
        <v>#VALUE!</v>
      </c>
    </row>
    <row r="590" spans="1:16">
      <c r="A590" s="34">
        <v>580</v>
      </c>
      <c r="C590" s="34" t="e" vm="2">
        <f>[1]!GenLimitNormal($C$9,$C$10,0,1000,0)</f>
        <v>#VALUE!</v>
      </c>
      <c r="D590" s="34" t="e" vm="2">
        <f>[1]!GenBetaPERT(0,$D$9,1)</f>
        <v>#VALUE!</v>
      </c>
      <c r="E590" s="34" t="e" vm="2">
        <f>[1]!GenLognormal($E$9,$E$10)</f>
        <v>#VALUE!</v>
      </c>
      <c r="F590" s="34" t="e" vm="2">
        <f>[1]!GenLognormal($F$9,$F$10)</f>
        <v>#VALUE!</v>
      </c>
      <c r="G590" s="34" t="e" vm="2">
        <f>[1]!GenLognormal($G$9,$G$10)</f>
        <v>#VALUE!</v>
      </c>
      <c r="H590" s="34" t="e" vm="2">
        <f>[1]!genUniform($H$9,$H$10)</f>
        <v>#VALUE!</v>
      </c>
      <c r="I590" s="34" t="e" vm="1">
        <f t="shared" si="54"/>
        <v>#VALUE!</v>
      </c>
      <c r="J590" s="34" t="e" vm="1">
        <f t="shared" si="55"/>
        <v>#VALUE!</v>
      </c>
      <c r="K590" s="34" t="e" vm="2">
        <f>[1]!genUniform($K$9,$K$10)</f>
        <v>#VALUE!</v>
      </c>
      <c r="L590" s="34" t="e" vm="1">
        <f t="shared" si="56"/>
        <v>#VALUE!</v>
      </c>
      <c r="M590" s="34" t="e" vm="1">
        <f t="shared" si="57"/>
        <v>#VALUE!</v>
      </c>
      <c r="N590" s="34" t="e" vm="2">
        <f>[1]!genUniform($N$9,$N$10)</f>
        <v>#VALUE!</v>
      </c>
      <c r="O590" s="34" t="e" vm="1">
        <f t="shared" si="58"/>
        <v>#VALUE!</v>
      </c>
      <c r="P590" s="34" t="e" vm="1">
        <f t="shared" si="59"/>
        <v>#VALUE!</v>
      </c>
    </row>
    <row r="591" spans="1:16">
      <c r="A591" s="34">
        <v>581</v>
      </c>
      <c r="C591" s="34" t="e" vm="2">
        <f>[1]!GenLimitNormal($C$9,$C$10,0,1000,0)</f>
        <v>#VALUE!</v>
      </c>
      <c r="D591" s="34" t="e" vm="2">
        <f>[1]!GenBetaPERT(0,$D$9,1)</f>
        <v>#VALUE!</v>
      </c>
      <c r="E591" s="34" t="e" vm="2">
        <f>[1]!GenLognormal($E$9,$E$10)</f>
        <v>#VALUE!</v>
      </c>
      <c r="F591" s="34" t="e" vm="2">
        <f>[1]!GenLognormal($F$9,$F$10)</f>
        <v>#VALUE!</v>
      </c>
      <c r="G591" s="34" t="e" vm="2">
        <f>[1]!GenLognormal($G$9,$G$10)</f>
        <v>#VALUE!</v>
      </c>
      <c r="H591" s="34" t="e" vm="2">
        <f>[1]!genUniform($H$9,$H$10)</f>
        <v>#VALUE!</v>
      </c>
      <c r="I591" s="34" t="e" vm="1">
        <f t="shared" si="54"/>
        <v>#VALUE!</v>
      </c>
      <c r="J591" s="34" t="e" vm="1">
        <f t="shared" si="55"/>
        <v>#VALUE!</v>
      </c>
      <c r="K591" s="34" t="e" vm="2">
        <f>[1]!genUniform($K$9,$K$10)</f>
        <v>#VALUE!</v>
      </c>
      <c r="L591" s="34" t="e" vm="1">
        <f t="shared" si="56"/>
        <v>#VALUE!</v>
      </c>
      <c r="M591" s="34" t="e" vm="1">
        <f t="shared" si="57"/>
        <v>#VALUE!</v>
      </c>
      <c r="N591" s="34" t="e" vm="2">
        <f>[1]!genUniform($N$9,$N$10)</f>
        <v>#VALUE!</v>
      </c>
      <c r="O591" s="34" t="e" vm="1">
        <f t="shared" si="58"/>
        <v>#VALUE!</v>
      </c>
      <c r="P591" s="34" t="e" vm="1">
        <f t="shared" si="59"/>
        <v>#VALUE!</v>
      </c>
    </row>
    <row r="592" spans="1:16">
      <c r="A592" s="34">
        <v>582</v>
      </c>
      <c r="C592" s="34" t="e" vm="2">
        <f>[1]!GenLimitNormal($C$9,$C$10,0,1000,0)</f>
        <v>#VALUE!</v>
      </c>
      <c r="D592" s="34" t="e" vm="2">
        <f>[1]!GenBetaPERT(0,$D$9,1)</f>
        <v>#VALUE!</v>
      </c>
      <c r="E592" s="34" t="e" vm="2">
        <f>[1]!GenLognormal($E$9,$E$10)</f>
        <v>#VALUE!</v>
      </c>
      <c r="F592" s="34" t="e" vm="2">
        <f>[1]!GenLognormal($F$9,$F$10)</f>
        <v>#VALUE!</v>
      </c>
      <c r="G592" s="34" t="e" vm="2">
        <f>[1]!GenLognormal($G$9,$G$10)</f>
        <v>#VALUE!</v>
      </c>
      <c r="H592" s="34" t="e" vm="2">
        <f>[1]!genUniform($H$9,$H$10)</f>
        <v>#VALUE!</v>
      </c>
      <c r="I592" s="34" t="e" vm="1">
        <f t="shared" si="54"/>
        <v>#VALUE!</v>
      </c>
      <c r="J592" s="34" t="e" vm="1">
        <f t="shared" si="55"/>
        <v>#VALUE!</v>
      </c>
      <c r="K592" s="34" t="e" vm="2">
        <f>[1]!genUniform($K$9,$K$10)</f>
        <v>#VALUE!</v>
      </c>
      <c r="L592" s="34" t="e" vm="1">
        <f t="shared" si="56"/>
        <v>#VALUE!</v>
      </c>
      <c r="M592" s="34" t="e" vm="1">
        <f t="shared" si="57"/>
        <v>#VALUE!</v>
      </c>
      <c r="N592" s="34" t="e" vm="2">
        <f>[1]!genUniform($N$9,$N$10)</f>
        <v>#VALUE!</v>
      </c>
      <c r="O592" s="34" t="e" vm="1">
        <f t="shared" si="58"/>
        <v>#VALUE!</v>
      </c>
      <c r="P592" s="34" t="e" vm="1">
        <f t="shared" si="59"/>
        <v>#VALUE!</v>
      </c>
    </row>
    <row r="593" spans="1:16">
      <c r="A593" s="34">
        <v>583</v>
      </c>
      <c r="C593" s="34" t="e" vm="2">
        <f>[1]!GenLimitNormal($C$9,$C$10,0,1000,0)</f>
        <v>#VALUE!</v>
      </c>
      <c r="D593" s="34" t="e" vm="2">
        <f>[1]!GenBetaPERT(0,$D$9,1)</f>
        <v>#VALUE!</v>
      </c>
      <c r="E593" s="34" t="e" vm="2">
        <f>[1]!GenLognormal($E$9,$E$10)</f>
        <v>#VALUE!</v>
      </c>
      <c r="F593" s="34" t="e" vm="2">
        <f>[1]!GenLognormal($F$9,$F$10)</f>
        <v>#VALUE!</v>
      </c>
      <c r="G593" s="34" t="e" vm="2">
        <f>[1]!GenLognormal($G$9,$G$10)</f>
        <v>#VALUE!</v>
      </c>
      <c r="H593" s="34" t="e" vm="2">
        <f>[1]!genUniform($H$9,$H$10)</f>
        <v>#VALUE!</v>
      </c>
      <c r="I593" s="34" t="e" vm="1">
        <f t="shared" si="54"/>
        <v>#VALUE!</v>
      </c>
      <c r="J593" s="34" t="e" vm="1">
        <f t="shared" si="55"/>
        <v>#VALUE!</v>
      </c>
      <c r="K593" s="34" t="e" vm="2">
        <f>[1]!genUniform($K$9,$K$10)</f>
        <v>#VALUE!</v>
      </c>
      <c r="L593" s="34" t="e" vm="1">
        <f t="shared" si="56"/>
        <v>#VALUE!</v>
      </c>
      <c r="M593" s="34" t="e" vm="1">
        <f t="shared" si="57"/>
        <v>#VALUE!</v>
      </c>
      <c r="N593" s="34" t="e" vm="2">
        <f>[1]!genUniform($N$9,$N$10)</f>
        <v>#VALUE!</v>
      </c>
      <c r="O593" s="34" t="e" vm="1">
        <f t="shared" si="58"/>
        <v>#VALUE!</v>
      </c>
      <c r="P593" s="34" t="e" vm="1">
        <f t="shared" si="59"/>
        <v>#VALUE!</v>
      </c>
    </row>
    <row r="594" spans="1:16">
      <c r="A594" s="34">
        <v>584</v>
      </c>
      <c r="C594" s="34" t="e" vm="2">
        <f>[1]!GenLimitNormal($C$9,$C$10,0,1000,0)</f>
        <v>#VALUE!</v>
      </c>
      <c r="D594" s="34" t="e" vm="2">
        <f>[1]!GenBetaPERT(0,$D$9,1)</f>
        <v>#VALUE!</v>
      </c>
      <c r="E594" s="34" t="e" vm="2">
        <f>[1]!GenLognormal($E$9,$E$10)</f>
        <v>#VALUE!</v>
      </c>
      <c r="F594" s="34" t="e" vm="2">
        <f>[1]!GenLognormal($F$9,$F$10)</f>
        <v>#VALUE!</v>
      </c>
      <c r="G594" s="34" t="e" vm="2">
        <f>[1]!GenLognormal($G$9,$G$10)</f>
        <v>#VALUE!</v>
      </c>
      <c r="H594" s="34" t="e" vm="2">
        <f>[1]!genUniform($H$9,$H$10)</f>
        <v>#VALUE!</v>
      </c>
      <c r="I594" s="34" t="e" vm="1">
        <f t="shared" si="54"/>
        <v>#VALUE!</v>
      </c>
      <c r="J594" s="34" t="e" vm="1">
        <f t="shared" si="55"/>
        <v>#VALUE!</v>
      </c>
      <c r="K594" s="34" t="e" vm="2">
        <f>[1]!genUniform($K$9,$K$10)</f>
        <v>#VALUE!</v>
      </c>
      <c r="L594" s="34" t="e" vm="1">
        <f t="shared" si="56"/>
        <v>#VALUE!</v>
      </c>
      <c r="M594" s="34" t="e" vm="1">
        <f t="shared" si="57"/>
        <v>#VALUE!</v>
      </c>
      <c r="N594" s="34" t="e" vm="2">
        <f>[1]!genUniform($N$9,$N$10)</f>
        <v>#VALUE!</v>
      </c>
      <c r="O594" s="34" t="e" vm="1">
        <f t="shared" si="58"/>
        <v>#VALUE!</v>
      </c>
      <c r="P594" s="34" t="e" vm="1">
        <f t="shared" si="59"/>
        <v>#VALUE!</v>
      </c>
    </row>
    <row r="595" spans="1:16">
      <c r="A595" s="34">
        <v>585</v>
      </c>
      <c r="C595" s="34" t="e" vm="2">
        <f>[1]!GenLimitNormal($C$9,$C$10,0,1000,0)</f>
        <v>#VALUE!</v>
      </c>
      <c r="D595" s="34" t="e" vm="2">
        <f>[1]!GenBetaPERT(0,$D$9,1)</f>
        <v>#VALUE!</v>
      </c>
      <c r="E595" s="34" t="e" vm="2">
        <f>[1]!GenLognormal($E$9,$E$10)</f>
        <v>#VALUE!</v>
      </c>
      <c r="F595" s="34" t="e" vm="2">
        <f>[1]!GenLognormal($F$9,$F$10)</f>
        <v>#VALUE!</v>
      </c>
      <c r="G595" s="34" t="e" vm="2">
        <f>[1]!GenLognormal($G$9,$G$10)</f>
        <v>#VALUE!</v>
      </c>
      <c r="H595" s="34" t="e" vm="2">
        <f>[1]!genUniform($H$9,$H$10)</f>
        <v>#VALUE!</v>
      </c>
      <c r="I595" s="34" t="e" vm="1">
        <f t="shared" si="54"/>
        <v>#VALUE!</v>
      </c>
      <c r="J595" s="34" t="e" vm="1">
        <f t="shared" si="55"/>
        <v>#VALUE!</v>
      </c>
      <c r="K595" s="34" t="e" vm="2">
        <f>[1]!genUniform($K$9,$K$10)</f>
        <v>#VALUE!</v>
      </c>
      <c r="L595" s="34" t="e" vm="1">
        <f t="shared" si="56"/>
        <v>#VALUE!</v>
      </c>
      <c r="M595" s="34" t="e" vm="1">
        <f t="shared" si="57"/>
        <v>#VALUE!</v>
      </c>
      <c r="N595" s="34" t="e" vm="2">
        <f>[1]!genUniform($N$9,$N$10)</f>
        <v>#VALUE!</v>
      </c>
      <c r="O595" s="34" t="e" vm="1">
        <f t="shared" si="58"/>
        <v>#VALUE!</v>
      </c>
      <c r="P595" s="34" t="e" vm="1">
        <f t="shared" si="59"/>
        <v>#VALUE!</v>
      </c>
    </row>
    <row r="596" spans="1:16">
      <c r="A596" s="34">
        <v>586</v>
      </c>
      <c r="C596" s="34" t="e" vm="2">
        <f>[1]!GenLimitNormal($C$9,$C$10,0,1000,0)</f>
        <v>#VALUE!</v>
      </c>
      <c r="D596" s="34" t="e" vm="2">
        <f>[1]!GenBetaPERT(0,$D$9,1)</f>
        <v>#VALUE!</v>
      </c>
      <c r="E596" s="34" t="e" vm="2">
        <f>[1]!GenLognormal($E$9,$E$10)</f>
        <v>#VALUE!</v>
      </c>
      <c r="F596" s="34" t="e" vm="2">
        <f>[1]!GenLognormal($F$9,$F$10)</f>
        <v>#VALUE!</v>
      </c>
      <c r="G596" s="34" t="e" vm="2">
        <f>[1]!GenLognormal($G$9,$G$10)</f>
        <v>#VALUE!</v>
      </c>
      <c r="H596" s="34" t="e" vm="2">
        <f>[1]!genUniform($H$9,$H$10)</f>
        <v>#VALUE!</v>
      </c>
      <c r="I596" s="34" t="e" vm="1">
        <f t="shared" si="54"/>
        <v>#VALUE!</v>
      </c>
      <c r="J596" s="34" t="e" vm="1">
        <f t="shared" si="55"/>
        <v>#VALUE!</v>
      </c>
      <c r="K596" s="34" t="e" vm="2">
        <f>[1]!genUniform($K$9,$K$10)</f>
        <v>#VALUE!</v>
      </c>
      <c r="L596" s="34" t="e" vm="1">
        <f t="shared" si="56"/>
        <v>#VALUE!</v>
      </c>
      <c r="M596" s="34" t="e" vm="1">
        <f t="shared" si="57"/>
        <v>#VALUE!</v>
      </c>
      <c r="N596" s="34" t="e" vm="2">
        <f>[1]!genUniform($N$9,$N$10)</f>
        <v>#VALUE!</v>
      </c>
      <c r="O596" s="34" t="e" vm="1">
        <f t="shared" si="58"/>
        <v>#VALUE!</v>
      </c>
      <c r="P596" s="34" t="e" vm="1">
        <f t="shared" si="59"/>
        <v>#VALUE!</v>
      </c>
    </row>
    <row r="597" spans="1:16">
      <c r="A597" s="34">
        <v>587</v>
      </c>
      <c r="C597" s="34" t="e" vm="2">
        <f>[1]!GenLimitNormal($C$9,$C$10,0,1000,0)</f>
        <v>#VALUE!</v>
      </c>
      <c r="D597" s="34" t="e" vm="2">
        <f>[1]!GenBetaPERT(0,$D$9,1)</f>
        <v>#VALUE!</v>
      </c>
      <c r="E597" s="34" t="e" vm="2">
        <f>[1]!GenLognormal($E$9,$E$10)</f>
        <v>#VALUE!</v>
      </c>
      <c r="F597" s="34" t="e" vm="2">
        <f>[1]!GenLognormal($F$9,$F$10)</f>
        <v>#VALUE!</v>
      </c>
      <c r="G597" s="34" t="e" vm="2">
        <f>[1]!GenLognormal($G$9,$G$10)</f>
        <v>#VALUE!</v>
      </c>
      <c r="H597" s="34" t="e" vm="2">
        <f>[1]!genUniform($H$9,$H$10)</f>
        <v>#VALUE!</v>
      </c>
      <c r="I597" s="34" t="e" vm="1">
        <f t="shared" si="54"/>
        <v>#VALUE!</v>
      </c>
      <c r="J597" s="34" t="e" vm="1">
        <f t="shared" si="55"/>
        <v>#VALUE!</v>
      </c>
      <c r="K597" s="34" t="e" vm="2">
        <f>[1]!genUniform($K$9,$K$10)</f>
        <v>#VALUE!</v>
      </c>
      <c r="L597" s="34" t="e" vm="1">
        <f t="shared" si="56"/>
        <v>#VALUE!</v>
      </c>
      <c r="M597" s="34" t="e" vm="1">
        <f t="shared" si="57"/>
        <v>#VALUE!</v>
      </c>
      <c r="N597" s="34" t="e" vm="2">
        <f>[1]!genUniform($N$9,$N$10)</f>
        <v>#VALUE!</v>
      </c>
      <c r="O597" s="34" t="e" vm="1">
        <f t="shared" si="58"/>
        <v>#VALUE!</v>
      </c>
      <c r="P597" s="34" t="e" vm="1">
        <f t="shared" si="59"/>
        <v>#VALUE!</v>
      </c>
    </row>
    <row r="598" spans="1:16">
      <c r="A598" s="34">
        <v>588</v>
      </c>
      <c r="C598" s="34" t="e" vm="2">
        <f>[1]!GenLimitNormal($C$9,$C$10,0,1000,0)</f>
        <v>#VALUE!</v>
      </c>
      <c r="D598" s="34" t="e" vm="2">
        <f>[1]!GenBetaPERT(0,$D$9,1)</f>
        <v>#VALUE!</v>
      </c>
      <c r="E598" s="34" t="e" vm="2">
        <f>[1]!GenLognormal($E$9,$E$10)</f>
        <v>#VALUE!</v>
      </c>
      <c r="F598" s="34" t="e" vm="2">
        <f>[1]!GenLognormal($F$9,$F$10)</f>
        <v>#VALUE!</v>
      </c>
      <c r="G598" s="34" t="e" vm="2">
        <f>[1]!GenLognormal($G$9,$G$10)</f>
        <v>#VALUE!</v>
      </c>
      <c r="H598" s="34" t="e" vm="2">
        <f>[1]!genUniform($H$9,$H$10)</f>
        <v>#VALUE!</v>
      </c>
      <c r="I598" s="34" t="e" vm="1">
        <f t="shared" si="54"/>
        <v>#VALUE!</v>
      </c>
      <c r="J598" s="34" t="e" vm="1">
        <f t="shared" si="55"/>
        <v>#VALUE!</v>
      </c>
      <c r="K598" s="34" t="e" vm="2">
        <f>[1]!genUniform($K$9,$K$10)</f>
        <v>#VALUE!</v>
      </c>
      <c r="L598" s="34" t="e" vm="1">
        <f t="shared" si="56"/>
        <v>#VALUE!</v>
      </c>
      <c r="M598" s="34" t="e" vm="1">
        <f t="shared" si="57"/>
        <v>#VALUE!</v>
      </c>
      <c r="N598" s="34" t="e" vm="2">
        <f>[1]!genUniform($N$9,$N$10)</f>
        <v>#VALUE!</v>
      </c>
      <c r="O598" s="34" t="e" vm="1">
        <f t="shared" si="58"/>
        <v>#VALUE!</v>
      </c>
      <c r="P598" s="34" t="e" vm="1">
        <f t="shared" si="59"/>
        <v>#VALUE!</v>
      </c>
    </row>
    <row r="599" spans="1:16">
      <c r="A599" s="34">
        <v>589</v>
      </c>
      <c r="C599" s="34" t="e" vm="2">
        <f>[1]!GenLimitNormal($C$9,$C$10,0,1000,0)</f>
        <v>#VALUE!</v>
      </c>
      <c r="D599" s="34" t="e" vm="2">
        <f>[1]!GenBetaPERT(0,$D$9,1)</f>
        <v>#VALUE!</v>
      </c>
      <c r="E599" s="34" t="e" vm="2">
        <f>[1]!GenLognormal($E$9,$E$10)</f>
        <v>#VALUE!</v>
      </c>
      <c r="F599" s="34" t="e" vm="2">
        <f>[1]!GenLognormal($F$9,$F$10)</f>
        <v>#VALUE!</v>
      </c>
      <c r="G599" s="34" t="e" vm="2">
        <f>[1]!GenLognormal($G$9,$G$10)</f>
        <v>#VALUE!</v>
      </c>
      <c r="H599" s="34" t="e" vm="2">
        <f>[1]!genUniform($H$9,$H$10)</f>
        <v>#VALUE!</v>
      </c>
      <c r="I599" s="34" t="e" vm="1">
        <f t="shared" si="54"/>
        <v>#VALUE!</v>
      </c>
      <c r="J599" s="34" t="e" vm="1">
        <f t="shared" si="55"/>
        <v>#VALUE!</v>
      </c>
      <c r="K599" s="34" t="e" vm="2">
        <f>[1]!genUniform($K$9,$K$10)</f>
        <v>#VALUE!</v>
      </c>
      <c r="L599" s="34" t="e" vm="1">
        <f t="shared" si="56"/>
        <v>#VALUE!</v>
      </c>
      <c r="M599" s="34" t="e" vm="1">
        <f t="shared" si="57"/>
        <v>#VALUE!</v>
      </c>
      <c r="N599" s="34" t="e" vm="2">
        <f>[1]!genUniform($N$9,$N$10)</f>
        <v>#VALUE!</v>
      </c>
      <c r="O599" s="34" t="e" vm="1">
        <f t="shared" si="58"/>
        <v>#VALUE!</v>
      </c>
      <c r="P599" s="34" t="e" vm="1">
        <f t="shared" si="59"/>
        <v>#VALUE!</v>
      </c>
    </row>
    <row r="600" spans="1:16">
      <c r="A600" s="34">
        <v>590</v>
      </c>
      <c r="C600" s="34" t="e" vm="2">
        <f>[1]!GenLimitNormal($C$9,$C$10,0,1000,0)</f>
        <v>#VALUE!</v>
      </c>
      <c r="D600" s="34" t="e" vm="2">
        <f>[1]!GenBetaPERT(0,$D$9,1)</f>
        <v>#VALUE!</v>
      </c>
      <c r="E600" s="34" t="e" vm="2">
        <f>[1]!GenLognormal($E$9,$E$10)</f>
        <v>#VALUE!</v>
      </c>
      <c r="F600" s="34" t="e" vm="2">
        <f>[1]!GenLognormal($F$9,$F$10)</f>
        <v>#VALUE!</v>
      </c>
      <c r="G600" s="34" t="e" vm="2">
        <f>[1]!GenLognormal($G$9,$G$10)</f>
        <v>#VALUE!</v>
      </c>
      <c r="H600" s="34" t="e" vm="2">
        <f>[1]!genUniform($H$9,$H$10)</f>
        <v>#VALUE!</v>
      </c>
      <c r="I600" s="34" t="e" vm="1">
        <f t="shared" si="54"/>
        <v>#VALUE!</v>
      </c>
      <c r="J600" s="34" t="e" vm="1">
        <f t="shared" si="55"/>
        <v>#VALUE!</v>
      </c>
      <c r="K600" s="34" t="e" vm="2">
        <f>[1]!genUniform($K$9,$K$10)</f>
        <v>#VALUE!</v>
      </c>
      <c r="L600" s="34" t="e" vm="1">
        <f t="shared" si="56"/>
        <v>#VALUE!</v>
      </c>
      <c r="M600" s="34" t="e" vm="1">
        <f t="shared" si="57"/>
        <v>#VALUE!</v>
      </c>
      <c r="N600" s="34" t="e" vm="2">
        <f>[1]!genUniform($N$9,$N$10)</f>
        <v>#VALUE!</v>
      </c>
      <c r="O600" s="34" t="e" vm="1">
        <f t="shared" si="58"/>
        <v>#VALUE!</v>
      </c>
      <c r="P600" s="34" t="e" vm="1">
        <f t="shared" si="59"/>
        <v>#VALUE!</v>
      </c>
    </row>
    <row r="601" spans="1:16">
      <c r="A601" s="34">
        <v>591</v>
      </c>
      <c r="C601" s="34" t="e" vm="2">
        <f>[1]!GenLimitNormal($C$9,$C$10,0,1000,0)</f>
        <v>#VALUE!</v>
      </c>
      <c r="D601" s="34" t="e" vm="2">
        <f>[1]!GenBetaPERT(0,$D$9,1)</f>
        <v>#VALUE!</v>
      </c>
      <c r="E601" s="34" t="e" vm="2">
        <f>[1]!GenLognormal($E$9,$E$10)</f>
        <v>#VALUE!</v>
      </c>
      <c r="F601" s="34" t="e" vm="2">
        <f>[1]!GenLognormal($F$9,$F$10)</f>
        <v>#VALUE!</v>
      </c>
      <c r="G601" s="34" t="e" vm="2">
        <f>[1]!GenLognormal($G$9,$G$10)</f>
        <v>#VALUE!</v>
      </c>
      <c r="H601" s="34" t="e" vm="2">
        <f>[1]!genUniform($H$9,$H$10)</f>
        <v>#VALUE!</v>
      </c>
      <c r="I601" s="34" t="e" vm="1">
        <f t="shared" si="54"/>
        <v>#VALUE!</v>
      </c>
      <c r="J601" s="34" t="e" vm="1">
        <f t="shared" si="55"/>
        <v>#VALUE!</v>
      </c>
      <c r="K601" s="34" t="e" vm="2">
        <f>[1]!genUniform($K$9,$K$10)</f>
        <v>#VALUE!</v>
      </c>
      <c r="L601" s="34" t="e" vm="1">
        <f t="shared" si="56"/>
        <v>#VALUE!</v>
      </c>
      <c r="M601" s="34" t="e" vm="1">
        <f t="shared" si="57"/>
        <v>#VALUE!</v>
      </c>
      <c r="N601" s="34" t="e" vm="2">
        <f>[1]!genUniform($N$9,$N$10)</f>
        <v>#VALUE!</v>
      </c>
      <c r="O601" s="34" t="e" vm="1">
        <f t="shared" si="58"/>
        <v>#VALUE!</v>
      </c>
      <c r="P601" s="34" t="e" vm="1">
        <f t="shared" si="59"/>
        <v>#VALUE!</v>
      </c>
    </row>
    <row r="602" spans="1:16">
      <c r="A602" s="34">
        <v>592</v>
      </c>
      <c r="C602" s="34" t="e" vm="2">
        <f>[1]!GenLimitNormal($C$9,$C$10,0,1000,0)</f>
        <v>#VALUE!</v>
      </c>
      <c r="D602" s="34" t="e" vm="2">
        <f>[1]!GenBetaPERT(0,$D$9,1)</f>
        <v>#VALUE!</v>
      </c>
      <c r="E602" s="34" t="e" vm="2">
        <f>[1]!GenLognormal($E$9,$E$10)</f>
        <v>#VALUE!</v>
      </c>
      <c r="F602" s="34" t="e" vm="2">
        <f>[1]!GenLognormal($F$9,$F$10)</f>
        <v>#VALUE!</v>
      </c>
      <c r="G602" s="34" t="e" vm="2">
        <f>[1]!GenLognormal($G$9,$G$10)</f>
        <v>#VALUE!</v>
      </c>
      <c r="H602" s="34" t="e" vm="2">
        <f>[1]!genUniform($H$9,$H$10)</f>
        <v>#VALUE!</v>
      </c>
      <c r="I602" s="34" t="e" vm="1">
        <f t="shared" si="54"/>
        <v>#VALUE!</v>
      </c>
      <c r="J602" s="34" t="e" vm="1">
        <f t="shared" si="55"/>
        <v>#VALUE!</v>
      </c>
      <c r="K602" s="34" t="e" vm="2">
        <f>[1]!genUniform($K$9,$K$10)</f>
        <v>#VALUE!</v>
      </c>
      <c r="L602" s="34" t="e" vm="1">
        <f t="shared" si="56"/>
        <v>#VALUE!</v>
      </c>
      <c r="M602" s="34" t="e" vm="1">
        <f t="shared" si="57"/>
        <v>#VALUE!</v>
      </c>
      <c r="N602" s="34" t="e" vm="2">
        <f>[1]!genUniform($N$9,$N$10)</f>
        <v>#VALUE!</v>
      </c>
      <c r="O602" s="34" t="e" vm="1">
        <f t="shared" si="58"/>
        <v>#VALUE!</v>
      </c>
      <c r="P602" s="34" t="e" vm="1">
        <f t="shared" si="59"/>
        <v>#VALUE!</v>
      </c>
    </row>
    <row r="603" spans="1:16">
      <c r="A603" s="34">
        <v>593</v>
      </c>
      <c r="C603" s="34" t="e" vm="2">
        <f>[1]!GenLimitNormal($C$9,$C$10,0,1000,0)</f>
        <v>#VALUE!</v>
      </c>
      <c r="D603" s="34" t="e" vm="2">
        <f>[1]!GenBetaPERT(0,$D$9,1)</f>
        <v>#VALUE!</v>
      </c>
      <c r="E603" s="34" t="e" vm="2">
        <f>[1]!GenLognormal($E$9,$E$10)</f>
        <v>#VALUE!</v>
      </c>
      <c r="F603" s="34" t="e" vm="2">
        <f>[1]!GenLognormal($F$9,$F$10)</f>
        <v>#VALUE!</v>
      </c>
      <c r="G603" s="34" t="e" vm="2">
        <f>[1]!GenLognormal($G$9,$G$10)</f>
        <v>#VALUE!</v>
      </c>
      <c r="H603" s="34" t="e" vm="2">
        <f>[1]!genUniform($H$9,$H$10)</f>
        <v>#VALUE!</v>
      </c>
      <c r="I603" s="34" t="e" vm="1">
        <f t="shared" si="54"/>
        <v>#VALUE!</v>
      </c>
      <c r="J603" s="34" t="e" vm="1">
        <f t="shared" si="55"/>
        <v>#VALUE!</v>
      </c>
      <c r="K603" s="34" t="e" vm="2">
        <f>[1]!genUniform($K$9,$K$10)</f>
        <v>#VALUE!</v>
      </c>
      <c r="L603" s="34" t="e" vm="1">
        <f t="shared" si="56"/>
        <v>#VALUE!</v>
      </c>
      <c r="M603" s="34" t="e" vm="1">
        <f t="shared" si="57"/>
        <v>#VALUE!</v>
      </c>
      <c r="N603" s="34" t="e" vm="2">
        <f>[1]!genUniform($N$9,$N$10)</f>
        <v>#VALUE!</v>
      </c>
      <c r="O603" s="34" t="e" vm="1">
        <f t="shared" si="58"/>
        <v>#VALUE!</v>
      </c>
      <c r="P603" s="34" t="e" vm="1">
        <f t="shared" si="59"/>
        <v>#VALUE!</v>
      </c>
    </row>
    <row r="604" spans="1:16">
      <c r="A604" s="34">
        <v>594</v>
      </c>
      <c r="C604" s="34" t="e" vm="2">
        <f>[1]!GenLimitNormal($C$9,$C$10,0,1000,0)</f>
        <v>#VALUE!</v>
      </c>
      <c r="D604" s="34" t="e" vm="2">
        <f>[1]!GenBetaPERT(0,$D$9,1)</f>
        <v>#VALUE!</v>
      </c>
      <c r="E604" s="34" t="e" vm="2">
        <f>[1]!GenLognormal($E$9,$E$10)</f>
        <v>#VALUE!</v>
      </c>
      <c r="F604" s="34" t="e" vm="2">
        <f>[1]!GenLognormal($F$9,$F$10)</f>
        <v>#VALUE!</v>
      </c>
      <c r="G604" s="34" t="e" vm="2">
        <f>[1]!GenLognormal($G$9,$G$10)</f>
        <v>#VALUE!</v>
      </c>
      <c r="H604" s="34" t="e" vm="2">
        <f>[1]!genUniform($H$9,$H$10)</f>
        <v>#VALUE!</v>
      </c>
      <c r="I604" s="34" t="e" vm="1">
        <f t="shared" si="54"/>
        <v>#VALUE!</v>
      </c>
      <c r="J604" s="34" t="e" vm="1">
        <f t="shared" si="55"/>
        <v>#VALUE!</v>
      </c>
      <c r="K604" s="34" t="e" vm="2">
        <f>[1]!genUniform($K$9,$K$10)</f>
        <v>#VALUE!</v>
      </c>
      <c r="L604" s="34" t="e" vm="1">
        <f t="shared" si="56"/>
        <v>#VALUE!</v>
      </c>
      <c r="M604" s="34" t="e" vm="1">
        <f t="shared" si="57"/>
        <v>#VALUE!</v>
      </c>
      <c r="N604" s="34" t="e" vm="2">
        <f>[1]!genUniform($N$9,$N$10)</f>
        <v>#VALUE!</v>
      </c>
      <c r="O604" s="34" t="e" vm="1">
        <f t="shared" si="58"/>
        <v>#VALUE!</v>
      </c>
      <c r="P604" s="34" t="e" vm="1">
        <f t="shared" si="59"/>
        <v>#VALUE!</v>
      </c>
    </row>
    <row r="605" spans="1:16">
      <c r="A605" s="34">
        <v>595</v>
      </c>
      <c r="C605" s="34" t="e" vm="2">
        <f>[1]!GenLimitNormal($C$9,$C$10,0,1000,0)</f>
        <v>#VALUE!</v>
      </c>
      <c r="D605" s="34" t="e" vm="2">
        <f>[1]!GenBetaPERT(0,$D$9,1)</f>
        <v>#VALUE!</v>
      </c>
      <c r="E605" s="34" t="e" vm="2">
        <f>[1]!GenLognormal($E$9,$E$10)</f>
        <v>#VALUE!</v>
      </c>
      <c r="F605" s="34" t="e" vm="2">
        <f>[1]!GenLognormal($F$9,$F$10)</f>
        <v>#VALUE!</v>
      </c>
      <c r="G605" s="34" t="e" vm="2">
        <f>[1]!GenLognormal($G$9,$G$10)</f>
        <v>#VALUE!</v>
      </c>
      <c r="H605" s="34" t="e" vm="2">
        <f>[1]!genUniform($H$9,$H$10)</f>
        <v>#VALUE!</v>
      </c>
      <c r="I605" s="34" t="e" vm="1">
        <f t="shared" si="54"/>
        <v>#VALUE!</v>
      </c>
      <c r="J605" s="34" t="e" vm="1">
        <f t="shared" si="55"/>
        <v>#VALUE!</v>
      </c>
      <c r="K605" s="34" t="e" vm="2">
        <f>[1]!genUniform($K$9,$K$10)</f>
        <v>#VALUE!</v>
      </c>
      <c r="L605" s="34" t="e" vm="1">
        <f t="shared" si="56"/>
        <v>#VALUE!</v>
      </c>
      <c r="M605" s="34" t="e" vm="1">
        <f t="shared" si="57"/>
        <v>#VALUE!</v>
      </c>
      <c r="N605" s="34" t="e" vm="2">
        <f>[1]!genUniform($N$9,$N$10)</f>
        <v>#VALUE!</v>
      </c>
      <c r="O605" s="34" t="e" vm="1">
        <f t="shared" si="58"/>
        <v>#VALUE!</v>
      </c>
      <c r="P605" s="34" t="e" vm="1">
        <f t="shared" si="59"/>
        <v>#VALUE!</v>
      </c>
    </row>
    <row r="606" spans="1:16">
      <c r="A606" s="34">
        <v>596</v>
      </c>
      <c r="C606" s="34" t="e" vm="2">
        <f>[1]!GenLimitNormal($C$9,$C$10,0,1000,0)</f>
        <v>#VALUE!</v>
      </c>
      <c r="D606" s="34" t="e" vm="2">
        <f>[1]!GenBetaPERT(0,$D$9,1)</f>
        <v>#VALUE!</v>
      </c>
      <c r="E606" s="34" t="e" vm="2">
        <f>[1]!GenLognormal($E$9,$E$10)</f>
        <v>#VALUE!</v>
      </c>
      <c r="F606" s="34" t="e" vm="2">
        <f>[1]!GenLognormal($F$9,$F$10)</f>
        <v>#VALUE!</v>
      </c>
      <c r="G606" s="34" t="e" vm="2">
        <f>[1]!GenLognormal($G$9,$G$10)</f>
        <v>#VALUE!</v>
      </c>
      <c r="H606" s="34" t="e" vm="2">
        <f>[1]!genUniform($H$9,$H$10)</f>
        <v>#VALUE!</v>
      </c>
      <c r="I606" s="34" t="e" vm="1">
        <f t="shared" si="54"/>
        <v>#VALUE!</v>
      </c>
      <c r="J606" s="34" t="e" vm="1">
        <f t="shared" si="55"/>
        <v>#VALUE!</v>
      </c>
      <c r="K606" s="34" t="e" vm="2">
        <f>[1]!genUniform($K$9,$K$10)</f>
        <v>#VALUE!</v>
      </c>
      <c r="L606" s="34" t="e" vm="1">
        <f t="shared" si="56"/>
        <v>#VALUE!</v>
      </c>
      <c r="M606" s="34" t="e" vm="1">
        <f t="shared" si="57"/>
        <v>#VALUE!</v>
      </c>
      <c r="N606" s="34" t="e" vm="2">
        <f>[1]!genUniform($N$9,$N$10)</f>
        <v>#VALUE!</v>
      </c>
      <c r="O606" s="34" t="e" vm="1">
        <f t="shared" si="58"/>
        <v>#VALUE!</v>
      </c>
      <c r="P606" s="34" t="e" vm="1">
        <f t="shared" si="59"/>
        <v>#VALUE!</v>
      </c>
    </row>
    <row r="607" spans="1:16">
      <c r="A607" s="34">
        <v>597</v>
      </c>
      <c r="C607" s="34" t="e" vm="2">
        <f>[1]!GenLimitNormal($C$9,$C$10,0,1000,0)</f>
        <v>#VALUE!</v>
      </c>
      <c r="D607" s="34" t="e" vm="2">
        <f>[1]!GenBetaPERT(0,$D$9,1)</f>
        <v>#VALUE!</v>
      </c>
      <c r="E607" s="34" t="e" vm="2">
        <f>[1]!GenLognormal($E$9,$E$10)</f>
        <v>#VALUE!</v>
      </c>
      <c r="F607" s="34" t="e" vm="2">
        <f>[1]!GenLognormal($F$9,$F$10)</f>
        <v>#VALUE!</v>
      </c>
      <c r="G607" s="34" t="e" vm="2">
        <f>[1]!GenLognormal($G$9,$G$10)</f>
        <v>#VALUE!</v>
      </c>
      <c r="H607" s="34" t="e" vm="2">
        <f>[1]!genUniform($H$9,$H$10)</f>
        <v>#VALUE!</v>
      </c>
      <c r="I607" s="34" t="e" vm="1">
        <f t="shared" si="54"/>
        <v>#VALUE!</v>
      </c>
      <c r="J607" s="34" t="e" vm="1">
        <f t="shared" si="55"/>
        <v>#VALUE!</v>
      </c>
      <c r="K607" s="34" t="e" vm="2">
        <f>[1]!genUniform($K$9,$K$10)</f>
        <v>#VALUE!</v>
      </c>
      <c r="L607" s="34" t="e" vm="1">
        <f t="shared" si="56"/>
        <v>#VALUE!</v>
      </c>
      <c r="M607" s="34" t="e" vm="1">
        <f t="shared" si="57"/>
        <v>#VALUE!</v>
      </c>
      <c r="N607" s="34" t="e" vm="2">
        <f>[1]!genUniform($N$9,$N$10)</f>
        <v>#VALUE!</v>
      </c>
      <c r="O607" s="34" t="e" vm="1">
        <f t="shared" si="58"/>
        <v>#VALUE!</v>
      </c>
      <c r="P607" s="34" t="e" vm="1">
        <f t="shared" si="59"/>
        <v>#VALUE!</v>
      </c>
    </row>
    <row r="608" spans="1:16">
      <c r="A608" s="34">
        <v>598</v>
      </c>
      <c r="C608" s="34" t="e" vm="2">
        <f>[1]!GenLimitNormal($C$9,$C$10,0,1000,0)</f>
        <v>#VALUE!</v>
      </c>
      <c r="D608" s="34" t="e" vm="2">
        <f>[1]!GenBetaPERT(0,$D$9,1)</f>
        <v>#VALUE!</v>
      </c>
      <c r="E608" s="34" t="e" vm="2">
        <f>[1]!GenLognormal($E$9,$E$10)</f>
        <v>#VALUE!</v>
      </c>
      <c r="F608" s="34" t="e" vm="2">
        <f>[1]!GenLognormal($F$9,$F$10)</f>
        <v>#VALUE!</v>
      </c>
      <c r="G608" s="34" t="e" vm="2">
        <f>[1]!GenLognormal($G$9,$G$10)</f>
        <v>#VALUE!</v>
      </c>
      <c r="H608" s="34" t="e" vm="2">
        <f>[1]!genUniform($H$9,$H$10)</f>
        <v>#VALUE!</v>
      </c>
      <c r="I608" s="34" t="e" vm="1">
        <f t="shared" si="54"/>
        <v>#VALUE!</v>
      </c>
      <c r="J608" s="34" t="e" vm="1">
        <f t="shared" si="55"/>
        <v>#VALUE!</v>
      </c>
      <c r="K608" s="34" t="e" vm="2">
        <f>[1]!genUniform($K$9,$K$10)</f>
        <v>#VALUE!</v>
      </c>
      <c r="L608" s="34" t="e" vm="1">
        <f t="shared" si="56"/>
        <v>#VALUE!</v>
      </c>
      <c r="M608" s="34" t="e" vm="1">
        <f t="shared" si="57"/>
        <v>#VALUE!</v>
      </c>
      <c r="N608" s="34" t="e" vm="2">
        <f>[1]!genUniform($N$9,$N$10)</f>
        <v>#VALUE!</v>
      </c>
      <c r="O608" s="34" t="e" vm="1">
        <f t="shared" si="58"/>
        <v>#VALUE!</v>
      </c>
      <c r="P608" s="34" t="e" vm="1">
        <f t="shared" si="59"/>
        <v>#VALUE!</v>
      </c>
    </row>
    <row r="609" spans="1:16">
      <c r="A609" s="34">
        <v>599</v>
      </c>
      <c r="C609" s="34" t="e" vm="2">
        <f>[1]!GenLimitNormal($C$9,$C$10,0,1000,0)</f>
        <v>#VALUE!</v>
      </c>
      <c r="D609" s="34" t="e" vm="2">
        <f>[1]!GenBetaPERT(0,$D$9,1)</f>
        <v>#VALUE!</v>
      </c>
      <c r="E609" s="34" t="e" vm="2">
        <f>[1]!GenLognormal($E$9,$E$10)</f>
        <v>#VALUE!</v>
      </c>
      <c r="F609" s="34" t="e" vm="2">
        <f>[1]!GenLognormal($F$9,$F$10)</f>
        <v>#VALUE!</v>
      </c>
      <c r="G609" s="34" t="e" vm="2">
        <f>[1]!GenLognormal($G$9,$G$10)</f>
        <v>#VALUE!</v>
      </c>
      <c r="H609" s="34" t="e" vm="2">
        <f>[1]!genUniform($H$9,$H$10)</f>
        <v>#VALUE!</v>
      </c>
      <c r="I609" s="34" t="e" vm="1">
        <f t="shared" si="54"/>
        <v>#VALUE!</v>
      </c>
      <c r="J609" s="34" t="e" vm="1">
        <f t="shared" si="55"/>
        <v>#VALUE!</v>
      </c>
      <c r="K609" s="34" t="e" vm="2">
        <f>[1]!genUniform($K$9,$K$10)</f>
        <v>#VALUE!</v>
      </c>
      <c r="L609" s="34" t="e" vm="1">
        <f t="shared" si="56"/>
        <v>#VALUE!</v>
      </c>
      <c r="M609" s="34" t="e" vm="1">
        <f t="shared" si="57"/>
        <v>#VALUE!</v>
      </c>
      <c r="N609" s="34" t="e" vm="2">
        <f>[1]!genUniform($N$9,$N$10)</f>
        <v>#VALUE!</v>
      </c>
      <c r="O609" s="34" t="e" vm="1">
        <f t="shared" si="58"/>
        <v>#VALUE!</v>
      </c>
      <c r="P609" s="34" t="e" vm="1">
        <f t="shared" si="59"/>
        <v>#VALUE!</v>
      </c>
    </row>
    <row r="610" spans="1:16">
      <c r="A610" s="34">
        <v>600</v>
      </c>
      <c r="C610" s="34" t="e" vm="2">
        <f>[1]!GenLimitNormal($C$9,$C$10,0,1000,0)</f>
        <v>#VALUE!</v>
      </c>
      <c r="D610" s="34" t="e" vm="2">
        <f>[1]!GenBetaPERT(0,$D$9,1)</f>
        <v>#VALUE!</v>
      </c>
      <c r="E610" s="34" t="e" vm="2">
        <f>[1]!GenLognormal($E$9,$E$10)</f>
        <v>#VALUE!</v>
      </c>
      <c r="F610" s="34" t="e" vm="2">
        <f>[1]!GenLognormal($F$9,$F$10)</f>
        <v>#VALUE!</v>
      </c>
      <c r="G610" s="34" t="e" vm="2">
        <f>[1]!GenLognormal($G$9,$G$10)</f>
        <v>#VALUE!</v>
      </c>
      <c r="H610" s="34" t="e" vm="2">
        <f>[1]!genUniform($H$9,$H$10)</f>
        <v>#VALUE!</v>
      </c>
      <c r="I610" s="34" t="e" vm="1">
        <f t="shared" si="54"/>
        <v>#VALUE!</v>
      </c>
      <c r="J610" s="34" t="e" vm="1">
        <f t="shared" si="55"/>
        <v>#VALUE!</v>
      </c>
      <c r="K610" s="34" t="e" vm="2">
        <f>[1]!genUniform($K$9,$K$10)</f>
        <v>#VALUE!</v>
      </c>
      <c r="L610" s="34" t="e" vm="1">
        <f t="shared" si="56"/>
        <v>#VALUE!</v>
      </c>
      <c r="M610" s="34" t="e" vm="1">
        <f t="shared" si="57"/>
        <v>#VALUE!</v>
      </c>
      <c r="N610" s="34" t="e" vm="2">
        <f>[1]!genUniform($N$9,$N$10)</f>
        <v>#VALUE!</v>
      </c>
      <c r="O610" s="34" t="e" vm="1">
        <f t="shared" si="58"/>
        <v>#VALUE!</v>
      </c>
      <c r="P610" s="34" t="e" vm="1">
        <f t="shared" si="59"/>
        <v>#VALUE!</v>
      </c>
    </row>
    <row r="611" spans="1:16">
      <c r="A611" s="34">
        <v>601</v>
      </c>
      <c r="C611" s="34" t="e" vm="2">
        <f>[1]!GenLimitNormal($C$9,$C$10,0,1000,0)</f>
        <v>#VALUE!</v>
      </c>
      <c r="D611" s="34" t="e" vm="2">
        <f>[1]!GenBetaPERT(0,$D$9,1)</f>
        <v>#VALUE!</v>
      </c>
      <c r="E611" s="34" t="e" vm="2">
        <f>[1]!GenLognormal($E$9,$E$10)</f>
        <v>#VALUE!</v>
      </c>
      <c r="F611" s="34" t="e" vm="2">
        <f>[1]!GenLognormal($F$9,$F$10)</f>
        <v>#VALUE!</v>
      </c>
      <c r="G611" s="34" t="e" vm="2">
        <f>[1]!GenLognormal($G$9,$G$10)</f>
        <v>#VALUE!</v>
      </c>
      <c r="H611" s="34" t="e" vm="2">
        <f>[1]!genUniform($H$9,$H$10)</f>
        <v>#VALUE!</v>
      </c>
      <c r="I611" s="34" t="e" vm="1">
        <f t="shared" si="54"/>
        <v>#VALUE!</v>
      </c>
      <c r="J611" s="34" t="e" vm="1">
        <f t="shared" si="55"/>
        <v>#VALUE!</v>
      </c>
      <c r="K611" s="34" t="e" vm="2">
        <f>[1]!genUniform($K$9,$K$10)</f>
        <v>#VALUE!</v>
      </c>
      <c r="L611" s="34" t="e" vm="1">
        <f t="shared" si="56"/>
        <v>#VALUE!</v>
      </c>
      <c r="M611" s="34" t="e" vm="1">
        <f t="shared" si="57"/>
        <v>#VALUE!</v>
      </c>
      <c r="N611" s="34" t="e" vm="2">
        <f>[1]!genUniform($N$9,$N$10)</f>
        <v>#VALUE!</v>
      </c>
      <c r="O611" s="34" t="e" vm="1">
        <f t="shared" si="58"/>
        <v>#VALUE!</v>
      </c>
      <c r="P611" s="34" t="e" vm="1">
        <f t="shared" si="59"/>
        <v>#VALUE!</v>
      </c>
    </row>
    <row r="612" spans="1:16">
      <c r="A612" s="34">
        <v>602</v>
      </c>
      <c r="C612" s="34" t="e" vm="2">
        <f>[1]!GenLimitNormal($C$9,$C$10,0,1000,0)</f>
        <v>#VALUE!</v>
      </c>
      <c r="D612" s="34" t="e" vm="2">
        <f>[1]!GenBetaPERT(0,$D$9,1)</f>
        <v>#VALUE!</v>
      </c>
      <c r="E612" s="34" t="e" vm="2">
        <f>[1]!GenLognormal($E$9,$E$10)</f>
        <v>#VALUE!</v>
      </c>
      <c r="F612" s="34" t="e" vm="2">
        <f>[1]!GenLognormal($F$9,$F$10)</f>
        <v>#VALUE!</v>
      </c>
      <c r="G612" s="34" t="e" vm="2">
        <f>[1]!GenLognormal($G$9,$G$10)</f>
        <v>#VALUE!</v>
      </c>
      <c r="H612" s="34" t="e" vm="2">
        <f>[1]!genUniform($H$9,$H$10)</f>
        <v>#VALUE!</v>
      </c>
      <c r="I612" s="34" t="e" vm="1">
        <f t="shared" si="54"/>
        <v>#VALUE!</v>
      </c>
      <c r="J612" s="34" t="e" vm="1">
        <f t="shared" si="55"/>
        <v>#VALUE!</v>
      </c>
      <c r="K612" s="34" t="e" vm="2">
        <f>[1]!genUniform($K$9,$K$10)</f>
        <v>#VALUE!</v>
      </c>
      <c r="L612" s="34" t="e" vm="1">
        <f t="shared" si="56"/>
        <v>#VALUE!</v>
      </c>
      <c r="M612" s="34" t="e" vm="1">
        <f t="shared" si="57"/>
        <v>#VALUE!</v>
      </c>
      <c r="N612" s="34" t="e" vm="2">
        <f>[1]!genUniform($N$9,$N$10)</f>
        <v>#VALUE!</v>
      </c>
      <c r="O612" s="34" t="e" vm="1">
        <f t="shared" si="58"/>
        <v>#VALUE!</v>
      </c>
      <c r="P612" s="34" t="e" vm="1">
        <f t="shared" si="59"/>
        <v>#VALUE!</v>
      </c>
    </row>
    <row r="613" spans="1:16">
      <c r="A613" s="34">
        <v>603</v>
      </c>
      <c r="C613" s="34" t="e" vm="2">
        <f>[1]!GenLimitNormal($C$9,$C$10,0,1000,0)</f>
        <v>#VALUE!</v>
      </c>
      <c r="D613" s="34" t="e" vm="2">
        <f>[1]!GenBetaPERT(0,$D$9,1)</f>
        <v>#VALUE!</v>
      </c>
      <c r="E613" s="34" t="e" vm="2">
        <f>[1]!GenLognormal($E$9,$E$10)</f>
        <v>#VALUE!</v>
      </c>
      <c r="F613" s="34" t="e" vm="2">
        <f>[1]!GenLognormal($F$9,$F$10)</f>
        <v>#VALUE!</v>
      </c>
      <c r="G613" s="34" t="e" vm="2">
        <f>[1]!GenLognormal($G$9,$G$10)</f>
        <v>#VALUE!</v>
      </c>
      <c r="H613" s="34" t="e" vm="2">
        <f>[1]!genUniform($H$9,$H$10)</f>
        <v>#VALUE!</v>
      </c>
      <c r="I613" s="34" t="e" vm="1">
        <f t="shared" si="54"/>
        <v>#VALUE!</v>
      </c>
      <c r="J613" s="34" t="e" vm="1">
        <f t="shared" si="55"/>
        <v>#VALUE!</v>
      </c>
      <c r="K613" s="34" t="e" vm="2">
        <f>[1]!genUniform($K$9,$K$10)</f>
        <v>#VALUE!</v>
      </c>
      <c r="L613" s="34" t="e" vm="1">
        <f t="shared" si="56"/>
        <v>#VALUE!</v>
      </c>
      <c r="M613" s="34" t="e" vm="1">
        <f t="shared" si="57"/>
        <v>#VALUE!</v>
      </c>
      <c r="N613" s="34" t="e" vm="2">
        <f>[1]!genUniform($N$9,$N$10)</f>
        <v>#VALUE!</v>
      </c>
      <c r="O613" s="34" t="e" vm="1">
        <f t="shared" si="58"/>
        <v>#VALUE!</v>
      </c>
      <c r="P613" s="34" t="e" vm="1">
        <f t="shared" si="59"/>
        <v>#VALUE!</v>
      </c>
    </row>
  </sheetData>
  <mergeCells count="4">
    <mergeCell ref="H5:J5"/>
    <mergeCell ref="K5:M5"/>
    <mergeCell ref="O5:P5"/>
    <mergeCell ref="R7:S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AF36B-8EC9-47DC-B6EB-D7653E30312E}">
  <dimension ref="A1:P26"/>
  <sheetViews>
    <sheetView workbookViewId="0">
      <selection activeCell="I11" sqref="I11"/>
    </sheetView>
  </sheetViews>
  <sheetFormatPr defaultRowHeight="14.45"/>
  <cols>
    <col min="1" max="1" width="18" bestFit="1" customWidth="1"/>
    <col min="2" max="2" width="35.710937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6.5703125" bestFit="1" customWidth="1"/>
  </cols>
  <sheetData>
    <row r="1" spans="1:16">
      <c r="A1" s="64" t="s">
        <v>104</v>
      </c>
      <c r="B1" s="6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3" spans="1:16">
      <c r="A3" s="1" t="s">
        <v>105</v>
      </c>
      <c r="B3" s="9" t="s">
        <v>106</v>
      </c>
      <c r="C3" s="1" t="s">
        <v>107</v>
      </c>
      <c r="D3" s="34" t="s">
        <v>108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A4" s="34"/>
      <c r="B4" s="9"/>
      <c r="C4" s="1" t="s">
        <v>109</v>
      </c>
      <c r="D4" s="34" t="s">
        <v>110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A5" s="1" t="s">
        <v>111</v>
      </c>
      <c r="B5" s="46">
        <v>45497</v>
      </c>
      <c r="C5" s="1" t="s">
        <v>112</v>
      </c>
      <c r="D5" s="34">
        <v>74430.15625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A6" s="1" t="s">
        <v>113</v>
      </c>
      <c r="B6" s="47">
        <v>0.86145833333333333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>
      <c r="A7" s="1" t="s">
        <v>114</v>
      </c>
      <c r="B7" s="48">
        <v>8.4837962962962966E-3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>
      <c r="A8" s="1" t="s">
        <v>115</v>
      </c>
      <c r="B8" s="9">
        <v>1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>
      <c r="A9" s="1" t="s">
        <v>116</v>
      </c>
      <c r="B9" s="9">
        <v>1000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>
      <c r="A10" s="34"/>
      <c r="B10" s="34"/>
      <c r="C10" s="34"/>
      <c r="D10" s="34"/>
      <c r="E10" s="34"/>
      <c r="F10" s="49" t="s">
        <v>117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28.9">
      <c r="A11" s="1" t="s">
        <v>118</v>
      </c>
      <c r="B11" s="1" t="s">
        <v>119</v>
      </c>
      <c r="C11" s="1" t="s">
        <v>120</v>
      </c>
      <c r="D11" s="1" t="s">
        <v>3</v>
      </c>
      <c r="E11" s="51" t="s">
        <v>121</v>
      </c>
      <c r="F11" s="52">
        <v>0</v>
      </c>
      <c r="G11" s="52">
        <v>0.01</v>
      </c>
      <c r="H11" s="52">
        <v>0.05</v>
      </c>
      <c r="I11" s="52">
        <v>0.1</v>
      </c>
      <c r="J11" s="52">
        <v>0.25</v>
      </c>
      <c r="K11" s="52">
        <v>0.5</v>
      </c>
      <c r="L11" s="52">
        <v>0.75</v>
      </c>
      <c r="M11" s="52">
        <v>0.9</v>
      </c>
      <c r="N11" s="52">
        <v>0.95</v>
      </c>
      <c r="O11" s="52">
        <v>0.99</v>
      </c>
      <c r="P11" s="52">
        <v>1</v>
      </c>
    </row>
    <row r="12" spans="1:16">
      <c r="A12" s="50" t="s">
        <v>122</v>
      </c>
      <c r="B12" s="34">
        <v>1</v>
      </c>
      <c r="C12" s="34">
        <v>1000</v>
      </c>
      <c r="D12" s="29">
        <v>0.76521131653386376</v>
      </c>
      <c r="E12" s="29">
        <v>1.298246145620007E-2</v>
      </c>
      <c r="F12" s="29">
        <v>0.72075882388235912</v>
      </c>
      <c r="G12" s="29">
        <v>0.7361085410183339</v>
      </c>
      <c r="H12" s="29">
        <v>0.74472050653898614</v>
      </c>
      <c r="I12" s="29">
        <v>0.7493146314277187</v>
      </c>
      <c r="J12" s="29">
        <v>0.75617361370229286</v>
      </c>
      <c r="K12" s="29">
        <v>0.76476847722433128</v>
      </c>
      <c r="L12" s="29">
        <v>0.77306256754767499</v>
      </c>
      <c r="M12" s="29">
        <v>0.78184799210399647</v>
      </c>
      <c r="N12" s="29">
        <v>0.78716023087305886</v>
      </c>
      <c r="O12" s="29">
        <v>0.79747605433019686</v>
      </c>
      <c r="P12" s="29">
        <v>0.82347103724680604</v>
      </c>
    </row>
    <row r="13" spans="1:16">
      <c r="A13" s="50" t="s">
        <v>123</v>
      </c>
      <c r="B13" s="34">
        <v>1</v>
      </c>
      <c r="C13" s="34">
        <v>1000</v>
      </c>
      <c r="D13" s="29">
        <v>0.76581826582227086</v>
      </c>
      <c r="E13" s="29">
        <v>1.301755049036415E-2</v>
      </c>
      <c r="F13" s="29">
        <v>0.72172503138642119</v>
      </c>
      <c r="G13" s="29">
        <v>0.73670126140396686</v>
      </c>
      <c r="H13" s="29">
        <v>0.7452392275827513</v>
      </c>
      <c r="I13" s="29">
        <v>0.74975599610570209</v>
      </c>
      <c r="J13" s="29">
        <v>0.75667315408976543</v>
      </c>
      <c r="K13" s="29">
        <v>0.76556290938890414</v>
      </c>
      <c r="L13" s="29">
        <v>0.77391496064868792</v>
      </c>
      <c r="M13" s="29">
        <v>0.78264724811965392</v>
      </c>
      <c r="N13" s="29">
        <v>0.78749976343242445</v>
      </c>
      <c r="O13" s="29">
        <v>0.79741375722350838</v>
      </c>
      <c r="P13" s="29">
        <v>0.82417943330898025</v>
      </c>
    </row>
    <row r="14" spans="1:16">
      <c r="A14" s="50" t="s">
        <v>124</v>
      </c>
      <c r="B14" s="34">
        <v>1</v>
      </c>
      <c r="C14" s="34">
        <v>1000</v>
      </c>
      <c r="D14" s="29">
        <v>0.76549527328190348</v>
      </c>
      <c r="E14" s="29">
        <v>1.3052411419820387E-2</v>
      </c>
      <c r="F14" s="29">
        <v>0.72117486943244735</v>
      </c>
      <c r="G14" s="29">
        <v>0.73700521503271166</v>
      </c>
      <c r="H14" s="29">
        <v>0.7449628408002622</v>
      </c>
      <c r="I14" s="29">
        <v>0.74946319740388245</v>
      </c>
      <c r="J14" s="29">
        <v>0.75633399458414696</v>
      </c>
      <c r="K14" s="29">
        <v>0.76499095127735162</v>
      </c>
      <c r="L14" s="29">
        <v>0.7737843669353508</v>
      </c>
      <c r="M14" s="29">
        <v>0.78234280343853391</v>
      </c>
      <c r="N14" s="29">
        <v>0.78810495714391338</v>
      </c>
      <c r="O14" s="29">
        <v>0.79725413341908657</v>
      </c>
      <c r="P14" s="29">
        <v>0.82302549882819886</v>
      </c>
    </row>
    <row r="15" spans="1:16">
      <c r="A15" s="50" t="s">
        <v>125</v>
      </c>
      <c r="B15" s="34">
        <v>1</v>
      </c>
      <c r="C15" s="34">
        <v>1000</v>
      </c>
      <c r="D15" s="29">
        <v>0.96712337614183941</v>
      </c>
      <c r="E15" s="29">
        <v>1.5702744672533079E-2</v>
      </c>
      <c r="F15" s="29">
        <v>0.9210485111702289</v>
      </c>
      <c r="G15" s="29">
        <v>0.93083697584914948</v>
      </c>
      <c r="H15" s="29">
        <v>0.94198797735625539</v>
      </c>
      <c r="I15" s="29">
        <v>0.94737778584622001</v>
      </c>
      <c r="J15" s="29">
        <v>0.95690771774293037</v>
      </c>
      <c r="K15" s="29">
        <v>0.96689958456619052</v>
      </c>
      <c r="L15" s="29">
        <v>0.97679697031692547</v>
      </c>
      <c r="M15" s="29">
        <v>0.98686002308416643</v>
      </c>
      <c r="N15" s="29">
        <v>0.99334524770605637</v>
      </c>
      <c r="O15" s="29">
        <v>1.0061432380331985</v>
      </c>
      <c r="P15" s="29">
        <v>1.0233091084558597</v>
      </c>
    </row>
    <row r="16" spans="1:16">
      <c r="A16" s="50" t="s">
        <v>126</v>
      </c>
      <c r="B16" s="34">
        <v>1</v>
      </c>
      <c r="C16" s="34">
        <v>1000</v>
      </c>
      <c r="D16" s="29">
        <v>0.96767181465901775</v>
      </c>
      <c r="E16" s="29">
        <v>1.5420878800427293E-2</v>
      </c>
      <c r="F16" s="29">
        <v>0.92161567328323768</v>
      </c>
      <c r="G16" s="29">
        <v>0.93347284622139937</v>
      </c>
      <c r="H16" s="29">
        <v>0.94341661090168549</v>
      </c>
      <c r="I16" s="29">
        <v>0.94813137228588529</v>
      </c>
      <c r="J16" s="29">
        <v>0.95747126237984981</v>
      </c>
      <c r="K16" s="29">
        <v>0.96701844999352504</v>
      </c>
      <c r="L16" s="29">
        <v>0.97750848740226992</v>
      </c>
      <c r="M16" s="29">
        <v>0.98728871618037817</v>
      </c>
      <c r="N16" s="29">
        <v>0.99412890922055608</v>
      </c>
      <c r="O16" s="29">
        <v>1.0058145388982995</v>
      </c>
      <c r="P16" s="29">
        <v>1.0217916922772432</v>
      </c>
    </row>
    <row r="17" spans="1:16">
      <c r="A17" s="50" t="s">
        <v>127</v>
      </c>
      <c r="B17" s="34">
        <v>1</v>
      </c>
      <c r="C17" s="34">
        <v>1000</v>
      </c>
      <c r="D17" s="29">
        <v>0.96763819622987801</v>
      </c>
      <c r="E17" s="29">
        <v>1.551680775514617E-2</v>
      </c>
      <c r="F17" s="29">
        <v>0.92099666152109416</v>
      </c>
      <c r="G17" s="29">
        <v>0.93089179158345781</v>
      </c>
      <c r="H17" s="29">
        <v>0.94279758107374623</v>
      </c>
      <c r="I17" s="29">
        <v>0.94872875860651562</v>
      </c>
      <c r="J17" s="29">
        <v>0.95695170722703904</v>
      </c>
      <c r="K17" s="29">
        <v>0.96701359715738167</v>
      </c>
      <c r="L17" s="29">
        <v>0.97784292168246756</v>
      </c>
      <c r="M17" s="29">
        <v>0.98725591406154611</v>
      </c>
      <c r="N17" s="29">
        <v>0.99384256704962304</v>
      </c>
      <c r="O17" s="29">
        <v>1.0067211240329459</v>
      </c>
      <c r="P17" s="29">
        <v>1.0209201958741598</v>
      </c>
    </row>
    <row r="18" spans="1:16">
      <c r="A18" s="50" t="s">
        <v>128</v>
      </c>
      <c r="B18" s="34">
        <v>1</v>
      </c>
      <c r="C18" s="34">
        <v>1000</v>
      </c>
      <c r="D18" s="29">
        <v>2.0503296399382167</v>
      </c>
      <c r="E18" s="29">
        <v>4.6843096712223878E-2</v>
      </c>
      <c r="F18" s="29">
        <v>1.9148322293536433</v>
      </c>
      <c r="G18" s="29">
        <v>1.945921274431748</v>
      </c>
      <c r="H18" s="29">
        <v>1.9751374776604247</v>
      </c>
      <c r="I18" s="29">
        <v>1.9920051577755202</v>
      </c>
      <c r="J18" s="29">
        <v>2.0163933116856558</v>
      </c>
      <c r="K18" s="29">
        <v>2.0504708439041743</v>
      </c>
      <c r="L18" s="29">
        <v>2.0803192176957834</v>
      </c>
      <c r="M18" s="29">
        <v>2.1106191758347435</v>
      </c>
      <c r="N18" s="29">
        <v>2.1280721699509817</v>
      </c>
      <c r="O18" s="29">
        <v>2.1553000446900077</v>
      </c>
      <c r="P18" s="29">
        <v>2.237211549797379</v>
      </c>
    </row>
    <row r="19" spans="1:16">
      <c r="A19" s="50" t="s">
        <v>129</v>
      </c>
      <c r="B19" s="34">
        <v>1</v>
      </c>
      <c r="C19" s="34">
        <v>1000</v>
      </c>
      <c r="D19" s="29">
        <v>2.0431904175256634</v>
      </c>
      <c r="E19" s="29">
        <v>4.7656322802764009E-2</v>
      </c>
      <c r="F19" s="29">
        <v>1.8919284972014521</v>
      </c>
      <c r="G19" s="29">
        <v>1.9378452262089574</v>
      </c>
      <c r="H19" s="29">
        <v>1.9685687558808007</v>
      </c>
      <c r="I19" s="29">
        <v>1.9839880695567143</v>
      </c>
      <c r="J19" s="29">
        <v>2.0105759579776517</v>
      </c>
      <c r="K19" s="29">
        <v>2.0423850705582978</v>
      </c>
      <c r="L19" s="29">
        <v>2.075232432908146</v>
      </c>
      <c r="M19" s="29">
        <v>2.1031883993705427</v>
      </c>
      <c r="N19" s="29">
        <v>2.1264835677716096</v>
      </c>
      <c r="O19" s="29">
        <v>2.1556669961889079</v>
      </c>
      <c r="P19" s="29">
        <v>2.2018663804322256</v>
      </c>
    </row>
    <row r="20" spans="1:16">
      <c r="A20" s="50" t="s">
        <v>130</v>
      </c>
      <c r="B20" s="34">
        <v>1</v>
      </c>
      <c r="C20" s="34">
        <v>1000</v>
      </c>
      <c r="D20" s="29">
        <v>2.047227484008932</v>
      </c>
      <c r="E20" s="29">
        <v>4.7720116076052255E-2</v>
      </c>
      <c r="F20" s="29">
        <v>1.9319280541913062</v>
      </c>
      <c r="G20" s="29">
        <v>1.9413538647337436</v>
      </c>
      <c r="H20" s="29">
        <v>1.9696229230075184</v>
      </c>
      <c r="I20" s="29">
        <v>1.9874227098407768</v>
      </c>
      <c r="J20" s="29">
        <v>2.0155982993178996</v>
      </c>
      <c r="K20" s="29">
        <v>2.0458295412796339</v>
      </c>
      <c r="L20" s="29">
        <v>2.0775239755702155</v>
      </c>
      <c r="M20" s="29">
        <v>2.108162315978757</v>
      </c>
      <c r="N20" s="29">
        <v>2.1267631651686711</v>
      </c>
      <c r="O20" s="29">
        <v>2.1713477861616295</v>
      </c>
      <c r="P20" s="29">
        <v>2.2064402323642214</v>
      </c>
    </row>
    <row r="21" spans="1:16">
      <c r="A21" s="50" t="s">
        <v>131</v>
      </c>
      <c r="B21" s="34">
        <v>1</v>
      </c>
      <c r="C21" s="34">
        <v>1000</v>
      </c>
      <c r="D21" s="29">
        <v>4.6675584889807729</v>
      </c>
      <c r="E21" s="29">
        <v>0.16921785397717012</v>
      </c>
      <c r="F21" s="29">
        <v>4.1753577496638528</v>
      </c>
      <c r="G21" s="29">
        <v>4.291478672922703</v>
      </c>
      <c r="H21" s="29">
        <v>4.3998343401998881</v>
      </c>
      <c r="I21" s="29">
        <v>4.4559287959708769</v>
      </c>
      <c r="J21" s="29">
        <v>4.5542196682174616</v>
      </c>
      <c r="K21" s="29">
        <v>4.6577151381053685</v>
      </c>
      <c r="L21" s="29">
        <v>4.782364280571743</v>
      </c>
      <c r="M21" s="29">
        <v>4.8845480544750073</v>
      </c>
      <c r="N21" s="29">
        <v>4.9513792212942001</v>
      </c>
      <c r="O21" s="29">
        <v>5.0799629167669735</v>
      </c>
      <c r="P21" s="29">
        <v>5.242576946520666</v>
      </c>
    </row>
    <row r="22" spans="1:16">
      <c r="A22" s="50" t="s">
        <v>132</v>
      </c>
      <c r="B22" s="34">
        <v>1</v>
      </c>
      <c r="C22" s="34">
        <v>1000</v>
      </c>
      <c r="D22" s="29">
        <v>4.6608592750166489</v>
      </c>
      <c r="E22" s="29">
        <v>0.16624452704415896</v>
      </c>
      <c r="F22" s="29">
        <v>4.163300971067069</v>
      </c>
      <c r="G22" s="29">
        <v>4.2974876686305947</v>
      </c>
      <c r="H22" s="29">
        <v>4.3973294193019505</v>
      </c>
      <c r="I22" s="29">
        <v>4.4455164161177976</v>
      </c>
      <c r="J22" s="29">
        <v>4.5494060874179887</v>
      </c>
      <c r="K22" s="29">
        <v>4.6545369088633466</v>
      </c>
      <c r="L22" s="29">
        <v>4.7764028527235087</v>
      </c>
      <c r="M22" s="29">
        <v>4.8746718672058833</v>
      </c>
      <c r="N22" s="29">
        <v>4.9401100011868655</v>
      </c>
      <c r="O22" s="29">
        <v>5.0607471852555834</v>
      </c>
      <c r="P22" s="29">
        <v>5.2845080016244204</v>
      </c>
    </row>
    <row r="23" spans="1:16">
      <c r="A23" s="50" t="s">
        <v>133</v>
      </c>
      <c r="B23" s="34">
        <v>1</v>
      </c>
      <c r="C23" s="34">
        <v>1000</v>
      </c>
      <c r="D23" s="29">
        <v>4.6641495100233046</v>
      </c>
      <c r="E23" s="29">
        <v>0.16843913231072524</v>
      </c>
      <c r="F23" s="29">
        <v>4.181189118609721</v>
      </c>
      <c r="G23" s="29">
        <v>4.303466732320099</v>
      </c>
      <c r="H23" s="29">
        <v>4.3955954500445724</v>
      </c>
      <c r="I23" s="29">
        <v>4.4637989902679092</v>
      </c>
      <c r="J23" s="29">
        <v>4.5491540139675477</v>
      </c>
      <c r="K23" s="29">
        <v>4.6539477975047676</v>
      </c>
      <c r="L23" s="29">
        <v>4.774738828048763</v>
      </c>
      <c r="M23" s="29">
        <v>4.8887517231064903</v>
      </c>
      <c r="N23" s="29">
        <v>4.9580061839823379</v>
      </c>
      <c r="O23" s="29">
        <v>5.0839797123571167</v>
      </c>
      <c r="P23" s="29">
        <v>5.2600681902136621</v>
      </c>
    </row>
    <row r="24" spans="1:16">
      <c r="A24" s="50" t="s">
        <v>134</v>
      </c>
      <c r="B24" s="34">
        <v>1</v>
      </c>
      <c r="C24" s="34">
        <v>1000</v>
      </c>
      <c r="D24" s="29">
        <v>19.252319406631585</v>
      </c>
      <c r="E24" s="29">
        <v>1.1591232284533948</v>
      </c>
      <c r="F24" s="29">
        <v>16.131428817434816</v>
      </c>
      <c r="G24" s="29">
        <v>16.701025003079536</v>
      </c>
      <c r="H24" s="29">
        <v>17.381861836853208</v>
      </c>
      <c r="I24" s="29">
        <v>17.785153621673814</v>
      </c>
      <c r="J24" s="29">
        <v>18.450659942996751</v>
      </c>
      <c r="K24" s="29">
        <v>19.21788481191733</v>
      </c>
      <c r="L24" s="29">
        <v>20.021467900447924</v>
      </c>
      <c r="M24" s="29">
        <v>20.749262764723291</v>
      </c>
      <c r="N24" s="29">
        <v>21.205095546860004</v>
      </c>
      <c r="O24" s="29">
        <v>22.067698130144883</v>
      </c>
      <c r="P24" s="29">
        <v>23.557285203221671</v>
      </c>
    </row>
    <row r="25" spans="1:16">
      <c r="A25" s="50" t="s">
        <v>135</v>
      </c>
      <c r="B25" s="34">
        <v>1</v>
      </c>
      <c r="C25" s="34">
        <v>1000</v>
      </c>
      <c r="D25" s="29">
        <v>18.635886089790642</v>
      </c>
      <c r="E25" s="29">
        <v>1.0712119875673829</v>
      </c>
      <c r="F25" s="29">
        <v>15.959984698912516</v>
      </c>
      <c r="G25" s="29">
        <v>16.585610131975912</v>
      </c>
      <c r="H25" s="29">
        <v>16.994469394580669</v>
      </c>
      <c r="I25" s="29">
        <v>17.318316287128663</v>
      </c>
      <c r="J25" s="29">
        <v>17.891649134823389</v>
      </c>
      <c r="K25" s="29">
        <v>18.552358208003344</v>
      </c>
      <c r="L25" s="29">
        <v>19.301391731833696</v>
      </c>
      <c r="M25" s="29">
        <v>20.025837829355673</v>
      </c>
      <c r="N25" s="29">
        <v>20.49999668147516</v>
      </c>
      <c r="O25" s="29">
        <v>21.513446048210273</v>
      </c>
      <c r="P25" s="29">
        <v>22.426831856927354</v>
      </c>
    </row>
    <row r="26" spans="1:16">
      <c r="A26" s="50" t="s">
        <v>136</v>
      </c>
      <c r="B26" s="34">
        <v>1</v>
      </c>
      <c r="C26" s="34">
        <v>1000</v>
      </c>
      <c r="D26" s="29">
        <v>18.966402376256706</v>
      </c>
      <c r="E26" s="29">
        <v>1.0830124233941592</v>
      </c>
      <c r="F26" s="29">
        <v>15.649458493347199</v>
      </c>
      <c r="G26" s="29">
        <v>16.600099915737189</v>
      </c>
      <c r="H26" s="29">
        <v>17.227808722706047</v>
      </c>
      <c r="I26" s="29">
        <v>17.583691336036459</v>
      </c>
      <c r="J26" s="29">
        <v>18.229781856706975</v>
      </c>
      <c r="K26" s="29">
        <v>18.946965285863833</v>
      </c>
      <c r="L26" s="29">
        <v>19.685483841485713</v>
      </c>
      <c r="M26" s="29">
        <v>20.32717414254763</v>
      </c>
      <c r="N26" s="29">
        <v>20.773402584617227</v>
      </c>
      <c r="O26" s="29">
        <v>21.939699403513988</v>
      </c>
      <c r="P26" s="29">
        <v>22.583237868108462</v>
      </c>
    </row>
  </sheetData>
  <mergeCells count="1">
    <mergeCell ref="A1: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AF519-2B2B-4B1B-92E1-3A5BEFE45357}">
  <dimension ref="A1:P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54" bestFit="1" customWidth="1"/>
    <col min="2" max="2" width="17.7109375" style="9" bestFit="1" customWidth="1"/>
    <col min="3" max="3" width="17" style="9" bestFit="1" customWidth="1"/>
    <col min="4" max="4" width="17.28515625" style="9" bestFit="1" customWidth="1"/>
    <col min="5" max="5" width="17.7109375" style="9" bestFit="1" customWidth="1"/>
    <col min="6" max="6" width="17" style="9" bestFit="1" customWidth="1"/>
    <col min="7" max="7" width="17.28515625" style="9" bestFit="1" customWidth="1"/>
    <col min="8" max="8" width="17.7109375" style="9" bestFit="1" customWidth="1"/>
    <col min="9" max="9" width="17" style="9" bestFit="1" customWidth="1"/>
    <col min="10" max="10" width="17.28515625" style="9" bestFit="1" customWidth="1"/>
    <col min="11" max="11" width="17.7109375" style="9" bestFit="1" customWidth="1"/>
    <col min="12" max="12" width="17" style="9" bestFit="1" customWidth="1"/>
    <col min="13" max="13" width="17.28515625" style="9" bestFit="1" customWidth="1"/>
    <col min="14" max="14" width="17.7109375" style="9" bestFit="1" customWidth="1"/>
    <col min="15" max="15" width="17" style="9" bestFit="1" customWidth="1"/>
    <col min="16" max="16" width="17.28515625" style="9" bestFit="1" customWidth="1"/>
    <col min="17" max="16384" width="8.85546875" style="9"/>
  </cols>
  <sheetData>
    <row r="1" spans="1:16" s="49" customFormat="1">
      <c r="A1" s="53" t="s">
        <v>118</v>
      </c>
      <c r="B1" s="49" t="s">
        <v>122</v>
      </c>
      <c r="C1" s="49" t="s">
        <v>123</v>
      </c>
      <c r="D1" s="49" t="s">
        <v>124</v>
      </c>
      <c r="E1" s="49" t="s">
        <v>125</v>
      </c>
      <c r="F1" s="49" t="s">
        <v>126</v>
      </c>
      <c r="G1" s="49" t="s">
        <v>127</v>
      </c>
      <c r="H1" s="49" t="s">
        <v>128</v>
      </c>
      <c r="I1" s="49" t="s">
        <v>129</v>
      </c>
      <c r="J1" s="49" t="s">
        <v>130</v>
      </c>
      <c r="K1" s="49" t="s">
        <v>131</v>
      </c>
      <c r="L1" s="49" t="s">
        <v>132</v>
      </c>
      <c r="M1" s="49" t="s">
        <v>133</v>
      </c>
      <c r="N1" s="49" t="s">
        <v>134</v>
      </c>
      <c r="O1" s="49" t="s">
        <v>135</v>
      </c>
      <c r="P1" s="49" t="s">
        <v>136</v>
      </c>
    </row>
    <row r="2" spans="1:16">
      <c r="A2" s="54" t="s">
        <v>119</v>
      </c>
      <c r="B2" s="9">
        <v>1</v>
      </c>
      <c r="C2" s="9">
        <v>1</v>
      </c>
      <c r="D2" s="9">
        <v>1</v>
      </c>
      <c r="E2" s="9">
        <v>1</v>
      </c>
      <c r="F2" s="9">
        <v>1</v>
      </c>
      <c r="G2" s="9">
        <v>1</v>
      </c>
      <c r="H2" s="9">
        <v>1</v>
      </c>
      <c r="I2" s="9">
        <v>1</v>
      </c>
      <c r="J2" s="9">
        <v>1</v>
      </c>
      <c r="K2" s="9">
        <v>1</v>
      </c>
      <c r="L2" s="9">
        <v>1</v>
      </c>
      <c r="M2" s="9">
        <v>1</v>
      </c>
      <c r="N2" s="9">
        <v>1</v>
      </c>
      <c r="O2" s="9">
        <v>1</v>
      </c>
      <c r="P2" s="9">
        <v>1</v>
      </c>
    </row>
    <row r="3" spans="1:16">
      <c r="A3" s="54" t="s">
        <v>120</v>
      </c>
      <c r="B3" s="9">
        <v>1000</v>
      </c>
      <c r="C3" s="9">
        <v>1000</v>
      </c>
      <c r="D3" s="9">
        <v>1000</v>
      </c>
      <c r="E3" s="9">
        <v>1000</v>
      </c>
      <c r="F3" s="9">
        <v>1000</v>
      </c>
      <c r="G3" s="9">
        <v>1000</v>
      </c>
      <c r="H3" s="9">
        <v>1000</v>
      </c>
      <c r="I3" s="9">
        <v>1000</v>
      </c>
      <c r="J3" s="9">
        <v>1000</v>
      </c>
      <c r="K3" s="9">
        <v>1000</v>
      </c>
      <c r="L3" s="9">
        <v>1000</v>
      </c>
      <c r="M3" s="9">
        <v>1000</v>
      </c>
      <c r="N3" s="9">
        <v>1000</v>
      </c>
      <c r="O3" s="9">
        <v>1000</v>
      </c>
      <c r="P3" s="9">
        <v>1000</v>
      </c>
    </row>
    <row r="4" spans="1:16">
      <c r="A4" s="54" t="s">
        <v>3</v>
      </c>
      <c r="B4" s="9">
        <v>0.76521131653386376</v>
      </c>
      <c r="C4" s="9">
        <v>0.76581826582227086</v>
      </c>
      <c r="D4" s="9">
        <v>0.76549527328190348</v>
      </c>
      <c r="E4" s="9">
        <v>0.96712337614183941</v>
      </c>
      <c r="F4" s="9">
        <v>0.96767181465901775</v>
      </c>
      <c r="G4" s="9">
        <v>0.96763819622987801</v>
      </c>
      <c r="H4" s="9">
        <v>2.0503296399382167</v>
      </c>
      <c r="I4" s="9">
        <v>2.0431904175256634</v>
      </c>
      <c r="J4" s="9">
        <v>2.047227484008932</v>
      </c>
      <c r="K4" s="9">
        <v>4.6675584889807729</v>
      </c>
      <c r="L4" s="9">
        <v>4.6608592750166489</v>
      </c>
      <c r="M4" s="9">
        <v>4.6641495100233046</v>
      </c>
      <c r="N4" s="9">
        <v>19.252319406631585</v>
      </c>
      <c r="O4" s="9">
        <v>18.635886089790642</v>
      </c>
      <c r="P4" s="9">
        <v>18.966402376256706</v>
      </c>
    </row>
    <row r="5" spans="1:16">
      <c r="A5" s="54" t="s">
        <v>137</v>
      </c>
      <c r="B5" s="9">
        <v>1.298246145620007E-2</v>
      </c>
      <c r="C5" s="9">
        <v>1.301755049036415E-2</v>
      </c>
      <c r="D5" s="9">
        <v>1.3052411419820387E-2</v>
      </c>
      <c r="E5" s="9">
        <v>1.5702744672533079E-2</v>
      </c>
      <c r="F5" s="9">
        <v>1.5420878800427293E-2</v>
      </c>
      <c r="G5" s="9">
        <v>1.551680775514617E-2</v>
      </c>
      <c r="H5" s="9">
        <v>4.6843096712223878E-2</v>
      </c>
      <c r="I5" s="9">
        <v>4.7656322802764009E-2</v>
      </c>
      <c r="J5" s="9">
        <v>4.7720116076052255E-2</v>
      </c>
      <c r="K5" s="9">
        <v>0.16921785397717012</v>
      </c>
      <c r="L5" s="9">
        <v>0.16624452704415896</v>
      </c>
      <c r="M5" s="9">
        <v>0.16843913231072524</v>
      </c>
      <c r="N5" s="9">
        <v>1.1591232284533948</v>
      </c>
      <c r="O5" s="9">
        <v>1.0712119875673829</v>
      </c>
      <c r="P5" s="9">
        <v>1.0830124233941592</v>
      </c>
    </row>
    <row r="6" spans="1:16">
      <c r="A6" s="54">
        <v>0</v>
      </c>
      <c r="B6" s="9">
        <v>0.72075882388235912</v>
      </c>
      <c r="C6" s="9">
        <v>0.72172503138642119</v>
      </c>
      <c r="D6" s="9">
        <v>0.72117486943244735</v>
      </c>
      <c r="E6" s="9">
        <v>0.9210485111702289</v>
      </c>
      <c r="F6" s="9">
        <v>0.92161567328323768</v>
      </c>
      <c r="G6" s="9">
        <v>0.92099666152109416</v>
      </c>
      <c r="H6" s="9">
        <v>1.9148322293536433</v>
      </c>
      <c r="I6" s="9">
        <v>1.8919284972014521</v>
      </c>
      <c r="J6" s="9">
        <v>1.9319280541913062</v>
      </c>
      <c r="K6" s="9">
        <v>4.1753577496638528</v>
      </c>
      <c r="L6" s="9">
        <v>4.163300971067069</v>
      </c>
      <c r="M6" s="9">
        <v>4.181189118609721</v>
      </c>
      <c r="N6" s="9">
        <v>16.131428817434816</v>
      </c>
      <c r="O6" s="9">
        <v>15.959984698912516</v>
      </c>
      <c r="P6" s="9">
        <v>15.649458493347199</v>
      </c>
    </row>
    <row r="7" spans="1:16">
      <c r="A7" s="54">
        <v>0.01</v>
      </c>
      <c r="B7" s="9">
        <v>0.7361085410183339</v>
      </c>
      <c r="C7" s="9">
        <v>0.73670126140396686</v>
      </c>
      <c r="D7" s="9">
        <v>0.73700521503271166</v>
      </c>
      <c r="E7" s="9">
        <v>0.93083697584914948</v>
      </c>
      <c r="F7" s="9">
        <v>0.93347284622139937</v>
      </c>
      <c r="G7" s="9">
        <v>0.93089179158345781</v>
      </c>
      <c r="H7" s="9">
        <v>1.945921274431748</v>
      </c>
      <c r="I7" s="9">
        <v>1.9378452262089574</v>
      </c>
      <c r="J7" s="9">
        <v>1.9413538647337436</v>
      </c>
      <c r="K7" s="9">
        <v>4.291478672922703</v>
      </c>
      <c r="L7" s="9">
        <v>4.2974876686305947</v>
      </c>
      <c r="M7" s="9">
        <v>4.303466732320099</v>
      </c>
      <c r="N7" s="9">
        <v>16.701025003079536</v>
      </c>
      <c r="O7" s="9">
        <v>16.585610131975912</v>
      </c>
      <c r="P7" s="9">
        <v>16.600099915737189</v>
      </c>
    </row>
    <row r="8" spans="1:16">
      <c r="A8" s="54">
        <v>0.02</v>
      </c>
      <c r="B8" s="9">
        <v>0.74055076312633206</v>
      </c>
      <c r="C8" s="9">
        <v>0.74057564589224989</v>
      </c>
      <c r="D8" s="9">
        <v>0.74017277872373022</v>
      </c>
      <c r="E8" s="9">
        <v>0.93592051747476468</v>
      </c>
      <c r="F8" s="9">
        <v>0.93607771176308807</v>
      </c>
      <c r="G8" s="9">
        <v>0.93580580710321426</v>
      </c>
      <c r="H8" s="9">
        <v>1.9570383998350185</v>
      </c>
      <c r="I8" s="9">
        <v>1.9483937427218225</v>
      </c>
      <c r="J8" s="9">
        <v>1.9569015071311577</v>
      </c>
      <c r="K8" s="9">
        <v>4.3234177358928392</v>
      </c>
      <c r="L8" s="9">
        <v>4.3354338986992644</v>
      </c>
      <c r="M8" s="9">
        <v>4.3270692090798972</v>
      </c>
      <c r="N8" s="9">
        <v>16.921023638196719</v>
      </c>
      <c r="O8" s="9">
        <v>16.742422649307532</v>
      </c>
      <c r="P8" s="9">
        <v>16.891550101244402</v>
      </c>
    </row>
    <row r="9" spans="1:16">
      <c r="A9" s="54">
        <v>0.03</v>
      </c>
      <c r="B9" s="9">
        <v>0.74290899148463085</v>
      </c>
      <c r="C9" s="9">
        <v>0.74298635708753014</v>
      </c>
      <c r="D9" s="9">
        <v>0.74282291197459072</v>
      </c>
      <c r="E9" s="9">
        <v>0.93937900923843898</v>
      </c>
      <c r="F9" s="9">
        <v>0.93938354253270551</v>
      </c>
      <c r="G9" s="9">
        <v>0.93896445376038296</v>
      </c>
      <c r="H9" s="9">
        <v>1.9626865418506003</v>
      </c>
      <c r="I9" s="9">
        <v>1.9596619166422351</v>
      </c>
      <c r="J9" s="9">
        <v>1.9614374815203157</v>
      </c>
      <c r="K9" s="9">
        <v>4.3575162079503986</v>
      </c>
      <c r="L9" s="9">
        <v>4.364805088148219</v>
      </c>
      <c r="M9" s="9">
        <v>4.357773297264588</v>
      </c>
      <c r="N9" s="9">
        <v>17.101947895067219</v>
      </c>
      <c r="O9" s="9">
        <v>16.834287035907089</v>
      </c>
      <c r="P9" s="9">
        <v>16.94784906826343</v>
      </c>
    </row>
    <row r="10" spans="1:16">
      <c r="A10" s="54">
        <v>0.04</v>
      </c>
      <c r="B10" s="9">
        <v>0.74366892793085304</v>
      </c>
      <c r="C10" s="9">
        <v>0.74441094892143733</v>
      </c>
      <c r="D10" s="9">
        <v>0.74402675663802009</v>
      </c>
      <c r="E10" s="9">
        <v>0.94089549436445818</v>
      </c>
      <c r="F10" s="9">
        <v>0.94203949863414682</v>
      </c>
      <c r="G10" s="9">
        <v>0.94126853126010313</v>
      </c>
      <c r="H10" s="9">
        <v>1.9693289086340793</v>
      </c>
      <c r="I10" s="9">
        <v>1.9649032401472499</v>
      </c>
      <c r="J10" s="9">
        <v>1.9667754667955872</v>
      </c>
      <c r="K10" s="9">
        <v>4.3777791486598101</v>
      </c>
      <c r="L10" s="9">
        <v>4.3776058760936678</v>
      </c>
      <c r="M10" s="9">
        <v>4.3784765446762108</v>
      </c>
      <c r="N10" s="9">
        <v>17.30125643080309</v>
      </c>
      <c r="O10" s="9">
        <v>16.88122824478133</v>
      </c>
      <c r="P10" s="9">
        <v>17.07533280463069</v>
      </c>
    </row>
    <row r="11" spans="1:16">
      <c r="A11" s="54">
        <v>0.05</v>
      </c>
      <c r="B11" s="9">
        <v>0.74472050653898614</v>
      </c>
      <c r="C11" s="9">
        <v>0.7452392275827513</v>
      </c>
      <c r="D11" s="9">
        <v>0.7449628408002622</v>
      </c>
      <c r="E11" s="9">
        <v>0.94198797735625539</v>
      </c>
      <c r="F11" s="9">
        <v>0.94341661090168549</v>
      </c>
      <c r="G11" s="9">
        <v>0.94279758107374623</v>
      </c>
      <c r="H11" s="9">
        <v>1.9751374776604247</v>
      </c>
      <c r="I11" s="9">
        <v>1.9685687558808007</v>
      </c>
      <c r="J11" s="9">
        <v>1.9696229230075184</v>
      </c>
      <c r="K11" s="9">
        <v>4.3998343401998881</v>
      </c>
      <c r="L11" s="9">
        <v>4.3973294193019505</v>
      </c>
      <c r="M11" s="9">
        <v>4.3955954500445724</v>
      </c>
      <c r="N11" s="9">
        <v>17.381861836853208</v>
      </c>
      <c r="O11" s="9">
        <v>16.994469394580669</v>
      </c>
      <c r="P11" s="9">
        <v>17.227808722706047</v>
      </c>
    </row>
    <row r="12" spans="1:16">
      <c r="A12" s="54">
        <v>0.06</v>
      </c>
      <c r="B12" s="9">
        <v>0.74593393740693825</v>
      </c>
      <c r="C12" s="9">
        <v>0.7466660167040795</v>
      </c>
      <c r="D12" s="9">
        <v>0.74650959143045892</v>
      </c>
      <c r="E12" s="9">
        <v>0.94362612404437363</v>
      </c>
      <c r="F12" s="9">
        <v>0.94436116144979487</v>
      </c>
      <c r="G12" s="9">
        <v>0.9448882810798469</v>
      </c>
      <c r="H12" s="9">
        <v>1.980581781998257</v>
      </c>
      <c r="I12" s="9">
        <v>1.9705862574217052</v>
      </c>
      <c r="J12" s="9">
        <v>1.9752554466943517</v>
      </c>
      <c r="K12" s="9">
        <v>4.4136345112816642</v>
      </c>
      <c r="L12" s="9">
        <v>4.4049278583761726</v>
      </c>
      <c r="M12" s="9">
        <v>4.4106805772028235</v>
      </c>
      <c r="N12" s="9">
        <v>17.46058687643049</v>
      </c>
      <c r="O12" s="9">
        <v>17.060989344016591</v>
      </c>
      <c r="P12" s="9">
        <v>17.32214434949454</v>
      </c>
    </row>
    <row r="13" spans="1:16">
      <c r="A13" s="54">
        <v>7.0000000000000007E-2</v>
      </c>
      <c r="B13" s="9">
        <v>0.74709779054431735</v>
      </c>
      <c r="C13" s="9">
        <v>0.74787979665749993</v>
      </c>
      <c r="D13" s="9">
        <v>0.74737861338769518</v>
      </c>
      <c r="E13" s="9">
        <v>0.94433096338271239</v>
      </c>
      <c r="F13" s="9">
        <v>0.94620347461469645</v>
      </c>
      <c r="G13" s="9">
        <v>0.94595113869709446</v>
      </c>
      <c r="H13" s="9">
        <v>1.984577364852036</v>
      </c>
      <c r="I13" s="9">
        <v>1.9755100672543515</v>
      </c>
      <c r="J13" s="9">
        <v>1.9781094847171488</v>
      </c>
      <c r="K13" s="9">
        <v>4.4308395418233744</v>
      </c>
      <c r="L13" s="9">
        <v>4.4186019509001486</v>
      </c>
      <c r="M13" s="9">
        <v>4.4319394037142166</v>
      </c>
      <c r="N13" s="9">
        <v>17.516848323143201</v>
      </c>
      <c r="O13" s="9">
        <v>17.126875268157043</v>
      </c>
      <c r="P13" s="9">
        <v>17.399959907670812</v>
      </c>
    </row>
    <row r="14" spans="1:16">
      <c r="A14" s="54">
        <v>0.08</v>
      </c>
      <c r="B14" s="9">
        <v>0.74800821226439151</v>
      </c>
      <c r="C14" s="9">
        <v>0.74867455732532784</v>
      </c>
      <c r="D14" s="9">
        <v>0.74840534110739776</v>
      </c>
      <c r="E14" s="9">
        <v>0.94572987908695383</v>
      </c>
      <c r="F14" s="9">
        <v>0.94670956618094149</v>
      </c>
      <c r="G14" s="9">
        <v>0.94702612125388852</v>
      </c>
      <c r="H14" s="9">
        <v>1.9876026662928539</v>
      </c>
      <c r="I14" s="9">
        <v>1.9786510616467217</v>
      </c>
      <c r="J14" s="9">
        <v>1.9811605954408571</v>
      </c>
      <c r="K14" s="9">
        <v>4.4393363711411347</v>
      </c>
      <c r="L14" s="9">
        <v>4.4296569671349797</v>
      </c>
      <c r="M14" s="9">
        <v>4.4463291571683259</v>
      </c>
      <c r="N14" s="9">
        <v>17.609610925429294</v>
      </c>
      <c r="O14" s="9">
        <v>17.180288539748371</v>
      </c>
      <c r="P14" s="9">
        <v>17.498099974041512</v>
      </c>
    </row>
    <row r="15" spans="1:16">
      <c r="A15" s="54">
        <v>0.09</v>
      </c>
      <c r="B15" s="9">
        <v>0.74855975611328041</v>
      </c>
      <c r="C15" s="9">
        <v>0.74939794352591993</v>
      </c>
      <c r="D15" s="9">
        <v>0.74899870334144725</v>
      </c>
      <c r="E15" s="9">
        <v>0.94627063934365507</v>
      </c>
      <c r="F15" s="9">
        <v>0.9471367657457046</v>
      </c>
      <c r="G15" s="9">
        <v>0.9477914071172977</v>
      </c>
      <c r="H15" s="9">
        <v>1.9899234763543379</v>
      </c>
      <c r="I15" s="9">
        <v>1.9810241197539282</v>
      </c>
      <c r="J15" s="9">
        <v>1.9860084081985725</v>
      </c>
      <c r="K15" s="9">
        <v>4.4477605747399114</v>
      </c>
      <c r="L15" s="9">
        <v>4.4352650759496441</v>
      </c>
      <c r="M15" s="9">
        <v>4.4538423221926582</v>
      </c>
      <c r="N15" s="9">
        <v>17.702633382146495</v>
      </c>
      <c r="O15" s="9">
        <v>17.252643699970655</v>
      </c>
      <c r="P15" s="9">
        <v>17.537776849530275</v>
      </c>
    </row>
    <row r="16" spans="1:16">
      <c r="A16" s="54">
        <v>0.1</v>
      </c>
      <c r="B16" s="9">
        <v>0.7493146314277187</v>
      </c>
      <c r="C16" s="9">
        <v>0.74975599610570209</v>
      </c>
      <c r="D16" s="9">
        <v>0.74946319740388245</v>
      </c>
      <c r="E16" s="9">
        <v>0.94737778584622001</v>
      </c>
      <c r="F16" s="9">
        <v>0.94813137228588529</v>
      </c>
      <c r="G16" s="9">
        <v>0.94872875860651562</v>
      </c>
      <c r="H16" s="9">
        <v>1.9920051577755202</v>
      </c>
      <c r="I16" s="9">
        <v>1.9839880695567143</v>
      </c>
      <c r="J16" s="9">
        <v>1.9874227098407768</v>
      </c>
      <c r="K16" s="9">
        <v>4.4559287959708769</v>
      </c>
      <c r="L16" s="9">
        <v>4.4455164161177976</v>
      </c>
      <c r="M16" s="9">
        <v>4.4637989902679092</v>
      </c>
      <c r="N16" s="9">
        <v>17.785153621673814</v>
      </c>
      <c r="O16" s="9">
        <v>17.318316287128663</v>
      </c>
      <c r="P16" s="9">
        <v>17.583691336036459</v>
      </c>
    </row>
    <row r="17" spans="1:16">
      <c r="A17" s="54">
        <v>0.11</v>
      </c>
      <c r="B17" s="9">
        <v>0.74983251612184265</v>
      </c>
      <c r="C17" s="9">
        <v>0.75053470672674905</v>
      </c>
      <c r="D17" s="9">
        <v>0.75012541037008473</v>
      </c>
      <c r="E17" s="9">
        <v>0.94783957615822434</v>
      </c>
      <c r="F17" s="9">
        <v>0.94876616249400392</v>
      </c>
      <c r="G17" s="9">
        <v>0.94962299444330922</v>
      </c>
      <c r="H17" s="9">
        <v>1.9937801718689356</v>
      </c>
      <c r="I17" s="9">
        <v>1.9869087920617232</v>
      </c>
      <c r="J17" s="9">
        <v>1.9898464158619829</v>
      </c>
      <c r="K17" s="9">
        <v>4.4668622028729121</v>
      </c>
      <c r="L17" s="9">
        <v>4.4570486654003014</v>
      </c>
      <c r="M17" s="9">
        <v>4.4707124729450056</v>
      </c>
      <c r="N17" s="9">
        <v>17.879872668703729</v>
      </c>
      <c r="O17" s="9">
        <v>17.366931126114679</v>
      </c>
      <c r="P17" s="9">
        <v>17.62324407159447</v>
      </c>
    </row>
    <row r="18" spans="1:16">
      <c r="A18" s="54">
        <v>0.12</v>
      </c>
      <c r="B18" s="9">
        <v>0.75055816411008314</v>
      </c>
      <c r="C18" s="9">
        <v>0.75088905936469641</v>
      </c>
      <c r="D18" s="9">
        <v>0.75056237264470105</v>
      </c>
      <c r="E18" s="9">
        <v>0.94876213342242255</v>
      </c>
      <c r="F18" s="9">
        <v>0.94972485507993398</v>
      </c>
      <c r="G18" s="9">
        <v>0.95013998342328609</v>
      </c>
      <c r="H18" s="9">
        <v>1.9945259277258045</v>
      </c>
      <c r="I18" s="9">
        <v>1.9887734034468019</v>
      </c>
      <c r="J18" s="9">
        <v>1.9919062921942237</v>
      </c>
      <c r="K18" s="9">
        <v>4.4728482267705667</v>
      </c>
      <c r="L18" s="9">
        <v>4.4688993808972342</v>
      </c>
      <c r="M18" s="9">
        <v>4.478094891998734</v>
      </c>
      <c r="N18" s="9">
        <v>17.945958542245798</v>
      </c>
      <c r="O18" s="9">
        <v>17.412670919062457</v>
      </c>
      <c r="P18" s="9">
        <v>17.669543518083891</v>
      </c>
    </row>
    <row r="19" spans="1:16">
      <c r="A19" s="54">
        <v>0.13</v>
      </c>
      <c r="B19" s="9">
        <v>0.75090974026533497</v>
      </c>
      <c r="C19" s="9">
        <v>0.7515189651881502</v>
      </c>
      <c r="D19" s="9">
        <v>0.75132496251408254</v>
      </c>
      <c r="E19" s="9">
        <v>0.94920630067824618</v>
      </c>
      <c r="F19" s="9">
        <v>0.95043357391149352</v>
      </c>
      <c r="G19" s="9">
        <v>0.95103977991332367</v>
      </c>
      <c r="H19" s="9">
        <v>1.9970501019371838</v>
      </c>
      <c r="I19" s="9">
        <v>1.9903369539027747</v>
      </c>
      <c r="J19" s="9">
        <v>1.9935617232111837</v>
      </c>
      <c r="K19" s="9">
        <v>4.4813911609862114</v>
      </c>
      <c r="L19" s="9">
        <v>4.475936886790838</v>
      </c>
      <c r="M19" s="9">
        <v>4.4827366928401426</v>
      </c>
      <c r="N19" s="9">
        <v>18.001816708625984</v>
      </c>
      <c r="O19" s="9">
        <v>17.463141930492778</v>
      </c>
      <c r="P19" s="9">
        <v>17.735392594707736</v>
      </c>
    </row>
    <row r="20" spans="1:16">
      <c r="A20" s="54">
        <v>0.14000000000000001</v>
      </c>
      <c r="B20" s="9">
        <v>0.75143297105074691</v>
      </c>
      <c r="C20" s="9">
        <v>0.75217185829186695</v>
      </c>
      <c r="D20" s="9">
        <v>0.75171197706387261</v>
      </c>
      <c r="E20" s="9">
        <v>0.95007161155098929</v>
      </c>
      <c r="F20" s="9">
        <v>0.95143759903466096</v>
      </c>
      <c r="G20" s="9">
        <v>0.95189525216690374</v>
      </c>
      <c r="H20" s="9">
        <v>1.9997504062777263</v>
      </c>
      <c r="I20" s="9">
        <v>1.9926947636915096</v>
      </c>
      <c r="J20" s="9">
        <v>1.9952170710609229</v>
      </c>
      <c r="K20" s="9">
        <v>4.4885847759703807</v>
      </c>
      <c r="L20" s="9">
        <v>4.4859782611099428</v>
      </c>
      <c r="M20" s="9">
        <v>4.4891318438559793</v>
      </c>
      <c r="N20" s="9">
        <v>18.06161956264312</v>
      </c>
      <c r="O20" s="9">
        <v>17.503558385866825</v>
      </c>
      <c r="P20" s="9">
        <v>17.785514622610311</v>
      </c>
    </row>
    <row r="21" spans="1:16">
      <c r="A21" s="54">
        <v>0.15</v>
      </c>
      <c r="B21" s="9">
        <v>0.7521134178243305</v>
      </c>
      <c r="C21" s="9">
        <v>0.75261037236629424</v>
      </c>
      <c r="D21" s="9">
        <v>0.75197214003531998</v>
      </c>
      <c r="E21" s="9">
        <v>0.95106446222747465</v>
      </c>
      <c r="F21" s="9">
        <v>0.95220551160743383</v>
      </c>
      <c r="G21" s="9">
        <v>0.95258866289123012</v>
      </c>
      <c r="H21" s="9">
        <v>2.0013960067789056</v>
      </c>
      <c r="I21" s="9">
        <v>1.9948833489291586</v>
      </c>
      <c r="J21" s="9">
        <v>1.99700898747013</v>
      </c>
      <c r="K21" s="9">
        <v>4.4970636253212044</v>
      </c>
      <c r="L21" s="9">
        <v>4.4906655734718735</v>
      </c>
      <c r="M21" s="9">
        <v>4.4996517563991025</v>
      </c>
      <c r="N21" s="9">
        <v>18.126652956666714</v>
      </c>
      <c r="O21" s="9">
        <v>17.53070544201174</v>
      </c>
      <c r="P21" s="9">
        <v>17.838573928433291</v>
      </c>
    </row>
    <row r="22" spans="1:16">
      <c r="A22" s="54">
        <v>0.16</v>
      </c>
      <c r="B22" s="9">
        <v>0.75250685827531361</v>
      </c>
      <c r="C22" s="9">
        <v>0.75305540840260099</v>
      </c>
      <c r="D22" s="9">
        <v>0.7526293731419671</v>
      </c>
      <c r="E22" s="9">
        <v>0.95180536692700712</v>
      </c>
      <c r="F22" s="9">
        <v>0.95286152842490168</v>
      </c>
      <c r="G22" s="9">
        <v>0.95305541995093768</v>
      </c>
      <c r="H22" s="9">
        <v>2.0043068542148079</v>
      </c>
      <c r="I22" s="9">
        <v>1.9964005999482768</v>
      </c>
      <c r="J22" s="9">
        <v>1.9986122076999084</v>
      </c>
      <c r="K22" s="9">
        <v>4.5023437822490759</v>
      </c>
      <c r="L22" s="9">
        <v>4.4986331343704933</v>
      </c>
      <c r="M22" s="9">
        <v>4.5072131749049831</v>
      </c>
      <c r="N22" s="9">
        <v>18.162696281289683</v>
      </c>
      <c r="O22" s="9">
        <v>17.576594102597028</v>
      </c>
      <c r="P22" s="9">
        <v>17.868352692059084</v>
      </c>
    </row>
    <row r="23" spans="1:16">
      <c r="A23" s="54">
        <v>0.17</v>
      </c>
      <c r="B23" s="9">
        <v>0.75308953504051568</v>
      </c>
      <c r="C23" s="9">
        <v>0.75364294151283073</v>
      </c>
      <c r="D23" s="9">
        <v>0.75313428065065091</v>
      </c>
      <c r="E23" s="9">
        <v>0.95278095008936325</v>
      </c>
      <c r="F23" s="9">
        <v>0.95375990198238814</v>
      </c>
      <c r="G23" s="9">
        <v>0.95387163557729493</v>
      </c>
      <c r="H23" s="9">
        <v>2.0055491052496781</v>
      </c>
      <c r="I23" s="9">
        <v>1.9984334301965119</v>
      </c>
      <c r="J23" s="9">
        <v>2.0002586620479823</v>
      </c>
      <c r="K23" s="9">
        <v>4.5136737273649317</v>
      </c>
      <c r="L23" s="9">
        <v>4.5070872089709413</v>
      </c>
      <c r="M23" s="9">
        <v>4.5126538316557241</v>
      </c>
      <c r="N23" s="9">
        <v>18.203519635148737</v>
      </c>
      <c r="O23" s="9">
        <v>17.616284134633986</v>
      </c>
      <c r="P23" s="9">
        <v>17.920826395005047</v>
      </c>
    </row>
    <row r="24" spans="1:16">
      <c r="A24" s="54">
        <v>0.18</v>
      </c>
      <c r="B24" s="9">
        <v>0.75365963871325403</v>
      </c>
      <c r="C24" s="9">
        <v>0.75392953901283633</v>
      </c>
      <c r="D24" s="9">
        <v>0.75393954960705944</v>
      </c>
      <c r="E24" s="9">
        <v>0.95347544192045719</v>
      </c>
      <c r="F24" s="9">
        <v>0.95457491550821394</v>
      </c>
      <c r="G24" s="9">
        <v>0.95427860319145053</v>
      </c>
      <c r="H24" s="9">
        <v>2.0083478452300829</v>
      </c>
      <c r="I24" s="9">
        <v>2.0003007787083771</v>
      </c>
      <c r="J24" s="9">
        <v>2.0014256848597869</v>
      </c>
      <c r="K24" s="9">
        <v>4.522267808329449</v>
      </c>
      <c r="L24" s="9">
        <v>4.5111680724432421</v>
      </c>
      <c r="M24" s="9">
        <v>4.5177790512911669</v>
      </c>
      <c r="N24" s="9">
        <v>18.226296687676363</v>
      </c>
      <c r="O24" s="9">
        <v>17.655592317719314</v>
      </c>
      <c r="P24" s="9">
        <v>17.954512571223759</v>
      </c>
    </row>
    <row r="25" spans="1:16">
      <c r="A25" s="54">
        <v>0.19</v>
      </c>
      <c r="B25" s="9">
        <v>0.75409561881555343</v>
      </c>
      <c r="C25" s="9">
        <v>0.754349182508669</v>
      </c>
      <c r="D25" s="9">
        <v>0.7542868661454738</v>
      </c>
      <c r="E25" s="9">
        <v>0.95393960772053743</v>
      </c>
      <c r="F25" s="9">
        <v>0.95501854633124617</v>
      </c>
      <c r="G25" s="9">
        <v>0.95495333828152007</v>
      </c>
      <c r="H25" s="9">
        <v>2.0098118649539058</v>
      </c>
      <c r="I25" s="9">
        <v>2.0019598527708156</v>
      </c>
      <c r="J25" s="9">
        <v>2.0033821875026696</v>
      </c>
      <c r="K25" s="9">
        <v>4.5257174354591534</v>
      </c>
      <c r="L25" s="9">
        <v>4.517260852116932</v>
      </c>
      <c r="M25" s="9">
        <v>4.523821697510491</v>
      </c>
      <c r="N25" s="9">
        <v>18.258729803447054</v>
      </c>
      <c r="O25" s="9">
        <v>17.706361288283222</v>
      </c>
      <c r="P25" s="9">
        <v>17.997796818431823</v>
      </c>
    </row>
    <row r="26" spans="1:16">
      <c r="A26" s="54">
        <v>0.2</v>
      </c>
      <c r="B26" s="9">
        <v>0.75457488751412938</v>
      </c>
      <c r="C26" s="9">
        <v>0.75484819940753756</v>
      </c>
      <c r="D26" s="9">
        <v>0.75459449772018217</v>
      </c>
      <c r="E26" s="9">
        <v>0.95446549333104536</v>
      </c>
      <c r="F26" s="9">
        <v>0.95526435851595282</v>
      </c>
      <c r="G26" s="9">
        <v>0.95534563478593726</v>
      </c>
      <c r="H26" s="9">
        <v>2.0107740159383329</v>
      </c>
      <c r="I26" s="9">
        <v>2.0038464772544451</v>
      </c>
      <c r="J26" s="9">
        <v>2.005702908542077</v>
      </c>
      <c r="K26" s="9">
        <v>4.5291529933379149</v>
      </c>
      <c r="L26" s="9">
        <v>4.5206378728335608</v>
      </c>
      <c r="M26" s="9">
        <v>4.5261228432903096</v>
      </c>
      <c r="N26" s="9">
        <v>18.273918265787326</v>
      </c>
      <c r="O26" s="9">
        <v>17.746108927237643</v>
      </c>
      <c r="P26" s="9">
        <v>18.060454851976143</v>
      </c>
    </row>
    <row r="27" spans="1:16">
      <c r="A27" s="54">
        <v>0.21</v>
      </c>
      <c r="B27" s="9">
        <v>0.75488029289041669</v>
      </c>
      <c r="C27" s="9">
        <v>0.75543822039818398</v>
      </c>
      <c r="D27" s="9">
        <v>0.75494399796574885</v>
      </c>
      <c r="E27" s="9">
        <v>0.95490436745298846</v>
      </c>
      <c r="F27" s="9">
        <v>0.95568014693267112</v>
      </c>
      <c r="G27" s="9">
        <v>0.95552278193363638</v>
      </c>
      <c r="H27" s="9">
        <v>2.0122506998385545</v>
      </c>
      <c r="I27" s="9">
        <v>2.0050138920210068</v>
      </c>
      <c r="J27" s="9">
        <v>2.006946024007993</v>
      </c>
      <c r="K27" s="9">
        <v>4.5362080557311613</v>
      </c>
      <c r="L27" s="9">
        <v>4.5250960004030061</v>
      </c>
      <c r="M27" s="9">
        <v>4.5290675084324468</v>
      </c>
      <c r="N27" s="9">
        <v>18.303043405818972</v>
      </c>
      <c r="O27" s="9">
        <v>17.759220935356442</v>
      </c>
      <c r="P27" s="9">
        <v>18.084054734656092</v>
      </c>
    </row>
    <row r="28" spans="1:16">
      <c r="A28" s="54">
        <v>0.22</v>
      </c>
      <c r="B28" s="9">
        <v>0.75519645038073524</v>
      </c>
      <c r="C28" s="9">
        <v>0.75570077754930254</v>
      </c>
      <c r="D28" s="9">
        <v>0.75531132333902362</v>
      </c>
      <c r="E28" s="9">
        <v>0.95519112135624329</v>
      </c>
      <c r="F28" s="9">
        <v>0.95595261949285582</v>
      </c>
      <c r="G28" s="9">
        <v>0.95584022071669617</v>
      </c>
      <c r="H28" s="9">
        <v>2.0129978184182016</v>
      </c>
      <c r="I28" s="9">
        <v>2.0072963985842325</v>
      </c>
      <c r="J28" s="9">
        <v>2.0101121882613642</v>
      </c>
      <c r="K28" s="9">
        <v>4.5427249757036021</v>
      </c>
      <c r="L28" s="9">
        <v>4.5286855597456865</v>
      </c>
      <c r="M28" s="9">
        <v>4.5346377630702719</v>
      </c>
      <c r="N28" s="9">
        <v>18.346948490841736</v>
      </c>
      <c r="O28" s="9">
        <v>17.790875970952943</v>
      </c>
      <c r="P28" s="9">
        <v>18.135238418361176</v>
      </c>
    </row>
    <row r="29" spans="1:16">
      <c r="A29" s="54">
        <v>0.23</v>
      </c>
      <c r="B29" s="9">
        <v>0.75557230762390382</v>
      </c>
      <c r="C29" s="9">
        <v>0.75599609920488686</v>
      </c>
      <c r="D29" s="9">
        <v>0.75556716644596067</v>
      </c>
      <c r="E29" s="9">
        <v>0.95555756079375831</v>
      </c>
      <c r="F29" s="9">
        <v>0.95653834132326609</v>
      </c>
      <c r="G29" s="9">
        <v>0.95636608927809086</v>
      </c>
      <c r="H29" s="9">
        <v>2.0142982110160812</v>
      </c>
      <c r="I29" s="9">
        <v>2.0080154111425368</v>
      </c>
      <c r="J29" s="9">
        <v>2.0124102225073806</v>
      </c>
      <c r="K29" s="9">
        <v>4.5463537075322824</v>
      </c>
      <c r="L29" s="9">
        <v>4.5378275120702085</v>
      </c>
      <c r="M29" s="9">
        <v>4.5417827755946973</v>
      </c>
      <c r="N29" s="9">
        <v>18.380999742667957</v>
      </c>
      <c r="O29" s="9">
        <v>17.819088907272899</v>
      </c>
      <c r="P29" s="9">
        <v>18.159311743900535</v>
      </c>
    </row>
    <row r="30" spans="1:16">
      <c r="A30" s="54">
        <v>0.24</v>
      </c>
      <c r="B30" s="9">
        <v>0.75585314370850809</v>
      </c>
      <c r="C30" s="9">
        <v>0.75637602829519346</v>
      </c>
      <c r="D30" s="9">
        <v>0.75605590365357955</v>
      </c>
      <c r="E30" s="9">
        <v>0.95623072852114643</v>
      </c>
      <c r="F30" s="9">
        <v>0.95704630173343908</v>
      </c>
      <c r="G30" s="9">
        <v>0.95660303324269746</v>
      </c>
      <c r="H30" s="9">
        <v>2.0156859851334055</v>
      </c>
      <c r="I30" s="9">
        <v>2.0090841323894293</v>
      </c>
      <c r="J30" s="9">
        <v>2.0140126196977186</v>
      </c>
      <c r="K30" s="9">
        <v>4.5507273467301221</v>
      </c>
      <c r="L30" s="9">
        <v>4.5437544678492365</v>
      </c>
      <c r="M30" s="9">
        <v>4.5451825218320003</v>
      </c>
      <c r="N30" s="9">
        <v>18.411603060767803</v>
      </c>
      <c r="O30" s="9">
        <v>17.846475478962152</v>
      </c>
      <c r="P30" s="9">
        <v>18.204149135863929</v>
      </c>
    </row>
    <row r="31" spans="1:16">
      <c r="A31" s="54">
        <v>0.25</v>
      </c>
      <c r="B31" s="9">
        <v>0.75617361370229286</v>
      </c>
      <c r="C31" s="9">
        <v>0.75667315408976543</v>
      </c>
      <c r="D31" s="9">
        <v>0.75633399458414696</v>
      </c>
      <c r="E31" s="9">
        <v>0.95690771774293037</v>
      </c>
      <c r="F31" s="9">
        <v>0.95747126237984981</v>
      </c>
      <c r="G31" s="9">
        <v>0.95695170722703904</v>
      </c>
      <c r="H31" s="9">
        <v>2.0163933116856558</v>
      </c>
      <c r="I31" s="9">
        <v>2.0105759579776517</v>
      </c>
      <c r="J31" s="9">
        <v>2.0155982993178996</v>
      </c>
      <c r="K31" s="9">
        <v>4.5542196682174616</v>
      </c>
      <c r="L31" s="9">
        <v>4.5494060874179887</v>
      </c>
      <c r="M31" s="9">
        <v>4.5491540139675477</v>
      </c>
      <c r="N31" s="9">
        <v>18.450659942996751</v>
      </c>
      <c r="O31" s="9">
        <v>17.891649134823389</v>
      </c>
      <c r="P31" s="9">
        <v>18.229781856706975</v>
      </c>
    </row>
    <row r="32" spans="1:16">
      <c r="A32" s="54">
        <v>0.26</v>
      </c>
      <c r="B32" s="9">
        <v>0.75644482476839281</v>
      </c>
      <c r="C32" s="9">
        <v>0.75716413632636126</v>
      </c>
      <c r="D32" s="9">
        <v>0.75687984158648169</v>
      </c>
      <c r="E32" s="9">
        <v>0.9573328994789736</v>
      </c>
      <c r="F32" s="9">
        <v>0.95775177330440275</v>
      </c>
      <c r="G32" s="9">
        <v>0.95758527976543462</v>
      </c>
      <c r="H32" s="9">
        <v>2.0189814448881824</v>
      </c>
      <c r="I32" s="9">
        <v>2.0119195649589896</v>
      </c>
      <c r="J32" s="9">
        <v>2.0165148825857893</v>
      </c>
      <c r="K32" s="9">
        <v>4.5582576208292238</v>
      </c>
      <c r="L32" s="9">
        <v>4.5520715004783572</v>
      </c>
      <c r="M32" s="9">
        <v>4.5543442088665671</v>
      </c>
      <c r="N32" s="9">
        <v>18.478591776125928</v>
      </c>
      <c r="O32" s="9">
        <v>17.925486209378697</v>
      </c>
      <c r="P32" s="9">
        <v>18.275163671888759</v>
      </c>
    </row>
    <row r="33" spans="1:16">
      <c r="A33" s="54">
        <v>0.27</v>
      </c>
      <c r="B33" s="9">
        <v>0.75673765507924851</v>
      </c>
      <c r="C33" s="9">
        <v>0.75745979460743873</v>
      </c>
      <c r="D33" s="9">
        <v>0.75722742021516076</v>
      </c>
      <c r="E33" s="9">
        <v>0.95771994317021836</v>
      </c>
      <c r="F33" s="9">
        <v>0.9580402001300713</v>
      </c>
      <c r="G33" s="9">
        <v>0.95790429942910005</v>
      </c>
      <c r="H33" s="9">
        <v>2.0201014531902892</v>
      </c>
      <c r="I33" s="9">
        <v>2.0129353130852832</v>
      </c>
      <c r="J33" s="9">
        <v>2.0177051601892346</v>
      </c>
      <c r="K33" s="9">
        <v>4.5630073896997079</v>
      </c>
      <c r="L33" s="9">
        <v>4.5560995597634477</v>
      </c>
      <c r="M33" s="9">
        <v>4.5594841756212956</v>
      </c>
      <c r="N33" s="9">
        <v>18.510711546475456</v>
      </c>
      <c r="O33" s="9">
        <v>17.951838276373284</v>
      </c>
      <c r="P33" s="9">
        <v>18.306821143807742</v>
      </c>
    </row>
    <row r="34" spans="1:16">
      <c r="A34" s="54">
        <v>0.28000000000000003</v>
      </c>
      <c r="B34" s="9">
        <v>0.75727396965659421</v>
      </c>
      <c r="C34" s="9">
        <v>0.7579276110568326</v>
      </c>
      <c r="D34" s="9">
        <v>0.75780935735345112</v>
      </c>
      <c r="E34" s="9">
        <v>0.95813100543401242</v>
      </c>
      <c r="F34" s="9">
        <v>0.95855965136313603</v>
      </c>
      <c r="G34" s="9">
        <v>0.95839405050702431</v>
      </c>
      <c r="H34" s="9">
        <v>2.0221056200115632</v>
      </c>
      <c r="I34" s="9">
        <v>2.0137738102538565</v>
      </c>
      <c r="J34" s="9">
        <v>2.0195898204651224</v>
      </c>
      <c r="K34" s="9">
        <v>4.5670401155802436</v>
      </c>
      <c r="L34" s="9">
        <v>4.5627777433761496</v>
      </c>
      <c r="M34" s="9">
        <v>4.5615524060516268</v>
      </c>
      <c r="N34" s="9">
        <v>18.553737330649369</v>
      </c>
      <c r="O34" s="9">
        <v>17.985311991795101</v>
      </c>
      <c r="P34" s="9">
        <v>18.323465066008662</v>
      </c>
    </row>
    <row r="35" spans="1:16">
      <c r="A35" s="54">
        <v>0.28999999999999998</v>
      </c>
      <c r="B35" s="9">
        <v>0.75766400655695243</v>
      </c>
      <c r="C35" s="9">
        <v>0.7582954110184813</v>
      </c>
      <c r="D35" s="9">
        <v>0.75807860289258877</v>
      </c>
      <c r="E35" s="9">
        <v>0.95848960498403635</v>
      </c>
      <c r="F35" s="9">
        <v>0.95895313297960172</v>
      </c>
      <c r="G35" s="9">
        <v>0.95886651659967326</v>
      </c>
      <c r="H35" s="9">
        <v>2.0233405974308099</v>
      </c>
      <c r="I35" s="9">
        <v>2.0149036239446314</v>
      </c>
      <c r="J35" s="9">
        <v>2.0207148773890058</v>
      </c>
      <c r="K35" s="9">
        <v>4.5711298932706725</v>
      </c>
      <c r="L35" s="9">
        <v>4.5656267568630184</v>
      </c>
      <c r="M35" s="9">
        <v>4.5638302016082442</v>
      </c>
      <c r="N35" s="9">
        <v>18.576692222069187</v>
      </c>
      <c r="O35" s="9">
        <v>18.019942175228838</v>
      </c>
      <c r="P35" s="9">
        <v>18.364398973414644</v>
      </c>
    </row>
    <row r="36" spans="1:16">
      <c r="A36" s="54">
        <v>0.3</v>
      </c>
      <c r="B36" s="9">
        <v>0.75803881612692947</v>
      </c>
      <c r="C36" s="9">
        <v>0.75869192278708675</v>
      </c>
      <c r="D36" s="9">
        <v>0.75829553001624916</v>
      </c>
      <c r="E36" s="9">
        <v>0.9588563829802772</v>
      </c>
      <c r="F36" s="9">
        <v>0.9594261545928221</v>
      </c>
      <c r="G36" s="9">
        <v>0.95916679017484907</v>
      </c>
      <c r="H36" s="9">
        <v>2.0248709715248601</v>
      </c>
      <c r="I36" s="9">
        <v>2.0164202772981894</v>
      </c>
      <c r="J36" s="9">
        <v>2.0221324363465589</v>
      </c>
      <c r="K36" s="9">
        <v>4.5766925866646986</v>
      </c>
      <c r="L36" s="9">
        <v>4.5740635852807454</v>
      </c>
      <c r="M36" s="9">
        <v>4.5701312036997113</v>
      </c>
      <c r="N36" s="9">
        <v>18.596123957068144</v>
      </c>
      <c r="O36" s="9">
        <v>18.056518447567353</v>
      </c>
      <c r="P36" s="9">
        <v>18.38027182507096</v>
      </c>
    </row>
    <row r="37" spans="1:16">
      <c r="A37" s="54">
        <v>0.31</v>
      </c>
      <c r="B37" s="9">
        <v>0.75842442918404818</v>
      </c>
      <c r="C37" s="9">
        <v>0.75924018369964275</v>
      </c>
      <c r="D37" s="9">
        <v>0.75854990985962056</v>
      </c>
      <c r="E37" s="9">
        <v>0.95927235889900853</v>
      </c>
      <c r="F37" s="9">
        <v>0.95979124727529208</v>
      </c>
      <c r="G37" s="9">
        <v>0.95955029789674273</v>
      </c>
      <c r="H37" s="9">
        <v>2.0261530151509679</v>
      </c>
      <c r="I37" s="9">
        <v>2.0179566495738617</v>
      </c>
      <c r="J37" s="9">
        <v>2.0229713121210895</v>
      </c>
      <c r="K37" s="9">
        <v>4.5787063817228839</v>
      </c>
      <c r="L37" s="9">
        <v>4.5785793836335857</v>
      </c>
      <c r="M37" s="9">
        <v>4.5736620737695164</v>
      </c>
      <c r="N37" s="9">
        <v>18.63584389781624</v>
      </c>
      <c r="O37" s="9">
        <v>18.07822118996463</v>
      </c>
      <c r="P37" s="9">
        <v>18.407644916029042</v>
      </c>
    </row>
    <row r="38" spans="1:16">
      <c r="A38" s="54">
        <v>0.32</v>
      </c>
      <c r="B38" s="9">
        <v>0.75883469258000646</v>
      </c>
      <c r="C38" s="9">
        <v>0.75945417084615785</v>
      </c>
      <c r="D38" s="9">
        <v>0.75883918206327672</v>
      </c>
      <c r="E38" s="9">
        <v>0.96007736386129894</v>
      </c>
      <c r="F38" s="9">
        <v>0.9603436140654793</v>
      </c>
      <c r="G38" s="9">
        <v>0.96003385515353068</v>
      </c>
      <c r="H38" s="9">
        <v>2.0269724599709233</v>
      </c>
      <c r="I38" s="9">
        <v>2.0188104537948885</v>
      </c>
      <c r="J38" s="9">
        <v>2.0236109706400449</v>
      </c>
      <c r="K38" s="9">
        <v>4.5846144555312636</v>
      </c>
      <c r="L38" s="9">
        <v>4.583255388653507</v>
      </c>
      <c r="M38" s="9">
        <v>4.5793429495164713</v>
      </c>
      <c r="N38" s="9">
        <v>18.65494294767057</v>
      </c>
      <c r="O38" s="9">
        <v>18.092375914140899</v>
      </c>
      <c r="P38" s="9">
        <v>18.442891258914432</v>
      </c>
    </row>
    <row r="39" spans="1:16">
      <c r="A39" s="54">
        <v>0.33</v>
      </c>
      <c r="B39" s="9">
        <v>0.75911826944232963</v>
      </c>
      <c r="C39" s="9">
        <v>0.75978284284655384</v>
      </c>
      <c r="D39" s="9">
        <v>0.75916192673512317</v>
      </c>
      <c r="E39" s="9">
        <v>0.96028491517124182</v>
      </c>
      <c r="F39" s="9">
        <v>0.96084206839984332</v>
      </c>
      <c r="G39" s="9">
        <v>0.96047388397428857</v>
      </c>
      <c r="H39" s="9">
        <v>2.0285171453249147</v>
      </c>
      <c r="I39" s="9">
        <v>2.0197489400536206</v>
      </c>
      <c r="J39" s="9">
        <v>2.0251199221921836</v>
      </c>
      <c r="K39" s="9">
        <v>4.5882957954361041</v>
      </c>
      <c r="L39" s="9">
        <v>4.5875823474992554</v>
      </c>
      <c r="M39" s="9">
        <v>4.5849258843975793</v>
      </c>
      <c r="N39" s="9">
        <v>18.705212341322834</v>
      </c>
      <c r="O39" s="9">
        <v>18.124363527654296</v>
      </c>
      <c r="P39" s="9">
        <v>18.469569357486925</v>
      </c>
    </row>
    <row r="40" spans="1:16">
      <c r="A40" s="54">
        <v>0.34</v>
      </c>
      <c r="B40" s="9">
        <v>0.75928207592389452</v>
      </c>
      <c r="C40" s="9">
        <v>0.76005538258453331</v>
      </c>
      <c r="D40" s="9">
        <v>0.75967096906947029</v>
      </c>
      <c r="E40" s="9">
        <v>0.96062474594556813</v>
      </c>
      <c r="F40" s="9">
        <v>0.9612202469283081</v>
      </c>
      <c r="G40" s="9">
        <v>0.96078958648037793</v>
      </c>
      <c r="H40" s="9">
        <v>2.029692111385403</v>
      </c>
      <c r="I40" s="9">
        <v>2.0208173625316892</v>
      </c>
      <c r="J40" s="9">
        <v>2.0273204140253567</v>
      </c>
      <c r="K40" s="9">
        <v>4.5912016988585451</v>
      </c>
      <c r="L40" s="9">
        <v>4.5903257208922552</v>
      </c>
      <c r="M40" s="9">
        <v>4.5869643477809365</v>
      </c>
      <c r="N40" s="9">
        <v>18.745262953751627</v>
      </c>
      <c r="O40" s="9">
        <v>18.152261406045525</v>
      </c>
      <c r="P40" s="9">
        <v>18.498217726146187</v>
      </c>
    </row>
    <row r="41" spans="1:16">
      <c r="A41" s="54">
        <v>0.35</v>
      </c>
      <c r="B41" s="9">
        <v>0.75958958089361994</v>
      </c>
      <c r="C41" s="9">
        <v>0.76035333796244897</v>
      </c>
      <c r="D41" s="9">
        <v>0.75997547969006685</v>
      </c>
      <c r="E41" s="9">
        <v>0.96119867536239889</v>
      </c>
      <c r="F41" s="9">
        <v>0.96159498006332911</v>
      </c>
      <c r="G41" s="9">
        <v>0.96139626969322056</v>
      </c>
      <c r="H41" s="9">
        <v>2.0306783108831294</v>
      </c>
      <c r="I41" s="9">
        <v>2.0217992492880499</v>
      </c>
      <c r="J41" s="9">
        <v>2.0286156763540881</v>
      </c>
      <c r="K41" s="9">
        <v>4.5951288231228071</v>
      </c>
      <c r="L41" s="9">
        <v>4.593913141504558</v>
      </c>
      <c r="M41" s="9">
        <v>4.5910797502568599</v>
      </c>
      <c r="N41" s="9">
        <v>18.782134075938664</v>
      </c>
      <c r="O41" s="9">
        <v>18.180308326288102</v>
      </c>
      <c r="P41" s="9">
        <v>18.538297627457176</v>
      </c>
    </row>
    <row r="42" spans="1:16">
      <c r="A42" s="54">
        <v>0.36</v>
      </c>
      <c r="B42" s="9">
        <v>0.75993583976108425</v>
      </c>
      <c r="C42" s="9">
        <v>0.76074780594273195</v>
      </c>
      <c r="D42" s="9">
        <v>0.76027825979578467</v>
      </c>
      <c r="E42" s="9">
        <v>0.96149134717925067</v>
      </c>
      <c r="F42" s="9">
        <v>0.96196312588621957</v>
      </c>
      <c r="G42" s="9">
        <v>0.96172068843593417</v>
      </c>
      <c r="H42" s="9">
        <v>2.0322541991013687</v>
      </c>
      <c r="I42" s="9">
        <v>2.0229564504257631</v>
      </c>
      <c r="J42" s="9">
        <v>2.0294734672736316</v>
      </c>
      <c r="K42" s="9">
        <v>4.59989029507165</v>
      </c>
      <c r="L42" s="9">
        <v>4.5971666557093576</v>
      </c>
      <c r="M42" s="9">
        <v>4.5931583994111564</v>
      </c>
      <c r="N42" s="9">
        <v>18.84811085447345</v>
      </c>
      <c r="O42" s="9">
        <v>18.20887190324914</v>
      </c>
      <c r="P42" s="9">
        <v>18.580902704647205</v>
      </c>
    </row>
    <row r="43" spans="1:16">
      <c r="A43" s="54">
        <v>0.37</v>
      </c>
      <c r="B43" s="9">
        <v>0.76022948039946581</v>
      </c>
      <c r="C43" s="9">
        <v>0.76105262762774251</v>
      </c>
      <c r="D43" s="9">
        <v>0.76041999730295506</v>
      </c>
      <c r="E43" s="9">
        <v>0.96186934862774121</v>
      </c>
      <c r="F43" s="9">
        <v>0.96230514357201635</v>
      </c>
      <c r="G43" s="9">
        <v>0.96216748413615871</v>
      </c>
      <c r="H43" s="9">
        <v>2.0338326289751207</v>
      </c>
      <c r="I43" s="9">
        <v>2.0253809910315828</v>
      </c>
      <c r="J43" s="9">
        <v>2.0305832861379614</v>
      </c>
      <c r="K43" s="9">
        <v>4.6028991980308378</v>
      </c>
      <c r="L43" s="9">
        <v>4.6019178653777004</v>
      </c>
      <c r="M43" s="9">
        <v>4.5978157034086813</v>
      </c>
      <c r="N43" s="9">
        <v>18.863752317262282</v>
      </c>
      <c r="O43" s="9">
        <v>18.233973901097173</v>
      </c>
      <c r="P43" s="9">
        <v>18.613600292706028</v>
      </c>
    </row>
    <row r="44" spans="1:16">
      <c r="A44" s="54">
        <v>0.38</v>
      </c>
      <c r="B44" s="9">
        <v>0.76066512558440236</v>
      </c>
      <c r="C44" s="9">
        <v>0.76137453506854946</v>
      </c>
      <c r="D44" s="9">
        <v>0.76073317458967527</v>
      </c>
      <c r="E44" s="9">
        <v>0.96243785731657017</v>
      </c>
      <c r="F44" s="9">
        <v>0.96291091759121084</v>
      </c>
      <c r="G44" s="9">
        <v>0.9626177784913259</v>
      </c>
      <c r="H44" s="9">
        <v>2.0357630060931253</v>
      </c>
      <c r="I44" s="9">
        <v>2.0266234593033547</v>
      </c>
      <c r="J44" s="9">
        <v>2.0317930639297375</v>
      </c>
      <c r="K44" s="9">
        <v>4.6079582076197738</v>
      </c>
      <c r="L44" s="9">
        <v>4.6049763053655521</v>
      </c>
      <c r="M44" s="9">
        <v>4.6039690450482258</v>
      </c>
      <c r="N44" s="9">
        <v>18.89458265970951</v>
      </c>
      <c r="O44" s="9">
        <v>18.278166826504659</v>
      </c>
      <c r="P44" s="9">
        <v>18.636844526258049</v>
      </c>
    </row>
    <row r="45" spans="1:16">
      <c r="A45" s="54">
        <v>0.39</v>
      </c>
      <c r="B45" s="9">
        <v>0.76112339299945209</v>
      </c>
      <c r="C45" s="9">
        <v>0.76172414237484065</v>
      </c>
      <c r="D45" s="9">
        <v>0.76099891317666946</v>
      </c>
      <c r="E45" s="9">
        <v>0.9627777354668261</v>
      </c>
      <c r="F45" s="9">
        <v>0.96307477770204286</v>
      </c>
      <c r="G45" s="9">
        <v>0.96296269157048164</v>
      </c>
      <c r="H45" s="9">
        <v>2.0367431711444777</v>
      </c>
      <c r="I45" s="9">
        <v>2.0279079739929093</v>
      </c>
      <c r="J45" s="9">
        <v>2.0342218912055881</v>
      </c>
      <c r="K45" s="9">
        <v>4.6118549872854331</v>
      </c>
      <c r="L45" s="9">
        <v>4.6082787315666902</v>
      </c>
      <c r="M45" s="9">
        <v>4.6092051693788854</v>
      </c>
      <c r="N45" s="9">
        <v>18.937403334133023</v>
      </c>
      <c r="O45" s="9">
        <v>18.29820309019944</v>
      </c>
      <c r="P45" s="9">
        <v>18.655036765284027</v>
      </c>
    </row>
    <row r="46" spans="1:16">
      <c r="A46" s="54">
        <v>0.4</v>
      </c>
      <c r="B46" s="9">
        <v>0.76132039027302545</v>
      </c>
      <c r="C46" s="9">
        <v>0.76191071930390109</v>
      </c>
      <c r="D46" s="9">
        <v>0.76140437842045083</v>
      </c>
      <c r="E46" s="9">
        <v>0.96321051466262642</v>
      </c>
      <c r="F46" s="9">
        <v>0.9635363388221081</v>
      </c>
      <c r="G46" s="9">
        <v>0.96323666086879289</v>
      </c>
      <c r="H46" s="9">
        <v>2.0377221495654987</v>
      </c>
      <c r="I46" s="9">
        <v>2.0291534863908032</v>
      </c>
      <c r="J46" s="9">
        <v>2.0355276645897389</v>
      </c>
      <c r="K46" s="9">
        <v>4.6165292862872089</v>
      </c>
      <c r="L46" s="9">
        <v>4.6119650598133211</v>
      </c>
      <c r="M46" s="9">
        <v>4.6131979781067658</v>
      </c>
      <c r="N46" s="9">
        <v>18.972642600388529</v>
      </c>
      <c r="O46" s="9">
        <v>18.317897646659169</v>
      </c>
      <c r="P46" s="9">
        <v>18.675718587213794</v>
      </c>
    </row>
    <row r="47" spans="1:16">
      <c r="A47" s="54">
        <v>0.41</v>
      </c>
      <c r="B47" s="9">
        <v>0.76165545458616579</v>
      </c>
      <c r="C47" s="9">
        <v>0.76233443298490333</v>
      </c>
      <c r="D47" s="9">
        <v>0.76210616898920869</v>
      </c>
      <c r="E47" s="9">
        <v>0.96363219743501083</v>
      </c>
      <c r="F47" s="9">
        <v>0.96383887679227298</v>
      </c>
      <c r="G47" s="9">
        <v>0.96355826458491145</v>
      </c>
      <c r="H47" s="9">
        <v>2.0401236464461476</v>
      </c>
      <c r="I47" s="9">
        <v>2.0301380285335839</v>
      </c>
      <c r="J47" s="9">
        <v>2.0366273910096142</v>
      </c>
      <c r="K47" s="9">
        <v>4.6222112190895039</v>
      </c>
      <c r="L47" s="9">
        <v>4.6160785749224278</v>
      </c>
      <c r="M47" s="9">
        <v>4.6144426434402641</v>
      </c>
      <c r="N47" s="9">
        <v>18.99656500701569</v>
      </c>
      <c r="O47" s="9">
        <v>18.328044895286197</v>
      </c>
      <c r="P47" s="9">
        <v>18.697273582851007</v>
      </c>
    </row>
    <row r="48" spans="1:16">
      <c r="A48" s="54">
        <v>0.42</v>
      </c>
      <c r="B48" s="9">
        <v>0.7620571524291877</v>
      </c>
      <c r="C48" s="9">
        <v>0.76272657565552104</v>
      </c>
      <c r="D48" s="9">
        <v>0.76244053711654336</v>
      </c>
      <c r="E48" s="9">
        <v>0.96399538615861613</v>
      </c>
      <c r="F48" s="9">
        <v>0.96444295912745881</v>
      </c>
      <c r="G48" s="9">
        <v>0.96389599869974252</v>
      </c>
      <c r="H48" s="9">
        <v>2.0406023300773768</v>
      </c>
      <c r="I48" s="9">
        <v>2.0312188625974459</v>
      </c>
      <c r="J48" s="9">
        <v>2.0378687742235977</v>
      </c>
      <c r="K48" s="9">
        <v>4.626301642554445</v>
      </c>
      <c r="L48" s="9">
        <v>4.6200338376801016</v>
      </c>
      <c r="M48" s="9">
        <v>4.6180374841188581</v>
      </c>
      <c r="N48" s="9">
        <v>19.019581805369121</v>
      </c>
      <c r="O48" s="9">
        <v>18.349356627741756</v>
      </c>
      <c r="P48" s="9">
        <v>18.722223054802324</v>
      </c>
    </row>
    <row r="49" spans="1:16">
      <c r="A49" s="54">
        <v>0.43</v>
      </c>
      <c r="B49" s="9">
        <v>0.76229902212759437</v>
      </c>
      <c r="C49" s="9">
        <v>0.76314743907476368</v>
      </c>
      <c r="D49" s="9">
        <v>0.76291296829094091</v>
      </c>
      <c r="E49" s="9">
        <v>0.96440494274203004</v>
      </c>
      <c r="F49" s="9">
        <v>0.96474228378283444</v>
      </c>
      <c r="G49" s="9">
        <v>0.96428098615254076</v>
      </c>
      <c r="H49" s="9">
        <v>2.041659684043811</v>
      </c>
      <c r="I49" s="9">
        <v>2.0322266666129964</v>
      </c>
      <c r="J49" s="9">
        <v>2.0389268860957643</v>
      </c>
      <c r="K49" s="9">
        <v>4.6291498489324585</v>
      </c>
      <c r="L49" s="9">
        <v>4.6220958404115198</v>
      </c>
      <c r="M49" s="9">
        <v>4.6233955701664833</v>
      </c>
      <c r="N49" s="9">
        <v>19.039071273780316</v>
      </c>
      <c r="O49" s="9">
        <v>18.374994099220455</v>
      </c>
      <c r="P49" s="9">
        <v>18.755617547091227</v>
      </c>
    </row>
    <row r="50" spans="1:16">
      <c r="A50" s="54">
        <v>0.44</v>
      </c>
      <c r="B50" s="9">
        <v>0.76284963463614841</v>
      </c>
      <c r="C50" s="9">
        <v>0.76350826340670552</v>
      </c>
      <c r="D50" s="9">
        <v>0.763401834572079</v>
      </c>
      <c r="E50" s="9">
        <v>0.96474977946085649</v>
      </c>
      <c r="F50" s="9">
        <v>0.96511724330835158</v>
      </c>
      <c r="G50" s="9">
        <v>0.96469753301432304</v>
      </c>
      <c r="H50" s="9">
        <v>2.0432012843978851</v>
      </c>
      <c r="I50" s="9">
        <v>2.0336256617563748</v>
      </c>
      <c r="J50" s="9">
        <v>2.0396480595472406</v>
      </c>
      <c r="K50" s="9">
        <v>4.6325631680544639</v>
      </c>
      <c r="L50" s="9">
        <v>4.6259991928387976</v>
      </c>
      <c r="M50" s="9">
        <v>4.6291707454066646</v>
      </c>
      <c r="N50" s="9">
        <v>19.069173168333737</v>
      </c>
      <c r="O50" s="9">
        <v>18.39596981755389</v>
      </c>
      <c r="P50" s="9">
        <v>18.775731226890485</v>
      </c>
    </row>
    <row r="51" spans="1:16">
      <c r="A51" s="54">
        <v>0.45</v>
      </c>
      <c r="B51" s="9">
        <v>0.76334346204250814</v>
      </c>
      <c r="C51" s="9">
        <v>0.76380302845558246</v>
      </c>
      <c r="D51" s="9">
        <v>0.76366154215110671</v>
      </c>
      <c r="E51" s="9">
        <v>0.96522081558174966</v>
      </c>
      <c r="F51" s="9">
        <v>0.9654172848330177</v>
      </c>
      <c r="G51" s="9">
        <v>0.96494953897963687</v>
      </c>
      <c r="H51" s="9">
        <v>2.0445255783606431</v>
      </c>
      <c r="I51" s="9">
        <v>2.0349914430182925</v>
      </c>
      <c r="J51" s="9">
        <v>2.0407488298424474</v>
      </c>
      <c r="K51" s="9">
        <v>4.6379317681355756</v>
      </c>
      <c r="L51" s="9">
        <v>4.6284803983728686</v>
      </c>
      <c r="M51" s="9">
        <v>4.6344123436739437</v>
      </c>
      <c r="N51" s="9">
        <v>19.10444336607469</v>
      </c>
      <c r="O51" s="9">
        <v>18.41214689878084</v>
      </c>
      <c r="P51" s="9">
        <v>18.807050795124784</v>
      </c>
    </row>
    <row r="52" spans="1:16">
      <c r="A52" s="54">
        <v>0.46</v>
      </c>
      <c r="B52" s="9">
        <v>0.76357653795323122</v>
      </c>
      <c r="C52" s="9">
        <v>0.76406282623461896</v>
      </c>
      <c r="D52" s="9">
        <v>0.76386319222523213</v>
      </c>
      <c r="E52" s="9">
        <v>0.96555621164496597</v>
      </c>
      <c r="F52" s="9">
        <v>0.96558633694005502</v>
      </c>
      <c r="G52" s="9">
        <v>0.96544732868540017</v>
      </c>
      <c r="H52" s="9">
        <v>2.0454989615388954</v>
      </c>
      <c r="I52" s="9">
        <v>2.0361676060597569</v>
      </c>
      <c r="J52" s="9">
        <v>2.0416346823914084</v>
      </c>
      <c r="K52" s="9">
        <v>4.6418478212667988</v>
      </c>
      <c r="L52" s="9">
        <v>4.6333458719259912</v>
      </c>
      <c r="M52" s="9">
        <v>4.6389269347229636</v>
      </c>
      <c r="N52" s="9">
        <v>19.132659264203912</v>
      </c>
      <c r="O52" s="9">
        <v>18.443288337556915</v>
      </c>
      <c r="P52" s="9">
        <v>18.841654435450558</v>
      </c>
    </row>
    <row r="53" spans="1:16">
      <c r="A53" s="54">
        <v>0.47</v>
      </c>
      <c r="B53" s="9">
        <v>0.76388051434386406</v>
      </c>
      <c r="C53" s="9">
        <v>0.76430462058427773</v>
      </c>
      <c r="D53" s="9">
        <v>0.76402545530630772</v>
      </c>
      <c r="E53" s="9">
        <v>0.96587512258569785</v>
      </c>
      <c r="F53" s="9">
        <v>0.96593063875444884</v>
      </c>
      <c r="G53" s="9">
        <v>0.96574140406099795</v>
      </c>
      <c r="H53" s="9">
        <v>2.0468958006055846</v>
      </c>
      <c r="I53" s="9">
        <v>2.0371375769032936</v>
      </c>
      <c r="J53" s="9">
        <v>2.042475025556362</v>
      </c>
      <c r="K53" s="9">
        <v>4.6448872060902904</v>
      </c>
      <c r="L53" s="9">
        <v>4.6374284448697498</v>
      </c>
      <c r="M53" s="9">
        <v>4.6454923618715611</v>
      </c>
      <c r="N53" s="9">
        <v>19.148944646315165</v>
      </c>
      <c r="O53" s="9">
        <v>18.465658231600855</v>
      </c>
      <c r="P53" s="9">
        <v>18.866609983207731</v>
      </c>
    </row>
    <row r="54" spans="1:16">
      <c r="A54" s="54">
        <v>0.48</v>
      </c>
      <c r="B54" s="9">
        <v>0.76407386829534041</v>
      </c>
      <c r="C54" s="9">
        <v>0.76478592627440944</v>
      </c>
      <c r="D54" s="9">
        <v>0.76450776781143404</v>
      </c>
      <c r="E54" s="9">
        <v>0.96612185633954195</v>
      </c>
      <c r="F54" s="9">
        <v>0.96608695770446618</v>
      </c>
      <c r="G54" s="9">
        <v>0.96607622269702431</v>
      </c>
      <c r="H54" s="9">
        <v>2.0480492841602791</v>
      </c>
      <c r="I54" s="9">
        <v>2.0391467998456188</v>
      </c>
      <c r="J54" s="9">
        <v>2.0433453576001508</v>
      </c>
      <c r="K54" s="9">
        <v>4.6491682124827234</v>
      </c>
      <c r="L54" s="9">
        <v>4.6459075251161952</v>
      </c>
      <c r="M54" s="9">
        <v>4.6485692869184945</v>
      </c>
      <c r="N54" s="9">
        <v>19.177355635576404</v>
      </c>
      <c r="O54" s="9">
        <v>18.48412866453873</v>
      </c>
      <c r="P54" s="9">
        <v>18.884615514828834</v>
      </c>
    </row>
    <row r="55" spans="1:16">
      <c r="A55" s="54">
        <v>0.49</v>
      </c>
      <c r="B55" s="9">
        <v>0.76442652993253057</v>
      </c>
      <c r="C55" s="9">
        <v>0.7650386052730771</v>
      </c>
      <c r="D55" s="9">
        <v>0.76478130884983075</v>
      </c>
      <c r="E55" s="9">
        <v>0.9663253435325585</v>
      </c>
      <c r="F55" s="9">
        <v>0.96653286054050769</v>
      </c>
      <c r="G55" s="9">
        <v>0.96649012728571448</v>
      </c>
      <c r="H55" s="9">
        <v>2.0494722100643807</v>
      </c>
      <c r="I55" s="9">
        <v>2.0407441487425455</v>
      </c>
      <c r="J55" s="9">
        <v>2.0452925674765279</v>
      </c>
      <c r="K55" s="9">
        <v>4.6548548489876636</v>
      </c>
      <c r="L55" s="9">
        <v>4.6519814620114337</v>
      </c>
      <c r="M55" s="9">
        <v>4.6520599106068783</v>
      </c>
      <c r="N55" s="9">
        <v>19.19479208373378</v>
      </c>
      <c r="O55" s="9">
        <v>18.529308485937307</v>
      </c>
      <c r="P55" s="9">
        <v>18.918814188532551</v>
      </c>
    </row>
    <row r="56" spans="1:16">
      <c r="A56" s="54">
        <v>0.5</v>
      </c>
      <c r="B56" s="9">
        <v>0.76476847722433128</v>
      </c>
      <c r="C56" s="9">
        <v>0.76556290938890414</v>
      </c>
      <c r="D56" s="9">
        <v>0.76499095127735162</v>
      </c>
      <c r="E56" s="9">
        <v>0.96689958456619052</v>
      </c>
      <c r="F56" s="9">
        <v>0.96701844999352504</v>
      </c>
      <c r="G56" s="9">
        <v>0.96701359715738167</v>
      </c>
      <c r="H56" s="9">
        <v>2.0504708439041743</v>
      </c>
      <c r="I56" s="9">
        <v>2.0423850705582978</v>
      </c>
      <c r="J56" s="9">
        <v>2.0458295412796339</v>
      </c>
      <c r="K56" s="9">
        <v>4.6577151381053685</v>
      </c>
      <c r="L56" s="9">
        <v>4.6545369088633466</v>
      </c>
      <c r="M56" s="9">
        <v>4.6539477975047676</v>
      </c>
      <c r="N56" s="9">
        <v>19.21788481191733</v>
      </c>
      <c r="O56" s="9">
        <v>18.552358208003344</v>
      </c>
      <c r="P56" s="9">
        <v>18.946965285863833</v>
      </c>
    </row>
    <row r="57" spans="1:16">
      <c r="A57" s="54">
        <v>0.51</v>
      </c>
      <c r="B57" s="9">
        <v>0.76511632815955988</v>
      </c>
      <c r="C57" s="9">
        <v>0.76603631397315364</v>
      </c>
      <c r="D57" s="9">
        <v>0.76526326942934675</v>
      </c>
      <c r="E57" s="9">
        <v>0.96720976919582291</v>
      </c>
      <c r="F57" s="9">
        <v>0.96747087716214408</v>
      </c>
      <c r="G57" s="9">
        <v>0.96757547384471598</v>
      </c>
      <c r="H57" s="9">
        <v>2.0519879680000788</v>
      </c>
      <c r="I57" s="9">
        <v>2.0432045989863044</v>
      </c>
      <c r="J57" s="9">
        <v>2.0474698691038569</v>
      </c>
      <c r="K57" s="9">
        <v>4.6633144023357218</v>
      </c>
      <c r="L57" s="9">
        <v>4.6581253904722768</v>
      </c>
      <c r="M57" s="9">
        <v>4.6574128276663176</v>
      </c>
      <c r="N57" s="9">
        <v>19.241999665518094</v>
      </c>
      <c r="O57" s="9">
        <v>18.586501127542611</v>
      </c>
      <c r="P57" s="9">
        <v>18.975899872182261</v>
      </c>
    </row>
    <row r="58" spans="1:16">
      <c r="A58" s="54">
        <v>0.52</v>
      </c>
      <c r="B58" s="9">
        <v>0.76549136059684608</v>
      </c>
      <c r="C58" s="9">
        <v>0.76625952348039883</v>
      </c>
      <c r="D58" s="9">
        <v>0.76566174521712305</v>
      </c>
      <c r="E58" s="9">
        <v>0.96767769118415736</v>
      </c>
      <c r="F58" s="9">
        <v>0.96798414531554755</v>
      </c>
      <c r="G58" s="9">
        <v>0.96791654394217208</v>
      </c>
      <c r="H58" s="9">
        <v>2.0531036128900491</v>
      </c>
      <c r="I58" s="9">
        <v>2.0444465891122796</v>
      </c>
      <c r="J58" s="9">
        <v>2.0480887758399478</v>
      </c>
      <c r="K58" s="9">
        <v>4.6673388628101709</v>
      </c>
      <c r="L58" s="9">
        <v>4.662486703434813</v>
      </c>
      <c r="M58" s="9">
        <v>4.6627336189984838</v>
      </c>
      <c r="N58" s="9">
        <v>19.280784014544189</v>
      </c>
      <c r="O58" s="9">
        <v>18.625887286437688</v>
      </c>
      <c r="P58" s="9">
        <v>19.005331693218292</v>
      </c>
    </row>
    <row r="59" spans="1:16">
      <c r="A59" s="54">
        <v>0.53</v>
      </c>
      <c r="B59" s="9">
        <v>0.76576519909630458</v>
      </c>
      <c r="C59" s="9">
        <v>0.76646428608893791</v>
      </c>
      <c r="D59" s="9">
        <v>0.76612008009999655</v>
      </c>
      <c r="E59" s="9">
        <v>0.96813759774080588</v>
      </c>
      <c r="F59" s="9">
        <v>0.96824462366173258</v>
      </c>
      <c r="G59" s="9">
        <v>0.96823190712097107</v>
      </c>
      <c r="H59" s="9">
        <v>2.0540200122544516</v>
      </c>
      <c r="I59" s="9">
        <v>2.0462246718993651</v>
      </c>
      <c r="J59" s="9">
        <v>2.04987857169621</v>
      </c>
      <c r="K59" s="9">
        <v>4.6704463687740123</v>
      </c>
      <c r="L59" s="9">
        <v>4.6677190443721228</v>
      </c>
      <c r="M59" s="9">
        <v>4.6669610458339683</v>
      </c>
      <c r="N59" s="9">
        <v>19.300796712538997</v>
      </c>
      <c r="O59" s="9">
        <v>18.646073074013334</v>
      </c>
      <c r="P59" s="9">
        <v>19.015746826148533</v>
      </c>
    </row>
    <row r="60" spans="1:16">
      <c r="A60" s="54">
        <v>0.54</v>
      </c>
      <c r="B60" s="9">
        <v>0.76606234704081411</v>
      </c>
      <c r="C60" s="9">
        <v>0.76679513040983749</v>
      </c>
      <c r="D60" s="9">
        <v>0.7663953146067003</v>
      </c>
      <c r="E60" s="9">
        <v>0.9687283896210398</v>
      </c>
      <c r="F60" s="9">
        <v>0.96850718128597058</v>
      </c>
      <c r="G60" s="9">
        <v>0.96891693057325812</v>
      </c>
      <c r="H60" s="9">
        <v>2.0558233886415502</v>
      </c>
      <c r="I60" s="9">
        <v>2.0476388042770894</v>
      </c>
      <c r="J60" s="9">
        <v>2.0505113978339922</v>
      </c>
      <c r="K60" s="9">
        <v>4.6752199359957496</v>
      </c>
      <c r="L60" s="9">
        <v>4.6720299437059278</v>
      </c>
      <c r="M60" s="9">
        <v>4.6705294220661173</v>
      </c>
      <c r="N60" s="9">
        <v>19.338096447265453</v>
      </c>
      <c r="O60" s="9">
        <v>18.664805943134336</v>
      </c>
      <c r="P60" s="9">
        <v>19.043474781094602</v>
      </c>
    </row>
    <row r="61" spans="1:16">
      <c r="A61" s="54">
        <v>0.55000000000000004</v>
      </c>
      <c r="B61" s="9">
        <v>0.7664018637038823</v>
      </c>
      <c r="C61" s="9">
        <v>0.76703792223043044</v>
      </c>
      <c r="D61" s="9">
        <v>0.7666431699136087</v>
      </c>
      <c r="E61" s="9">
        <v>0.96893468643179115</v>
      </c>
      <c r="F61" s="9">
        <v>0.96892236415321831</v>
      </c>
      <c r="G61" s="9">
        <v>0.96926560342333168</v>
      </c>
      <c r="H61" s="9">
        <v>2.0568462030667298</v>
      </c>
      <c r="I61" s="9">
        <v>2.0487995738363529</v>
      </c>
      <c r="J61" s="9">
        <v>2.051498971889238</v>
      </c>
      <c r="K61" s="9">
        <v>4.6791764107933904</v>
      </c>
      <c r="L61" s="9">
        <v>4.6759905529941417</v>
      </c>
      <c r="M61" s="9">
        <v>4.6770082197916771</v>
      </c>
      <c r="N61" s="9">
        <v>19.359829157745711</v>
      </c>
      <c r="O61" s="9">
        <v>18.690193511970747</v>
      </c>
      <c r="P61" s="9">
        <v>19.07667836760006</v>
      </c>
    </row>
    <row r="62" spans="1:16">
      <c r="A62" s="54">
        <v>0.56000000000000005</v>
      </c>
      <c r="B62" s="9">
        <v>0.76656177862684283</v>
      </c>
      <c r="C62" s="9">
        <v>0.76728809841034151</v>
      </c>
      <c r="D62" s="9">
        <v>0.76688034273284034</v>
      </c>
      <c r="E62" s="9">
        <v>0.96930517110607184</v>
      </c>
      <c r="F62" s="9">
        <v>0.96929040177496817</v>
      </c>
      <c r="G62" s="9">
        <v>0.96957369964426965</v>
      </c>
      <c r="H62" s="9">
        <v>2.0581782192695677</v>
      </c>
      <c r="I62" s="9">
        <v>2.0500164777284859</v>
      </c>
      <c r="J62" s="9">
        <v>2.0524163766420949</v>
      </c>
      <c r="K62" s="9">
        <v>4.6851693409489883</v>
      </c>
      <c r="L62" s="9">
        <v>4.6779406740307365</v>
      </c>
      <c r="M62" s="9">
        <v>4.6800344508940892</v>
      </c>
      <c r="N62" s="9">
        <v>19.391436564896807</v>
      </c>
      <c r="O62" s="9">
        <v>18.700986830881607</v>
      </c>
      <c r="P62" s="9">
        <v>19.117046404211941</v>
      </c>
    </row>
    <row r="63" spans="1:16">
      <c r="A63" s="54">
        <v>0.56999999999999995</v>
      </c>
      <c r="B63" s="9">
        <v>0.76684924706660507</v>
      </c>
      <c r="C63" s="9">
        <v>0.76753372275572385</v>
      </c>
      <c r="D63" s="9">
        <v>0.76705068883505545</v>
      </c>
      <c r="E63" s="9">
        <v>0.96965731652992759</v>
      </c>
      <c r="F63" s="9">
        <v>0.96979114794240551</v>
      </c>
      <c r="G63" s="9">
        <v>0.96971188327004998</v>
      </c>
      <c r="H63" s="9">
        <v>2.0591537490326135</v>
      </c>
      <c r="I63" s="9">
        <v>2.0509065863837725</v>
      </c>
      <c r="J63" s="9">
        <v>2.0533573815321233</v>
      </c>
      <c r="K63" s="9">
        <v>4.6876806539233051</v>
      </c>
      <c r="L63" s="9">
        <v>4.6847420816767968</v>
      </c>
      <c r="M63" s="9">
        <v>4.6858245512114767</v>
      </c>
      <c r="N63" s="9">
        <v>19.405688408853358</v>
      </c>
      <c r="O63" s="9">
        <v>18.733561603492738</v>
      </c>
      <c r="P63" s="9">
        <v>19.143542726214402</v>
      </c>
    </row>
    <row r="64" spans="1:16">
      <c r="A64" s="54">
        <v>0.57999999999999996</v>
      </c>
      <c r="B64" s="9">
        <v>0.76723531206420226</v>
      </c>
      <c r="C64" s="9">
        <v>0.76776915492384035</v>
      </c>
      <c r="D64" s="9">
        <v>0.76755984912528219</v>
      </c>
      <c r="E64" s="9">
        <v>0.96988857119677019</v>
      </c>
      <c r="F64" s="9">
        <v>0.97015586203976711</v>
      </c>
      <c r="G64" s="9">
        <v>0.97013012594113379</v>
      </c>
      <c r="H64" s="9">
        <v>2.0599343722701935</v>
      </c>
      <c r="I64" s="9">
        <v>2.0519967114912769</v>
      </c>
      <c r="J64" s="9">
        <v>2.0548341718995324</v>
      </c>
      <c r="K64" s="9">
        <v>4.6940053953659318</v>
      </c>
      <c r="L64" s="9">
        <v>4.6900010684540163</v>
      </c>
      <c r="M64" s="9">
        <v>4.6899941816341872</v>
      </c>
      <c r="N64" s="9">
        <v>19.433345983203203</v>
      </c>
      <c r="O64" s="9">
        <v>18.762591769647308</v>
      </c>
      <c r="P64" s="9">
        <v>19.163699586877428</v>
      </c>
    </row>
    <row r="65" spans="1:16">
      <c r="A65" s="54">
        <v>0.59</v>
      </c>
      <c r="B65" s="9">
        <v>0.76766431596588935</v>
      </c>
      <c r="C65" s="9">
        <v>0.76808655131679804</v>
      </c>
      <c r="D65" s="9">
        <v>0.76781972120261455</v>
      </c>
      <c r="E65" s="9">
        <v>0.97024507601295107</v>
      </c>
      <c r="F65" s="9">
        <v>0.97045669879165675</v>
      </c>
      <c r="G65" s="9">
        <v>0.97045148507561863</v>
      </c>
      <c r="H65" s="9">
        <v>2.0612324905252737</v>
      </c>
      <c r="I65" s="9">
        <v>2.0528613628396228</v>
      </c>
      <c r="J65" s="9">
        <v>2.0561507664929439</v>
      </c>
      <c r="K65" s="9">
        <v>4.698953174528361</v>
      </c>
      <c r="L65" s="9">
        <v>4.696102761699378</v>
      </c>
      <c r="M65" s="9">
        <v>4.695144311024114</v>
      </c>
      <c r="N65" s="9">
        <v>19.473432034657137</v>
      </c>
      <c r="O65" s="9">
        <v>18.785079371580117</v>
      </c>
      <c r="P65" s="9">
        <v>19.175036877421654</v>
      </c>
    </row>
    <row r="66" spans="1:16">
      <c r="A66" s="54">
        <v>0.6</v>
      </c>
      <c r="B66" s="9">
        <v>0.76789357555451154</v>
      </c>
      <c r="C66" s="9">
        <v>0.76845941912062687</v>
      </c>
      <c r="D66" s="9">
        <v>0.76825231336060029</v>
      </c>
      <c r="E66" s="9">
        <v>0.97058338028876379</v>
      </c>
      <c r="F66" s="9">
        <v>0.97105850147875572</v>
      </c>
      <c r="G66" s="9">
        <v>0.97075561586355441</v>
      </c>
      <c r="H66" s="9">
        <v>2.0625775453208126</v>
      </c>
      <c r="I66" s="9">
        <v>2.0537219052812157</v>
      </c>
      <c r="J66" s="9">
        <v>2.0573128242531458</v>
      </c>
      <c r="K66" s="9">
        <v>4.7050473248910878</v>
      </c>
      <c r="L66" s="9">
        <v>4.6993414392652726</v>
      </c>
      <c r="M66" s="9">
        <v>4.7010840989138654</v>
      </c>
      <c r="N66" s="9">
        <v>19.507303095104696</v>
      </c>
      <c r="O66" s="9">
        <v>18.822332832440409</v>
      </c>
      <c r="P66" s="9">
        <v>19.211104298472563</v>
      </c>
    </row>
    <row r="67" spans="1:16">
      <c r="A67" s="54">
        <v>0.61</v>
      </c>
      <c r="B67" s="9">
        <v>0.76826520038270962</v>
      </c>
      <c r="C67" s="9">
        <v>0.76881258946477959</v>
      </c>
      <c r="D67" s="9">
        <v>0.76839934264833365</v>
      </c>
      <c r="E67" s="9">
        <v>0.97096942992439494</v>
      </c>
      <c r="F67" s="9">
        <v>0.97145842332214438</v>
      </c>
      <c r="G67" s="9">
        <v>0.97107559364953677</v>
      </c>
      <c r="H67" s="9">
        <v>2.0631601314042811</v>
      </c>
      <c r="I67" s="9">
        <v>2.0542982608638671</v>
      </c>
      <c r="J67" s="9">
        <v>2.0588727678577117</v>
      </c>
      <c r="K67" s="9">
        <v>4.7083325144024109</v>
      </c>
      <c r="L67" s="9">
        <v>4.7011470625692535</v>
      </c>
      <c r="M67" s="9">
        <v>4.7053075917760934</v>
      </c>
      <c r="N67" s="9">
        <v>19.524481360704616</v>
      </c>
      <c r="O67" s="9">
        <v>18.841300809544471</v>
      </c>
      <c r="P67" s="9">
        <v>19.236608100600129</v>
      </c>
    </row>
    <row r="68" spans="1:16">
      <c r="A68" s="54">
        <v>0.62</v>
      </c>
      <c r="B68" s="9">
        <v>0.76874149200791575</v>
      </c>
      <c r="C68" s="9">
        <v>0.76909806179109896</v>
      </c>
      <c r="D68" s="9">
        <v>0.76871542636501822</v>
      </c>
      <c r="E68" s="9">
        <v>0.97119400240005138</v>
      </c>
      <c r="F68" s="9">
        <v>0.97205620043801344</v>
      </c>
      <c r="G68" s="9">
        <v>0.97171013785275129</v>
      </c>
      <c r="H68" s="9">
        <v>2.0638772197333126</v>
      </c>
      <c r="I68" s="9">
        <v>2.0560726479400815</v>
      </c>
      <c r="J68" s="9">
        <v>2.0599821572451082</v>
      </c>
      <c r="K68" s="9">
        <v>4.7127412423883266</v>
      </c>
      <c r="L68" s="9">
        <v>4.7062265753853483</v>
      </c>
      <c r="M68" s="9">
        <v>4.7091517869339876</v>
      </c>
      <c r="N68" s="9">
        <v>19.542170161744828</v>
      </c>
      <c r="O68" s="9">
        <v>18.869100543520062</v>
      </c>
      <c r="P68" s="9">
        <v>19.257089985533078</v>
      </c>
    </row>
    <row r="69" spans="1:16">
      <c r="A69" s="54">
        <v>0.63</v>
      </c>
      <c r="B69" s="9">
        <v>0.76893486802058786</v>
      </c>
      <c r="C69" s="9">
        <v>0.76945058463395588</v>
      </c>
      <c r="D69" s="9">
        <v>0.76909983261133008</v>
      </c>
      <c r="E69" s="9">
        <v>0.97156302453645094</v>
      </c>
      <c r="F69" s="9">
        <v>0.9723962659376173</v>
      </c>
      <c r="G69" s="9">
        <v>0.97214121870423487</v>
      </c>
      <c r="H69" s="9">
        <v>2.0649167994774906</v>
      </c>
      <c r="I69" s="9">
        <v>2.0570033889149046</v>
      </c>
      <c r="J69" s="9">
        <v>2.0606702467479749</v>
      </c>
      <c r="K69" s="9">
        <v>4.718515705670721</v>
      </c>
      <c r="L69" s="9">
        <v>4.7127217654290821</v>
      </c>
      <c r="M69" s="9">
        <v>4.7143902607896884</v>
      </c>
      <c r="N69" s="9">
        <v>19.56696689335898</v>
      </c>
      <c r="O69" s="9">
        <v>18.892825333501932</v>
      </c>
      <c r="P69" s="9">
        <v>19.313626657947637</v>
      </c>
    </row>
    <row r="70" spans="1:16">
      <c r="A70" s="54">
        <v>0.64</v>
      </c>
      <c r="B70" s="9">
        <v>0.7693656428498209</v>
      </c>
      <c r="C70" s="9">
        <v>0.76996838810193236</v>
      </c>
      <c r="D70" s="9">
        <v>0.76956494226394545</v>
      </c>
      <c r="E70" s="9">
        <v>0.9719129068646668</v>
      </c>
      <c r="F70" s="9">
        <v>0.97276483518017443</v>
      </c>
      <c r="G70" s="9">
        <v>0.97276618438419804</v>
      </c>
      <c r="H70" s="9">
        <v>2.0660957817181513</v>
      </c>
      <c r="I70" s="9">
        <v>2.0582995311891121</v>
      </c>
      <c r="J70" s="9">
        <v>2.0623621865030546</v>
      </c>
      <c r="K70" s="9">
        <v>4.7251874686253368</v>
      </c>
      <c r="L70" s="9">
        <v>4.7154441963020393</v>
      </c>
      <c r="M70" s="9">
        <v>4.7204531430942938</v>
      </c>
      <c r="N70" s="9">
        <v>19.593144143424386</v>
      </c>
      <c r="O70" s="9">
        <v>18.939490186977466</v>
      </c>
      <c r="P70" s="9">
        <v>19.347309129522539</v>
      </c>
    </row>
    <row r="71" spans="1:16">
      <c r="A71" s="54">
        <v>0.65</v>
      </c>
      <c r="B71" s="9">
        <v>0.76973005272971928</v>
      </c>
      <c r="C71" s="9">
        <v>0.77027199253612788</v>
      </c>
      <c r="D71" s="9">
        <v>0.77006763892864749</v>
      </c>
      <c r="E71" s="9">
        <v>0.97222985345005941</v>
      </c>
      <c r="F71" s="9">
        <v>0.97308816559068312</v>
      </c>
      <c r="G71" s="9">
        <v>0.97317547605033683</v>
      </c>
      <c r="H71" s="9">
        <v>2.0672516715430551</v>
      </c>
      <c r="I71" s="9">
        <v>2.0603694455206547</v>
      </c>
      <c r="J71" s="9">
        <v>2.0630478524281997</v>
      </c>
      <c r="K71" s="9">
        <v>4.7315846166026052</v>
      </c>
      <c r="L71" s="9">
        <v>4.7194874751362983</v>
      </c>
      <c r="M71" s="9">
        <v>4.7266272309812418</v>
      </c>
      <c r="N71" s="9">
        <v>19.616922078280254</v>
      </c>
      <c r="O71" s="9">
        <v>18.963541308004832</v>
      </c>
      <c r="P71" s="9">
        <v>19.381204122486334</v>
      </c>
    </row>
    <row r="72" spans="1:16">
      <c r="A72" s="54">
        <v>0.66</v>
      </c>
      <c r="B72" s="9">
        <v>0.7702192938802499</v>
      </c>
      <c r="C72" s="9">
        <v>0.77060993364763819</v>
      </c>
      <c r="D72" s="9">
        <v>0.77052237789194222</v>
      </c>
      <c r="E72" s="9">
        <v>0.97275079490455163</v>
      </c>
      <c r="F72" s="9">
        <v>0.97326667258655031</v>
      </c>
      <c r="G72" s="9">
        <v>0.97375159053905613</v>
      </c>
      <c r="H72" s="9">
        <v>2.0684412810689814</v>
      </c>
      <c r="I72" s="9">
        <v>2.0616673213506576</v>
      </c>
      <c r="J72" s="9">
        <v>2.0649276421320444</v>
      </c>
      <c r="K72" s="9">
        <v>4.734788378221455</v>
      </c>
      <c r="L72" s="9">
        <v>4.7235097710695113</v>
      </c>
      <c r="M72" s="9">
        <v>4.7313893643283613</v>
      </c>
      <c r="N72" s="9">
        <v>19.645150635723308</v>
      </c>
      <c r="O72" s="9">
        <v>18.999566425606378</v>
      </c>
      <c r="P72" s="9">
        <v>19.415141747381021</v>
      </c>
    </row>
    <row r="73" spans="1:16">
      <c r="A73" s="54">
        <v>0.67</v>
      </c>
      <c r="B73" s="9">
        <v>0.77077293042918049</v>
      </c>
      <c r="C73" s="9">
        <v>0.77125892478005742</v>
      </c>
      <c r="D73" s="9">
        <v>0.7709716673977598</v>
      </c>
      <c r="E73" s="9">
        <v>0.97313931636179463</v>
      </c>
      <c r="F73" s="9">
        <v>0.97370857458122262</v>
      </c>
      <c r="G73" s="9">
        <v>0.97437521929252346</v>
      </c>
      <c r="H73" s="9">
        <v>2.0691121472486853</v>
      </c>
      <c r="I73" s="9">
        <v>2.0638661346671006</v>
      </c>
      <c r="J73" s="9">
        <v>2.0666836434881874</v>
      </c>
      <c r="K73" s="9">
        <v>4.7392886018463001</v>
      </c>
      <c r="L73" s="9">
        <v>4.728940185097394</v>
      </c>
      <c r="M73" s="9">
        <v>4.7349704179778112</v>
      </c>
      <c r="N73" s="9">
        <v>19.691489521926794</v>
      </c>
      <c r="O73" s="9">
        <v>19.023459880109655</v>
      </c>
      <c r="P73" s="9">
        <v>19.44800321369847</v>
      </c>
    </row>
    <row r="74" spans="1:16">
      <c r="A74" s="54">
        <v>0.68</v>
      </c>
      <c r="B74" s="9">
        <v>0.77108955108937749</v>
      </c>
      <c r="C74" s="9">
        <v>0.77165623576705045</v>
      </c>
      <c r="D74" s="9">
        <v>0.77136264079390338</v>
      </c>
      <c r="E74" s="9">
        <v>0.97361592992454971</v>
      </c>
      <c r="F74" s="9">
        <v>0.97451574190733892</v>
      </c>
      <c r="G74" s="9">
        <v>0.974778571804918</v>
      </c>
      <c r="H74" s="9">
        <v>2.0704446587195573</v>
      </c>
      <c r="I74" s="9">
        <v>2.065235818961467</v>
      </c>
      <c r="J74" s="9">
        <v>2.0676134294747897</v>
      </c>
      <c r="K74" s="9">
        <v>4.7430067076120777</v>
      </c>
      <c r="L74" s="9">
        <v>4.7343695515431952</v>
      </c>
      <c r="M74" s="9">
        <v>4.7386768483447996</v>
      </c>
      <c r="N74" s="9">
        <v>19.725868255232449</v>
      </c>
      <c r="O74" s="9">
        <v>19.071441147026164</v>
      </c>
      <c r="P74" s="9">
        <v>19.486033644072485</v>
      </c>
    </row>
    <row r="75" spans="1:16">
      <c r="A75" s="54">
        <v>0.69</v>
      </c>
      <c r="B75" s="9">
        <v>0.77139964858149346</v>
      </c>
      <c r="C75" s="9">
        <v>0.77215347695138714</v>
      </c>
      <c r="D75" s="9">
        <v>0.77147647702901112</v>
      </c>
      <c r="E75" s="9">
        <v>0.97418467423085087</v>
      </c>
      <c r="F75" s="9">
        <v>0.97495954446609157</v>
      </c>
      <c r="G75" s="9">
        <v>0.97535837214396726</v>
      </c>
      <c r="H75" s="9">
        <v>2.0713951068534464</v>
      </c>
      <c r="I75" s="9">
        <v>2.0661002260068164</v>
      </c>
      <c r="J75" s="9">
        <v>2.0688339157475264</v>
      </c>
      <c r="K75" s="9">
        <v>4.7463870486543369</v>
      </c>
      <c r="L75" s="9">
        <v>4.7394457434052075</v>
      </c>
      <c r="M75" s="9">
        <v>4.7406653182700218</v>
      </c>
      <c r="N75" s="9">
        <v>19.768849936161093</v>
      </c>
      <c r="O75" s="9">
        <v>19.101349673756367</v>
      </c>
      <c r="P75" s="9">
        <v>19.518645337128426</v>
      </c>
    </row>
    <row r="76" spans="1:16">
      <c r="A76" s="54">
        <v>0.7</v>
      </c>
      <c r="B76" s="9">
        <v>0.77169761641507373</v>
      </c>
      <c r="C76" s="9">
        <v>0.77246116486474259</v>
      </c>
      <c r="D76" s="9">
        <v>0.77179374061942285</v>
      </c>
      <c r="E76" s="9">
        <v>0.974645833648349</v>
      </c>
      <c r="F76" s="9">
        <v>0.9753753204462583</v>
      </c>
      <c r="G76" s="9">
        <v>0.9756564929968039</v>
      </c>
      <c r="H76" s="9">
        <v>2.0729134390906365</v>
      </c>
      <c r="I76" s="9">
        <v>2.067426997579048</v>
      </c>
      <c r="J76" s="9">
        <v>2.0702297031610839</v>
      </c>
      <c r="K76" s="9">
        <v>4.7533706416111503</v>
      </c>
      <c r="L76" s="9">
        <v>4.7448761426205079</v>
      </c>
      <c r="M76" s="9">
        <v>4.7459892830942563</v>
      </c>
      <c r="N76" s="9">
        <v>19.807292567834917</v>
      </c>
      <c r="O76" s="9">
        <v>19.135891333177312</v>
      </c>
      <c r="P76" s="9">
        <v>19.558709963572632</v>
      </c>
    </row>
    <row r="77" spans="1:16">
      <c r="A77" s="54">
        <v>0.71</v>
      </c>
      <c r="B77" s="9">
        <v>0.77204262915791233</v>
      </c>
      <c r="C77" s="9">
        <v>0.77272603597569245</v>
      </c>
      <c r="D77" s="9">
        <v>0.77234378467137799</v>
      </c>
      <c r="E77" s="9">
        <v>0.97494412985144496</v>
      </c>
      <c r="F77" s="9">
        <v>0.97581816999073201</v>
      </c>
      <c r="G77" s="9">
        <v>0.97600593062261709</v>
      </c>
      <c r="H77" s="9">
        <v>2.0740079609980056</v>
      </c>
      <c r="I77" s="9">
        <v>2.0685853629596176</v>
      </c>
      <c r="J77" s="9">
        <v>2.0714181560933258</v>
      </c>
      <c r="K77" s="9">
        <v>4.7594529297441852</v>
      </c>
      <c r="L77" s="9">
        <v>4.7499397300672914</v>
      </c>
      <c r="M77" s="9">
        <v>4.7504026582097172</v>
      </c>
      <c r="N77" s="9">
        <v>19.862672602993189</v>
      </c>
      <c r="O77" s="9">
        <v>19.166767248071913</v>
      </c>
      <c r="P77" s="9">
        <v>19.577111270092836</v>
      </c>
    </row>
    <row r="78" spans="1:16">
      <c r="A78" s="54">
        <v>0.72</v>
      </c>
      <c r="B78" s="9">
        <v>0.77242428379174977</v>
      </c>
      <c r="C78" s="9">
        <v>0.77305421704388444</v>
      </c>
      <c r="D78" s="9">
        <v>0.77268317509291728</v>
      </c>
      <c r="E78" s="9">
        <v>0.97519308776816471</v>
      </c>
      <c r="F78" s="9">
        <v>0.97614060250339152</v>
      </c>
      <c r="G78" s="9">
        <v>0.97621422828530802</v>
      </c>
      <c r="H78" s="9">
        <v>2.0752679778134113</v>
      </c>
      <c r="I78" s="9">
        <v>2.07049646749486</v>
      </c>
      <c r="J78" s="9">
        <v>2.0728492754050083</v>
      </c>
      <c r="K78" s="9">
        <v>4.7663355992307954</v>
      </c>
      <c r="L78" s="9">
        <v>4.7576211177368206</v>
      </c>
      <c r="M78" s="9">
        <v>4.7574066132980199</v>
      </c>
      <c r="N78" s="9">
        <v>19.908754719740507</v>
      </c>
      <c r="O78" s="9">
        <v>19.209727176762151</v>
      </c>
      <c r="P78" s="9">
        <v>19.612836999239406</v>
      </c>
    </row>
    <row r="79" spans="1:16">
      <c r="A79" s="54">
        <v>0.73</v>
      </c>
      <c r="B79" s="9">
        <v>0.77277685552788444</v>
      </c>
      <c r="C79" s="9">
        <v>0.77331804960747763</v>
      </c>
      <c r="D79" s="9">
        <v>0.77298715215422908</v>
      </c>
      <c r="E79" s="9">
        <v>0.97562058729926515</v>
      </c>
      <c r="F79" s="9">
        <v>0.97658601764808939</v>
      </c>
      <c r="G79" s="9">
        <v>0.9767875958401997</v>
      </c>
      <c r="H79" s="9">
        <v>2.0770279878999056</v>
      </c>
      <c r="I79" s="9">
        <v>2.0718792869699278</v>
      </c>
      <c r="J79" s="9">
        <v>2.0746635077142774</v>
      </c>
      <c r="K79" s="9">
        <v>4.7707965508501395</v>
      </c>
      <c r="L79" s="9">
        <v>4.7637531667355617</v>
      </c>
      <c r="M79" s="9">
        <v>4.7649566491200153</v>
      </c>
      <c r="N79" s="9">
        <v>19.957073349279089</v>
      </c>
      <c r="O79" s="9">
        <v>19.247455917316259</v>
      </c>
      <c r="P79" s="9">
        <v>19.644021123097243</v>
      </c>
    </row>
    <row r="80" spans="1:16">
      <c r="A80" s="54">
        <v>0.74</v>
      </c>
      <c r="B80" s="9">
        <v>0.77295004459139549</v>
      </c>
      <c r="C80" s="9">
        <v>0.77355105589704887</v>
      </c>
      <c r="D80" s="9">
        <v>0.77331076284860267</v>
      </c>
      <c r="E80" s="9">
        <v>0.97611074424476951</v>
      </c>
      <c r="F80" s="9">
        <v>0.977197575322867</v>
      </c>
      <c r="G80" s="9">
        <v>0.97720544413853094</v>
      </c>
      <c r="H80" s="9">
        <v>2.0787975795426932</v>
      </c>
      <c r="I80" s="9">
        <v>2.0740343820329805</v>
      </c>
      <c r="J80" s="9">
        <v>2.0763773428720138</v>
      </c>
      <c r="K80" s="9">
        <v>4.7779099924766255</v>
      </c>
      <c r="L80" s="9">
        <v>4.7686574509219017</v>
      </c>
      <c r="M80" s="9">
        <v>4.7704452518513971</v>
      </c>
      <c r="N80" s="9">
        <v>19.999725465584319</v>
      </c>
      <c r="O80" s="9">
        <v>19.264530502284281</v>
      </c>
      <c r="P80" s="9">
        <v>19.66747951317577</v>
      </c>
    </row>
    <row r="81" spans="1:16">
      <c r="A81" s="54">
        <v>0.75</v>
      </c>
      <c r="B81" s="9">
        <v>0.77306256754767499</v>
      </c>
      <c r="C81" s="9">
        <v>0.77391496064868792</v>
      </c>
      <c r="D81" s="9">
        <v>0.7737843669353508</v>
      </c>
      <c r="E81" s="9">
        <v>0.97679697031692547</v>
      </c>
      <c r="F81" s="9">
        <v>0.97750848740226992</v>
      </c>
      <c r="G81" s="9">
        <v>0.97784292168246756</v>
      </c>
      <c r="H81" s="9">
        <v>2.0803192176957834</v>
      </c>
      <c r="I81" s="9">
        <v>2.075232432908146</v>
      </c>
      <c r="J81" s="9">
        <v>2.0775239755702155</v>
      </c>
      <c r="K81" s="9">
        <v>4.782364280571743</v>
      </c>
      <c r="L81" s="9">
        <v>4.7764028527235087</v>
      </c>
      <c r="M81" s="9">
        <v>4.774738828048763</v>
      </c>
      <c r="N81" s="9">
        <v>20.021467900447924</v>
      </c>
      <c r="O81" s="9">
        <v>19.301391731833696</v>
      </c>
      <c r="P81" s="9">
        <v>19.685483841485713</v>
      </c>
    </row>
    <row r="82" spans="1:16">
      <c r="A82" s="54">
        <v>0.76</v>
      </c>
      <c r="B82" s="9">
        <v>0.77363000280099237</v>
      </c>
      <c r="C82" s="9">
        <v>0.77423310205649665</v>
      </c>
      <c r="D82" s="9">
        <v>0.774058740852962</v>
      </c>
      <c r="E82" s="9">
        <v>0.97725669845998786</v>
      </c>
      <c r="F82" s="9">
        <v>0.97772331756856112</v>
      </c>
      <c r="G82" s="9">
        <v>0.978441498912347</v>
      </c>
      <c r="H82" s="9">
        <v>2.0813884865502192</v>
      </c>
      <c r="I82" s="9">
        <v>2.0765890201031403</v>
      </c>
      <c r="J82" s="9">
        <v>2.0786020661037896</v>
      </c>
      <c r="K82" s="9">
        <v>4.7897730494207718</v>
      </c>
      <c r="L82" s="9">
        <v>4.7810994013838775</v>
      </c>
      <c r="M82" s="9">
        <v>4.7770159398509868</v>
      </c>
      <c r="N82" s="9">
        <v>20.065275077859241</v>
      </c>
      <c r="O82" s="9">
        <v>19.34170165288544</v>
      </c>
      <c r="P82" s="9">
        <v>19.711321274570565</v>
      </c>
    </row>
    <row r="83" spans="1:16">
      <c r="A83" s="54">
        <v>0.77</v>
      </c>
      <c r="B83" s="9">
        <v>0.77410884000074232</v>
      </c>
      <c r="C83" s="9">
        <v>0.77494934491143885</v>
      </c>
      <c r="D83" s="9">
        <v>0.77459194169577006</v>
      </c>
      <c r="E83" s="9">
        <v>0.97768714428318404</v>
      </c>
      <c r="F83" s="9">
        <v>0.97807941224008488</v>
      </c>
      <c r="G83" s="9">
        <v>0.97885128886612771</v>
      </c>
      <c r="H83" s="9">
        <v>2.0837725144485475</v>
      </c>
      <c r="I83" s="9">
        <v>2.0775945752774891</v>
      </c>
      <c r="J83" s="9">
        <v>2.081077293275595</v>
      </c>
      <c r="K83" s="9">
        <v>4.7938272022355353</v>
      </c>
      <c r="L83" s="9">
        <v>4.7849397486129766</v>
      </c>
      <c r="M83" s="9">
        <v>4.784482692476864</v>
      </c>
      <c r="N83" s="9">
        <v>20.123326796320033</v>
      </c>
      <c r="O83" s="9">
        <v>19.383074903803809</v>
      </c>
      <c r="P83" s="9">
        <v>19.735056802556816</v>
      </c>
    </row>
    <row r="84" spans="1:16">
      <c r="A84" s="54">
        <v>0.78</v>
      </c>
      <c r="B84" s="9">
        <v>0.77460886024000475</v>
      </c>
      <c r="C84" s="9">
        <v>0.77541381252098396</v>
      </c>
      <c r="D84" s="9">
        <v>0.77507200256727549</v>
      </c>
      <c r="E84" s="9">
        <v>0.97843322111700426</v>
      </c>
      <c r="F84" s="9">
        <v>0.97904734743898647</v>
      </c>
      <c r="G84" s="9">
        <v>0.97967955687278119</v>
      </c>
      <c r="H84" s="9">
        <v>2.0850256310393793</v>
      </c>
      <c r="I84" s="9">
        <v>2.0790200361265141</v>
      </c>
      <c r="J84" s="9">
        <v>2.083056745868729</v>
      </c>
      <c r="K84" s="9">
        <v>4.7975898656164642</v>
      </c>
      <c r="L84" s="9">
        <v>4.7904883905534019</v>
      </c>
      <c r="M84" s="9">
        <v>4.7899610815165925</v>
      </c>
      <c r="N84" s="9">
        <v>20.144202603213209</v>
      </c>
      <c r="O84" s="9">
        <v>19.414604582295283</v>
      </c>
      <c r="P84" s="9">
        <v>19.767955366117917</v>
      </c>
    </row>
    <row r="85" spans="1:16">
      <c r="A85" s="54">
        <v>0.79</v>
      </c>
      <c r="B85" s="9">
        <v>0.77504393596325061</v>
      </c>
      <c r="C85" s="9">
        <v>0.77601963669966312</v>
      </c>
      <c r="D85" s="9">
        <v>0.77534975129346029</v>
      </c>
      <c r="E85" s="9">
        <v>0.97880551491299439</v>
      </c>
      <c r="F85" s="9">
        <v>0.97964967304424111</v>
      </c>
      <c r="G85" s="9">
        <v>0.98011670004155627</v>
      </c>
      <c r="H85" s="9">
        <v>2.0869942828648185</v>
      </c>
      <c r="I85" s="9">
        <v>2.0808662466717807</v>
      </c>
      <c r="J85" s="9">
        <v>2.0837829253893227</v>
      </c>
      <c r="K85" s="9">
        <v>4.8031858549620816</v>
      </c>
      <c r="L85" s="9">
        <v>4.7961736904471515</v>
      </c>
      <c r="M85" s="9">
        <v>4.7927990875692572</v>
      </c>
      <c r="N85" s="9">
        <v>20.184328966997498</v>
      </c>
      <c r="O85" s="9">
        <v>19.456159394034628</v>
      </c>
      <c r="P85" s="9">
        <v>19.796216857239159</v>
      </c>
    </row>
    <row r="86" spans="1:16">
      <c r="A86" s="54">
        <v>0.8</v>
      </c>
      <c r="B86" s="9">
        <v>0.77559545155306209</v>
      </c>
      <c r="C86" s="9">
        <v>0.77627387769503353</v>
      </c>
      <c r="D86" s="9">
        <v>0.77586892647889483</v>
      </c>
      <c r="E86" s="9">
        <v>0.97939001978014795</v>
      </c>
      <c r="F86" s="9">
        <v>0.98028312135218654</v>
      </c>
      <c r="G86" s="9">
        <v>0.9805710715934064</v>
      </c>
      <c r="H86" s="9">
        <v>2.0894918324005949</v>
      </c>
      <c r="I86" s="9">
        <v>2.0823758089542168</v>
      </c>
      <c r="J86" s="9">
        <v>2.085291307289475</v>
      </c>
      <c r="K86" s="9">
        <v>4.8113567849274999</v>
      </c>
      <c r="L86" s="9">
        <v>4.8018853791393878</v>
      </c>
      <c r="M86" s="9">
        <v>4.7970110741959484</v>
      </c>
      <c r="N86" s="9">
        <v>20.218548585679184</v>
      </c>
      <c r="O86" s="9">
        <v>19.495169106458675</v>
      </c>
      <c r="P86" s="9">
        <v>19.815721397062759</v>
      </c>
    </row>
    <row r="87" spans="1:16">
      <c r="A87" s="54">
        <v>0.81</v>
      </c>
      <c r="B87" s="9">
        <v>0.77627873809262626</v>
      </c>
      <c r="C87" s="9">
        <v>0.77704719627251873</v>
      </c>
      <c r="D87" s="9">
        <v>0.77651575835046271</v>
      </c>
      <c r="E87" s="9">
        <v>0.98018469457176449</v>
      </c>
      <c r="F87" s="9">
        <v>0.98098011320519574</v>
      </c>
      <c r="G87" s="9">
        <v>0.98098073681829356</v>
      </c>
      <c r="H87" s="9">
        <v>2.0910063205219824</v>
      </c>
      <c r="I87" s="9">
        <v>2.0844923169964655</v>
      </c>
      <c r="J87" s="9">
        <v>2.0867894716055271</v>
      </c>
      <c r="K87" s="9">
        <v>4.8154019629290001</v>
      </c>
      <c r="L87" s="9">
        <v>4.8081847772195552</v>
      </c>
      <c r="M87" s="9">
        <v>4.8030275632403683</v>
      </c>
      <c r="N87" s="9">
        <v>20.25825005461266</v>
      </c>
      <c r="O87" s="9">
        <v>19.535776316598426</v>
      </c>
      <c r="P87" s="9">
        <v>19.853711668557398</v>
      </c>
    </row>
    <row r="88" spans="1:16">
      <c r="A88" s="54">
        <v>0.82</v>
      </c>
      <c r="B88" s="9">
        <v>0.77664363445129347</v>
      </c>
      <c r="C88" s="9">
        <v>0.77765327601981804</v>
      </c>
      <c r="D88" s="9">
        <v>0.77715919326084804</v>
      </c>
      <c r="E88" s="9">
        <v>0.98066442868431869</v>
      </c>
      <c r="F88" s="9">
        <v>0.98151915323710226</v>
      </c>
      <c r="G88" s="9">
        <v>0.98173768422764274</v>
      </c>
      <c r="H88" s="9">
        <v>2.0924031200374031</v>
      </c>
      <c r="I88" s="9">
        <v>2.0863924557330806</v>
      </c>
      <c r="J88" s="9">
        <v>2.0883570054901393</v>
      </c>
      <c r="K88" s="9">
        <v>4.8246777842975925</v>
      </c>
      <c r="L88" s="9">
        <v>4.8125380480530717</v>
      </c>
      <c r="M88" s="9">
        <v>4.8076294956508665</v>
      </c>
      <c r="N88" s="9">
        <v>20.300490039004107</v>
      </c>
      <c r="O88" s="9">
        <v>19.589622808150061</v>
      </c>
      <c r="P88" s="9">
        <v>19.891619148514213</v>
      </c>
    </row>
    <row r="89" spans="1:16">
      <c r="A89" s="54">
        <v>0.83</v>
      </c>
      <c r="B89" s="9">
        <v>0.77734702332231664</v>
      </c>
      <c r="C89" s="9">
        <v>0.77808629483601166</v>
      </c>
      <c r="D89" s="9">
        <v>0.77763956917958343</v>
      </c>
      <c r="E89" s="9">
        <v>0.9821469374920635</v>
      </c>
      <c r="F89" s="9">
        <v>0.9821417854581127</v>
      </c>
      <c r="G89" s="9">
        <v>0.98225536958811566</v>
      </c>
      <c r="H89" s="9">
        <v>2.0940670173543205</v>
      </c>
      <c r="I89" s="9">
        <v>2.0882991182657702</v>
      </c>
      <c r="J89" s="9">
        <v>2.0911729724677484</v>
      </c>
      <c r="K89" s="9">
        <v>4.8296092828802193</v>
      </c>
      <c r="L89" s="9">
        <v>4.8217960450256969</v>
      </c>
      <c r="M89" s="9">
        <v>4.8137827788234091</v>
      </c>
      <c r="N89" s="9">
        <v>20.354930918000552</v>
      </c>
      <c r="O89" s="9">
        <v>19.628511811840241</v>
      </c>
      <c r="P89" s="9">
        <v>19.917573229170369</v>
      </c>
    </row>
    <row r="90" spans="1:16">
      <c r="A90" s="54">
        <v>0.84</v>
      </c>
      <c r="B90" s="9">
        <v>0.77774664479691158</v>
      </c>
      <c r="C90" s="9">
        <v>0.77866562927964866</v>
      </c>
      <c r="D90" s="9">
        <v>0.77837637292367656</v>
      </c>
      <c r="E90" s="9">
        <v>0.98295857772770034</v>
      </c>
      <c r="F90" s="9">
        <v>0.98260324034595314</v>
      </c>
      <c r="G90" s="9">
        <v>0.98328973745575476</v>
      </c>
      <c r="H90" s="9">
        <v>2.0959539905910258</v>
      </c>
      <c r="I90" s="9">
        <v>2.0894009068796309</v>
      </c>
      <c r="J90" s="9">
        <v>2.093031670224343</v>
      </c>
      <c r="K90" s="9">
        <v>4.8374238022721388</v>
      </c>
      <c r="L90" s="9">
        <v>4.8298267545044853</v>
      </c>
      <c r="M90" s="9">
        <v>4.8245831789628557</v>
      </c>
      <c r="N90" s="9">
        <v>20.387501883441828</v>
      </c>
      <c r="O90" s="9">
        <v>19.679855671697034</v>
      </c>
      <c r="P90" s="9">
        <v>19.992906077462838</v>
      </c>
    </row>
    <row r="91" spans="1:16">
      <c r="A91" s="54">
        <v>0.85</v>
      </c>
      <c r="B91" s="9">
        <v>0.77883738085214804</v>
      </c>
      <c r="C91" s="9">
        <v>0.77921079282635863</v>
      </c>
      <c r="D91" s="9">
        <v>0.77901667321626367</v>
      </c>
      <c r="E91" s="9">
        <v>0.98374070390260426</v>
      </c>
      <c r="F91" s="9">
        <v>0.98329622420678153</v>
      </c>
      <c r="G91" s="9">
        <v>0.98380903933525898</v>
      </c>
      <c r="H91" s="9">
        <v>2.0982468887514707</v>
      </c>
      <c r="I91" s="9">
        <v>2.0921292882288589</v>
      </c>
      <c r="J91" s="9">
        <v>2.0953452583342687</v>
      </c>
      <c r="K91" s="9">
        <v>4.8446433387974963</v>
      </c>
      <c r="L91" s="9">
        <v>4.8389707730125791</v>
      </c>
      <c r="M91" s="9">
        <v>4.8338466550030077</v>
      </c>
      <c r="N91" s="9">
        <v>20.440093754079371</v>
      </c>
      <c r="O91" s="9">
        <v>19.733266353620056</v>
      </c>
      <c r="P91" s="9">
        <v>20.047689155896506</v>
      </c>
    </row>
    <row r="92" spans="1:16">
      <c r="A92" s="54">
        <v>0.86</v>
      </c>
      <c r="B92" s="9">
        <v>0.77925668268092263</v>
      </c>
      <c r="C92" s="9">
        <v>0.77966467157937858</v>
      </c>
      <c r="D92" s="9">
        <v>0.77951013071984665</v>
      </c>
      <c r="E92" s="9">
        <v>0.98415946188637426</v>
      </c>
      <c r="F92" s="9">
        <v>0.98395852896256986</v>
      </c>
      <c r="G92" s="9">
        <v>0.98413201051019772</v>
      </c>
      <c r="H92" s="9">
        <v>2.1002779735846255</v>
      </c>
      <c r="I92" s="9">
        <v>2.0946895886088766</v>
      </c>
      <c r="J92" s="9">
        <v>2.098945985364189</v>
      </c>
      <c r="K92" s="9">
        <v>4.8495506879796402</v>
      </c>
      <c r="L92" s="9">
        <v>4.8471214262268791</v>
      </c>
      <c r="M92" s="9">
        <v>4.8493167110451854</v>
      </c>
      <c r="N92" s="9">
        <v>20.489481881554546</v>
      </c>
      <c r="O92" s="9">
        <v>19.766133202613894</v>
      </c>
      <c r="P92" s="9">
        <v>20.089351557729128</v>
      </c>
    </row>
    <row r="93" spans="1:16">
      <c r="A93" s="54">
        <v>0.87</v>
      </c>
      <c r="B93" s="9">
        <v>0.77956957669181437</v>
      </c>
      <c r="C93" s="9">
        <v>0.78035475478956062</v>
      </c>
      <c r="D93" s="9">
        <v>0.78000310748827295</v>
      </c>
      <c r="E93" s="9">
        <v>0.98446875312227888</v>
      </c>
      <c r="F93" s="9">
        <v>0.98458648949914584</v>
      </c>
      <c r="G93" s="9">
        <v>0.98471568032446033</v>
      </c>
      <c r="H93" s="9">
        <v>2.1027780963060412</v>
      </c>
      <c r="I93" s="9">
        <v>2.0976421508856071</v>
      </c>
      <c r="J93" s="9">
        <v>2.1005609738577702</v>
      </c>
      <c r="K93" s="9">
        <v>4.8528465476973226</v>
      </c>
      <c r="L93" s="9">
        <v>4.8530816760555329</v>
      </c>
      <c r="M93" s="9">
        <v>4.8561125347887355</v>
      </c>
      <c r="N93" s="9">
        <v>20.524557627264329</v>
      </c>
      <c r="O93" s="9">
        <v>19.813645386042079</v>
      </c>
      <c r="P93" s="9">
        <v>20.121946027143458</v>
      </c>
    </row>
    <row r="94" spans="1:16">
      <c r="A94" s="54">
        <v>0.88</v>
      </c>
      <c r="B94" s="9">
        <v>0.78044618199327209</v>
      </c>
      <c r="C94" s="9">
        <v>0.78083713061906923</v>
      </c>
      <c r="D94" s="9">
        <v>0.78059979625650588</v>
      </c>
      <c r="E94" s="9">
        <v>0.98537153949921952</v>
      </c>
      <c r="F94" s="9">
        <v>0.98515663341526616</v>
      </c>
      <c r="G94" s="9">
        <v>0.98522299699459548</v>
      </c>
      <c r="H94" s="9">
        <v>2.1053423530087296</v>
      </c>
      <c r="I94" s="9">
        <v>2.0994493675198491</v>
      </c>
      <c r="J94" s="9">
        <v>2.101729983210153</v>
      </c>
      <c r="K94" s="9">
        <v>4.8663955512733565</v>
      </c>
      <c r="L94" s="9">
        <v>4.8598040266113234</v>
      </c>
      <c r="M94" s="9">
        <v>4.8668718407816769</v>
      </c>
      <c r="N94" s="9">
        <v>20.602967535145861</v>
      </c>
      <c r="O94" s="9">
        <v>19.869244494519087</v>
      </c>
      <c r="P94" s="9">
        <v>20.174723859108816</v>
      </c>
    </row>
    <row r="95" spans="1:16">
      <c r="A95" s="54">
        <v>0.89</v>
      </c>
      <c r="B95" s="9">
        <v>0.78104916685444092</v>
      </c>
      <c r="C95" s="9">
        <v>0.78186660514219719</v>
      </c>
      <c r="D95" s="9">
        <v>0.78146928915874558</v>
      </c>
      <c r="E95" s="9">
        <v>0.98591764103570323</v>
      </c>
      <c r="F95" s="9">
        <v>0.98618872788337297</v>
      </c>
      <c r="G95" s="9">
        <v>0.98649017889442814</v>
      </c>
      <c r="H95" s="9">
        <v>2.1079731720467088</v>
      </c>
      <c r="I95" s="9">
        <v>2.1008596748432122</v>
      </c>
      <c r="J95" s="9">
        <v>2.1053500585589289</v>
      </c>
      <c r="K95" s="9">
        <v>4.8777903749080265</v>
      </c>
      <c r="L95" s="9">
        <v>4.8668039528902636</v>
      </c>
      <c r="M95" s="9">
        <v>4.877411747029444</v>
      </c>
      <c r="N95" s="9">
        <v>20.697561020226736</v>
      </c>
      <c r="O95" s="9">
        <v>19.923251348667559</v>
      </c>
      <c r="P95" s="9">
        <v>20.275619394409485</v>
      </c>
    </row>
    <row r="96" spans="1:16">
      <c r="A96" s="54">
        <v>0.9</v>
      </c>
      <c r="B96" s="9">
        <v>0.78184799210399647</v>
      </c>
      <c r="C96" s="9">
        <v>0.78264724811965392</v>
      </c>
      <c r="D96" s="9">
        <v>0.78234280343853391</v>
      </c>
      <c r="E96" s="9">
        <v>0.98686002308416643</v>
      </c>
      <c r="F96" s="9">
        <v>0.98728871618037817</v>
      </c>
      <c r="G96" s="9">
        <v>0.98725591406154611</v>
      </c>
      <c r="H96" s="9">
        <v>2.1106191758347435</v>
      </c>
      <c r="I96" s="9">
        <v>2.1031883993705427</v>
      </c>
      <c r="J96" s="9">
        <v>2.108162315978757</v>
      </c>
      <c r="K96" s="9">
        <v>4.8845480544750073</v>
      </c>
      <c r="L96" s="9">
        <v>4.8746718672058833</v>
      </c>
      <c r="M96" s="9">
        <v>4.8887517231064903</v>
      </c>
      <c r="N96" s="9">
        <v>20.749262764723291</v>
      </c>
      <c r="O96" s="9">
        <v>20.025837829355673</v>
      </c>
      <c r="P96" s="9">
        <v>20.32717414254763</v>
      </c>
    </row>
    <row r="97" spans="1:16">
      <c r="A97" s="54">
        <v>0.91</v>
      </c>
      <c r="B97" s="9">
        <v>0.78358061780667165</v>
      </c>
      <c r="C97" s="9">
        <v>0.78390907450979141</v>
      </c>
      <c r="D97" s="9">
        <v>0.78374107646840296</v>
      </c>
      <c r="E97" s="9">
        <v>0.98758731666145239</v>
      </c>
      <c r="F97" s="9">
        <v>0.98855840270231987</v>
      </c>
      <c r="G97" s="9">
        <v>0.98795862834857562</v>
      </c>
      <c r="H97" s="9">
        <v>2.1128934737395553</v>
      </c>
      <c r="I97" s="9">
        <v>2.1074229951679988</v>
      </c>
      <c r="J97" s="9">
        <v>2.1115881835882044</v>
      </c>
      <c r="K97" s="9">
        <v>4.8958592176043005</v>
      </c>
      <c r="L97" s="9">
        <v>4.8842296783058377</v>
      </c>
      <c r="M97" s="9">
        <v>4.903727719631374</v>
      </c>
      <c r="N97" s="9">
        <v>20.826304769381778</v>
      </c>
      <c r="O97" s="9">
        <v>20.116900875811549</v>
      </c>
      <c r="P97" s="9">
        <v>20.39416883694749</v>
      </c>
    </row>
    <row r="98" spans="1:16">
      <c r="A98" s="54">
        <v>0.92</v>
      </c>
      <c r="B98" s="9">
        <v>0.7841587853684816</v>
      </c>
      <c r="C98" s="9">
        <v>0.78460600450116724</v>
      </c>
      <c r="D98" s="9">
        <v>0.78440503505192616</v>
      </c>
      <c r="E98" s="9">
        <v>0.98905989154302121</v>
      </c>
      <c r="F98" s="9">
        <v>0.99038424797295355</v>
      </c>
      <c r="G98" s="9">
        <v>0.98884189953243262</v>
      </c>
      <c r="H98" s="9">
        <v>2.1160233511673363</v>
      </c>
      <c r="I98" s="9">
        <v>2.1102855991280309</v>
      </c>
      <c r="J98" s="9">
        <v>2.1143100549271714</v>
      </c>
      <c r="K98" s="9">
        <v>4.9048073307660705</v>
      </c>
      <c r="L98" s="9">
        <v>4.8915943189446311</v>
      </c>
      <c r="M98" s="9">
        <v>4.9138939208657693</v>
      </c>
      <c r="N98" s="9">
        <v>20.910172688169734</v>
      </c>
      <c r="O98" s="9">
        <v>20.196001635308971</v>
      </c>
      <c r="P98" s="9">
        <v>20.469537490523575</v>
      </c>
    </row>
    <row r="99" spans="1:16">
      <c r="A99" s="54">
        <v>0.93</v>
      </c>
      <c r="B99" s="9">
        <v>0.78494018670205901</v>
      </c>
      <c r="C99" s="9">
        <v>0.7852391755933007</v>
      </c>
      <c r="D99" s="9">
        <v>0.78502055997238518</v>
      </c>
      <c r="E99" s="9">
        <v>0.99020174574558106</v>
      </c>
      <c r="F99" s="9">
        <v>0.9917744416254487</v>
      </c>
      <c r="G99" s="9">
        <v>0.99007288255890269</v>
      </c>
      <c r="H99" s="9">
        <v>2.1185327693741431</v>
      </c>
      <c r="I99" s="9">
        <v>2.1158304662795357</v>
      </c>
      <c r="J99" s="9">
        <v>2.1185977803184555</v>
      </c>
      <c r="K99" s="9">
        <v>4.9138918531103748</v>
      </c>
      <c r="L99" s="9">
        <v>4.9114382207756337</v>
      </c>
      <c r="M99" s="9">
        <v>4.9223036120110404</v>
      </c>
      <c r="N99" s="9">
        <v>20.994570330975147</v>
      </c>
      <c r="O99" s="9">
        <v>20.279931741179592</v>
      </c>
      <c r="P99" s="9">
        <v>20.574885496224088</v>
      </c>
    </row>
    <row r="100" spans="1:16">
      <c r="A100" s="54">
        <v>0.94</v>
      </c>
      <c r="B100" s="9">
        <v>0.78574866759909723</v>
      </c>
      <c r="C100" s="9">
        <v>0.78622428752535378</v>
      </c>
      <c r="D100" s="9">
        <v>0.78593263868881547</v>
      </c>
      <c r="E100" s="9">
        <v>0.99143674042939234</v>
      </c>
      <c r="F100" s="9">
        <v>0.99271384989316247</v>
      </c>
      <c r="G100" s="9">
        <v>0.99169533605835347</v>
      </c>
      <c r="H100" s="9">
        <v>2.1240317422767045</v>
      </c>
      <c r="I100" s="9">
        <v>2.1204041366149422</v>
      </c>
      <c r="J100" s="9">
        <v>2.1219675761827403</v>
      </c>
      <c r="K100" s="9">
        <v>4.9289216243449836</v>
      </c>
      <c r="L100" s="9">
        <v>4.9189110097620681</v>
      </c>
      <c r="M100" s="9">
        <v>4.9325163998619468</v>
      </c>
      <c r="N100" s="9">
        <v>21.097534993352163</v>
      </c>
      <c r="O100" s="9">
        <v>20.381064351301838</v>
      </c>
      <c r="P100" s="9">
        <v>20.639492915336088</v>
      </c>
    </row>
    <row r="101" spans="1:16">
      <c r="A101" s="54">
        <v>0.95</v>
      </c>
      <c r="B101" s="9">
        <v>0.78716023087305886</v>
      </c>
      <c r="C101" s="9">
        <v>0.78749976343242445</v>
      </c>
      <c r="D101" s="9">
        <v>0.78810495714391338</v>
      </c>
      <c r="E101" s="9">
        <v>0.99334524770605637</v>
      </c>
      <c r="F101" s="9">
        <v>0.99412890922055608</v>
      </c>
      <c r="G101" s="9">
        <v>0.99384256704962304</v>
      </c>
      <c r="H101" s="9">
        <v>2.1280721699509817</v>
      </c>
      <c r="I101" s="9">
        <v>2.1264835677716096</v>
      </c>
      <c r="J101" s="9">
        <v>2.1267631651686711</v>
      </c>
      <c r="K101" s="9">
        <v>4.9513792212942001</v>
      </c>
      <c r="L101" s="9">
        <v>4.9401100011868655</v>
      </c>
      <c r="M101" s="9">
        <v>4.9580061839823379</v>
      </c>
      <c r="N101" s="9">
        <v>21.205095546860004</v>
      </c>
      <c r="O101" s="9">
        <v>20.49999668147516</v>
      </c>
      <c r="P101" s="9">
        <v>20.773402584617227</v>
      </c>
    </row>
    <row r="102" spans="1:16">
      <c r="A102" s="54">
        <v>0.96</v>
      </c>
      <c r="B102" s="9">
        <v>0.78834985222849385</v>
      </c>
      <c r="C102" s="9">
        <v>0.7896993528211842</v>
      </c>
      <c r="D102" s="9">
        <v>0.79034435619402943</v>
      </c>
      <c r="E102" s="9">
        <v>0.99483548320821313</v>
      </c>
      <c r="F102" s="9">
        <v>0.99587495865569464</v>
      </c>
      <c r="G102" s="9">
        <v>0.99547794292756964</v>
      </c>
      <c r="H102" s="9">
        <v>2.1334896425402339</v>
      </c>
      <c r="I102" s="9">
        <v>2.1360171957141874</v>
      </c>
      <c r="J102" s="9">
        <v>2.1341941616121209</v>
      </c>
      <c r="K102" s="9">
        <v>4.9894651844815421</v>
      </c>
      <c r="L102" s="9">
        <v>4.9686517224118854</v>
      </c>
      <c r="M102" s="9">
        <v>4.9803873397114229</v>
      </c>
      <c r="N102" s="9">
        <v>21.307051635316149</v>
      </c>
      <c r="O102" s="9">
        <v>20.695570405407924</v>
      </c>
      <c r="P102" s="9">
        <v>20.938421327469772</v>
      </c>
    </row>
    <row r="103" spans="1:16">
      <c r="A103" s="54">
        <v>0.97</v>
      </c>
      <c r="B103" s="9">
        <v>0.79220823917989314</v>
      </c>
      <c r="C103" s="9">
        <v>0.79279982050164433</v>
      </c>
      <c r="D103" s="9">
        <v>0.7921184524401782</v>
      </c>
      <c r="E103" s="9">
        <v>0.99833435458279762</v>
      </c>
      <c r="F103" s="9">
        <v>0.99729553193133524</v>
      </c>
      <c r="G103" s="9">
        <v>0.99732737036821029</v>
      </c>
      <c r="H103" s="9">
        <v>2.1437427832499769</v>
      </c>
      <c r="I103" s="9">
        <v>2.139787076475681</v>
      </c>
      <c r="J103" s="9">
        <v>2.1384441440788269</v>
      </c>
      <c r="K103" s="9">
        <v>5.0186730099484151</v>
      </c>
      <c r="L103" s="9">
        <v>4.9802044145557298</v>
      </c>
      <c r="M103" s="9">
        <v>5.0054733098509541</v>
      </c>
      <c r="N103" s="9">
        <v>21.550887316380198</v>
      </c>
      <c r="O103" s="9">
        <v>20.876284677275638</v>
      </c>
      <c r="P103" s="9">
        <v>21.010847607419631</v>
      </c>
    </row>
    <row r="104" spans="1:16">
      <c r="A104" s="54">
        <v>0.98</v>
      </c>
      <c r="B104" s="9">
        <v>0.79350274408251242</v>
      </c>
      <c r="C104" s="9">
        <v>0.7943710548079872</v>
      </c>
      <c r="D104" s="9">
        <v>0.79445890303141053</v>
      </c>
      <c r="E104" s="9">
        <v>1.0008208238441776</v>
      </c>
      <c r="F104" s="9">
        <v>1.0006398000388053</v>
      </c>
      <c r="G104" s="9">
        <v>1.0003430887578182</v>
      </c>
      <c r="H104" s="9">
        <v>2.1494601822336552</v>
      </c>
      <c r="I104" s="9">
        <v>2.1457291872950308</v>
      </c>
      <c r="J104" s="9">
        <v>2.1588655541950077</v>
      </c>
      <c r="K104" s="9">
        <v>5.0283546147731375</v>
      </c>
      <c r="L104" s="9">
        <v>4.9983278542681493</v>
      </c>
      <c r="M104" s="9">
        <v>5.0331142254079042</v>
      </c>
      <c r="N104" s="9">
        <v>21.655786341313174</v>
      </c>
      <c r="O104" s="9">
        <v>21.049711919469722</v>
      </c>
      <c r="P104" s="9">
        <v>21.365249847212411</v>
      </c>
    </row>
    <row r="105" spans="1:16">
      <c r="A105" s="54">
        <v>0.99</v>
      </c>
      <c r="B105" s="9">
        <v>0.79747605433019686</v>
      </c>
      <c r="C105" s="9">
        <v>0.79741375722350838</v>
      </c>
      <c r="D105" s="9">
        <v>0.79725413341908657</v>
      </c>
      <c r="E105" s="9">
        <v>1.0061432380331985</v>
      </c>
      <c r="F105" s="9">
        <v>1.0058145388982995</v>
      </c>
      <c r="G105" s="9">
        <v>1.0067211240329459</v>
      </c>
      <c r="H105" s="9">
        <v>2.1553000446900077</v>
      </c>
      <c r="I105" s="9">
        <v>2.1556669961889079</v>
      </c>
      <c r="J105" s="9">
        <v>2.1713477861616295</v>
      </c>
      <c r="K105" s="9">
        <v>5.0799629167669735</v>
      </c>
      <c r="L105" s="9">
        <v>5.0607471852555834</v>
      </c>
      <c r="M105" s="9">
        <v>5.0839797123571167</v>
      </c>
      <c r="N105" s="9">
        <v>22.067698130144883</v>
      </c>
      <c r="O105" s="9">
        <v>21.513446048210273</v>
      </c>
      <c r="P105" s="9">
        <v>21.939699403513988</v>
      </c>
    </row>
    <row r="106" spans="1:16">
      <c r="A106" s="54">
        <v>1</v>
      </c>
      <c r="B106" s="9">
        <v>0.82347103724680604</v>
      </c>
      <c r="C106" s="9">
        <v>0.82417943330898025</v>
      </c>
      <c r="D106" s="9">
        <v>0.82302549882819886</v>
      </c>
      <c r="E106" s="9">
        <v>1.0233091084558597</v>
      </c>
      <c r="F106" s="9">
        <v>1.0217916922772432</v>
      </c>
      <c r="G106" s="9">
        <v>1.0209201958741598</v>
      </c>
      <c r="H106" s="9">
        <v>2.237211549797379</v>
      </c>
      <c r="I106" s="9">
        <v>2.2018663804322256</v>
      </c>
      <c r="J106" s="9">
        <v>2.2064402323642214</v>
      </c>
      <c r="K106" s="9">
        <v>5.242576946520666</v>
      </c>
      <c r="L106" s="9">
        <v>5.2845080016244204</v>
      </c>
      <c r="M106" s="9">
        <v>5.2600681902136621</v>
      </c>
      <c r="N106" s="9">
        <v>23.557285203221671</v>
      </c>
      <c r="O106" s="9">
        <v>22.426831856927354</v>
      </c>
      <c r="P106" s="9">
        <v>22.583237868108462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2021-02-10T17:03:43+00:00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29f62856-1543-49d4-a736-4569d363f533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6BD359-CE1F-46B2-907D-CC494E5DFD7C}"/>
</file>

<file path=customXml/itemProps2.xml><?xml version="1.0" encoding="utf-8"?>
<ds:datastoreItem xmlns:ds="http://schemas.openxmlformats.org/officeDocument/2006/customXml" ds:itemID="{A9E274D1-372D-4983-B25F-FA2396CA1752}"/>
</file>

<file path=customXml/itemProps3.xml><?xml version="1.0" encoding="utf-8"?>
<ds:datastoreItem xmlns:ds="http://schemas.openxmlformats.org/officeDocument/2006/customXml" ds:itemID="{10C5939F-0C3A-459A-AB90-F5CD4FF8FC6C}"/>
</file>

<file path=customXml/itemProps4.xml><?xml version="1.0" encoding="utf-8"?>
<ds:datastoreItem xmlns:ds="http://schemas.openxmlformats.org/officeDocument/2006/customXml" ds:itemID="{27479CF4-62E4-41B8-BD83-B937D0F085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</dc:creator>
  <cp:keywords/>
  <dc:description/>
  <cp:lastModifiedBy>Davis, Allen</cp:lastModifiedBy>
  <cp:revision/>
  <dcterms:created xsi:type="dcterms:W3CDTF">2016-08-24T01:52:48Z</dcterms:created>
  <dcterms:modified xsi:type="dcterms:W3CDTF">2024-10-14T19:03:28Z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